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19\Q2'19\FS\FS ST\File To SET\"/>
    </mc:Choice>
  </mc:AlternateContent>
  <bookViews>
    <workbookView xWindow="0" yWindow="0" windowWidth="20490" windowHeight="7620" tabRatio="888" firstSheet="4" activeTab="13"/>
  </bookViews>
  <sheets>
    <sheet name="Recovered_Sheet1" sheetId="17" state="veryHidden" r:id="rId1"/>
    <sheet name="XXXXXXX" sheetId="18" state="veryHidden" r:id="rId2"/>
    <sheet name="3-month" sheetId="96" state="hidden" r:id="rId3"/>
    <sheet name="9 month" sheetId="105" state="hidden" r:id="rId4"/>
    <sheet name="สินทรัพย์" sheetId="4" r:id="rId5"/>
    <sheet name="หนี้สิน" sheetId="5" r:id="rId6"/>
    <sheet name="ผู้ถือหุ้น" sheetId="54" r:id="rId7"/>
    <sheet name="3 เดือน 2562" sheetId="124" r:id="rId8"/>
    <sheet name="6 เดือน 2562" sheetId="128" r:id="rId9"/>
    <sheet name="เปลี่ยนแปลง(งบรวม)" sheetId="62" r:id="rId10"/>
    <sheet name="เปลี่ยนแปลง(งบกิจการ)" sheetId="70" r:id="rId11"/>
    <sheet name="CFT1" sheetId="90" r:id="rId12"/>
    <sheet name="CFT2" sheetId="91" r:id="rId13"/>
    <sheet name="CFT3" sheetId="92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8" hidden="1">'6 เดือน 2562'!$A$2:$M$9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7">'3 เดือน 2562'!$A$1:$M$89</definedName>
    <definedName name="_xlnm.Print_Area" localSheetId="2">'3-month'!$A$1:$M$64</definedName>
    <definedName name="_xlnm.Print_Area" localSheetId="8">'6 เดือน 2562'!$A$1:$M$89</definedName>
    <definedName name="_xlnm.Print_Area" localSheetId="3">'9 month'!$A$1:$M$63</definedName>
    <definedName name="_xlnm.Print_Area" localSheetId="11">'CFT1'!$A$1:$L$45</definedName>
    <definedName name="_xlnm.Print_Area" localSheetId="12">'CFT2'!$A$1:$L$38</definedName>
    <definedName name="_xlnm.Print_Area" localSheetId="13">'CFT3'!$A$1:$L$60</definedName>
    <definedName name="_xlnm.Print_Area" localSheetId="10">'เปลี่ยนแปลง(งบกิจการ)'!$A$1:$S$35</definedName>
    <definedName name="_xlnm.Print_Area" localSheetId="9">'เปลี่ยนแปลง(งบรวม)'!$A$1:$AC$37</definedName>
    <definedName name="_xlnm.Print_Area" localSheetId="6">ผู้ถือหุ้น!$A$1:$M$40</definedName>
    <definedName name="_xlnm.Print_Area" localSheetId="4">สินทรัพย์!$A$1:$M$43</definedName>
    <definedName name="_xlnm.Print_Area" localSheetId="5">หนี้สิน!$A$1:$M$40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3">'CFT3'!$1:$4</definedName>
    <definedName name="_xlnm.Print_Titles" localSheetId="6">ผู้ถือหุ้น!$1:$10</definedName>
    <definedName name="_xlnm.Print_Titles" localSheetId="4">สินทรัพย์!$1:$10</definedName>
    <definedName name="_xlnm.Print_Titles" localSheetId="5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52511" fullPrecision="0"/>
  <fileRecoveryPr autoRecover="0"/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E26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comments1.xml><?xml version="1.0" encoding="utf-8"?>
<comments xmlns="http://schemas.openxmlformats.org/spreadsheetml/2006/main">
  <authors>
    <author>Prapaphan Artphongsa</author>
  </authors>
  <commentList>
    <comment ref="K35" authorId="0" shapeId="0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Prapaphan Artphongsa</author>
  </authors>
  <commentList>
    <comment ref="G15" authorId="0" shapeId="0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15" authorId="0" shapeId="0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3.xml><?xml version="1.0" encoding="utf-8"?>
<comments xmlns="http://schemas.openxmlformats.org/spreadsheetml/2006/main">
  <authors>
    <author>Prapaphan Artphongsa</author>
  </authors>
  <commentList>
    <comment ref="G25" authorId="0" shapeId="0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ทุกครั้งที่เลขเปลี่ยนต้องกลับมาดู เพราะไม่ Link</t>
        </r>
      </text>
    </comment>
  </commentList>
</comments>
</file>

<file path=xl/comments4.xml><?xml version="1.0" encoding="utf-8"?>
<comments xmlns="http://schemas.openxmlformats.org/spreadsheetml/2006/main">
  <authors>
    <author>Prapaphan Artphongsa</author>
  </authors>
  <commentList>
    <comment ref="J41" authorId="0" shapeId="0">
      <text>
        <r>
          <rPr>
            <b/>
            <sz val="9"/>
            <color indexed="81"/>
            <rFont val="Tahoma"/>
            <family val="2"/>
          </rPr>
          <t>Prapaphan Artphongsa: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<sst xmlns="http://schemas.openxmlformats.org/spreadsheetml/2006/main" count="649" uniqueCount="361">
  <si>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</si>
  <si>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</si>
  <si>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</si>
  <si>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</si>
  <si>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</si>
  <si>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</si>
  <si>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กำไรสะสม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</si>
  <si>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</si>
  <si>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</si>
  <si>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</si>
  <si>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</si>
  <si>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</si>
  <si>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</si>
  <si>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</si>
  <si>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</si>
  <si>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</si>
  <si>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</si>
  <si>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</si>
  <si>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</si>
  <si>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</si>
  <si>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</si>
  <si>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</si>
  <si>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</si>
  <si>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</si>
  <si>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</si>
  <si>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</si>
  <si>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</si>
  <si>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</si>
  <si>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</si>
  <si>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</si>
  <si>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</si>
  <si>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</si>
  <si>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</si>
  <si>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</si>
  <si>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</si>
  <si>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</si>
  <si>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เงินฝากธนาคารที่มีข้อจำกัดในการใช้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</si>
  <si>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</si>
  <si>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</si>
  <si>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</si>
  <si>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</si>
  <si>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</si>
  <si>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สินค้าคงเหลือ - สุทธิ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</si>
  <si>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</si>
  <si>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</si>
  <si>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</si>
  <si>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</si>
  <si>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</si>
  <si>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</si>
  <si>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รายได้ดอกเบี้ย</t>
  </si>
  <si>
    <t>จ่ายดอกเบี้ย</t>
  </si>
  <si>
    <t>รับดอกเบี้ย</t>
  </si>
  <si>
    <t>ในบริษัทย่อย</t>
  </si>
  <si>
    <t>จ่ายภาษีเงินได้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</si>
  <si>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</si>
  <si>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</si>
  <si>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</si>
  <si>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ดอกเบี้ยจ่าย</t>
  </si>
  <si>
    <t>ผลต่างจากการแปลงค่างบการเงิน</t>
  </si>
  <si>
    <t>ผลกระทบของการเปลี่ยนแปลงในอัตราแลกเปลี่ยน</t>
  </si>
  <si>
    <t>เงินสดรับจากการเพิ่มทุน</t>
  </si>
  <si>
    <t>ค่าใช้จ่ายในการบริหาร</t>
  </si>
  <si>
    <t>ค่าใช้จ่ายในการขาย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</si>
  <si>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</si>
  <si>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</si>
  <si>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</si>
  <si>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</si>
  <si>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หนี้สินดำเนินงานเพิ่มขึ้น (ลดลง):</t>
  </si>
  <si>
    <t>สินทรัพย์ดำเนินงานลดลง (เพิ่มขึ้น) :</t>
  </si>
  <si>
    <t>หนี้สินผลประโยชน์พนักงาน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</si>
  <si>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</si>
  <si>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</si>
  <si>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</si>
  <si>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</si>
  <si>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</si>
  <si>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</si>
  <si>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</si>
  <si>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</si>
  <si>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เงินกู้ยืมระยะยาวจากสถาบันการเงิน - สุทธิ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</si>
  <si>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</si>
  <si>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</si>
  <si>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</si>
  <si>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</si>
  <si>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</si>
  <si>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</si>
  <si>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</si>
  <si>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</si>
  <si>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</si>
  <si>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เพื่อให้เช่า - สุทธิ</t>
  </si>
  <si>
    <t>บริษัทใหญ่</t>
  </si>
  <si>
    <t>องค์ประกอบอื่นของ</t>
  </si>
  <si>
    <t>องค์ประกอบอื่นของส่วนของผู้ถือหุ้น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</si>
  <si>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</si>
  <si>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</si>
  <si>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</si>
  <si>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</si>
  <si>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</si>
  <si>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</si>
  <si>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</si>
  <si>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การจองซื้อหุ้นสามัญ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</si>
  <si>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</si>
  <si>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</si>
  <si>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</si>
  <si>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</si>
  <si>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</si>
  <si>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รายการที่ไม่เกี่ยวข้องกับเงินสด :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</si>
  <si>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</si>
  <si>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</si>
  <si>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</si>
  <si>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</si>
  <si>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สินทรัพย์ภาษีเงินได้รอตัดบัญชี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</si>
  <si>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</si>
  <si>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</si>
  <si>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</si>
  <si>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</si>
  <si>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</si>
  <si>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ส่วนลดทุนจากการเปลี่ยนแปลงสัดส่วน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</si>
  <si>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</si>
  <si>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</si>
  <si>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</si>
  <si>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</si>
  <si>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กำไรจากการจำหน่ายเงินลงทุนในบริษัทย่อย</t>
  </si>
  <si>
    <t>หนี้สินภาษีเงินได้รอตัดบัญชี</t>
  </si>
  <si>
    <t>SIMAT TECHNOLOGIES PUBLIC COMPANY LIMITED AND SUBSIDIARIES</t>
  </si>
  <si>
    <t>CONSOLIDATED F/S</t>
  </si>
  <si>
    <t>SEPARATE F/S</t>
  </si>
  <si>
    <t>2013</t>
  </si>
  <si>
    <t>Notes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</si>
  <si>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</si>
  <si>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</si>
  <si>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</si>
  <si>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</si>
  <si>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</si>
  <si>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</si>
  <si>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</si>
  <si>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</si>
  <si>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</si>
  <si>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</si>
  <si>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</si>
  <si>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</si>
  <si>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</si>
  <si>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</si>
  <si>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รายได้เงินปันผล</t>
  </si>
  <si>
    <t>สำรองเพื่อการจ่ายที่ใช้หุ้นเป็นเกณฑ์</t>
  </si>
  <si>
    <t>สำรองการจ่ายที่ใช้หุ้นเป็นเกณฑ์</t>
  </si>
  <si>
    <t>Dividened income</t>
  </si>
  <si>
    <t>Dividend income</t>
  </si>
  <si>
    <t>เงินสดรับจากการจองซื้อหุ้นสามัญ</t>
  </si>
  <si>
    <t>Unit: Thousands Baht</t>
  </si>
  <si>
    <t xml:space="preserve">STATEMENT OF COMPREHENSIVE INCOME </t>
  </si>
  <si>
    <t>รับเงินปันผล</t>
  </si>
  <si>
    <t>จ่ายชำระหนี้สินตามสัญญาเช่าการเงิน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</si>
  <si>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</si>
  <si>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</si>
  <si>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</si>
  <si>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</si>
  <si>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</si>
  <si>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</si>
  <si>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</si>
  <si>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รายได้จากการขายและการให้บริการ</t>
  </si>
  <si>
    <t>Revenues from sales and services</t>
  </si>
  <si>
    <t>2014</t>
  </si>
  <si>
    <t>(Unaudited but reviewed)</t>
  </si>
  <si>
    <t>อาคารและอุปกรณ์ - สุทธิ</t>
  </si>
  <si>
    <t>กำไร(ขาดทุน)ก่อนภาษีเงินได้</t>
  </si>
  <si>
    <t>รายได้(ค่าใช้จ่าย)ภาษีเงินได้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</si>
  <si>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</si>
  <si>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</si>
  <si>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</si>
  <si>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</si>
  <si>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ค่าเผื่อผลขาดทุนจากสินค้าเสื่อมสภาพ</t>
  </si>
  <si>
    <t>6, 25</t>
  </si>
  <si>
    <t>เงินสดรับ(จ่าย)จากการดำเนินงาน</t>
  </si>
  <si>
    <t>Gain (loss) on exchange rate</t>
  </si>
  <si>
    <t>FOR THE YEAR ENDED DECEMBER 31, 2014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</si>
  <si>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</si>
  <si>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</si>
  <si>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</si>
  <si>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</si>
  <si>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</si>
  <si>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เงินปันผลจ่ายจากบริษัทย่อย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</si>
  <si>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</si>
  <si>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</si>
  <si>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</si>
  <si>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</si>
  <si>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</si>
  <si>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</si>
  <si>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</si>
  <si>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</si>
  <si>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หุ้นสามัญ 394,138,985 หุ้น มูลค่าหุ้นละ 1 บาท</t>
  </si>
  <si>
    <t>ทุนที่ชำระแล้ว</t>
  </si>
  <si>
    <t>ตัดจำหน่ายภาษีเงินได้จ่ายล่วงหน้า</t>
  </si>
  <si>
    <t>รับคืนภาษีเงินได้</t>
  </si>
  <si>
    <t>Basic earnings (loss) per share (Baht)</t>
  </si>
  <si>
    <t>Diluted earnings (loss) per share (Baht)</t>
  </si>
  <si>
    <t>(Restated)</t>
  </si>
  <si>
    <t>เงินกู้ยืมระยะสั้น</t>
  </si>
  <si>
    <t>6, 21, 25</t>
  </si>
  <si>
    <t>6, 21</t>
  </si>
  <si>
    <t>Equity in net income of associated company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</si>
  <si>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</si>
  <si>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</si>
  <si>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ส่วนของหนี้สินตามสัญญาเช่าการเงินและสัญญาเช่าซื้อ</t>
  </si>
  <si>
    <t>หนี้สินตามสัญญาเช่าการเงินและสัญญาเช่าซื้อ - สุทธิ</t>
  </si>
  <si>
    <t>FOR THE NINE-MONTH PERIOD ENDED SEPTEMBER 30, 2016</t>
  </si>
  <si>
    <t xml:space="preserve">Profit (loss) before financial cost and income tax </t>
  </si>
  <si>
    <t>กลับรายการค่าเผื่อการลดมูลค่าสินค้าคงเหลือ</t>
  </si>
  <si>
    <t>เงินให้กู้ยืมแก่บริษัทที่เกี่ยวข้องกันเพิ่มขึ้น</t>
  </si>
  <si>
    <t>Loss before income tax</t>
  </si>
  <si>
    <t>เงินสดจ่ายค่าใช้จ่ายจากการออกหุ้น</t>
  </si>
  <si>
    <t>เงินให้กู้ยืมแก่บริษัทที่เกี่ยวข้องกันลดลง</t>
  </si>
  <si>
    <t>"ยังไม่ได้ตรวจสอบ สอบทานแล้ว"</t>
  </si>
  <si>
    <t>เงินจ่ายล่วงหน้าค่าบำรุงรักษางานโครงการ</t>
  </si>
  <si>
    <t>จ่ายเงินกู้ยืมระยะสั้นจากบริษัทและบุคคลอื่น</t>
  </si>
  <si>
    <t>ปรับปรุงกำไร(ขาดทุน)ก่อนภาษีเงินได้เป็นเงินสดรับ</t>
  </si>
  <si>
    <t xml:space="preserve">     หรือมูลค่าลดลง</t>
  </si>
  <si>
    <t>เงินสดรับจากการจำหน่ายอุปกรณ์</t>
  </si>
  <si>
    <t>รับเงินกู้ยืมระยะสั้นจากบริษัทและบุคคลอื่น</t>
  </si>
  <si>
    <t>เงินสดจ่ายซื้ออุปกรณ์และโปรแกรมคอมพิวเตอร์</t>
  </si>
  <si>
    <t>จ่ายเงินกู้ยืมระยะสั้นจากสถาบันการเงิน</t>
  </si>
  <si>
    <t>รับดอกเบี้ยรับ</t>
  </si>
  <si>
    <t>งบกำไรขาดทุนและกำไรขาดทุนเบ็ดเสร็จอื่น</t>
  </si>
  <si>
    <t>กำไรขั้นต้น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</si>
  <si>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</si>
  <si>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</si>
  <si>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</si>
  <si>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</si>
  <si>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</si>
  <si>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</si>
  <si>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</si>
  <si>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</si>
  <si>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</si>
  <si>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</si>
  <si>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</si>
  <si>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</si>
  <si>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</si>
  <si>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</si>
  <si>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(                                                              )</t>
  </si>
  <si>
    <t xml:space="preserve">                         </t>
  </si>
  <si>
    <t>อสังหาริมทรัพย์เพื่อการลงทุน - สุทธิ</t>
  </si>
  <si>
    <t>ค่าตัดจำหน่ายอสังหาริมทรัพย์เพื่อการลงทุน</t>
  </si>
  <si>
    <t>ยอดคงเหลือ ณ วันที่ 31 ธันวาคม 2560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</si>
  <si>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</si>
  <si>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</si>
  <si>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</si>
  <si>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</si>
  <si>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เพิ่มทุนหุ้นสามัญ</t>
  </si>
  <si>
    <t>รับเงินกู้ยืมจากสถาบันการเงิน</t>
  </si>
  <si>
    <t>จ่ายเงินกู้ยืมจากสถาบันการเงิน</t>
  </si>
  <si>
    <t>ลูกหนี้การค้าและลูกหนี้หมุนเวียนอื่น</t>
  </si>
  <si>
    <t>"ยังไม่ได้ตรวจสอบ"</t>
  </si>
  <si>
    <t>"สอบทานแล้ว"</t>
  </si>
  <si>
    <t>"ตรวจสอบแล้ว"</t>
  </si>
  <si>
    <t>31 ธันวาคม</t>
  </si>
  <si>
    <t>2561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</si>
  <si>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</si>
  <si>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</si>
  <si>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กำไร(ขาดทุน)สุทธิสำหรับงวด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</si>
  <si>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</si>
  <si>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</si>
  <si>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</si>
  <si>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ค่าเผื่อการลดมูลค่าสินค้าคงเหลือ (กลับรายการ)</t>
  </si>
  <si>
    <t>ค่าเผื่อหนี้สงสัยจะสูญ (กลับรายการ)</t>
  </si>
  <si>
    <t>เงินฝากธนาคารที่มีข้อจำกัดในการใช้ลดลง(เพิ่มขึ้น)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</si>
  <si>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</si>
  <si>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</si>
  <si>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</si>
  <si>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สำหรับงวดสามเดือนสิ้นสุดวันที่ 30 มิถุนายน 2561</t>
  </si>
  <si>
    <t>Diff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</si>
  <si>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</si>
  <si>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</si>
  <si>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จ่ายเงินล่วงหน้ากิจการที่เกี่ยวข้องกัน</t>
  </si>
  <si>
    <t>สำหรับงวดหกเดือนสิ้นสุดวันที่ 30 มิถุนายน 2561</t>
  </si>
  <si>
    <t>เงินจ่ายล่วงหน้าค่าสินทรัพย์</t>
  </si>
  <si>
    <t>หุ้นสามัญ 816,618,970  หุ้น มูลค่าหุ้นละ 1 บาท</t>
  </si>
  <si>
    <t>ส่วนเกินทุนจากการตีราคาสินทรัพย์</t>
  </si>
  <si>
    <t>เงินให้กู้ยืมแก่บริษัทอื่นเพิ่มขึ้น</t>
  </si>
  <si>
    <t>เงินให้กู้ยืมแก่บริษัทอื่นลดลง</t>
  </si>
  <si>
    <t>-</t>
  </si>
  <si>
    <t>Per Lead</t>
  </si>
  <si>
    <t>บริษัทได้ทำสัญญาเช่าทางการเงินเพื่อชำระเจ้าหนี้ค่าสินทรัพย์จำนวน 13.20 ล้านบาท ซึ่งจะจ่ายชำระเป็นงวดๆ ภายใต้สัญญาเช่าทางการเงิน</t>
  </si>
  <si>
    <t xml:space="preserve">          (31 ธันวาคม 2560 : หุ้นสามัญ 516,550,596 หุ้น มูลค่าหุ้นละ 1 บาท)</t>
  </si>
  <si>
    <t xml:space="preserve">          (31 ธันวาคม 2560 : หุ้นสามัญ 436,924,252 หุ้น มูลค่าหุ้นละ 1 บาท)</t>
  </si>
  <si>
    <t>จัดสรร</t>
  </si>
  <si>
    <t>ยังไม่ได้</t>
  </si>
  <si>
    <t>ผลต่างจากการ</t>
  </si>
  <si>
    <t>แปลงค่างบการเงิน</t>
  </si>
  <si>
    <t>บริษัทได้โอนสินค้ามาเป็นอุปกรณ์ จำนวน 17.11  ล้านบาท</t>
  </si>
  <si>
    <t>บริษัทย่อยของกิจการได้ซื้อเครื่องจักรซึ่งมีราคาต้นทุนรวม 5.46 ล้านบาทซึ่งจะจ่ายชำระเป็นงวดๆ ภายใต้สัญญาเช่าซื้อจำนวน 5.46 ล้านบาท</t>
  </si>
  <si>
    <t>การซื้อกิจการบริษัทย่อย</t>
  </si>
  <si>
    <t>(จ่าย) จากกิจกรรมดำเนินงาน:</t>
  </si>
  <si>
    <t>ค่าเผื่อการด้อยค่าของเงินลงทุนในบริษัทย่อย (กลับรายการ)</t>
  </si>
  <si>
    <t xml:space="preserve">     ที่ยังไม่เกิดขึ้นจริง</t>
  </si>
  <si>
    <t xml:space="preserve">     จากสถาบันการเงินเพิ่มขึ้น(ลดลง)-สุทธิ</t>
  </si>
  <si>
    <t xml:space="preserve">     จำนวน 13.20 ล้านบาท </t>
  </si>
  <si>
    <t>เงินลงทุนในบริษัทย่อย - สุทธิ</t>
  </si>
  <si>
    <t>อุปกรณ์และโปรแกรมคอมพิวเตอร์ - สุทธิ</t>
  </si>
  <si>
    <t>กำไร(ขาดทุน)จากอัตราแลกเปลี่ยน - สุทธิ</t>
  </si>
  <si>
    <t>กำไรจากการขายเงินลงทุน</t>
  </si>
  <si>
    <t>ส่วนได้เสียในกำไรสุทธิของบริษัทร่วม</t>
  </si>
  <si>
    <t>อุปกรณ์โครงข่ายเส้นใยแก้วนำแสง - สุทธิ</t>
  </si>
  <si>
    <t>ขาดทุน(กำไร)จากการจำหน่ายอุปกรณ์</t>
  </si>
  <si>
    <t>เงินลงทุนในบริษัทย่อยเพิ่มขึ้น-สุทธิ</t>
  </si>
  <si>
    <t>เงินสดรับจากการจำหน่ายเงินลงทุนในบริษัทย่อย-สุทธิ</t>
  </si>
  <si>
    <t>(กำไร)ขาดทุนจากอัตราแลกเปลี่ยนเงินตราต่างประเทศ</t>
  </si>
  <si>
    <t>เงินสดได้มาจาก(ใช้ไปใน)การดำเนินงานก่อนการเปลี่ยนแปลงใน</t>
  </si>
  <si>
    <t>เงินสดสุทธิใช้ไปในกิจกรรมการลงทุน</t>
  </si>
  <si>
    <t>เงินสดและรายการเทียบเท่าเงินสดเพิ่มขึ้น(ลดลง)-สุทธิ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</si>
  <si>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</si>
  <si>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</si>
  <si>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</si>
  <si>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2562</t>
  </si>
  <si>
    <t>สำหรับงวดหกเดือนสิ้นสุดวันที่ 30 มิถุนายน 2562</t>
  </si>
  <si>
    <t>ยอดคงเหลือ ณ วันที่ 31 ธันวาคม 2561</t>
  </si>
  <si>
    <t>ยอดคงเหลือ ณ วันที่ 30 มิถุนายน 2562</t>
  </si>
  <si>
    <t>5,6</t>
  </si>
  <si>
    <t xml:space="preserve">ที่มีไว้เพื่อจำหน่าย - สุทธิ  </t>
  </si>
  <si>
    <t>เงินกู้ยืมระยะสั้นจากบริษัทที่เกี่ยวข้องกัน</t>
  </si>
  <si>
    <t>หุ้นกู้แปลงสภาพ</t>
  </si>
  <si>
    <t>หุ้นสามัญ 525,513,051 หุ้น มูลค่าหุ้นละ 1 บาท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</si>
  <si>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</si>
  <si>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</si>
  <si>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 xml:space="preserve">    - การปรับสัดส่วนเงินลงทุนในบริษัทย่อย</t>
  </si>
  <si>
    <t>รวมองค์ประกอบ</t>
  </si>
  <si>
    <t>ผู้ถือหุ้น</t>
  </si>
  <si>
    <t>อื่นส่วนของ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</si>
  <si>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</si>
  <si>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</si>
  <si>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</si>
  <si>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</si>
  <si>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</si>
  <si>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</si>
  <si>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</si>
  <si>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รวมรายได้</t>
  </si>
  <si>
    <t>รวมต้นทุน</t>
  </si>
  <si>
    <t>รายได้</t>
  </si>
  <si>
    <t>ต้นทุน</t>
  </si>
  <si>
    <t>ค่าความนิยม - สุทธิ</t>
  </si>
  <si>
    <t>6,16</t>
  </si>
  <si>
    <t>6,24</t>
  </si>
  <si>
    <t>ยอดคงเหลือ ณ วันที่ 30 มิถุนายน 2561</t>
  </si>
  <si>
    <t>ขาดทุนเบ็ดเสร็จรวมสำหรับงวด</t>
  </si>
  <si>
    <t>มูลค่างานบริการเสร็จที่ยังไม่เรียกเก็บ</t>
  </si>
  <si>
    <t>ลูกหนี้งานบริการเสร็จที่ยังไม่เรียกเก็บ</t>
  </si>
  <si>
    <t>เงินสดจ่ายล่วงหน้าค่าสินทรัพย์โครงการภาครัฐ</t>
  </si>
  <si>
    <t>ต้นทุนโครงการภาครัฐ</t>
  </si>
  <si>
    <t>รายได้ตามโครงการภาครัฐ</t>
  </si>
  <si>
    <t>ต้นทุนงานตามโครงการภาครัฐ</t>
  </si>
  <si>
    <t>เงินสดจ่ายชำระการไถ่ถอนหุ้นกู้</t>
  </si>
  <si>
    <t>ค่าเผื่อการด้อยค่าของค่าความนิยม</t>
  </si>
  <si>
    <t>บริษัทได้โอนสินค้ามาเป็นอุปกรณ์ จำนวน 70.14 ล้านบาท</t>
  </si>
  <si>
    <t>บริษัทหักกลบลบหนี้เงินปันผลรับจำนวน 7.78 ล้านบาท และลูกหนี้หมุนเวียนอื่นกิจการที่เกี่ยวข้องกัน จำนวน 80 ล้านบาท กับเงินกู้ยืมระยะสั้น</t>
  </si>
  <si>
    <t>จากกิจการที่เกี่ยวข้องกัน จำนวน 87.78 ล้านบาท</t>
  </si>
  <si>
    <t>บริษัทย่อยของกิจการได้ซื้อเครื่องจักรซึ่งมีราคาต้นทุนรวม 15.8 ล้านบาท ซึ่งจ่ายชำระเป็นงวด ๆ ภายในสัญญาเช่าซื้อจำนวน 15.8 ล้านบาท</t>
  </si>
  <si>
    <t>เงินสดสุทธิได้มาจาก(ใช้ไปใน)กิจกรรมดำเนินงาน</t>
  </si>
  <si>
    <t>เงินสดสุทธิได้มาจากกิจกรรมจัดหาเงิน</t>
  </si>
  <si>
    <t>บริษัทหักกลบลบหนี้เงินกู้ระยะยาวจากสถาบันการเงิน กับลูกหนี้หมุนเวียนอื่นกิจการที่เกี่ยวข้องกัน จำนวน 167  ล้านบาท</t>
  </si>
  <si>
    <t>9,15</t>
  </si>
  <si>
    <t>10,29</t>
  </si>
  <si>
    <t>เงินกู้ยืมระยะสั้นจากบุคคลอื่น</t>
  </si>
  <si>
    <t>(0.01)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</si>
</sst>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2" formatCode="0.0%"/>
    <numFmt numFmtId="203" formatCode="#,##0.00_ ;[Red]\-#,##0.00\ "/>
    <numFmt numFmtId="205" formatCode="_(* #,##0.0000_);_(* \(#,##0.0000\);_(* &quot;-&quot;_);_(@_)"/>
    <numFmt numFmtId="206" formatCode="##,##0.0_);\(#,##0.0\)"/>
    <numFmt numFmtId="207" formatCode="#,##0.00;[Red]#,##0.00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* #,##0_-;_-* #,##0\-;_-* &quot;-&quot;_-;_-@_-"/>
    <numFmt numFmtId="211" formatCode="_-&quot;Dfl.&quot;\ * #,##0_-;_-&quot;Dfl.&quot;\ * #,##0\-;_-&quot;Dfl.&quot;\ * &quot;-&quot;_-;_-@_-"/>
    <numFmt numFmtId="212" formatCode="_-* #,##0.00\ _F_-;\-* #,##0.00\ _F_-;_-* &quot;-&quot;??\ _F_-;_-@_-"/>
    <numFmt numFmtId="213" formatCode="_(* #,##0.000_);_(* \(#,##0.000\);_(* &quot;-&quot;_);_(@_)"/>
    <numFmt numFmtId="214" formatCode="_(* #,##0.0_);_(* \(#,##0.0\);_(* &quot;-&quot;_);_(@_)"/>
    <numFmt numFmtId="215" formatCode="_(&quot;Rp&quot;* #,##0_);_(&quot;Rp&quot;* \(#,##0\);_(&quot;Rp&quot;* &quot;-&quot;_);_(@_)"/>
    <numFmt numFmtId="216" formatCode="mmmm\ d\,\ yyyy"/>
    <numFmt numFmtId="217" formatCode="&quot;£&quot;#,##0_);[Red]\(&quot;£&quot;#,##0\)"/>
    <numFmt numFmtId="218" formatCode="&quot;RM&quot;#,##0_);[Red]\(&quot;RM&quot;#,##0\)"/>
    <numFmt numFmtId="219" formatCode="&quot;£&quot;#,##0.00_);[Red]\(&quot;£&quot;#,##0.00\)"/>
    <numFmt numFmtId="220" formatCode="&quot;\&quot;#,##0;[Red]&quot;\&quot;\-#,##0"/>
    <numFmt numFmtId="221" formatCode="&quot;\&quot;#,##0.00;[Red]&quot;\&quot;\-#,##0.00"/>
    <numFmt numFmtId="222" formatCode="&quot;RM&quot;#,##0.00;\-&quot;RM&quot;#,##0.00"/>
    <numFmt numFmtId="223" formatCode="_-&quot;$&quot;* #,##0.00_-;\-&quot;$&quot;* #,##0.00_-;_-&quot;$&quot;* &quot;-&quot;??_-;_-@_-"/>
    <numFmt numFmtId="224" formatCode="_-&quot;$&quot;* #,##0_-;\-&quot;$&quot;* #,##0_-;_-&quot;$&quot;* &quot;-&quot;_-;_-@_-"/>
    <numFmt numFmtId="225" formatCode="_-[$€-2]* #,##0.00_-;\-[$€-2]* #,##0.00_-;_-[$€-2]* &quot;-&quot;??_-"/>
    <numFmt numFmtId="226" formatCode="0.00000000000"/>
    <numFmt numFmtId="227" formatCode="0.0"/>
    <numFmt numFmtId="228" formatCode="_(* #,##0.000000_);_(* \(#,##0.000000\);_(* &quot;-&quot;_);_(@_)"/>
    <numFmt numFmtId="229" formatCode="#,##0;[Red]#,##0"/>
    <numFmt numFmtId="230" formatCode="#,##0.00&quot;£&quot;_);[Red]\(#,##0.00&quot;£&quot;\)"/>
    <numFmt numFmtId="231" formatCode="_ * #,##0_)&quot;£&quot;_ ;_ * \(#,##0\)&quot;£&quot;_ ;_ * &quot;-&quot;_)&quot;£&quot;_ ;_ @_ "/>
    <numFmt numFmtId="232" formatCode="yyyy\ mmm"/>
    <numFmt numFmtId="233" formatCode="#,##0.0_);[Red]\(#,##0.0\)"/>
    <numFmt numFmtId="234" formatCode="&quot;฿&quot;#,##0.00_);\(&quot;฿&quot;#,##0.00\)"/>
    <numFmt numFmtId="235" formatCode="0.000"/>
    <numFmt numFmtId="236" formatCode="#,##0.00\ ;\-#,##0.00\ ;&quot; -&quot;#\ ;@\ "/>
    <numFmt numFmtId="237" formatCode="#,##0\ &quot;FB&quot;;\-#,##0\ &quot;FB&quot;"/>
    <numFmt numFmtId="238" formatCode="0.00_)"/>
    <numFmt numFmtId="239" formatCode="\t&quot;฿&quot;#,##0_);\(\t&quot;฿&quot;#,##0\)"/>
    <numFmt numFmtId="240" formatCode="&quot;RM&quot;#,##0_);\(&quot;RM&quot;#,##0\)"/>
    <numFmt numFmtId="241" formatCode="_-&quot;£&quot;* #,##0.00_-;\-&quot;£&quot;* #,##0.00_-;_-&quot;£&quot;* &quot;-&quot;??_-;_-@_-"/>
    <numFmt numFmtId="242" formatCode="#,##0.00\ ;\(#,##0.00\);\-\ "/>
    <numFmt numFmtId="243" formatCode="_-* #,##0.00_-;\-* #,##0.00_-;_-* \-??_-;_-@_-"/>
    <numFmt numFmtId="244" formatCode="\t&quot;฿&quot;#,##0.00_);[Red]\(\t&quot;฿&quot;#,##0.00\)"/>
    <numFmt numFmtId="245" formatCode="#,##0.00\ &quot;F&quot;;\-#,##0.00\ &quot;F&quot;"/>
    <numFmt numFmtId="246" formatCode="&quot;RM&quot;#,##0.00_);[Red]&quot;(RM&quot;#,##0.00\)"/>
    <numFmt numFmtId="247" formatCode="\$#,##0;\(\$#,##0\)"/>
    <numFmt numFmtId="248" formatCode="_(&quot;RM&quot;* #,##0_);_(&quot;RM&quot;* \(#,##0\);_(&quot;RM&quot;* &quot;-&quot;_);_(@_)"/>
    <numFmt numFmtId="249" formatCode="_ * #,##0.00_ ;_ * \-#,##0.00_ ;_ * &quot;-&quot;??_ ;_ @_ "/>
    <numFmt numFmtId="250" formatCode="&quot;£&quot;#,##0;\-&quot;£&quot;#,##0"/>
    <numFmt numFmtId="251" formatCode="m/d/yy;@"/>
    <numFmt numFmtId="252" formatCode="\t&quot;$&quot;#,##0_);\(\t&quot;$&quot;#,##0\)"/>
    <numFmt numFmtId="253" formatCode="&quot;$&quot;#,##0.00;[Red]\-&quot;$&quot;#,##0.00"/>
    <numFmt numFmtId="254" formatCode="&quot;$&quot;#,##0;[Red]\-&quot;$&quot;#,##0"/>
    <numFmt numFmtId="255" formatCode="&quot;RM&quot;#,##0.00_);[Red]\(&quot;RM&quot;#,##0.00\)"/>
    <numFmt numFmtId="256" formatCode="&quot;US&quot;&quot;$&quot;#,##0.000_);\(&quot;US&quot;&quot;$&quot;#,##0.000_)"/>
    <numFmt numFmtId="257" formatCode="&quot;$&quot;#,##0.0000_);[Red]\(&quot;$&quot;#,##0.0000\)"/>
    <numFmt numFmtId="258" formatCode="dd\-mmm\-yy_)"/>
    <numFmt numFmtId="259" formatCode=";;;"/>
    <numFmt numFmtId="260" formatCode="\$#,##0.00;\(\$#,##0.00\)"/>
    <numFmt numFmtId="261" formatCode="d\.mmm\.yy"/>
    <numFmt numFmtId="262" formatCode="#,##0.0;\-#,##0.0"/>
    <numFmt numFmtId="263" formatCode="0."/>
    <numFmt numFmtId="264" formatCode="#."/>
    <numFmt numFmtId="265" formatCode="0.00%;\(0.00\)%"/>
    <numFmt numFmtId="266" formatCode="mmm"/>
    <numFmt numFmtId="267" formatCode="_(* #,##0.00000_);_(* \(#,##0.00000\);_(* &quot;-&quot;??_);_(@_)"/>
    <numFmt numFmtId="268" formatCode="mmm\.yy"/>
    <numFmt numFmtId="269" formatCode="_([$€-2]* #,##0.00_);_([$€-2]* \(#,##0.00\);_([$€-2]* &quot;-&quot;??_)"/>
    <numFmt numFmtId="270" formatCode="#,##0\ \ ;\(#,##0\)\ ;\—\ \ \ \ "/>
    <numFmt numFmtId="271" formatCode="&quot;0&quot;#.0"/>
    <numFmt numFmtId="272" formatCode="&quot;0&quot;#"/>
    <numFmt numFmtId="273" formatCode="#,##0.0_);\(#,##0.0\)"/>
    <numFmt numFmtId="274" formatCode="0.00%\ &quot;p.a.&quot;;[Red]\(0.00%\ &quot;p.a.&quot;\)"/>
    <numFmt numFmtId="275" formatCode="&quot;M&quot;&quot;$&quot;#,##0.0000_);[Red]\(&quot;M&quot;&quot;$&quot;#,##0.0000\)"/>
    <numFmt numFmtId="276" formatCode="&quot;M&quot;&quot;$&quot;#,##0_);[Red]\(&quot;M&quot;&quot;$&quot;#,##0\)"/>
    <numFmt numFmtId="277" formatCode="_-* #,##0\ _F_-;\-* #,##0\ _F_-;_-* &quot;-&quot;\ _F_-;_-@_-"/>
    <numFmt numFmtId="278" formatCode="_-* #,##0\ &quot;F&quot;_-;\-* #,##0\ &quot;F&quot;_-;_-* &quot;-&quot;\ &quot;F&quot;_-;_-@_-"/>
    <numFmt numFmtId="279" formatCode="000\-000000"/>
    <numFmt numFmtId="280" formatCode="_-* #,##0.00\ &quot;F&quot;_-;\-* #,##0.00\ &quot;F&quot;_-;_-* &quot;-&quot;??\ &quot;F&quot;_-;_-@_-"/>
    <numFmt numFmtId="281" formatCode="&quot;$&quot;#,##0.0_);\(&quot;$&quot;#,##0.0\)"/>
    <numFmt numFmtId="282" formatCode="&quot;$&quot;#,##0.000_);\(&quot;$&quot;#,##0.00\)"/>
    <numFmt numFmtId="283" formatCode="0%;\(0%\)"/>
    <numFmt numFmtId="284" formatCode="#,##0&quot; yrs&quot;"/>
    <numFmt numFmtId="285" formatCode="_ * ###,0&quot;.&quot;00_ ;_ * \-###,0&quot;.&quot;00_ ;_ * &quot;-&quot;??_ ;_ @_ "/>
    <numFmt numFmtId="286" formatCode="_ * #,##0_ ;_ * \-#,##0_ ;_ * &quot;-&quot;_ ;_ @_ "/>
    <numFmt numFmtId="287" formatCode="0.0%;[Red]\(0.0%\)"/>
    <numFmt numFmtId="288" formatCode="0.00%;[Red]\(0.00%\)"/>
    <numFmt numFmtId="289" formatCode="0.00\ \:\ \1;[Red]\(0.00\ \:\ \1\)"/>
    <numFmt numFmtId="290" formatCode="mm\/dd\/yy"/>
    <numFmt numFmtId="291" formatCode="&quot;S&quot;&quot;$&quot;#,##0.0000_);[Red]\(&quot;S&quot;&quot;$&quot;#,##0.0000\)"/>
    <numFmt numFmtId="292" formatCode="&quot;$&quot;#,##0.00\ ;\(&quot;$&quot;#,##0.00\)"/>
    <numFmt numFmtId="293" formatCode="#,##0_);[Red]\(#,##0\);\ \ \-\ \ \ \ \ "/>
    <numFmt numFmtId="294" formatCode="&quot;$&quot;#,##0.0_);[Red]\(&quot;$&quot;#,##0.0\)"/>
    <numFmt numFmtId="295" formatCode="0.00\ \ \ ;\-0.00\ \ \ ;0.00\ \ \ ;[Red]@&quot;    &quot;"/>
    <numFmt numFmtId="296" formatCode="&quot;US&quot;&quot;$&quot;#,##0_);[Red]\(&quot;US&quot;&quot;$&quot;#,##0\)"/>
    <numFmt numFmtId="297" formatCode="&quot;US&quot;&quot;$&quot;#,##0.0000_);\(&quot;US&quot;&quot;$&quot;#,##0.0000_)"/>
    <numFmt numFmtId="298" formatCode="_(&quot;kr&quot;\ * #,##0.00_);_(&quot;kr&quot;\ * \(#,##0.00\);_(&quot;kr&quot;\ * &quot;-&quot;??_);_(@_)"/>
    <numFmt numFmtId="299" formatCode="_-&quot;£&quot;* #,##0_-;\-&quot;£&quot;* #,##0_-;_-&quot;£&quot;* &quot;-&quot;_-;_-@_-"/>
    <numFmt numFmtId="300" formatCode="#,##0\ ;[Red]\(#,##0\);&quot;      -     &quot;"/>
    <numFmt numFmtId="301" formatCode="#,##0_);[Red]\(#,##0\);&quot;     -    &quot;"/>
    <numFmt numFmtId="302" formatCode="&quot;$&quot;0,000,\ ;\(&quot;$&quot;#,##0,\)"/>
    <numFmt numFmtId="303" formatCode="_-&quot;RM&quot;* #,##0_-;\-&quot;RM&quot;* #,##0_-;_-&quot;RM&quot;* &quot;-&quot;_-;_-@_-"/>
    <numFmt numFmtId="304" formatCode="General_)"/>
    <numFmt numFmtId="305" formatCode="\t&quot;£&quot;#,##0_);[Red]\(\t&quot;£&quot;#,##0\)"/>
    <numFmt numFmtId="306" formatCode="#,##0.00\ ;[Red]\(#,##0.00\)"/>
    <numFmt numFmtId="307" formatCode="dd\ ดดดbb"/>
    <numFmt numFmtId="308" formatCode="\(&quot;$&quot;#,##0_);&quot;$&quot;\(#,##0\);&quot;$&quot;&quot;-       &quot;;\(@_)"/>
    <numFmt numFmtId="309" formatCode="_(&quot;$&quot;#,##0_);_(&quot;$&quot;\(#,##0\);_(&quot;$&quot;&quot;-     &quot;_);_(@_)"/>
    <numFmt numFmtId="310" formatCode="_(&quot;$&quot;#,##0.00_);_(&quot;$&quot;\(#,##0.00\);_(&quot;$&quot;&quot;-     &quot;_);_(@_)"/>
    <numFmt numFmtId="311" formatCode="&quot;$&quot;#,##0_);[Red]&quot;$&quot;\(#,##0\)"/>
    <numFmt numFmtId="312" formatCode="&quot;$&quot;#,##0.00_);[Red]&quot;$&quot;\(#,##0.00\)"/>
    <numFmt numFmtId="313" formatCode="_(* #,##0_);_(* \(#,##0\);_(* &quot;-      &quot;_);_(@_)"/>
    <numFmt numFmtId="314" formatCode="_(* #,##0.00_);_(* \(#,##0.00\);_(* &quot;-      &quot;??_);_(@_)"/>
    <numFmt numFmtId="315" formatCode="#,##0.00&quot;R$&quot;_);[Red]\(#,##0.00&quot;R$&quot;\)"/>
    <numFmt numFmtId="316" formatCode="_ * #,##0_)&quot;R$&quot;_ ;_ * \(#,##0\)&quot;R$&quot;_ ;_ * &quot;-&quot;_)&quot;R$&quot;_ ;_ @_ "/>
    <numFmt numFmtId="317" formatCode="_ * #,##0_)_R_$_ ;_ * \(#,##0\)_R_$_ ;_ * &quot;-&quot;_)_R_$_ ;_ @_ "/>
    <numFmt numFmtId="318" formatCode="_ * #,##0.00_)&quot;R$&quot;_ ;_ * \(#,##0.00\)&quot;R$&quot;_ ;_ * &quot;-&quot;??_)&quot;R$&quot;_ ;_ @_ "/>
    <numFmt numFmtId="319" formatCode="0\);"/>
    <numFmt numFmtId="320" formatCode="_ * #,##0.0000_ ;_ * \-#,##0.0000_ ;_ * &quot;-&quot;??_ ;_ @_ "/>
    <numFmt numFmtId="321" formatCode="[$฿-41E]#,##0.00;[Red]&quot;-&quot;[$฿-41E]#,##0.00"/>
    <numFmt numFmtId="322" formatCode="_ * #,##0.00_)_£_ ;_ * \(#,##0.00\)_£_ ;_ * &quot;-&quot;??_)_£_ ;_ @_ "/>
    <numFmt numFmtId="323" formatCode="_(* #,##0.000000_);_(* \(#,##0.000000\);_(* &quot;-&quot;??_);_(@_)"/>
  </numFmts>
  <fonts count="296">
    <font>
      <sz val="12"/>
      <name val="Times New Roman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Tahoma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Tahoma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Tahom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5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7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4" fillId="36" borderId="0"/>
    <xf numFmtId="40" fontId="45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194" fontId="8" fillId="0" borderId="0" applyFont="0" applyFill="0" applyBorder="0" applyAlignment="0" applyProtection="0"/>
    <xf numFmtId="38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38" fontId="45" fillId="0" borderId="0" applyFill="0" applyBorder="0" applyAlignment="0" applyProtection="0"/>
    <xf numFmtId="207" fontId="46" fillId="0" borderId="0"/>
    <xf numFmtId="38" fontId="45" fillId="0" borderId="0" applyFill="0" applyBorder="0" applyAlignment="0" applyProtection="0"/>
    <xf numFmtId="0" fontId="8" fillId="0" borderId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4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14" fontId="50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50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9" fontId="50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38" fontId="45" fillId="0" borderId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3" fillId="0" borderId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6" borderId="0"/>
    <xf numFmtId="0" fontId="44" fillId="36" borderId="0"/>
    <xf numFmtId="220" fontId="54" fillId="0" borderId="0" applyFont="0" applyFill="0" applyBorder="0" applyAlignment="0" applyProtection="0"/>
    <xf numFmtId="221" fontId="54" fillId="0" borderId="0" applyFont="0" applyFill="0" applyBorder="0" applyAlignment="0" applyProtection="0"/>
    <xf numFmtId="0" fontId="54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222" fontId="4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9" fillId="0" borderId="0" applyNumberFormat="0" applyBorder="0" applyAlignment="0"/>
    <xf numFmtId="0" fontId="3" fillId="0" borderId="0"/>
    <xf numFmtId="212" fontId="8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25" fontId="55" fillId="37" borderId="0" applyNumberFormat="0" applyBorder="0" applyAlignment="0" applyProtection="0"/>
    <xf numFmtId="225" fontId="55" fillId="37" borderId="0" applyNumberFormat="0" applyBorder="0" applyAlignment="0" applyProtection="0"/>
    <xf numFmtId="225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25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13" borderId="0" applyNumberFormat="0" applyBorder="0" applyAlignment="0" applyProtection="0"/>
    <xf numFmtId="225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6" fillId="38" borderId="0" applyNumberFormat="0" applyBorder="0" applyAlignment="0" applyProtection="0"/>
    <xf numFmtId="225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25" fontId="55" fillId="40" borderId="0" applyNumberFormat="0" applyBorder="0" applyAlignment="0" applyProtection="0"/>
    <xf numFmtId="225" fontId="55" fillId="40" borderId="0" applyNumberFormat="0" applyBorder="0" applyAlignment="0" applyProtection="0"/>
    <xf numFmtId="225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25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7" borderId="0" applyNumberFormat="0" applyBorder="0" applyAlignment="0" applyProtection="0"/>
    <xf numFmtId="225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6" fillId="41" borderId="0" applyNumberFormat="0" applyBorder="0" applyAlignment="0" applyProtection="0"/>
    <xf numFmtId="225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225" fontId="55" fillId="43" borderId="0" applyNumberFormat="0" applyBorder="0" applyAlignment="0" applyProtection="0"/>
    <xf numFmtId="225" fontId="55" fillId="43" borderId="0" applyNumberFormat="0" applyBorder="0" applyAlignment="0" applyProtection="0"/>
    <xf numFmtId="225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225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" fillId="21" borderId="0" applyNumberFormat="0" applyBorder="0" applyAlignment="0" applyProtection="0"/>
    <xf numFmtId="225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6" fillId="44" borderId="0" applyNumberFormat="0" applyBorder="0" applyAlignment="0" applyProtection="0"/>
    <xf numFmtId="225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225" fontId="55" fillId="46" borderId="0" applyNumberFormat="0" applyBorder="0" applyAlignment="0" applyProtection="0"/>
    <xf numFmtId="225" fontId="55" fillId="46" borderId="0" applyNumberFormat="0" applyBorder="0" applyAlignment="0" applyProtection="0"/>
    <xf numFmtId="225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225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5" borderId="0" applyNumberFormat="0" applyBorder="0" applyAlignment="0" applyProtection="0"/>
    <xf numFmtId="225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6" fillId="47" borderId="0" applyNumberFormat="0" applyBorder="0" applyAlignment="0" applyProtection="0"/>
    <xf numFmtId="225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225" fontId="55" fillId="49" borderId="0" applyNumberFormat="0" applyBorder="0" applyAlignment="0" applyProtection="0"/>
    <xf numFmtId="225" fontId="55" fillId="49" borderId="0" applyNumberFormat="0" applyBorder="0" applyAlignment="0" applyProtection="0"/>
    <xf numFmtId="225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225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225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6" fillId="49" borderId="0" applyNumberFormat="0" applyBorder="0" applyAlignment="0" applyProtection="0"/>
    <xf numFmtId="225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225" fontId="55" fillId="43" borderId="0" applyNumberFormat="0" applyBorder="0" applyAlignment="0" applyProtection="0"/>
    <xf numFmtId="225" fontId="55" fillId="43" borderId="0" applyNumberFormat="0" applyBorder="0" applyAlignment="0" applyProtection="0"/>
    <xf numFmtId="225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225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" fillId="33" borderId="0" applyNumberFormat="0" applyBorder="0" applyAlignment="0" applyProtection="0"/>
    <xf numFmtId="225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6" fillId="46" borderId="0" applyNumberFormat="0" applyBorder="0" applyAlignment="0" applyProtection="0"/>
    <xf numFmtId="225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226" fontId="59" fillId="0" borderId="0" applyFont="0" applyFill="0" applyBorder="0" applyAlignment="0" applyProtection="0"/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227" fontId="8" fillId="52" borderId="29" applyNumberFormat="0" applyFill="0" applyBorder="0">
      <alignment vertical="top" wrapText="1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25" fontId="55" fillId="49" borderId="0" applyNumberFormat="0" applyBorder="0" applyAlignment="0" applyProtection="0"/>
    <xf numFmtId="225" fontId="55" fillId="49" borderId="0" applyNumberFormat="0" applyBorder="0" applyAlignment="0" applyProtection="0"/>
    <xf numFmtId="225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25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14" borderId="0" applyNumberFormat="0" applyBorder="0" applyAlignment="0" applyProtection="0"/>
    <xf numFmtId="225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37" borderId="0" applyNumberFormat="0" applyBorder="0" applyAlignment="0" applyProtection="0"/>
    <xf numFmtId="225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25" fontId="55" fillId="40" borderId="0" applyNumberFormat="0" applyBorder="0" applyAlignment="0" applyProtection="0"/>
    <xf numFmtId="225" fontId="55" fillId="40" borderId="0" applyNumberFormat="0" applyBorder="0" applyAlignment="0" applyProtection="0"/>
    <xf numFmtId="225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25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225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40" borderId="0" applyNumberFormat="0" applyBorder="0" applyAlignment="0" applyProtection="0"/>
    <xf numFmtId="225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225" fontId="55" fillId="55" borderId="0" applyNumberFormat="0" applyBorder="0" applyAlignment="0" applyProtection="0"/>
    <xf numFmtId="225" fontId="55" fillId="55" borderId="0" applyNumberFormat="0" applyBorder="0" applyAlignment="0" applyProtection="0"/>
    <xf numFmtId="225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225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" fillId="22" borderId="0" applyNumberFormat="0" applyBorder="0" applyAlignment="0" applyProtection="0"/>
    <xf numFmtId="225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56" borderId="0" applyNumberFormat="0" applyBorder="0" applyAlignment="0" applyProtection="0"/>
    <xf numFmtId="225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225" fontId="55" fillId="41" borderId="0" applyNumberFormat="0" applyBorder="0" applyAlignment="0" applyProtection="0"/>
    <xf numFmtId="225" fontId="55" fillId="41" borderId="0" applyNumberFormat="0" applyBorder="0" applyAlignment="0" applyProtection="0"/>
    <xf numFmtId="225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225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6" borderId="0" applyNumberFormat="0" applyBorder="0" applyAlignment="0" applyProtection="0"/>
    <xf numFmtId="225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47" borderId="0" applyNumberFormat="0" applyBorder="0" applyAlignment="0" applyProtection="0"/>
    <xf numFmtId="22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225" fontId="55" fillId="49" borderId="0" applyNumberFormat="0" applyBorder="0" applyAlignment="0" applyProtection="0"/>
    <xf numFmtId="225" fontId="55" fillId="49" borderId="0" applyNumberFormat="0" applyBorder="0" applyAlignment="0" applyProtection="0"/>
    <xf numFmtId="225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225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30" borderId="0" applyNumberFormat="0" applyBorder="0" applyAlignment="0" applyProtection="0"/>
    <xf numFmtId="225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7" borderId="0" applyNumberFormat="0" applyBorder="0" applyAlignment="0" applyProtection="0"/>
    <xf numFmtId="225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25" fontId="55" fillId="43" borderId="0" applyNumberFormat="0" applyBorder="0" applyAlignment="0" applyProtection="0"/>
    <xf numFmtId="225" fontId="55" fillId="43" borderId="0" applyNumberFormat="0" applyBorder="0" applyAlignment="0" applyProtection="0"/>
    <xf numFmtId="225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25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" fillId="34" borderId="0" applyNumberFormat="0" applyBorder="0" applyAlignment="0" applyProtection="0"/>
    <xf numFmtId="225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6" fillId="58" borderId="0" applyNumberFormat="0" applyBorder="0" applyAlignment="0" applyProtection="0"/>
    <xf numFmtId="225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225" fontId="60" fillId="49" borderId="0" applyNumberFormat="0" applyBorder="0" applyAlignment="0" applyProtection="0"/>
    <xf numFmtId="225" fontId="60" fillId="49" borderId="0" applyNumberFormat="0" applyBorder="0" applyAlignment="0" applyProtection="0"/>
    <xf numFmtId="225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2" fillId="15" borderId="0" applyNumberFormat="0" applyBorder="0" applyAlignment="0" applyProtection="0"/>
    <xf numFmtId="225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42" fillId="15" borderId="0" applyNumberFormat="0" applyBorder="0" applyAlignment="0" applyProtection="0"/>
    <xf numFmtId="225" fontId="60" fillId="49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0" fillId="61" borderId="0" applyNumberFormat="0" applyBorder="0" applyAlignment="0" applyProtection="0"/>
    <xf numFmtId="0" fontId="42" fillId="15" borderId="0" applyNumberFormat="0" applyBorder="0" applyAlignment="0" applyProtection="0"/>
    <xf numFmtId="0" fontId="61" fillId="60" borderId="0" applyNumberFormat="0" applyBorder="0" applyAlignment="0" applyProtection="0"/>
    <xf numFmtId="225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225" fontId="60" fillId="62" borderId="0" applyNumberFormat="0" applyBorder="0" applyAlignment="0" applyProtection="0"/>
    <xf numFmtId="225" fontId="60" fillId="62" borderId="0" applyNumberFormat="0" applyBorder="0" applyAlignment="0" applyProtection="0"/>
    <xf numFmtId="225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2" fillId="19" borderId="0" applyNumberFormat="0" applyBorder="0" applyAlignment="0" applyProtection="0"/>
    <xf numFmtId="225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2" fillId="19" borderId="0" applyNumberFormat="0" applyBorder="0" applyAlignment="0" applyProtection="0"/>
    <xf numFmtId="225" fontId="60" fillId="6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0" fillId="54" borderId="0" applyNumberFormat="0" applyBorder="0" applyAlignment="0" applyProtection="0"/>
    <xf numFmtId="0" fontId="42" fillId="19" borderId="0" applyNumberFormat="0" applyBorder="0" applyAlignment="0" applyProtection="0"/>
    <xf numFmtId="0" fontId="61" fillId="40" borderId="0" applyNumberFormat="0" applyBorder="0" applyAlignment="0" applyProtection="0"/>
    <xf numFmtId="225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225" fontId="60" fillId="58" borderId="0" applyNumberFormat="0" applyBorder="0" applyAlignment="0" applyProtection="0"/>
    <xf numFmtId="225" fontId="60" fillId="58" borderId="0" applyNumberFormat="0" applyBorder="0" applyAlignment="0" applyProtection="0"/>
    <xf numFmtId="225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2" fillId="23" borderId="0" applyNumberFormat="0" applyBorder="0" applyAlignment="0" applyProtection="0"/>
    <xf numFmtId="225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42" fillId="23" borderId="0" applyNumberFormat="0" applyBorder="0" applyAlignment="0" applyProtection="0"/>
    <xf numFmtId="225" fontId="60" fillId="58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0" fillId="57" borderId="0" applyNumberFormat="0" applyBorder="0" applyAlignment="0" applyProtection="0"/>
    <xf numFmtId="0" fontId="42" fillId="23" borderId="0" applyNumberFormat="0" applyBorder="0" applyAlignment="0" applyProtection="0"/>
    <xf numFmtId="0" fontId="61" fillId="56" borderId="0" applyNumberFormat="0" applyBorder="0" applyAlignment="0" applyProtection="0"/>
    <xf numFmtId="225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225" fontId="60" fillId="41" borderId="0" applyNumberFormat="0" applyBorder="0" applyAlignment="0" applyProtection="0"/>
    <xf numFmtId="225" fontId="60" fillId="41" borderId="0" applyNumberFormat="0" applyBorder="0" applyAlignment="0" applyProtection="0"/>
    <xf numFmtId="225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2" fillId="27" borderId="0" applyNumberFormat="0" applyBorder="0" applyAlignment="0" applyProtection="0"/>
    <xf numFmtId="225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7" borderId="0" applyNumberFormat="0" applyBorder="0" applyAlignment="0" applyProtection="0"/>
    <xf numFmtId="225" fontId="60" fillId="41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0" fillId="64" borderId="0" applyNumberFormat="0" applyBorder="0" applyAlignment="0" applyProtection="0"/>
    <xf numFmtId="0" fontId="42" fillId="27" borderId="0" applyNumberFormat="0" applyBorder="0" applyAlignment="0" applyProtection="0"/>
    <xf numFmtId="0" fontId="61" fillId="63" borderId="0" applyNumberFormat="0" applyBorder="0" applyAlignment="0" applyProtection="0"/>
    <xf numFmtId="225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225" fontId="60" fillId="49" borderId="0" applyNumberFormat="0" applyBorder="0" applyAlignment="0" applyProtection="0"/>
    <xf numFmtId="225" fontId="60" fillId="49" borderId="0" applyNumberFormat="0" applyBorder="0" applyAlignment="0" applyProtection="0"/>
    <xf numFmtId="225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2" fillId="31" borderId="0" applyNumberFormat="0" applyBorder="0" applyAlignment="0" applyProtection="0"/>
    <xf numFmtId="225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31" borderId="0" applyNumberFormat="0" applyBorder="0" applyAlignment="0" applyProtection="0"/>
    <xf numFmtId="225" fontId="60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0" fillId="66" borderId="0" applyNumberFormat="0" applyBorder="0" applyAlignment="0" applyProtection="0"/>
    <xf numFmtId="0" fontId="42" fillId="31" borderId="0" applyNumberFormat="0" applyBorder="0" applyAlignment="0" applyProtection="0"/>
    <xf numFmtId="0" fontId="61" fillId="65" borderId="0" applyNumberFormat="0" applyBorder="0" applyAlignment="0" applyProtection="0"/>
    <xf numFmtId="225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225" fontId="60" fillId="40" borderId="0" applyNumberFormat="0" applyBorder="0" applyAlignment="0" applyProtection="0"/>
    <xf numFmtId="225" fontId="60" fillId="40" borderId="0" applyNumberFormat="0" applyBorder="0" applyAlignment="0" applyProtection="0"/>
    <xf numFmtId="225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2" fillId="35" borderId="0" applyNumberFormat="0" applyBorder="0" applyAlignment="0" applyProtection="0"/>
    <xf numFmtId="225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42" fillId="35" borderId="0" applyNumberFormat="0" applyBorder="0" applyAlignment="0" applyProtection="0"/>
    <xf numFmtId="225" fontId="60" fillId="4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0" fillId="68" borderId="0" applyNumberFormat="0" applyBorder="0" applyAlignment="0" applyProtection="0"/>
    <xf numFmtId="0" fontId="42" fillId="35" borderId="0" applyNumberFormat="0" applyBorder="0" applyAlignment="0" applyProtection="0"/>
    <xf numFmtId="0" fontId="61" fillId="67" borderId="0" applyNumberFormat="0" applyBorder="0" applyAlignment="0" applyProtection="0"/>
    <xf numFmtId="225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3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67" borderId="0" applyNumberFormat="0" applyBorder="0" applyAlignment="0" applyProtection="0"/>
    <xf numFmtId="0" fontId="64" fillId="6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38" fontId="45" fillId="0" borderId="0" applyFill="0" applyBorder="0" applyAlignment="0" applyProtection="0"/>
    <xf numFmtId="9" fontId="59" fillId="0" borderId="0"/>
    <xf numFmtId="226" fontId="59" fillId="0" borderId="0" applyFont="0" applyFill="0" applyBorder="0" applyAlignment="0" applyProtection="0"/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4" fontId="3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9" fontId="8" fillId="0" borderId="0"/>
    <xf numFmtId="229" fontId="8" fillId="0" borderId="0"/>
    <xf numFmtId="229" fontId="8" fillId="0" borderId="0"/>
    <xf numFmtId="229" fontId="8" fillId="0" borderId="0"/>
    <xf numFmtId="229" fontId="8" fillId="0" borderId="0"/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225" fontId="60" fillId="71" borderId="0" applyNumberFormat="0" applyBorder="0" applyAlignment="0" applyProtection="0"/>
    <xf numFmtId="225" fontId="60" fillId="71" borderId="0" applyNumberFormat="0" applyBorder="0" applyAlignment="0" applyProtection="0"/>
    <xf numFmtId="225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12" borderId="0" applyNumberFormat="0" applyBorder="0" applyAlignment="0" applyProtection="0"/>
    <xf numFmtId="225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42" fillId="12" borderId="0" applyNumberFormat="0" applyBorder="0" applyAlignment="0" applyProtection="0"/>
    <xf numFmtId="225" fontId="60" fillId="7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0" fillId="73" borderId="0" applyNumberFormat="0" applyBorder="0" applyAlignment="0" applyProtection="0"/>
    <xf numFmtId="0" fontId="42" fillId="12" borderId="0" applyNumberFormat="0" applyBorder="0" applyAlignment="0" applyProtection="0"/>
    <xf numFmtId="0" fontId="61" fillId="72" borderId="0" applyNumberFormat="0" applyBorder="0" applyAlignment="0" applyProtection="0"/>
    <xf numFmtId="225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3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225" fontId="60" fillId="62" borderId="0" applyNumberFormat="0" applyBorder="0" applyAlignment="0" applyProtection="0"/>
    <xf numFmtId="225" fontId="60" fillId="62" borderId="0" applyNumberFormat="0" applyBorder="0" applyAlignment="0" applyProtection="0"/>
    <xf numFmtId="225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2" fillId="16" borderId="0" applyNumberFormat="0" applyBorder="0" applyAlignment="0" applyProtection="0"/>
    <xf numFmtId="225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42" fillId="16" borderId="0" applyNumberFormat="0" applyBorder="0" applyAlignment="0" applyProtection="0"/>
    <xf numFmtId="225" fontId="60" fillId="6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0" fillId="75" borderId="0" applyNumberFormat="0" applyBorder="0" applyAlignment="0" applyProtection="0"/>
    <xf numFmtId="0" fontId="42" fillId="16" borderId="0" applyNumberFormat="0" applyBorder="0" applyAlignment="0" applyProtection="0"/>
    <xf numFmtId="0" fontId="61" fillId="74" borderId="0" applyNumberFormat="0" applyBorder="0" applyAlignment="0" applyProtection="0"/>
    <xf numFmtId="225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225" fontId="60" fillId="58" borderId="0" applyNumberFormat="0" applyBorder="0" applyAlignment="0" applyProtection="0"/>
    <xf numFmtId="225" fontId="60" fillId="58" borderId="0" applyNumberFormat="0" applyBorder="0" applyAlignment="0" applyProtection="0"/>
    <xf numFmtId="225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2" fillId="20" borderId="0" applyNumberFormat="0" applyBorder="0" applyAlignment="0" applyProtection="0"/>
    <xf numFmtId="225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42" fillId="20" borderId="0" applyNumberFormat="0" applyBorder="0" applyAlignment="0" applyProtection="0"/>
    <xf numFmtId="225" fontId="60" fillId="58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0" fillId="77" borderId="0" applyNumberFormat="0" applyBorder="0" applyAlignment="0" applyProtection="0"/>
    <xf numFmtId="0" fontId="42" fillId="20" borderId="0" applyNumberFormat="0" applyBorder="0" applyAlignment="0" applyProtection="0"/>
    <xf numFmtId="0" fontId="61" fillId="76" borderId="0" applyNumberFormat="0" applyBorder="0" applyAlignment="0" applyProtection="0"/>
    <xf numFmtId="225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225" fontId="60" fillId="78" borderId="0" applyNumberFormat="0" applyBorder="0" applyAlignment="0" applyProtection="0"/>
    <xf numFmtId="225" fontId="60" fillId="78" borderId="0" applyNumberFormat="0" applyBorder="0" applyAlignment="0" applyProtection="0"/>
    <xf numFmtId="225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2" fillId="24" borderId="0" applyNumberFormat="0" applyBorder="0" applyAlignment="0" applyProtection="0"/>
    <xf numFmtId="225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4" borderId="0" applyNumberFormat="0" applyBorder="0" applyAlignment="0" applyProtection="0"/>
    <xf numFmtId="225" fontId="60" fillId="7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0" fillId="64" borderId="0" applyNumberFormat="0" applyBorder="0" applyAlignment="0" applyProtection="0"/>
    <xf numFmtId="0" fontId="42" fillId="24" borderId="0" applyNumberFormat="0" applyBorder="0" applyAlignment="0" applyProtection="0"/>
    <xf numFmtId="0" fontId="61" fillId="63" borderId="0" applyNumberFormat="0" applyBorder="0" applyAlignment="0" applyProtection="0"/>
    <xf numFmtId="225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225" fontId="60" fillId="65" borderId="0" applyNumberFormat="0" applyBorder="0" applyAlignment="0" applyProtection="0"/>
    <xf numFmtId="225" fontId="60" fillId="65" borderId="0" applyNumberFormat="0" applyBorder="0" applyAlignment="0" applyProtection="0"/>
    <xf numFmtId="225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28" borderId="0" applyNumberFormat="0" applyBorder="0" applyAlignment="0" applyProtection="0"/>
    <xf numFmtId="225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28" borderId="0" applyNumberFormat="0" applyBorder="0" applyAlignment="0" applyProtection="0"/>
    <xf numFmtId="225" fontId="60" fillId="65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0" fillId="66" borderId="0" applyNumberFormat="0" applyBorder="0" applyAlignment="0" applyProtection="0"/>
    <xf numFmtId="0" fontId="42" fillId="28" borderId="0" applyNumberFormat="0" applyBorder="0" applyAlignment="0" applyProtection="0"/>
    <xf numFmtId="0" fontId="61" fillId="65" borderId="0" applyNumberFormat="0" applyBorder="0" applyAlignment="0" applyProtection="0"/>
    <xf numFmtId="225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225" fontId="60" fillId="74" borderId="0" applyNumberFormat="0" applyBorder="0" applyAlignment="0" applyProtection="0"/>
    <xf numFmtId="225" fontId="60" fillId="74" borderId="0" applyNumberFormat="0" applyBorder="0" applyAlignment="0" applyProtection="0"/>
    <xf numFmtId="225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2" fillId="32" borderId="0" applyNumberFormat="0" applyBorder="0" applyAlignment="0" applyProtection="0"/>
    <xf numFmtId="225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42" fillId="32" borderId="0" applyNumberFormat="0" applyBorder="0" applyAlignment="0" applyProtection="0"/>
    <xf numFmtId="225" fontId="60" fillId="74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0" fillId="79" borderId="0" applyNumberFormat="0" applyBorder="0" applyAlignment="0" applyProtection="0"/>
    <xf numFmtId="0" fontId="42" fillId="32" borderId="0" applyNumberFormat="0" applyBorder="0" applyAlignment="0" applyProtection="0"/>
    <xf numFmtId="0" fontId="61" fillId="62" borderId="0" applyNumberFormat="0" applyBorder="0" applyAlignment="0" applyProtection="0"/>
    <xf numFmtId="225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3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230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194" fontId="70" fillId="0" borderId="0" applyFont="0" applyBorder="0" applyAlignment="0"/>
    <xf numFmtId="0" fontId="7" fillId="0" borderId="0">
      <alignment horizontal="center" wrapText="1"/>
      <protection locked="0"/>
    </xf>
    <xf numFmtId="196" fontId="48" fillId="0" borderId="0" applyFont="0" applyFill="0" applyBorder="0" applyAlignment="0" applyProtection="0"/>
    <xf numFmtId="198" fontId="48" fillId="0" borderId="0" applyFont="0" applyFill="0" applyBorder="0" applyAlignment="0" applyProtection="0"/>
    <xf numFmtId="0" fontId="71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225" fontId="72" fillId="47" borderId="0" applyNumberFormat="0" applyBorder="0" applyAlignment="0" applyProtection="0"/>
    <xf numFmtId="225" fontId="72" fillId="47" borderId="0" applyNumberFormat="0" applyBorder="0" applyAlignment="0" applyProtection="0"/>
    <xf numFmtId="225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4" fillId="6" borderId="0" applyNumberFormat="0" applyBorder="0" applyAlignment="0" applyProtection="0"/>
    <xf numFmtId="225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2" fillId="6" borderId="0" applyNumberFormat="0" applyBorder="0" applyAlignment="0" applyProtection="0"/>
    <xf numFmtId="225" fontId="72" fillId="47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2" fillId="42" borderId="0" applyNumberFormat="0" applyBorder="0" applyAlignment="0" applyProtection="0"/>
    <xf numFmtId="0" fontId="32" fillId="6" borderId="0" applyNumberFormat="0" applyBorder="0" applyAlignment="0" applyProtection="0"/>
    <xf numFmtId="0" fontId="73" fillId="41" borderId="0" applyNumberFormat="0" applyBorder="0" applyAlignment="0" applyProtection="0"/>
    <xf numFmtId="225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227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36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36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36" fillId="9" borderId="23" applyNumberFormat="0" applyAlignment="0" applyProtection="0"/>
    <xf numFmtId="0" fontId="81" fillId="81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225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3" fillId="82" borderId="30" applyNumberFormat="0" applyAlignment="0" applyProtection="0"/>
    <xf numFmtId="0" fontId="83" fillId="82" borderId="30" applyNumberFormat="0" applyAlignment="0" applyProtection="0"/>
    <xf numFmtId="0" fontId="36" fillId="9" borderId="23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225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36" fillId="9" borderId="23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36" fillId="9" borderId="23" applyNumberFormat="0" applyAlignment="0" applyProtection="0"/>
    <xf numFmtId="0" fontId="85" fillId="0" borderId="0"/>
    <xf numFmtId="3" fontId="45" fillId="0" borderId="9"/>
    <xf numFmtId="3" fontId="45" fillId="0" borderId="9"/>
    <xf numFmtId="225" fontId="86" fillId="83" borderId="31" applyNumberFormat="0" applyAlignment="0" applyProtection="0"/>
    <xf numFmtId="225" fontId="86" fillId="83" borderId="31" applyNumberFormat="0" applyAlignment="0" applyProtection="0"/>
    <xf numFmtId="225" fontId="86" fillId="83" borderId="31" applyNumberFormat="0" applyAlignment="0" applyProtection="0"/>
    <xf numFmtId="0" fontId="87" fillId="83" borderId="31" applyNumberFormat="0" applyAlignment="0" applyProtection="0"/>
    <xf numFmtId="0" fontId="88" fillId="10" borderId="26" applyNumberFormat="0" applyAlignment="0" applyProtection="0"/>
    <xf numFmtId="225" fontId="86" fillId="83" borderId="31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38" fillId="10" borderId="26" applyNumberFormat="0" applyAlignment="0" applyProtection="0"/>
    <xf numFmtId="225" fontId="86" fillId="83" borderId="31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6" fillId="84" borderId="31" applyNumberFormat="0" applyAlignment="0" applyProtection="0"/>
    <xf numFmtId="0" fontId="38" fillId="10" borderId="26" applyNumberFormat="0" applyAlignment="0" applyProtection="0"/>
    <xf numFmtId="0" fontId="87" fillId="83" borderId="31" applyNumberFormat="0" applyAlignment="0" applyProtection="0"/>
    <xf numFmtId="225" fontId="86" fillId="83" borderId="31" applyNumberFormat="0" applyAlignment="0" applyProtection="0"/>
    <xf numFmtId="0" fontId="86" fillId="83" borderId="31" applyNumberFormat="0" applyAlignment="0" applyProtection="0"/>
    <xf numFmtId="0" fontId="89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86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38" fillId="10" borderId="26" applyNumberFormat="0" applyAlignment="0" applyProtection="0"/>
    <xf numFmtId="232" fontId="20" fillId="85" borderId="11">
      <alignment horizontal="center" vertical="center" wrapText="1"/>
    </xf>
    <xf numFmtId="0" fontId="90" fillId="86" borderId="18">
      <alignment horizontal="center" wrapText="1"/>
    </xf>
    <xf numFmtId="0" fontId="90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3" fontId="91" fillId="0" borderId="0" applyFill="0" applyBorder="0" applyAlignment="0" applyProtection="0"/>
    <xf numFmtId="40" fontId="91" fillId="0" borderId="0" applyFill="0" applyBorder="0" applyAlignment="0" applyProtection="0"/>
    <xf numFmtId="234" fontId="92" fillId="80" borderId="0" applyFill="0" applyBorder="0" applyAlignment="0">
      <alignment vertical="top"/>
    </xf>
    <xf numFmtId="235" fontId="92" fillId="0" borderId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93" fillId="0" borderId="0" applyFont="0" applyFill="0" applyBorder="0" applyAlignment="0" applyProtection="0">
      <alignment vertical="center"/>
    </xf>
    <xf numFmtId="192" fontId="8" fillId="0" borderId="0" applyFont="0" applyBorder="0" applyAlignment="0" applyProtection="0"/>
    <xf numFmtId="192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237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14" fillId="0" borderId="0" applyFont="0" applyFill="0" applyBorder="0" applyAlignment="0" applyProtection="0"/>
    <xf numFmtId="199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94" fillId="0" borderId="0" applyFill="0" applyBorder="0" applyAlignment="0" applyProtection="0"/>
    <xf numFmtId="43" fontId="94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199" fontId="94" fillId="0" borderId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199" fontId="94" fillId="0" borderId="0" applyFill="0" applyBorder="0" applyAlignment="0" applyProtection="0"/>
    <xf numFmtId="43" fontId="14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199" fontId="94" fillId="0" borderId="0" applyFill="0" applyBorder="0" applyAlignment="0" applyProtection="0"/>
    <xf numFmtId="43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43" fontId="14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ill="0" applyBorder="0" applyAlignment="0" applyProtection="0"/>
    <xf numFmtId="240" fontId="8" fillId="0" borderId="0" applyFill="0" applyBorder="0" applyAlignment="0" applyProtection="0"/>
    <xf numFmtId="239" fontId="8" fillId="0" borderId="0" applyFill="0" applyBorder="0" applyAlignment="0" applyProtection="0"/>
    <xf numFmtId="24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43" fontId="8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14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94" fillId="0" borderId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218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18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238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02" fontId="94" fillId="0" borderId="0" applyFill="0" applyBorder="0" applyAlignment="0" applyProtection="0"/>
    <xf numFmtId="43" fontId="94" fillId="0" borderId="0" applyFont="0" applyFill="0" applyBorder="0" applyAlignment="0" applyProtection="0"/>
    <xf numFmtId="236" fontId="9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8" fillId="0" borderId="0" applyFont="0" applyFill="0" applyBorder="0" applyAlignment="0" applyProtection="0"/>
    <xf numFmtId="243" fontId="8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8" fillId="0" borderId="0" applyFont="0" applyFill="0" applyBorder="0" applyAlignment="0" applyProtection="0"/>
    <xf numFmtId="246" fontId="94" fillId="0" borderId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6" fontId="94" fillId="0" borderId="0" applyFill="0" applyBorder="0" applyAlignment="0" applyProtection="0"/>
    <xf numFmtId="238" fontId="9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2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50" fontId="94" fillId="0" borderId="0" applyFont="0" applyFill="0" applyBorder="0" applyAlignment="0" applyProtection="0"/>
    <xf numFmtId="250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9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45" fontId="59" fillId="0" borderId="0"/>
    <xf numFmtId="189" fontId="8" fillId="0" borderId="0"/>
    <xf numFmtId="245" fontId="59" fillId="0" borderId="0"/>
    <xf numFmtId="245" fontId="59" fillId="0" borderId="0"/>
    <xf numFmtId="0" fontId="47" fillId="0" borderId="0"/>
    <xf numFmtId="198" fontId="47" fillId="0" borderId="0"/>
    <xf numFmtId="189" fontId="8" fillId="0" borderId="0"/>
    <xf numFmtId="3" fontId="100" fillId="0" borderId="0" applyFont="0" applyFill="0" applyBorder="0" applyAlignment="0" applyProtection="0"/>
    <xf numFmtId="0" fontId="69" fillId="52" borderId="13">
      <alignment horizontal="centerContinuous" vertical="top"/>
    </xf>
    <xf numFmtId="0" fontId="101" fillId="0" borderId="0" applyNumberFormat="0" applyAlignment="0">
      <alignment horizontal="left"/>
    </xf>
    <xf numFmtId="0" fontId="102" fillId="0" borderId="0" applyNumberFormat="0" applyAlignment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8" fontId="98" fillId="0" borderId="0" applyFont="0" applyFill="0" applyBorder="0" applyAlignment="0" applyProtection="0"/>
    <xf numFmtId="0" fontId="106" fillId="0" borderId="0"/>
    <xf numFmtId="0" fontId="106" fillId="0" borderId="0"/>
    <xf numFmtId="253" fontId="107" fillId="0" borderId="9"/>
    <xf numFmtId="253" fontId="107" fillId="0" borderId="9"/>
    <xf numFmtId="0" fontId="92" fillId="80" borderId="4" applyFill="0" applyBorder="0" applyAlignment="0">
      <alignment horizontal="right"/>
    </xf>
    <xf numFmtId="0" fontId="92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254" fontId="21" fillId="87" borderId="15">
      <alignment horizontal="center" vertical="center"/>
    </xf>
    <xf numFmtId="255" fontId="19" fillId="0" borderId="33">
      <alignment horizontal="right" wrapText="1"/>
    </xf>
    <xf numFmtId="218" fontId="19" fillId="0" borderId="11">
      <alignment horizontal="right"/>
      <protection locked="0"/>
    </xf>
    <xf numFmtId="256" fontId="108" fillId="0" borderId="11" applyBorder="0">
      <alignment horizontal="right"/>
    </xf>
    <xf numFmtId="257" fontId="19" fillId="88" borderId="9" applyFill="0" applyAlignment="0" applyProtection="0">
      <alignment horizontal="left" wrapText="1"/>
    </xf>
    <xf numFmtId="257" fontId="19" fillId="88" borderId="9" applyFill="0" applyAlignment="0" applyProtection="0">
      <alignment horizontal="left" wrapText="1"/>
    </xf>
    <xf numFmtId="0" fontId="100" fillId="0" borderId="0" applyFont="0" applyFill="0" applyBorder="0" applyAlignment="0" applyProtection="0"/>
    <xf numFmtId="258" fontId="59" fillId="0" borderId="0"/>
    <xf numFmtId="258" fontId="59" fillId="0" borderId="0"/>
    <xf numFmtId="258" fontId="59" fillId="0" borderId="0"/>
    <xf numFmtId="258" fontId="59" fillId="0" borderId="0"/>
    <xf numFmtId="259" fontId="14" fillId="0" borderId="0"/>
    <xf numFmtId="260" fontId="47" fillId="0" borderId="0"/>
    <xf numFmtId="261" fontId="48" fillId="0" borderId="0"/>
    <xf numFmtId="262" fontId="8" fillId="52" borderId="0" applyFont="0" applyBorder="0"/>
    <xf numFmtId="0" fontId="107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3" fontId="8" fillId="52" borderId="0" applyFont="0" applyBorder="0"/>
    <xf numFmtId="0" fontId="107" fillId="0" borderId="32"/>
    <xf numFmtId="0" fontId="107" fillId="0" borderId="32"/>
    <xf numFmtId="264" fontId="109" fillId="0" borderId="0">
      <protection locked="0"/>
    </xf>
    <xf numFmtId="0" fontId="110" fillId="0" borderId="0" applyProtection="0"/>
    <xf numFmtId="14" fontId="111" fillId="0" borderId="0" applyFill="0" applyBorder="0" applyAlignment="0"/>
    <xf numFmtId="265" fontId="48" fillId="0" borderId="0">
      <protection locked="0"/>
    </xf>
    <xf numFmtId="266" fontId="112" fillId="87" borderId="11">
      <alignment horizontal="center" vertical="center" wrapText="1"/>
    </xf>
    <xf numFmtId="0" fontId="113" fillId="36" borderId="32"/>
    <xf numFmtId="0" fontId="113" fillId="36" borderId="32"/>
    <xf numFmtId="38" fontId="45" fillId="0" borderId="3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59" fillId="0" borderId="0"/>
    <xf numFmtId="202" fontId="59" fillId="0" borderId="0"/>
    <xf numFmtId="202" fontId="59" fillId="0" borderId="0"/>
    <xf numFmtId="202" fontId="59" fillId="0" borderId="0"/>
    <xf numFmtId="267" fontId="14" fillId="0" borderId="0"/>
    <xf numFmtId="247" fontId="47" fillId="0" borderId="0"/>
    <xf numFmtId="268" fontId="48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0" fontId="113" fillId="36" borderId="32"/>
    <xf numFmtId="225" fontId="114" fillId="0" borderId="32"/>
    <xf numFmtId="225" fontId="114" fillId="0" borderId="32"/>
    <xf numFmtId="225" fontId="114" fillId="0" borderId="32"/>
    <xf numFmtId="225" fontId="114" fillId="0" borderId="32"/>
    <xf numFmtId="225" fontId="114" fillId="0" borderId="32"/>
    <xf numFmtId="225" fontId="114" fillId="0" borderId="32"/>
    <xf numFmtId="0" fontId="113" fillId="36" borderId="32"/>
    <xf numFmtId="0" fontId="113" fillId="36" borderId="32"/>
    <xf numFmtId="225" fontId="114" fillId="0" borderId="32"/>
    <xf numFmtId="225" fontId="114" fillId="0" borderId="32"/>
    <xf numFmtId="225" fontId="114" fillId="0" borderId="32"/>
    <xf numFmtId="225" fontId="114" fillId="0" borderId="32"/>
    <xf numFmtId="225" fontId="114" fillId="0" borderId="32"/>
    <xf numFmtId="225" fontId="114" fillId="0" borderId="32"/>
    <xf numFmtId="0" fontId="113" fillId="36" borderId="32"/>
    <xf numFmtId="0" fontId="4" fillId="0" borderId="0" applyNumberFormat="0" applyFill="0" applyBorder="0" applyAlignment="0" applyProtection="0"/>
    <xf numFmtId="224" fontId="48" fillId="0" borderId="0" applyFont="0" applyFill="0" applyBorder="0" applyAlignment="0" applyProtection="0"/>
    <xf numFmtId="0" fontId="115" fillId="0" borderId="13"/>
    <xf numFmtId="0" fontId="115" fillId="0" borderId="13"/>
    <xf numFmtId="0" fontId="116" fillId="89" borderId="0" applyNumberFormat="0" applyBorder="0" applyAlignment="0" applyProtection="0"/>
    <xf numFmtId="0" fontId="116" fillId="90" borderId="0" applyNumberFormat="0" applyBorder="0" applyAlignment="0" applyProtection="0"/>
    <xf numFmtId="0" fontId="116" fillId="90" borderId="0" applyNumberFormat="0" applyBorder="0" applyAlignment="0" applyProtection="0"/>
    <xf numFmtId="40" fontId="45" fillId="0" borderId="0" applyFont="0" applyFill="0" applyBorder="0" applyAlignment="0" applyProtection="0"/>
    <xf numFmtId="0" fontId="117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8" fillId="0" borderId="0" applyNumberFormat="0" applyAlignment="0">
      <alignment horizontal="left"/>
    </xf>
    <xf numFmtId="2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59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56" fillId="0" borderId="0"/>
    <xf numFmtId="225" fontId="119" fillId="0" borderId="0" applyNumberFormat="0" applyFill="0" applyBorder="0" applyAlignment="0" applyProtection="0"/>
    <xf numFmtId="225" fontId="119" fillId="0" borderId="0" applyNumberFormat="0" applyFill="0" applyBorder="0" applyAlignment="0" applyProtection="0"/>
    <xf numFmtId="225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5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25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5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" fontId="110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36" borderId="35"/>
    <xf numFmtId="0" fontId="126" fillId="36" borderId="35"/>
    <xf numFmtId="0" fontId="126" fillId="36" borderId="32"/>
    <xf numFmtId="225" fontId="127" fillId="0" borderId="32"/>
    <xf numFmtId="225" fontId="127" fillId="0" borderId="32"/>
    <xf numFmtId="225" fontId="127" fillId="0" borderId="32"/>
    <xf numFmtId="225" fontId="127" fillId="0" borderId="32"/>
    <xf numFmtId="225" fontId="127" fillId="0" borderId="32"/>
    <xf numFmtId="225" fontId="127" fillId="0" borderId="32"/>
    <xf numFmtId="0" fontId="126" fillId="36" borderId="32"/>
    <xf numFmtId="270" fontId="50" fillId="0" borderId="0">
      <alignment horizontal="right"/>
    </xf>
    <xf numFmtId="0" fontId="126" fillId="92" borderId="32"/>
    <xf numFmtId="225" fontId="127" fillId="92" borderId="32"/>
    <xf numFmtId="225" fontId="127" fillId="92" borderId="32"/>
    <xf numFmtId="225" fontId="127" fillId="92" borderId="32"/>
    <xf numFmtId="225" fontId="127" fillId="92" borderId="32"/>
    <xf numFmtId="225" fontId="127" fillId="92" borderId="32"/>
    <xf numFmtId="225" fontId="127" fillId="92" borderId="32"/>
    <xf numFmtId="0" fontId="126" fillId="92" borderId="32"/>
    <xf numFmtId="254" fontId="108" fillId="85" borderId="36">
      <alignment horizontal="right"/>
    </xf>
    <xf numFmtId="37" fontId="46" fillId="0" borderId="0" applyNumberFormat="0" applyFont="0" applyBorder="0" applyAlignment="0"/>
    <xf numFmtId="0" fontId="3" fillId="0" borderId="0" applyNumberFormat="0" applyBorder="0" applyAlignment="0"/>
    <xf numFmtId="225" fontId="128" fillId="49" borderId="0" applyNumberFormat="0" applyBorder="0" applyAlignment="0" applyProtection="0"/>
    <xf numFmtId="225" fontId="128" fillId="49" borderId="0" applyNumberFormat="0" applyBorder="0" applyAlignment="0" applyProtection="0"/>
    <xf numFmtId="225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30" fillId="5" borderId="0" applyNumberFormat="0" applyBorder="0" applyAlignment="0" applyProtection="0"/>
    <xf numFmtId="225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31" fillId="5" borderId="0" applyNumberFormat="0" applyBorder="0" applyAlignment="0" applyProtection="0"/>
    <xf numFmtId="225" fontId="128" fillId="4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8" fillId="45" borderId="0" applyNumberFormat="0" applyBorder="0" applyAlignment="0" applyProtection="0"/>
    <xf numFmtId="0" fontId="31" fillId="5" borderId="0" applyNumberFormat="0" applyBorder="0" applyAlignment="0" applyProtection="0"/>
    <xf numFmtId="0" fontId="129" fillId="44" borderId="0" applyNumberFormat="0" applyBorder="0" applyAlignment="0" applyProtection="0"/>
    <xf numFmtId="225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31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38" fontId="19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5" fillId="0" borderId="37" applyNumberFormat="0" applyAlignment="0" applyProtection="0"/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5" fillId="0" borderId="0"/>
    <xf numFmtId="191" fontId="20" fillId="93" borderId="11">
      <alignment vertical="center" wrapText="1"/>
    </xf>
    <xf numFmtId="225" fontId="136" fillId="0" borderId="8">
      <alignment horizontal="left" vertical="top"/>
    </xf>
    <xf numFmtId="225" fontId="136" fillId="0" borderId="8">
      <alignment horizontal="left" vertical="top"/>
    </xf>
    <xf numFmtId="225" fontId="136" fillId="0" borderId="8">
      <alignment horizontal="left" vertical="top"/>
    </xf>
    <xf numFmtId="0" fontId="137" fillId="0" borderId="39" applyNumberFormat="0" applyFill="0" applyAlignment="0" applyProtection="0"/>
    <xf numFmtId="0" fontId="138" fillId="0" borderId="20" applyNumberFormat="0" applyFill="0" applyAlignment="0" applyProtection="0"/>
    <xf numFmtId="225" fontId="136" fillId="0" borderId="8">
      <alignment horizontal="left" vertical="top"/>
    </xf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28" fillId="0" borderId="20" applyNumberFormat="0" applyFill="0" applyAlignment="0" applyProtection="0"/>
    <xf numFmtId="225" fontId="136" fillId="0" borderId="8">
      <alignment horizontal="left" vertical="top"/>
    </xf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37" fillId="0" borderId="39" applyNumberFormat="0" applyFill="0" applyAlignment="0" applyProtection="0"/>
    <xf numFmtId="225" fontId="136" fillId="0" borderId="8">
      <alignment horizontal="left" vertical="top"/>
    </xf>
    <xf numFmtId="0" fontId="136" fillId="0" borderId="8">
      <alignment horizontal="left" vertical="top"/>
    </xf>
    <xf numFmtId="0" fontId="139" fillId="0" borderId="39" applyNumberFormat="0" applyFill="0" applyAlignment="0" applyProtection="0"/>
    <xf numFmtId="0" fontId="137" fillId="0" borderId="39" applyNumberFormat="0" applyFill="0" applyAlignment="0" applyProtection="0"/>
    <xf numFmtId="0" fontId="136" fillId="0" borderId="8">
      <alignment horizontal="left" vertical="top"/>
    </xf>
    <xf numFmtId="0" fontId="136" fillId="0" borderId="8">
      <alignment horizontal="left" vertical="top"/>
    </xf>
    <xf numFmtId="0" fontId="137" fillId="0" borderId="39" applyNumberFormat="0" applyFill="0" applyAlignment="0" applyProtection="0"/>
    <xf numFmtId="0" fontId="136" fillId="0" borderId="8">
      <alignment horizontal="left" vertical="top"/>
    </xf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40" fillId="0" borderId="0">
      <alignment horizontal="left"/>
    </xf>
    <xf numFmtId="0" fontId="136" fillId="0" borderId="8">
      <alignment horizontal="left" vertical="top"/>
    </xf>
    <xf numFmtId="225" fontId="141" fillId="0" borderId="8">
      <alignment horizontal="left" vertical="top"/>
    </xf>
    <xf numFmtId="225" fontId="141" fillId="0" borderId="8">
      <alignment horizontal="left" vertical="top"/>
    </xf>
    <xf numFmtId="225" fontId="141" fillId="0" borderId="8">
      <alignment horizontal="left" vertical="top"/>
    </xf>
    <xf numFmtId="0" fontId="142" fillId="0" borderId="40" applyNumberFormat="0" applyFill="0" applyAlignment="0" applyProtection="0"/>
    <xf numFmtId="0" fontId="143" fillId="0" borderId="21" applyNumberFormat="0" applyFill="0" applyAlignment="0" applyProtection="0"/>
    <xf numFmtId="225" fontId="141" fillId="0" borderId="8">
      <alignment horizontal="left" vertical="top"/>
    </xf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40" applyNumberFormat="0" applyFill="0" applyAlignment="0" applyProtection="0"/>
    <xf numFmtId="0" fontId="142" fillId="0" borderId="40" applyNumberFormat="0" applyFill="0" applyAlignment="0" applyProtection="0"/>
    <xf numFmtId="0" fontId="29" fillId="0" borderId="21" applyNumberFormat="0" applyFill="0" applyAlignment="0" applyProtection="0"/>
    <xf numFmtId="225" fontId="141" fillId="0" borderId="8">
      <alignment horizontal="left" vertical="top"/>
    </xf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142" fillId="0" borderId="40" applyNumberFormat="0" applyFill="0" applyAlignment="0" applyProtection="0"/>
    <xf numFmtId="225" fontId="141" fillId="0" borderId="8">
      <alignment horizontal="left" vertical="top"/>
    </xf>
    <xf numFmtId="0" fontId="141" fillId="0" borderId="8">
      <alignment horizontal="left" vertical="top"/>
    </xf>
    <xf numFmtId="0" fontId="144" fillId="0" borderId="40" applyNumberFormat="0" applyFill="0" applyAlignment="0" applyProtection="0"/>
    <xf numFmtId="0" fontId="142" fillId="0" borderId="40" applyNumberFormat="0" applyFill="0" applyAlignment="0" applyProtection="0"/>
    <xf numFmtId="0" fontId="141" fillId="0" borderId="8">
      <alignment horizontal="left" vertical="top"/>
    </xf>
    <xf numFmtId="0" fontId="141" fillId="0" borderId="8">
      <alignment horizontal="left" vertical="top"/>
    </xf>
    <xf numFmtId="0" fontId="142" fillId="0" borderId="40" applyNumberFormat="0" applyFill="0" applyAlignment="0" applyProtection="0"/>
    <xf numFmtId="0" fontId="141" fillId="0" borderId="8">
      <alignment horizontal="left" vertical="top"/>
    </xf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65" fillId="0" borderId="0">
      <alignment horizontal="left"/>
    </xf>
    <xf numFmtId="0" fontId="145" fillId="0" borderId="8">
      <alignment horizontal="left" vertical="top"/>
    </xf>
    <xf numFmtId="225" fontId="146" fillId="0" borderId="0">
      <alignment horizontal="left"/>
    </xf>
    <xf numFmtId="225" fontId="146" fillId="0" borderId="0">
      <alignment horizontal="left"/>
    </xf>
    <xf numFmtId="225" fontId="146" fillId="0" borderId="0">
      <alignment horizontal="left"/>
    </xf>
    <xf numFmtId="0" fontId="147" fillId="0" borderId="41" applyNumberFormat="0" applyFill="0" applyAlignment="0" applyProtection="0"/>
    <xf numFmtId="0" fontId="148" fillId="0" borderId="22" applyNumberFormat="0" applyFill="0" applyAlignment="0" applyProtection="0"/>
    <xf numFmtId="225" fontId="146" fillId="0" borderId="0">
      <alignment horizontal="left"/>
    </xf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41" applyNumberFormat="0" applyFill="0" applyAlignment="0" applyProtection="0"/>
    <xf numFmtId="0" fontId="147" fillId="0" borderId="41" applyNumberFormat="0" applyFill="0" applyAlignment="0" applyProtection="0"/>
    <xf numFmtId="0" fontId="30" fillId="0" borderId="22" applyNumberFormat="0" applyFill="0" applyAlignment="0" applyProtection="0"/>
    <xf numFmtId="225" fontId="146" fillId="0" borderId="0">
      <alignment horizontal="left"/>
    </xf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7" fillId="0" borderId="41" applyNumberFormat="0" applyFill="0" applyAlignment="0" applyProtection="0"/>
    <xf numFmtId="225" fontId="146" fillId="0" borderId="0">
      <alignment horizontal="left"/>
    </xf>
    <xf numFmtId="0" fontId="146" fillId="0" borderId="0">
      <alignment horizontal="left"/>
    </xf>
    <xf numFmtId="0" fontId="149" fillId="0" borderId="41" applyNumberFormat="0" applyFill="0" applyAlignment="0" applyProtection="0"/>
    <xf numFmtId="0" fontId="147" fillId="0" borderId="41" applyNumberFormat="0" applyFill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7" fillId="0" borderId="41" applyNumberFormat="0" applyFill="0" applyAlignment="0" applyProtection="0"/>
    <xf numFmtId="0" fontId="146" fillId="0" borderId="0">
      <alignment horizontal="left"/>
    </xf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6" fillId="0" borderId="0">
      <alignment horizontal="left"/>
    </xf>
    <xf numFmtId="225" fontId="150" fillId="0" borderId="0" applyNumberFormat="0" applyFill="0" applyBorder="0" applyAlignment="0" applyProtection="0"/>
    <xf numFmtId="225" fontId="150" fillId="0" borderId="0" applyNumberFormat="0" applyFill="0" applyBorder="0" applyAlignment="0" applyProtection="0"/>
    <xf numFmtId="225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5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5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71" fontId="151" fillId="0" borderId="42">
      <alignment horizontal="left"/>
    </xf>
    <xf numFmtId="272" fontId="152" fillId="0" borderId="13">
      <alignment horizontal="left"/>
    </xf>
    <xf numFmtId="272" fontId="152" fillId="0" borderId="13">
      <alignment horizontal="left"/>
    </xf>
    <xf numFmtId="0" fontId="153" fillId="0" borderId="43">
      <alignment horizontal="right"/>
    </xf>
    <xf numFmtId="0" fontId="151" fillId="1" borderId="13">
      <alignment horizontal="left"/>
    </xf>
    <xf numFmtId="0" fontId="151" fillId="1" borderId="13">
      <alignment horizontal="left"/>
    </xf>
    <xf numFmtId="264" fontId="109" fillId="0" borderId="0">
      <protection locked="0"/>
    </xf>
    <xf numFmtId="0" fontId="154" fillId="0" borderId="0" applyProtection="0"/>
    <xf numFmtId="264" fontId="155" fillId="0" borderId="0">
      <protection locked="0"/>
    </xf>
    <xf numFmtId="0" fontId="5" fillId="0" borderId="0" applyProtection="0"/>
    <xf numFmtId="0" fontId="156" fillId="0" borderId="0" applyFill="0" applyBorder="0" applyProtection="0">
      <alignment horizontal="right"/>
    </xf>
    <xf numFmtId="259" fontId="91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9" fillId="0" borderId="0"/>
    <xf numFmtId="10" fontId="19" fillId="2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34" fillId="8" borderId="23" applyNumberFormat="0" applyAlignment="0" applyProtection="0"/>
    <xf numFmtId="0" fontId="164" fillId="46" borderId="30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225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3" fillId="51" borderId="30" applyNumberFormat="0" applyAlignment="0" applyProtection="0"/>
    <xf numFmtId="0" fontId="163" fillId="51" borderId="30" applyNumberFormat="0" applyAlignment="0" applyProtection="0"/>
    <xf numFmtId="0" fontId="34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225" fontId="163" fillId="55" borderId="30" applyNumberFormat="0" applyAlignment="0" applyProtection="0"/>
    <xf numFmtId="0" fontId="34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73" fontId="79" fillId="94" borderId="0"/>
    <xf numFmtId="274" fontId="19" fillId="0" borderId="11">
      <alignment horizontal="right"/>
    </xf>
    <xf numFmtId="250" fontId="166" fillId="0" borderId="0">
      <alignment horizontal="center"/>
    </xf>
    <xf numFmtId="38" fontId="167" fillId="0" borderId="0"/>
    <xf numFmtId="38" fontId="168" fillId="0" borderId="0"/>
    <xf numFmtId="38" fontId="169" fillId="0" borderId="0"/>
    <xf numFmtId="38" fontId="170" fillId="0" borderId="0"/>
    <xf numFmtId="0" fontId="50" fillId="0" borderId="0"/>
    <xf numFmtId="0" fontId="50" fillId="0" borderId="0"/>
    <xf numFmtId="0" fontId="50" fillId="0" borderId="0"/>
    <xf numFmtId="40" fontId="45" fillId="0" borderId="0" applyFont="0" applyFill="0" applyBorder="0" applyAlignment="0" applyProtection="0"/>
    <xf numFmtId="0" fontId="171" fillId="95" borderId="32"/>
    <xf numFmtId="0" fontId="171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72" fillId="0" borderId="44" applyNumberFormat="0" applyFill="0" applyAlignment="0" applyProtection="0"/>
    <xf numFmtId="225" fontId="172" fillId="0" borderId="44" applyNumberFormat="0" applyFill="0" applyAlignment="0" applyProtection="0"/>
    <xf numFmtId="225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4" fillId="0" borderId="25" applyNumberFormat="0" applyFill="0" applyAlignment="0" applyProtection="0"/>
    <xf numFmtId="225" fontId="172" fillId="0" borderId="44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37" fillId="0" borderId="25" applyNumberFormat="0" applyFill="0" applyAlignment="0" applyProtection="0"/>
    <xf numFmtId="225" fontId="172" fillId="0" borderId="44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0" fontId="173" fillId="0" borderId="45" applyNumberFormat="0" applyFill="0" applyAlignment="0" applyProtection="0"/>
    <xf numFmtId="225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5" fillId="0" borderId="45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273" fontId="176" fillId="96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77" fillId="0" borderId="9">
      <alignment horizontal="center"/>
    </xf>
    <xf numFmtId="225" fontId="177" fillId="0" borderId="9">
      <alignment horizontal="center"/>
    </xf>
    <xf numFmtId="225" fontId="177" fillId="0" borderId="9">
      <alignment horizontal="center"/>
    </xf>
    <xf numFmtId="225" fontId="177" fillId="0" borderId="9">
      <alignment horizontal="center"/>
    </xf>
    <xf numFmtId="225" fontId="177" fillId="0" borderId="9">
      <alignment horizontal="center"/>
    </xf>
    <xf numFmtId="225" fontId="177" fillId="0" borderId="9">
      <alignment horizontal="center"/>
    </xf>
    <xf numFmtId="225" fontId="177" fillId="0" borderId="9">
      <alignment horizontal="center"/>
    </xf>
    <xf numFmtId="0" fontId="177" fillId="0" borderId="9">
      <alignment horizontal="center"/>
    </xf>
    <xf numFmtId="275" fontId="108" fillId="0" borderId="11">
      <alignment horizontal="right" wrapText="1"/>
    </xf>
    <xf numFmtId="276" fontId="8" fillId="0" borderId="11">
      <alignment horizontal="right"/>
    </xf>
    <xf numFmtId="0" fontId="48" fillId="0" borderId="0">
      <alignment vertical="justify"/>
    </xf>
    <xf numFmtId="27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8" fillId="0" borderId="17"/>
    <xf numFmtId="188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66" fontId="108" fillId="0" borderId="0">
      <alignment horizontal="left" wrapText="1"/>
    </xf>
    <xf numFmtId="266" fontId="20" fillId="86" borderId="11">
      <alignment horizontal="center" wrapText="1"/>
    </xf>
    <xf numFmtId="282" fontId="19" fillId="97" borderId="0">
      <alignment horizontal="left" wrapText="1"/>
    </xf>
    <xf numFmtId="195" fontId="48" fillId="0" borderId="0" applyNumberFormat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25" fontId="179" fillId="55" borderId="0" applyNumberFormat="0" applyBorder="0" applyAlignment="0" applyProtection="0"/>
    <xf numFmtId="225" fontId="179" fillId="55" borderId="0" applyNumberFormat="0" applyBorder="0" applyAlignment="0" applyProtection="0"/>
    <xf numFmtId="225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7" borderId="0" applyNumberFormat="0" applyBorder="0" applyAlignment="0" applyProtection="0"/>
    <xf numFmtId="225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33" fillId="7" borderId="0" applyNumberFormat="0" applyBorder="0" applyAlignment="0" applyProtection="0"/>
    <xf numFmtId="225" fontId="179" fillId="55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2" fillId="98" borderId="0" applyNumberFormat="0" applyBorder="0" applyAlignment="0" applyProtection="0"/>
    <xf numFmtId="0" fontId="33" fillId="7" borderId="0" applyNumberFormat="0" applyBorder="0" applyAlignment="0" applyProtection="0"/>
    <xf numFmtId="0" fontId="180" fillId="55" borderId="0" applyNumberFormat="0" applyBorder="0" applyAlignment="0" applyProtection="0"/>
    <xf numFmtId="225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3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49" fontId="184" fillId="0" borderId="0" applyNumberFormat="0" applyBorder="0" applyAlignment="0">
      <alignment horizontal="left"/>
    </xf>
    <xf numFmtId="0" fontId="47" fillId="0" borderId="0"/>
    <xf numFmtId="0" fontId="8" fillId="0" borderId="0"/>
    <xf numFmtId="37" fontId="18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254" fontId="108" fillId="99" borderId="11">
      <alignment horizontal="right"/>
    </xf>
    <xf numFmtId="0" fontId="47" fillId="0" borderId="0"/>
    <xf numFmtId="39" fontId="79" fillId="0" borderId="0"/>
    <xf numFmtId="39" fontId="79" fillId="0" borderId="0"/>
    <xf numFmtId="39" fontId="79" fillId="0" borderId="0"/>
    <xf numFmtId="0" fontId="92" fillId="0" borderId="0"/>
    <xf numFmtId="0" fontId="8" fillId="0" borderId="0"/>
    <xf numFmtId="0" fontId="186" fillId="0" borderId="0"/>
    <xf numFmtId="0" fontId="8" fillId="0" borderId="0"/>
    <xf numFmtId="238" fontId="187" fillId="0" borderId="0"/>
    <xf numFmtId="0" fontId="8" fillId="0" borderId="0"/>
    <xf numFmtId="0" fontId="186" fillId="0" borderId="0"/>
    <xf numFmtId="238" fontId="187" fillId="0" borderId="0"/>
    <xf numFmtId="0" fontId="186" fillId="0" borderId="0"/>
    <xf numFmtId="0" fontId="186" fillId="0" borderId="0"/>
    <xf numFmtId="0" fontId="186" fillId="0" borderId="0"/>
    <xf numFmtId="238" fontId="187" fillId="0" borderId="0"/>
    <xf numFmtId="238" fontId="188" fillId="0" borderId="0"/>
    <xf numFmtId="0" fontId="8" fillId="0" borderId="0"/>
    <xf numFmtId="0" fontId="8" fillId="0" borderId="0"/>
    <xf numFmtId="39" fontId="189" fillId="0" borderId="0"/>
    <xf numFmtId="39" fontId="190" fillId="0" borderId="0"/>
    <xf numFmtId="37" fontId="107" fillId="0" borderId="0"/>
    <xf numFmtId="0" fontId="106" fillId="0" borderId="0"/>
    <xf numFmtId="37" fontId="107" fillId="0" borderId="0"/>
    <xf numFmtId="37" fontId="107" fillId="0" borderId="0"/>
    <xf numFmtId="37" fontId="107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2" fillId="0" borderId="0"/>
    <xf numFmtId="0" fontId="191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2" fillId="0" borderId="0"/>
    <xf numFmtId="0" fontId="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7" fillId="0" borderId="0"/>
    <xf numFmtId="0" fontId="97" fillId="0" borderId="0"/>
    <xf numFmtId="0" fontId="96" fillId="0" borderId="0"/>
    <xf numFmtId="0" fontId="193" fillId="0" borderId="0"/>
    <xf numFmtId="0" fontId="8" fillId="0" borderId="0"/>
    <xf numFmtId="0" fontId="193" fillId="0" borderId="0"/>
    <xf numFmtId="0" fontId="14" fillId="0" borderId="0"/>
    <xf numFmtId="0" fontId="22" fillId="0" borderId="0"/>
    <xf numFmtId="0" fontId="8" fillId="0" borderId="0"/>
    <xf numFmtId="0" fontId="8" fillId="0" borderId="0"/>
    <xf numFmtId="225" fontId="8" fillId="0" borderId="0"/>
    <xf numFmtId="0" fontId="193" fillId="0" borderId="0"/>
    <xf numFmtId="225" fontId="8" fillId="0" borderId="0"/>
    <xf numFmtId="225" fontId="8" fillId="0" borderId="0"/>
    <xf numFmtId="0" fontId="193" fillId="0" borderId="0"/>
    <xf numFmtId="225" fontId="8" fillId="0" borderId="0"/>
    <xf numFmtId="225" fontId="8" fillId="0" borderId="0"/>
    <xf numFmtId="0" fontId="193" fillId="0" borderId="0"/>
    <xf numFmtId="225" fontId="8" fillId="0" borderId="0"/>
    <xf numFmtId="225" fontId="8" fillId="0" borderId="0"/>
    <xf numFmtId="0" fontId="193" fillId="0" borderId="0"/>
    <xf numFmtId="22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5" fontId="8" fillId="0" borderId="0"/>
    <xf numFmtId="0" fontId="193" fillId="0" borderId="0"/>
    <xf numFmtId="225" fontId="8" fillId="0" borderId="0"/>
    <xf numFmtId="225" fontId="8" fillId="0" borderId="0"/>
    <xf numFmtId="0" fontId="193" fillId="0" borderId="0"/>
    <xf numFmtId="225" fontId="8" fillId="0" borderId="0"/>
    <xf numFmtId="225" fontId="14" fillId="0" borderId="0"/>
    <xf numFmtId="0" fontId="193" fillId="0" borderId="0"/>
    <xf numFmtId="225" fontId="14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193" fillId="0" borderId="0"/>
    <xf numFmtId="22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2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225" fontId="14" fillId="0" borderId="0"/>
    <xf numFmtId="225" fontId="14" fillId="0" borderId="0"/>
    <xf numFmtId="0" fontId="8" fillId="0" borderId="0"/>
    <xf numFmtId="0" fontId="22" fillId="0" borderId="0"/>
    <xf numFmtId="225" fontId="14" fillId="0" borderId="0"/>
    <xf numFmtId="0" fontId="8" fillId="0" borderId="0"/>
    <xf numFmtId="225" fontId="14" fillId="0" borderId="0"/>
    <xf numFmtId="225" fontId="97" fillId="0" borderId="0"/>
    <xf numFmtId="0" fontId="8" fillId="0" borderId="0"/>
    <xf numFmtId="225" fontId="97" fillId="0" borderId="0"/>
    <xf numFmtId="225" fontId="97" fillId="0" borderId="0"/>
    <xf numFmtId="0" fontId="14" fillId="0" borderId="0"/>
    <xf numFmtId="225" fontId="97" fillId="0" borderId="0"/>
    <xf numFmtId="225" fontId="97" fillId="0" borderId="0"/>
    <xf numFmtId="0" fontId="22" fillId="0" borderId="0"/>
    <xf numFmtId="225" fontId="97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225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5" fontId="14" fillId="0" borderId="0"/>
    <xf numFmtId="225" fontId="14" fillId="0" borderId="0"/>
    <xf numFmtId="0" fontId="56" fillId="0" borderId="0"/>
    <xf numFmtId="225" fontId="14" fillId="0" borderId="0"/>
    <xf numFmtId="225" fontId="14" fillId="0" borderId="0"/>
    <xf numFmtId="0" fontId="22" fillId="0" borderId="0"/>
    <xf numFmtId="225" fontId="14" fillId="0" borderId="0"/>
    <xf numFmtId="225" fontId="14" fillId="0" borderId="0"/>
    <xf numFmtId="0" fontId="8" fillId="0" borderId="0"/>
    <xf numFmtId="0" fontId="8" fillId="0" borderId="0"/>
    <xf numFmtId="225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225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5" fontId="14" fillId="0" borderId="0"/>
    <xf numFmtId="0" fontId="2" fillId="0" borderId="0"/>
    <xf numFmtId="225" fontId="14" fillId="0" borderId="0"/>
    <xf numFmtId="0" fontId="8" fillId="0" borderId="0" applyFont="0" applyFill="0" applyBorder="0" applyAlignment="0" applyProtection="0"/>
    <xf numFmtId="225" fontId="14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8" fillId="0" borderId="0" applyFont="0" applyFill="0" applyBorder="0" applyAlignment="0" applyProtection="0"/>
    <xf numFmtId="225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5" fontId="97" fillId="0" borderId="0"/>
    <xf numFmtId="0" fontId="8" fillId="0" borderId="0" applyFont="0" applyFill="0" applyBorder="0" applyAlignment="0" applyProtection="0"/>
    <xf numFmtId="225" fontId="97" fillId="0" borderId="0"/>
    <xf numFmtId="225" fontId="97" fillId="0" borderId="0"/>
    <xf numFmtId="0" fontId="8" fillId="0" borderId="0"/>
    <xf numFmtId="0" fontId="8" fillId="0" borderId="0"/>
    <xf numFmtId="225" fontId="97" fillId="0" borderId="0"/>
    <xf numFmtId="225" fontId="97" fillId="0" borderId="0"/>
    <xf numFmtId="225" fontId="9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9" fillId="0" borderId="0"/>
    <xf numFmtId="283" fontId="14" fillId="0" borderId="0"/>
    <xf numFmtId="0" fontId="19" fillId="0" borderId="0"/>
    <xf numFmtId="0" fontId="19" fillId="0" borderId="0"/>
    <xf numFmtId="283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8" fillId="0" borderId="0"/>
    <xf numFmtId="22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195" fillId="0" borderId="0"/>
    <xf numFmtId="0" fontId="9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4" fillId="0" borderId="0"/>
    <xf numFmtId="0" fontId="94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8" fillId="0" borderId="0"/>
    <xf numFmtId="22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2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2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2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2" fillId="11" borderId="27" applyNumberFormat="0" applyFont="0" applyAlignment="0" applyProtection="0"/>
    <xf numFmtId="0" fontId="2" fillId="11" borderId="27" applyNumberFormat="0" applyFont="0" applyAlignment="0" applyProtection="0"/>
    <xf numFmtId="0" fontId="22" fillId="11" borderId="27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225" fontId="92" fillId="43" borderId="46" applyNumberFormat="0" applyFont="0" applyAlignment="0" applyProtection="0"/>
    <xf numFmtId="0" fontId="56" fillId="43" borderId="46" applyNumberFormat="0" applyFont="0" applyAlignment="0" applyProtection="0"/>
    <xf numFmtId="225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225" fontId="92" fillId="43" borderId="46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225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55" fillId="11" borderId="27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19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84" fontId="19" fillId="0" borderId="0">
      <alignment horizontal="center" wrapText="1"/>
    </xf>
    <xf numFmtId="1" fontId="108" fillId="0" borderId="11">
      <alignment horizontal="center" vertical="center" wrapText="1"/>
    </xf>
    <xf numFmtId="285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0" fontId="45" fillId="0" borderId="0" applyFont="0" applyFill="0" applyBorder="0" applyAlignment="0" applyProtection="0"/>
    <xf numFmtId="37" fontId="3" fillId="0" borderId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35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35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35" fillId="9" borderId="24" applyNumberFormat="0" applyAlignment="0" applyProtection="0"/>
    <xf numFmtId="0" fontId="198" fillId="81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225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7" fillId="82" borderId="47" applyNumberFormat="0" applyAlignment="0" applyProtection="0"/>
    <xf numFmtId="0" fontId="197" fillId="82" borderId="47" applyNumberFormat="0" applyAlignment="0" applyProtection="0"/>
    <xf numFmtId="0" fontId="35" fillId="9" borderId="24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225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35" fillId="9" borderId="24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35" fillId="9" borderId="24" applyNumberFormat="0" applyAlignment="0" applyProtection="0"/>
    <xf numFmtId="40" fontId="201" fillId="2" borderId="0">
      <alignment horizontal="right"/>
    </xf>
    <xf numFmtId="0" fontId="202" fillId="2" borderId="0">
      <alignment horizontal="right"/>
    </xf>
    <xf numFmtId="0" fontId="203" fillId="2" borderId="12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2" fillId="80" borderId="0" applyFill="0" applyBorder="0" applyAlignment="0" applyProtection="0">
      <protection locked="0"/>
    </xf>
    <xf numFmtId="220" fontId="8" fillId="0" borderId="0" applyFont="0" applyFill="0" applyBorder="0" applyAlignment="0" applyProtection="0"/>
    <xf numFmtId="287" fontId="108" fillId="0" borderId="11">
      <alignment horizontal="right"/>
    </xf>
    <xf numFmtId="288" fontId="108" fillId="0" borderId="11">
      <alignment horizontal="right"/>
    </xf>
    <xf numFmtId="0" fontId="19" fillId="0" borderId="11">
      <alignment wrapText="1"/>
      <protection locked="0"/>
    </xf>
    <xf numFmtId="202" fontId="19" fillId="0" borderId="11">
      <protection locked="0"/>
    </xf>
    <xf numFmtId="10" fontId="19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4" fillId="0" borderId="0" applyFill="0" applyBorder="0" applyAlignment="0" applyProtection="0"/>
    <xf numFmtId="9" fontId="59" fillId="0" borderId="0" applyFont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74" fontId="108" fillId="0" borderId="11">
      <protection locked="0"/>
    </xf>
    <xf numFmtId="10" fontId="206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207" fillId="0" borderId="0"/>
    <xf numFmtId="0" fontId="19" fillId="101" borderId="48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208" fillId="0" borderId="17">
      <alignment horizontal="center"/>
    </xf>
    <xf numFmtId="3" fontId="45" fillId="0" borderId="0" applyFont="0" applyFill="0" applyBorder="0" applyAlignment="0" applyProtection="0"/>
    <xf numFmtId="0" fontId="45" fillId="102" borderId="0" applyNumberFormat="0" applyFont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289" fontId="19" fillId="0" borderId="11">
      <alignment horizontal="right"/>
      <protection locked="0"/>
    </xf>
    <xf numFmtId="0" fontId="210" fillId="103" borderId="0"/>
    <xf numFmtId="0" fontId="107" fillId="0" borderId="0"/>
    <xf numFmtId="0" fontId="107" fillId="0" borderId="0"/>
    <xf numFmtId="0" fontId="113" fillId="36" borderId="32"/>
    <xf numFmtId="0" fontId="113" fillId="36" borderId="32"/>
    <xf numFmtId="253" fontId="45" fillId="0" borderId="0" applyFont="0" applyFill="0" applyBorder="0" applyAlignment="0" applyProtection="0"/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90" fontId="8" fillId="0" borderId="0" applyNumberForma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91" fontId="108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4" fillId="0" borderId="49">
      <alignment vertical="center"/>
    </xf>
    <xf numFmtId="0" fontId="21" fillId="0" borderId="50"/>
    <xf numFmtId="0" fontId="21" fillId="0" borderId="50"/>
    <xf numFmtId="0" fontId="211" fillId="0" borderId="0">
      <alignment horizontal="left"/>
    </xf>
    <xf numFmtId="0" fontId="212" fillId="104" borderId="6"/>
    <xf numFmtId="292" fontId="213" fillId="105" borderId="0" applyBorder="0" applyAlignment="0" applyProtection="0"/>
    <xf numFmtId="0" fontId="214" fillId="0" borderId="0" applyNumberFormat="0" applyFill="0" applyBorder="0" applyAlignment="0" applyProtection="0"/>
    <xf numFmtId="0" fontId="215" fillId="0" borderId="0" applyFont="0" applyBorder="0" applyAlignment="0"/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81" fontId="8" fillId="0" borderId="0">
      <alignment horizontal="center"/>
    </xf>
    <xf numFmtId="293" fontId="216" fillId="0" borderId="0"/>
    <xf numFmtId="250" fontId="3" fillId="0" borderId="0" applyBorder="0" applyAlignment="0"/>
    <xf numFmtId="0" fontId="3" fillId="0" borderId="0"/>
    <xf numFmtId="0" fontId="8" fillId="0" borderId="0"/>
    <xf numFmtId="0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8" fontId="48" fillId="0" borderId="0"/>
    <xf numFmtId="198" fontId="48" fillId="0" borderId="0"/>
    <xf numFmtId="254" fontId="217" fillId="0" borderId="0" applyFont="0" applyFill="0" applyBorder="0" applyAlignment="0" applyProtection="0"/>
    <xf numFmtId="254" fontId="217" fillId="0" borderId="0" applyFont="0" applyFill="0" applyBorder="0" applyAlignment="0" applyProtection="0"/>
    <xf numFmtId="0" fontId="218" fillId="0" borderId="0" applyNumberFormat="0" applyFont="0" applyBorder="0"/>
    <xf numFmtId="0" fontId="219" fillId="0" borderId="11">
      <alignment horizontal="left" wrapText="1"/>
    </xf>
    <xf numFmtId="0" fontId="178" fillId="0" borderId="0"/>
    <xf numFmtId="0" fontId="112" fillId="0" borderId="51"/>
    <xf numFmtId="40" fontId="220" fillId="0" borderId="0" applyBorder="0">
      <alignment horizontal="right"/>
    </xf>
    <xf numFmtId="294" fontId="19" fillId="0" borderId="16">
      <alignment vertical="center" wrapText="1"/>
    </xf>
    <xf numFmtId="0" fontId="107" fillId="0" borderId="32"/>
    <xf numFmtId="0" fontId="107" fillId="0" borderId="32"/>
    <xf numFmtId="0" fontId="107" fillId="0" borderId="32"/>
    <xf numFmtId="0" fontId="107" fillId="0" borderId="32"/>
    <xf numFmtId="0" fontId="221" fillId="0" borderId="0">
      <alignment horizontal="left"/>
    </xf>
    <xf numFmtId="0" fontId="125" fillId="0" borderId="0">
      <alignment horizontal="left"/>
    </xf>
    <xf numFmtId="0" fontId="65" fillId="0" borderId="0"/>
    <xf numFmtId="0" fontId="140" fillId="0" borderId="0"/>
    <xf numFmtId="0" fontId="125" fillId="0" borderId="0"/>
    <xf numFmtId="295" fontId="19" fillId="0" borderId="19" applyNumberFormat="0" applyFont="0" applyFill="0" applyAlignment="0" applyProtection="0">
      <alignment horizontal="right"/>
    </xf>
    <xf numFmtId="0" fontId="48" fillId="0" borderId="52" applyBorder="0">
      <alignment vertical="justify"/>
    </xf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1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286" fontId="8" fillId="0" borderId="0" applyFill="0" applyBorder="0" applyAlignment="0"/>
    <xf numFmtId="0" fontId="48" fillId="0" borderId="53" applyBorder="0">
      <alignment horizontal="justify" vertical="justify"/>
    </xf>
    <xf numFmtId="0" fontId="224" fillId="85" borderId="0" applyFont="0">
      <alignment horizont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5" fillId="0" borderId="0" applyFill="0" applyBorder="0" applyProtection="0">
      <alignment horizontal="left" vertical="top"/>
    </xf>
    <xf numFmtId="40" fontId="226" fillId="0" borderId="0"/>
    <xf numFmtId="0" fontId="227" fillId="96" borderId="0"/>
    <xf numFmtId="0" fontId="228" fillId="96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5" fontId="230" fillId="0" borderId="0" applyNumberFormat="0" applyFill="0" applyBorder="0" applyAlignment="0" applyProtection="0"/>
    <xf numFmtId="225" fontId="230" fillId="0" borderId="0" applyNumberFormat="0" applyFill="0" applyBorder="0" applyAlignment="0" applyProtection="0"/>
    <xf numFmtId="225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5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5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5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233" fillId="0" borderId="0" applyNumberFormat="0" applyBorder="0" applyAlignment="0"/>
    <xf numFmtId="0" fontId="50" fillId="0" borderId="0" applyNumberFormat="0" applyBorder="0" applyAlignment="0"/>
    <xf numFmtId="0" fontId="223" fillId="0" borderId="0"/>
    <xf numFmtId="0" fontId="222" fillId="0" borderId="0"/>
    <xf numFmtId="264" fontId="109" fillId="0" borderId="4">
      <protection locked="0"/>
    </xf>
    <xf numFmtId="264" fontId="109" fillId="0" borderId="4">
      <protection locked="0"/>
    </xf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64" fontId="109" fillId="0" borderId="4">
      <protection locked="0"/>
    </xf>
    <xf numFmtId="264" fontId="109" fillId="0" borderId="4">
      <protection locked="0"/>
    </xf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264" fontId="109" fillId="0" borderId="4">
      <protection locked="0"/>
    </xf>
    <xf numFmtId="264" fontId="109" fillId="0" borderId="4">
      <protection locked="0"/>
    </xf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64" fontId="109" fillId="0" borderId="4">
      <protection locked="0"/>
    </xf>
    <xf numFmtId="264" fontId="109" fillId="0" borderId="4">
      <protection locked="0"/>
    </xf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0" fontId="41" fillId="0" borderId="28" applyNumberFormat="0" applyFill="0" applyAlignment="0" applyProtection="0"/>
    <xf numFmtId="264" fontId="109" fillId="0" borderId="4">
      <protection locked="0"/>
    </xf>
    <xf numFmtId="264" fontId="109" fillId="0" borderId="4">
      <protection locked="0"/>
    </xf>
    <xf numFmtId="0" fontId="41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264" fontId="109" fillId="0" borderId="4">
      <protection locked="0"/>
    </xf>
    <xf numFmtId="264" fontId="109" fillId="0" borderId="4">
      <protection locked="0"/>
    </xf>
    <xf numFmtId="0" fontId="41" fillId="0" borderId="28" applyNumberFormat="0" applyFill="0" applyAlignment="0" applyProtection="0"/>
    <xf numFmtId="264" fontId="109" fillId="0" borderId="4">
      <protection locked="0"/>
    </xf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0" fontId="236" fillId="0" borderId="28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0" fontId="236" fillId="0" borderId="28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225" fontId="234" fillId="0" borderId="54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264" fontId="109" fillId="0" borderId="4">
      <protection locked="0"/>
    </xf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264" fontId="109" fillId="0" borderId="4">
      <protection locked="0"/>
    </xf>
    <xf numFmtId="264" fontId="109" fillId="0" borderId="4">
      <protection locked="0"/>
    </xf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41" fillId="0" borderId="28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41" fillId="0" borderId="28" applyNumberFormat="0" applyFill="0" applyAlignment="0" applyProtection="0"/>
    <xf numFmtId="190" fontId="20" fillId="106" borderId="16">
      <alignment horizontal="right" wrapText="1"/>
    </xf>
    <xf numFmtId="0" fontId="171" fillId="0" borderId="56"/>
    <xf numFmtId="0" fontId="133" fillId="0" borderId="56"/>
    <xf numFmtId="0" fontId="171" fillId="0" borderId="32"/>
    <xf numFmtId="0" fontId="171" fillId="0" borderId="32"/>
    <xf numFmtId="0" fontId="133" fillId="0" borderId="32"/>
    <xf numFmtId="0" fontId="133" fillId="0" borderId="32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6" borderId="0"/>
    <xf numFmtId="296" fontId="108" fillId="0" borderId="11">
      <alignment horizontal="right"/>
    </xf>
    <xf numFmtId="297" fontId="108" fillId="0" borderId="11">
      <alignment horizontal="right"/>
    </xf>
    <xf numFmtId="0" fontId="44" fillId="36" borderId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224" fontId="8" fillId="0" borderId="0" applyFont="0" applyFill="0" applyBorder="0" applyAlignment="0" applyProtection="0"/>
    <xf numFmtId="298" fontId="23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25" fontId="172" fillId="0" borderId="0" applyNumberFormat="0" applyFill="0" applyBorder="0" applyAlignment="0" applyProtection="0"/>
    <xf numFmtId="225" fontId="172" fillId="0" borderId="0" applyNumberFormat="0" applyFill="0" applyBorder="0" applyAlignment="0" applyProtection="0"/>
    <xf numFmtId="225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25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25" fontId="17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2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1" fontId="46" fillId="0" borderId="0" applyBorder="0" applyAlignment="0"/>
    <xf numFmtId="301" fontId="46" fillId="0" borderId="0" applyBorder="0" applyAlignment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1" fontId="46" fillId="0" borderId="0" applyBorder="0" applyAlignment="0"/>
    <xf numFmtId="301" fontId="46" fillId="0" borderId="0" applyBorder="0" applyAlignment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1" fontId="46" fillId="0" borderId="0" applyBorder="0" applyAlignment="0"/>
    <xf numFmtId="301" fontId="46" fillId="0" borderId="0" applyBorder="0" applyAlignment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1" fontId="46" fillId="0" borderId="0" applyBorder="0" applyAlignment="0"/>
    <xf numFmtId="301" fontId="46" fillId="0" borderId="0" applyBorder="0" applyAlignment="0"/>
    <xf numFmtId="300" fontId="46" fillId="0" borderId="0" applyBorder="0"/>
    <xf numFmtId="301" fontId="46" fillId="0" borderId="0" applyBorder="0" applyAlignment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1" fontId="46" fillId="0" borderId="0" applyBorder="0" applyAlignment="0"/>
    <xf numFmtId="301" fontId="46" fillId="0" borderId="0" applyBorder="0" applyAlignment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0" fontId="19" fillId="0" borderId="11" applyProtection="0">
      <alignment horizontal="center" vertical="center"/>
      <protection locked="0"/>
    </xf>
    <xf numFmtId="1" fontId="20" fillId="107" borderId="7">
      <alignment horizontal="center" vertical="center" wrapText="1"/>
    </xf>
    <xf numFmtId="1" fontId="20" fillId="107" borderId="7">
      <alignment horizontal="center" vertical="center" wrapText="1"/>
    </xf>
    <xf numFmtId="302" fontId="19" fillId="0" borderId="0">
      <alignment wrapText="1"/>
      <protection locked="0"/>
    </xf>
    <xf numFmtId="0" fontId="19" fillId="108" borderId="10" applyNumberFormat="0" applyBorder="0" applyAlignment="0">
      <alignment horizontal="center"/>
    </xf>
    <xf numFmtId="303" fontId="49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4" fontId="8" fillId="0" borderId="7" applyFont="0" applyBorder="0" applyAlignment="0">
      <alignment horizontal="center" vertical="center"/>
    </xf>
    <xf numFmtId="303" fontId="49" fillId="0" borderId="7" applyFont="0" applyBorder="0" applyAlignment="0">
      <alignment horizontal="center" vertical="center"/>
    </xf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3" fillId="81" borderId="30" applyNumberFormat="0" applyAlignment="0" applyProtection="0"/>
    <xf numFmtId="0" fontId="81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43" fillId="0" borderId="0"/>
    <xf numFmtId="41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59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205" fontId="22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59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6" fillId="83" borderId="31" applyNumberFormat="0" applyAlignment="0" applyProtection="0"/>
    <xf numFmtId="0" fontId="86" fillId="83" borderId="31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247" fillId="0" borderId="45" applyNumberFormat="0" applyFill="0" applyAlignment="0" applyProtection="0"/>
    <xf numFmtId="0" fontId="247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247" fillId="0" borderId="45" applyNumberFormat="0" applyFill="0" applyAlignment="0" applyProtection="0"/>
    <xf numFmtId="191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14" fillId="0" borderId="0"/>
    <xf numFmtId="0" fontId="9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2" fillId="0" borderId="0"/>
    <xf numFmtId="225" fontId="14" fillId="0" borderId="0"/>
    <xf numFmtId="0" fontId="14" fillId="0" borderId="0"/>
    <xf numFmtId="0" fontId="8" fillId="0" borderId="0"/>
    <xf numFmtId="225" fontId="14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8" fillId="0" borderId="0"/>
    <xf numFmtId="225" fontId="14" fillId="0" borderId="0"/>
    <xf numFmtId="225" fontId="14" fillId="0" borderId="0"/>
    <xf numFmtId="0" fontId="14" fillId="0" borderId="0"/>
    <xf numFmtId="0" fontId="14" fillId="0" borderId="0"/>
    <xf numFmtId="225" fontId="14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59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2" fillId="0" borderId="0"/>
    <xf numFmtId="0" fontId="253" fillId="0" borderId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46" borderId="30" applyNumberFormat="0" applyAlignment="0" applyProtection="0"/>
    <xf numFmtId="0" fontId="164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2" fillId="55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54" fillId="0" borderId="0" applyNumberFormat="0" applyFill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55" fillId="0" borderId="0"/>
    <xf numFmtId="0" fontId="251" fillId="0" borderId="0"/>
    <xf numFmtId="199" fontId="10" fillId="0" borderId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1" borderId="47" applyNumberFormat="0" applyAlignment="0" applyProtection="0"/>
    <xf numFmtId="0" fontId="198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8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8" fillId="43" borderId="46" applyNumberFormat="0" applyFont="0" applyAlignment="0" applyProtection="0"/>
    <xf numFmtId="0" fontId="256" fillId="0" borderId="39" applyNumberFormat="0" applyFill="0" applyAlignment="0" applyProtection="0"/>
    <xf numFmtId="0" fontId="25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256" fillId="0" borderId="39" applyNumberFormat="0" applyFill="0" applyAlignment="0" applyProtection="0"/>
    <xf numFmtId="0" fontId="257" fillId="0" borderId="40" applyNumberFormat="0" applyFill="0" applyAlignment="0" applyProtection="0"/>
    <xf numFmtId="0" fontId="257" fillId="0" borderId="40" applyNumberFormat="0" applyFill="0" applyAlignment="0" applyProtection="0"/>
    <xf numFmtId="0" fontId="142" fillId="0" borderId="40" applyNumberFormat="0" applyFill="0" applyAlignment="0" applyProtection="0"/>
    <xf numFmtId="0" fontId="142" fillId="0" borderId="40" applyNumberFormat="0" applyFill="0" applyAlignment="0" applyProtection="0"/>
    <xf numFmtId="0" fontId="257" fillId="0" borderId="40" applyNumberFormat="0" applyFill="0" applyAlignment="0" applyProtection="0"/>
    <xf numFmtId="0" fontId="258" fillId="0" borderId="41" applyNumberFormat="0" applyFill="0" applyAlignment="0" applyProtection="0"/>
    <xf numFmtId="0" fontId="258" fillId="0" borderId="41" applyNumberFormat="0" applyFill="0" applyAlignment="0" applyProtection="0"/>
    <xf numFmtId="0" fontId="258" fillId="0" borderId="41" applyNumberFormat="0" applyFill="0" applyAlignment="0" applyProtection="0"/>
    <xf numFmtId="0" fontId="147" fillId="0" borderId="41" applyNumberFormat="0" applyFill="0" applyAlignment="0" applyProtection="0"/>
    <xf numFmtId="0" fontId="147" fillId="0" borderId="41" applyNumberFormat="0" applyFill="0" applyAlignment="0" applyProtection="0"/>
    <xf numFmtId="0" fontId="258" fillId="0" borderId="41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49" fontId="259" fillId="0" borderId="0" applyFont="0" applyFill="0" applyBorder="0" applyAlignment="0" applyProtection="0"/>
    <xf numFmtId="192" fontId="260" fillId="0" borderId="0" applyFont="0" applyFill="0" applyBorder="0" applyAlignment="0" applyProtection="0"/>
    <xf numFmtId="194" fontId="260" fillId="0" borderId="0" applyFont="0" applyFill="0" applyBorder="0" applyAlignment="0" applyProtection="0"/>
    <xf numFmtId="191" fontId="260" fillId="0" borderId="0" applyFont="0" applyFill="0" applyBorder="0" applyAlignment="0" applyProtection="0"/>
    <xf numFmtId="193" fontId="260" fillId="0" borderId="0" applyFont="0" applyFill="0" applyBorder="0" applyAlignment="0" applyProtection="0"/>
    <xf numFmtId="0" fontId="261" fillId="0" borderId="0"/>
    <xf numFmtId="0" fontId="3" fillId="0" borderId="0"/>
    <xf numFmtId="41" fontId="259" fillId="0" borderId="0" applyFont="0" applyFill="0" applyBorder="0" applyAlignment="0" applyProtection="0"/>
    <xf numFmtId="249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62" fillId="44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0" fontId="64" fillId="72" borderId="0" applyNumberFormat="0" applyBorder="0" applyAlignment="0" applyProtection="0">
      <alignment vertical="center"/>
    </xf>
    <xf numFmtId="0" fontId="64" fillId="74" borderId="0" applyNumberFormat="0" applyBorder="0" applyAlignment="0" applyProtection="0">
      <alignment vertical="center"/>
    </xf>
    <xf numFmtId="0" fontId="64" fillId="7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39" applyNumberFormat="0" applyFill="0" applyAlignment="0" applyProtection="0">
      <alignment vertical="center"/>
    </xf>
    <xf numFmtId="0" fontId="266" fillId="0" borderId="40" applyNumberFormat="0" applyFill="0" applyAlignment="0" applyProtection="0">
      <alignment vertical="center"/>
    </xf>
    <xf numFmtId="0" fontId="267" fillId="0" borderId="41" applyNumberFormat="0" applyFill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68" fillId="83" borderId="31" applyNumberFormat="0" applyAlignment="0" applyProtection="0">
      <alignment vertical="center"/>
    </xf>
    <xf numFmtId="0" fontId="8" fillId="0" borderId="0"/>
    <xf numFmtId="0" fontId="269" fillId="0" borderId="55" applyNumberFormat="0" applyFill="0" applyAlignment="0" applyProtection="0">
      <alignment vertical="center"/>
    </xf>
    <xf numFmtId="0" fontId="269" fillId="0" borderId="55" applyNumberFormat="0" applyFill="0" applyAlignment="0" applyProtection="0">
      <alignment vertical="center"/>
    </xf>
    <xf numFmtId="0" fontId="45" fillId="43" borderId="46" applyNumberFormat="0" applyFont="0" applyAlignment="0" applyProtection="0">
      <alignment vertical="center"/>
    </xf>
    <xf numFmtId="0" fontId="45" fillId="43" borderId="46" applyNumberFormat="0" applyFont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81" borderId="30" applyNumberFormat="0" applyAlignment="0" applyProtection="0">
      <alignment vertical="center"/>
    </xf>
    <xf numFmtId="0" fontId="272" fillId="81" borderId="30" applyNumberFormat="0" applyAlignment="0" applyProtection="0">
      <alignment vertical="center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3" fillId="46" borderId="30" applyNumberFormat="0" applyAlignment="0" applyProtection="0">
      <alignment vertical="center"/>
    </xf>
    <xf numFmtId="0" fontId="273" fillId="46" borderId="30" applyNumberFormat="0" applyAlignment="0" applyProtection="0">
      <alignment vertical="center"/>
    </xf>
    <xf numFmtId="0" fontId="274" fillId="81" borderId="47" applyNumberFormat="0" applyAlignment="0" applyProtection="0">
      <alignment vertical="center"/>
    </xf>
    <xf numFmtId="0" fontId="274" fillId="81" borderId="47" applyNumberFormat="0" applyAlignment="0" applyProtection="0">
      <alignment vertical="center"/>
    </xf>
    <xf numFmtId="0" fontId="275" fillId="55" borderId="0" applyNumberFormat="0" applyBorder="0" applyAlignment="0" applyProtection="0">
      <alignment vertical="center"/>
    </xf>
    <xf numFmtId="193" fontId="8" fillId="0" borderId="0" applyFont="0" applyFill="0" applyBorder="0" applyAlignment="0" applyProtection="0"/>
    <xf numFmtId="0" fontId="276" fillId="0" borderId="45" applyNumberFormat="0" applyFill="0" applyAlignment="0" applyProtection="0">
      <alignment vertical="center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77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36" borderId="0"/>
    <xf numFmtId="0" fontId="53" fillId="36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308" fontId="3" fillId="0" borderId="0"/>
    <xf numFmtId="309" fontId="3" fillId="0" borderId="0" applyFill="0" applyProtection="0"/>
    <xf numFmtId="310" fontId="3" fillId="0" borderId="0"/>
    <xf numFmtId="311" fontId="3" fillId="0" borderId="0"/>
    <xf numFmtId="312" fontId="3" fillId="0" borderId="0"/>
    <xf numFmtId="207" fontId="46" fillId="0" borderId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44" fillId="36" borderId="0"/>
    <xf numFmtId="213" fontId="8" fillId="0" borderId="0" applyFont="0" applyFill="0" applyBorder="0" applyAlignment="0" applyProtection="0"/>
    <xf numFmtId="0" fontId="53" fillId="36" borderId="0"/>
    <xf numFmtId="0" fontId="44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36" borderId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4" fillId="36" borderId="0"/>
    <xf numFmtId="0" fontId="53" fillId="36" borderId="0"/>
    <xf numFmtId="0" fontId="3" fillId="0" borderId="0" applyFill="0" applyProtection="0"/>
    <xf numFmtId="0" fontId="3" fillId="0" borderId="0"/>
    <xf numFmtId="313" fontId="3" fillId="0" borderId="0"/>
    <xf numFmtId="314" fontId="3" fillId="0" borderId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228" fontId="8" fillId="0" borderId="0"/>
    <xf numFmtId="229" fontId="8" fillId="0" borderId="0"/>
    <xf numFmtId="0" fontId="279" fillId="0" borderId="3" applyBorder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192" fontId="48" fillId="0" borderId="0"/>
    <xf numFmtId="315" fontId="52" fillId="0" borderId="0" applyFill="0" applyBorder="0" applyAlignment="0"/>
    <xf numFmtId="304" fontId="280" fillId="0" borderId="0" applyFill="0" applyBorder="0" applyAlignment="0"/>
    <xf numFmtId="235" fontId="280" fillId="0" borderId="0" applyFill="0" applyBorder="0" applyAlignment="0"/>
    <xf numFmtId="316" fontId="52" fillId="0" borderId="0" applyFill="0" applyBorder="0" applyAlignment="0"/>
    <xf numFmtId="317" fontId="52" fillId="0" borderId="0" applyFill="0" applyBorder="0" applyAlignment="0"/>
    <xf numFmtId="315" fontId="52" fillId="0" borderId="0" applyFill="0" applyBorder="0" applyAlignment="0"/>
    <xf numFmtId="318" fontId="52" fillId="0" borderId="0" applyFill="0" applyBorder="0" applyAlignment="0"/>
    <xf numFmtId="304" fontId="280" fillId="0" borderId="0" applyFill="0" applyBorder="0" applyAlignment="0"/>
    <xf numFmtId="0" fontId="152" fillId="0" borderId="0"/>
    <xf numFmtId="3" fontId="45" fillId="0" borderId="9"/>
    <xf numFmtId="3" fontId="45" fillId="0" borderId="9"/>
    <xf numFmtId="319" fontId="110" fillId="0" borderId="0"/>
    <xf numFmtId="319" fontId="110" fillId="0" borderId="0"/>
    <xf numFmtId="319" fontId="110" fillId="0" borderId="0"/>
    <xf numFmtId="319" fontId="110" fillId="0" borderId="0"/>
    <xf numFmtId="319" fontId="110" fillId="0" borderId="0"/>
    <xf numFmtId="319" fontId="110" fillId="0" borderId="0"/>
    <xf numFmtId="319" fontId="110" fillId="0" borderId="0"/>
    <xf numFmtId="319" fontId="110" fillId="0" borderId="0"/>
    <xf numFmtId="315" fontId="52" fillId="0" borderId="0" applyFont="0" applyFill="0" applyBorder="0" applyAlignment="0" applyProtection="0"/>
    <xf numFmtId="236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9" fontId="94" fillId="0" borderId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238" fontId="94" fillId="0" borderId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2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0" applyFont="0" applyFill="0" applyBorder="0" applyAlignment="0" applyProtection="0"/>
    <xf numFmtId="32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2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2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2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0" fontId="259" fillId="0" borderId="0" applyFont="0" applyFill="0" applyBorder="0" applyAlignment="0" applyProtection="0">
      <alignment vertical="center"/>
    </xf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59" fillId="0" borderId="0" applyFont="0" applyFill="0" applyBorder="0" applyAlignment="0" applyProtection="0">
      <alignment vertical="center"/>
    </xf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59" fillId="0" borderId="0" applyFont="0" applyFill="0" applyBorder="0" applyAlignment="0" applyProtection="0">
      <alignment vertical="center"/>
    </xf>
    <xf numFmtId="0" fontId="259" fillId="0" borderId="0" applyFont="0" applyFill="0" applyBorder="0" applyAlignment="0" applyProtection="0">
      <alignment vertical="center"/>
    </xf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1" fillId="0" borderId="0" applyFont="0" applyFill="0" applyBorder="0" applyAlignment="0" applyProtection="0"/>
    <xf numFmtId="264" fontId="3" fillId="0" borderId="0" applyFill="0" applyBorder="0" applyAlignment="0" applyProtection="0"/>
    <xf numFmtId="246" fontId="94" fillId="0" borderId="0" applyFill="0" applyBorder="0" applyAlignment="0" applyProtection="0"/>
    <xf numFmtId="194" fontId="8" fillId="0" borderId="0" applyFont="0" applyFill="0" applyBorder="0" applyAlignment="0" applyProtection="0"/>
    <xf numFmtId="24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64" fontId="3" fillId="0" borderId="0" applyFill="0" applyBorder="0" applyAlignment="0" applyProtection="0"/>
    <xf numFmtId="194" fontId="8" fillId="0" borderId="0" applyFont="0" applyFill="0" applyBorder="0" applyAlignment="0" applyProtection="0"/>
    <xf numFmtId="20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94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" fontId="8" fillId="0" borderId="0"/>
    <xf numFmtId="190" fontId="107" fillId="0" borderId="9"/>
    <xf numFmtId="190" fontId="107" fillId="0" borderId="9"/>
    <xf numFmtId="190" fontId="107" fillId="0" borderId="9"/>
    <xf numFmtId="253" fontId="107" fillId="0" borderId="9"/>
    <xf numFmtId="304" fontId="28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22" fillId="0" borderId="0" applyFont="0" applyFill="0" applyBorder="0" applyAlignment="0" applyProtection="0"/>
    <xf numFmtId="191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2" fontId="8" fillId="52" borderId="0" applyFont="0" applyBorder="0"/>
    <xf numFmtId="264" fontId="109" fillId="0" borderId="0">
      <protection locked="0"/>
    </xf>
    <xf numFmtId="38" fontId="45" fillId="0" borderId="34">
      <alignment vertical="center"/>
    </xf>
    <xf numFmtId="38" fontId="45" fillId="0" borderId="34">
      <alignment vertical="center"/>
    </xf>
    <xf numFmtId="190" fontId="8" fillId="0" borderId="0" applyFill="0" applyBorder="0" applyAlignment="0" applyProtection="0"/>
    <xf numFmtId="315" fontId="52" fillId="0" borderId="0" applyFill="0" applyBorder="0" applyAlignment="0"/>
    <xf numFmtId="304" fontId="280" fillId="0" borderId="0" applyFill="0" applyBorder="0" applyAlignment="0"/>
    <xf numFmtId="315" fontId="52" fillId="0" borderId="0" applyFill="0" applyBorder="0" applyAlignment="0"/>
    <xf numFmtId="318" fontId="52" fillId="0" borderId="0" applyFill="0" applyBorder="0" applyAlignment="0"/>
    <xf numFmtId="304" fontId="280" fillId="0" borderId="0" applyFill="0" applyBorder="0" applyAlignment="0"/>
    <xf numFmtId="0" fontId="281" fillId="0" borderId="0" applyNumberFormat="0" applyBorder="0" applyProtection="0"/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264" fontId="109" fillId="0" borderId="0">
      <protection locked="0"/>
    </xf>
    <xf numFmtId="0" fontId="151" fillId="0" borderId="0">
      <alignment horizontal="left"/>
    </xf>
    <xf numFmtId="0" fontId="282" fillId="0" borderId="0" applyNumberFormat="0" applyBorder="0" applyProtection="0">
      <alignment horizontal="center"/>
    </xf>
    <xf numFmtId="264" fontId="109" fillId="0" borderId="0">
      <protection locked="0"/>
    </xf>
    <xf numFmtId="0" fontId="282" fillId="0" borderId="0" applyNumberFormat="0" applyBorder="0" applyProtection="0">
      <alignment horizontal="center" textRotation="90"/>
    </xf>
    <xf numFmtId="264" fontId="155" fillId="0" borderId="0">
      <protection locked="0"/>
    </xf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187" fontId="166" fillId="0" borderId="0">
      <alignment horizontal="center"/>
    </xf>
    <xf numFmtId="315" fontId="52" fillId="0" borderId="0" applyFill="0" applyBorder="0" applyAlignment="0"/>
    <xf numFmtId="304" fontId="280" fillId="0" borderId="0" applyFill="0" applyBorder="0" applyAlignment="0"/>
    <xf numFmtId="315" fontId="52" fillId="0" borderId="0" applyFill="0" applyBorder="0" applyAlignment="0"/>
    <xf numFmtId="318" fontId="52" fillId="0" borderId="0" applyFill="0" applyBorder="0" applyAlignment="0"/>
    <xf numFmtId="304" fontId="280" fillId="0" borderId="0" applyFill="0" applyBorder="0" applyAlignment="0"/>
    <xf numFmtId="0" fontId="283" fillId="0" borderId="17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6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4" fillId="0" borderId="0"/>
    <xf numFmtId="0" fontId="22" fillId="0" borderId="0"/>
    <xf numFmtId="0" fontId="22" fillId="0" borderId="0"/>
    <xf numFmtId="0" fontId="285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18" fontId="3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18" fontId="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18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317" fontId="52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315" fontId="52" fillId="0" borderId="0" applyFill="0" applyBorder="0" applyAlignment="0"/>
    <xf numFmtId="304" fontId="280" fillId="0" borderId="0" applyFill="0" applyBorder="0" applyAlignment="0"/>
    <xf numFmtId="315" fontId="52" fillId="0" borderId="0" applyFill="0" applyBorder="0" applyAlignment="0"/>
    <xf numFmtId="318" fontId="52" fillId="0" borderId="0" applyFill="0" applyBorder="0" applyAlignment="0"/>
    <xf numFmtId="304" fontId="280" fillId="0" borderId="0" applyFill="0" applyBorder="0" applyAlignment="0"/>
    <xf numFmtId="235" fontId="209" fillId="0" borderId="5" applyFont="0" applyBorder="0" applyAlignment="0">
      <alignment horizontal="center" vertical="center"/>
    </xf>
    <xf numFmtId="235" fontId="209" fillId="0" borderId="5" applyFont="0" applyBorder="0" applyAlignment="0">
      <alignment horizontal="center" vertical="center"/>
    </xf>
    <xf numFmtId="0" fontId="286" fillId="0" borderId="0" applyNumberFormat="0" applyBorder="0" applyProtection="0"/>
    <xf numFmtId="321" fontId="286" fillId="0" borderId="0" applyBorder="0" applyProtection="0"/>
    <xf numFmtId="190" fontId="45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203" fontId="110" fillId="0" borderId="0">
      <alignment horizontal="center"/>
    </xf>
    <xf numFmtId="187" fontId="3" fillId="0" borderId="0" applyBorder="0" applyAlignment="0"/>
    <xf numFmtId="213" fontId="8" fillId="0" borderId="0" applyFont="0" applyFill="0" applyBorder="0" applyAlignment="0" applyProtection="0"/>
    <xf numFmtId="254" fontId="287" fillId="0" borderId="0" applyFont="0" applyFill="0" applyBorder="0" applyAlignment="0" applyProtection="0"/>
    <xf numFmtId="254" fontId="287" fillId="0" borderId="0" applyFont="0" applyFill="0" applyBorder="0" applyAlignment="0" applyProtection="0"/>
    <xf numFmtId="254" fontId="287" fillId="0" borderId="0" applyFont="0" applyFill="0" applyBorder="0" applyAlignment="0" applyProtection="0"/>
    <xf numFmtId="254" fontId="217" fillId="0" borderId="0" applyFont="0" applyFill="0" applyBorder="0" applyAlignment="0" applyProtection="0"/>
    <xf numFmtId="254" fontId="217" fillId="0" borderId="0" applyFont="0" applyFill="0" applyBorder="0" applyAlignment="0" applyProtection="0"/>
    <xf numFmtId="0" fontId="283" fillId="0" borderId="0"/>
    <xf numFmtId="317" fontId="288" fillId="0" borderId="0" applyFill="0" applyBorder="0" applyAlignment="0"/>
    <xf numFmtId="322" fontId="8" fillId="0" borderId="0" applyFill="0" applyBorder="0" applyAlignment="0"/>
    <xf numFmtId="322" fontId="8" fillId="0" borderId="0" applyFill="0" applyBorder="0" applyAlignment="0"/>
    <xf numFmtId="323" fontId="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5" fillId="0" borderId="55" applyNumberFormat="0" applyFill="0" applyAlignment="0" applyProtection="0"/>
    <xf numFmtId="310" fontId="3" fillId="0" borderId="6"/>
    <xf numFmtId="0" fontId="53" fillId="36" borderId="0"/>
    <xf numFmtId="0" fontId="289" fillId="0" borderId="0">
      <alignment vertical="top"/>
    </xf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300" fontId="46" fillId="0" borderId="0" applyBorder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/>
    <xf numFmtId="0" fontId="1" fillId="0" borderId="0"/>
    <xf numFmtId="0" fontId="96" fillId="0" borderId="0"/>
    <xf numFmtId="0" fontId="290" fillId="0" borderId="0" applyFill="0" applyAlignment="0" applyProtection="0"/>
    <xf numFmtId="0" fontId="259" fillId="0" borderId="0">
      <alignment vertical="center"/>
    </xf>
  </cellStyleXfs>
  <cellXfs count="345">
    <xf numFmtId="0" fontId="0" fillId="0" borderId="0" xfId="0"/>
    <xf numFmtId="0" fontId="10" fillId="3" borderId="0" xfId="0" applyFont="1" applyFill="1" applyAlignment="1">
      <alignment horizontal="center" vertical="center"/>
    </xf>
    <xf numFmtId="196" fontId="10" fillId="3" borderId="0" xfId="2" applyNumberFormat="1" applyFont="1" applyFill="1" applyAlignment="1">
      <alignment vertical="center"/>
    </xf>
    <xf numFmtId="196" fontId="10" fillId="3" borderId="0" xfId="2" applyNumberFormat="1" applyFont="1" applyFill="1" applyBorder="1" applyAlignment="1">
      <alignment vertical="center"/>
    </xf>
    <xf numFmtId="198" fontId="10" fillId="3" borderId="0" xfId="13" applyNumberFormat="1" applyFont="1" applyFill="1" applyAlignment="1">
      <alignment vertical="center"/>
    </xf>
    <xf numFmtId="195" fontId="10" fillId="3" borderId="0" xfId="2" applyNumberFormat="1" applyFont="1" applyFill="1" applyBorder="1" applyAlignment="1">
      <alignment vertical="center"/>
    </xf>
    <xf numFmtId="195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95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98" fontId="10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96" fontId="10" fillId="3" borderId="0" xfId="11" applyNumberFormat="1" applyFont="1" applyFill="1" applyAlignment="1">
      <alignment vertical="center"/>
    </xf>
    <xf numFmtId="198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95" fontId="10" fillId="0" borderId="0" xfId="2" applyNumberFormat="1" applyFont="1" applyFill="1" applyBorder="1" applyAlignment="1">
      <alignment horizontal="right"/>
    </xf>
    <xf numFmtId="43" fontId="10" fillId="3" borderId="0" xfId="2" applyFont="1" applyFill="1" applyAlignment="1">
      <alignment horizontal="left" vertical="center"/>
    </xf>
    <xf numFmtId="195" fontId="10" fillId="3" borderId="0" xfId="11" applyNumberFormat="1" applyFont="1" applyFill="1" applyBorder="1" applyAlignment="1">
      <alignment vertical="center"/>
    </xf>
    <xf numFmtId="195" fontId="10" fillId="3" borderId="0" xfId="11" applyNumberFormat="1" applyFont="1" applyFill="1" applyBorder="1" applyAlignment="1">
      <alignment horizontal="center" vertical="center"/>
    </xf>
    <xf numFmtId="195" fontId="10" fillId="3" borderId="3" xfId="11" applyNumberFormat="1" applyFont="1" applyFill="1" applyBorder="1" applyAlignment="1">
      <alignment horizontal="center" vertical="center"/>
    </xf>
    <xf numFmtId="196" fontId="10" fillId="3" borderId="0" xfId="2" applyNumberFormat="1" applyFont="1" applyFill="1" applyAlignment="1">
      <alignment horizontal="center" vertical="center"/>
    </xf>
    <xf numFmtId="192" fontId="10" fillId="3" borderId="0" xfId="2" applyNumberFormat="1" applyFont="1" applyFill="1" applyAlignment="1">
      <alignment horizontal="right" vertical="center"/>
    </xf>
    <xf numFmtId="43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95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43" fontId="10" fillId="3" borderId="0" xfId="2" applyFont="1" applyFill="1" applyBorder="1" applyAlignment="1">
      <alignment vertical="center"/>
    </xf>
    <xf numFmtId="43" fontId="16" fillId="3" borderId="0" xfId="2" applyFont="1" applyFill="1" applyBorder="1" applyAlignment="1">
      <alignment horizontal="center" vertical="center"/>
    </xf>
    <xf numFmtId="195" fontId="10" fillId="3" borderId="2" xfId="11" applyNumberFormat="1" applyFont="1" applyFill="1" applyBorder="1" applyAlignment="1">
      <alignment horizontal="center" vertical="center"/>
    </xf>
    <xf numFmtId="195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95" fontId="10" fillId="3" borderId="6" xfId="11" applyNumberFormat="1" applyFont="1" applyFill="1" applyBorder="1" applyAlignment="1">
      <alignment vertical="center"/>
    </xf>
    <xf numFmtId="195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200" fontId="10" fillId="3" borderId="0" xfId="11" applyNumberFormat="1" applyFont="1" applyFill="1" applyAlignment="1">
      <alignment horizontal="center" vertical="center"/>
    </xf>
    <xf numFmtId="200" fontId="10" fillId="3" borderId="0" xfId="2" applyNumberFormat="1" applyFont="1" applyFill="1" applyBorder="1" applyAlignment="1">
      <alignment vertical="center"/>
    </xf>
    <xf numFmtId="0" fontId="23" fillId="3" borderId="0" xfId="11" applyFont="1" applyFill="1" applyAlignment="1">
      <alignment vertical="center"/>
    </xf>
    <xf numFmtId="192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194" fontId="10" fillId="3" borderId="6" xfId="11" applyNumberFormat="1" applyFont="1" applyFill="1" applyBorder="1" applyAlignment="1">
      <alignment horizontal="center" vertical="center"/>
    </xf>
    <xf numFmtId="195" fontId="10" fillId="0" borderId="4" xfId="2" applyNumberFormat="1" applyFont="1" applyFill="1" applyBorder="1" applyAlignment="1"/>
    <xf numFmtId="195" fontId="10" fillId="0" borderId="0" xfId="2" applyNumberFormat="1" applyFont="1" applyFill="1" applyBorder="1" applyAlignment="1"/>
    <xf numFmtId="196" fontId="10" fillId="0" borderId="0" xfId="0" applyNumberFormat="1" applyFont="1" applyFill="1" applyAlignment="1">
      <alignment vertical="center"/>
    </xf>
    <xf numFmtId="194" fontId="10" fillId="3" borderId="6" xfId="11" applyNumberFormat="1" applyFont="1" applyFill="1" applyBorder="1" applyAlignment="1">
      <alignment horizontal="right" vertical="center"/>
    </xf>
    <xf numFmtId="194" fontId="10" fillId="3" borderId="4" xfId="11" applyNumberFormat="1" applyFont="1" applyFill="1" applyBorder="1" applyAlignment="1">
      <alignment horizontal="right" vertical="center"/>
    </xf>
    <xf numFmtId="196" fontId="10" fillId="4" borderId="0" xfId="2" applyNumberFormat="1" applyFont="1" applyFill="1" applyBorder="1" applyAlignment="1">
      <alignment vertical="center"/>
    </xf>
    <xf numFmtId="195" fontId="10" fillId="4" borderId="3" xfId="11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98" fontId="10" fillId="0" borderId="0" xfId="0" applyNumberFormat="1" applyFont="1" applyFill="1" applyAlignment="1">
      <alignment horizontal="right" vertical="center"/>
    </xf>
    <xf numFmtId="198" fontId="11" fillId="0" borderId="0" xfId="0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1" fillId="0" borderId="0" xfId="13" applyNumberFormat="1" applyFont="1" applyFill="1" applyAlignment="1">
      <alignment vertical="center"/>
    </xf>
    <xf numFmtId="198" fontId="12" fillId="0" borderId="0" xfId="13" applyNumberFormat="1" applyFont="1" applyFill="1" applyAlignment="1">
      <alignment vertical="center"/>
    </xf>
    <xf numFmtId="198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Continuous" vertical="center"/>
    </xf>
    <xf numFmtId="198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8" fontId="10" fillId="0" borderId="0" xfId="0" applyNumberFormat="1" applyFont="1" applyFill="1" applyAlignment="1">
      <alignment horizontal="centerContinuous" vertical="center"/>
    </xf>
    <xf numFmtId="19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96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6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96" fontId="10" fillId="0" borderId="0" xfId="2" applyNumberFormat="1" applyFont="1" applyFill="1" applyBorder="1" applyAlignment="1">
      <alignment vertical="center"/>
    </xf>
    <xf numFmtId="19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96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96" fontId="10" fillId="0" borderId="6" xfId="2" applyNumberFormat="1" applyFont="1" applyFill="1" applyBorder="1" applyAlignment="1">
      <alignment horizontal="right" vertical="center"/>
    </xf>
    <xf numFmtId="196" fontId="10" fillId="0" borderId="0" xfId="2" applyNumberFormat="1" applyFont="1" applyFill="1" applyBorder="1" applyAlignment="1">
      <alignment horizontal="right" vertical="center"/>
    </xf>
    <xf numFmtId="192" fontId="10" fillId="0" borderId="0" xfId="2" applyNumberFormat="1" applyFont="1" applyFill="1" applyBorder="1" applyAlignment="1">
      <alignment horizontal="right" vertical="center"/>
    </xf>
    <xf numFmtId="195" fontId="10" fillId="0" borderId="0" xfId="2" applyNumberFormat="1" applyFont="1" applyFill="1" applyBorder="1" applyAlignment="1">
      <alignment vertical="center"/>
    </xf>
    <xf numFmtId="192" fontId="10" fillId="0" borderId="3" xfId="2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right" vertical="center"/>
    </xf>
    <xf numFmtId="196" fontId="10" fillId="0" borderId="2" xfId="2" applyNumberFormat="1" applyFont="1" applyFill="1" applyBorder="1" applyAlignment="1">
      <alignment horizontal="right" vertical="center"/>
    </xf>
    <xf numFmtId="196" fontId="10" fillId="0" borderId="4" xfId="2" applyNumberFormat="1" applyFont="1" applyFill="1" applyBorder="1" applyAlignment="1">
      <alignment horizontal="right" vertical="center"/>
    </xf>
    <xf numFmtId="196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95" fontId="10" fillId="0" borderId="3" xfId="2" applyNumberFormat="1" applyFont="1" applyFill="1" applyBorder="1" applyAlignment="1">
      <alignment vertical="center"/>
    </xf>
    <xf numFmtId="195" fontId="10" fillId="0" borderId="2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95" fontId="10" fillId="0" borderId="4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98" fontId="13" fillId="0" borderId="0" xfId="11" applyNumberFormat="1" applyFont="1" applyFill="1" applyAlignment="1">
      <alignment horizontal="left" vertical="center"/>
    </xf>
    <xf numFmtId="198" fontId="13" fillId="0" borderId="0" xfId="11" applyNumberFormat="1" applyFont="1" applyFill="1" applyBorder="1" applyAlignment="1">
      <alignment horizontal="left" vertical="center"/>
    </xf>
    <xf numFmtId="198" fontId="13" fillId="0" borderId="0" xfId="11" applyNumberFormat="1" applyFont="1" applyFill="1" applyBorder="1" applyAlignment="1">
      <alignment horizontal="center" vertical="center"/>
    </xf>
    <xf numFmtId="198" fontId="10" fillId="0" borderId="0" xfId="11" applyNumberFormat="1" applyFont="1" applyFill="1" applyBorder="1" applyAlignment="1">
      <alignment vertical="center"/>
    </xf>
    <xf numFmtId="198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95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98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95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2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95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95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96" fontId="10" fillId="0" borderId="0" xfId="2" applyNumberFormat="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vertical="center"/>
    </xf>
    <xf numFmtId="198" fontId="10" fillId="0" borderId="0" xfId="11" applyNumberFormat="1" applyFont="1" applyFill="1" applyAlignment="1">
      <alignment horizontal="center" vertical="center"/>
    </xf>
    <xf numFmtId="192" fontId="10" fillId="0" borderId="0" xfId="11" applyNumberFormat="1" applyFont="1" applyFill="1" applyAlignment="1">
      <alignment vertical="center"/>
    </xf>
    <xf numFmtId="195" fontId="10" fillId="0" borderId="0" xfId="11" applyNumberFormat="1" applyFont="1" applyFill="1" applyBorder="1" applyAlignment="1">
      <alignment vertical="center"/>
    </xf>
    <xf numFmtId="198" fontId="10" fillId="0" borderId="0" xfId="11" applyNumberFormat="1" applyFont="1" applyFill="1" applyAlignment="1">
      <alignment horizontal="centerContinuous" vertical="center"/>
    </xf>
    <xf numFmtId="43" fontId="10" fillId="0" borderId="0" xfId="2" applyFont="1" applyFill="1" applyAlignment="1">
      <alignment horizontal="center" vertical="center"/>
    </xf>
    <xf numFmtId="43" fontId="10" fillId="0" borderId="0" xfId="2" applyFont="1" applyFill="1" applyBorder="1" applyAlignment="1">
      <alignment vertical="center"/>
    </xf>
    <xf numFmtId="195" fontId="10" fillId="0" borderId="0" xfId="2" applyNumberFormat="1" applyFont="1" applyFill="1" applyAlignment="1">
      <alignment horizontal="right" vertical="center"/>
    </xf>
    <xf numFmtId="196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96" fontId="10" fillId="0" borderId="0" xfId="2" applyNumberFormat="1" applyFont="1" applyFill="1" applyBorder="1" applyAlignment="1">
      <alignment horizontal="center"/>
    </xf>
    <xf numFmtId="196" fontId="10" fillId="0" borderId="0" xfId="2" applyNumberFormat="1" applyFont="1" applyFill="1" applyBorder="1" applyAlignment="1"/>
    <xf numFmtId="198" fontId="10" fillId="0" borderId="0" xfId="11" applyNumberFormat="1" applyFont="1" applyFill="1" applyAlignment="1">
      <alignment horizontal="center"/>
    </xf>
    <xf numFmtId="198" fontId="10" fillId="0" borderId="0" xfId="11" applyNumberFormat="1" applyFont="1" applyFill="1" applyAlignment="1"/>
    <xf numFmtId="192" fontId="10" fillId="0" borderId="0" xfId="11" applyNumberFormat="1" applyFont="1" applyFill="1" applyAlignment="1"/>
    <xf numFmtId="0" fontId="17" fillId="3" borderId="0" xfId="11" applyFont="1" applyFill="1" applyAlignment="1">
      <alignment vertical="center"/>
    </xf>
    <xf numFmtId="195" fontId="10" fillId="0" borderId="2" xfId="2" applyNumberFormat="1" applyFont="1" applyFill="1" applyBorder="1" applyAlignment="1">
      <alignment horizontal="right" vertical="center"/>
    </xf>
    <xf numFmtId="195" fontId="10" fillId="0" borderId="3" xfId="2" applyNumberFormat="1" applyFont="1" applyFill="1" applyBorder="1" applyAlignment="1">
      <alignment horizontal="right" vertical="center"/>
    </xf>
    <xf numFmtId="192" fontId="10" fillId="0" borderId="0" xfId="2" applyNumberFormat="1" applyFont="1" applyFill="1" applyAlignment="1">
      <alignment horizontal="right" vertical="center"/>
    </xf>
    <xf numFmtId="198" fontId="11" fillId="0" borderId="0" xfId="11" applyNumberFormat="1" applyFont="1" applyFill="1" applyAlignment="1">
      <alignment horizontal="left" vertical="center"/>
    </xf>
    <xf numFmtId="198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95" fontId="10" fillId="0" borderId="3" xfId="11" applyNumberFormat="1" applyFont="1" applyFill="1" applyBorder="1" applyAlignment="1">
      <alignment horizontal="center" vertical="center"/>
    </xf>
    <xf numFmtId="196" fontId="10" fillId="0" borderId="0" xfId="11" applyNumberFormat="1" applyFont="1" applyFill="1" applyAlignment="1">
      <alignment vertical="center"/>
    </xf>
    <xf numFmtId="195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43" fontId="16" fillId="0" borderId="0" xfId="2" applyFont="1" applyFill="1" applyBorder="1" applyAlignment="1">
      <alignment horizontal="center" vertical="center"/>
    </xf>
    <xf numFmtId="195" fontId="10" fillId="0" borderId="0" xfId="11" applyNumberFormat="1" applyFont="1" applyFill="1" applyAlignment="1">
      <alignment horizontal="center" vertical="center"/>
    </xf>
    <xf numFmtId="195" fontId="10" fillId="0" borderId="2" xfId="11" applyNumberFormat="1" applyFont="1" applyFill="1" applyBorder="1" applyAlignment="1">
      <alignment horizontal="center" vertical="center"/>
    </xf>
    <xf numFmtId="195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95" fontId="10" fillId="0" borderId="6" xfId="11" applyNumberFormat="1" applyFont="1" applyFill="1" applyBorder="1" applyAlignment="1">
      <alignment vertical="center"/>
    </xf>
    <xf numFmtId="195" fontId="10" fillId="0" borderId="4" xfId="11" applyNumberFormat="1" applyFont="1" applyFill="1" applyBorder="1" applyAlignment="1">
      <alignment vertical="center"/>
    </xf>
    <xf numFmtId="194" fontId="10" fillId="0" borderId="6" xfId="11" applyNumberFormat="1" applyFont="1" applyFill="1" applyBorder="1" applyAlignment="1">
      <alignment horizontal="center" vertical="center"/>
    </xf>
    <xf numFmtId="200" fontId="10" fillId="0" borderId="0" xfId="11" applyNumberFormat="1" applyFont="1" applyFill="1" applyAlignment="1">
      <alignment horizontal="center" vertical="center"/>
    </xf>
    <xf numFmtId="200" fontId="10" fillId="0" borderId="0" xfId="2" applyNumberFormat="1" applyFont="1" applyFill="1" applyBorder="1" applyAlignment="1">
      <alignment vertical="center"/>
    </xf>
    <xf numFmtId="194" fontId="10" fillId="0" borderId="6" xfId="11" applyNumberFormat="1" applyFont="1" applyFill="1" applyBorder="1" applyAlignment="1">
      <alignment horizontal="right" vertical="center"/>
    </xf>
    <xf numFmtId="0" fontId="23" fillId="0" borderId="0" xfId="11" applyFont="1" applyFill="1" applyAlignment="1">
      <alignment vertical="center"/>
    </xf>
    <xf numFmtId="192" fontId="10" fillId="0" borderId="0" xfId="2" applyNumberFormat="1" applyFont="1" applyFill="1" applyAlignment="1">
      <alignment vertical="center"/>
    </xf>
    <xf numFmtId="43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95" fontId="10" fillId="0" borderId="2" xfId="11" applyNumberFormat="1" applyFont="1" applyFill="1" applyBorder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194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98" fontId="10" fillId="0" borderId="0" xfId="0" applyNumberFormat="1" applyFont="1" applyFill="1" applyAlignment="1">
      <alignment horizontal="center" vertical="center"/>
    </xf>
    <xf numFmtId="198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8" fontId="10" fillId="0" borderId="0" xfId="0" applyNumberFormat="1" applyFont="1" applyFill="1" applyBorder="1" applyAlignment="1">
      <alignment horizontal="center" vertical="center"/>
    </xf>
    <xf numFmtId="198" fontId="12" fillId="0" borderId="0" xfId="0" applyNumberFormat="1" applyFont="1" applyFill="1" applyAlignment="1">
      <alignment horizontal="left" vertical="center"/>
    </xf>
    <xf numFmtId="43" fontId="10" fillId="0" borderId="0" xfId="2" applyFont="1" applyFill="1" applyBorder="1" applyAlignment="1"/>
    <xf numFmtId="195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6" fillId="0" borderId="0" xfId="14" applyFont="1" applyFill="1" applyAlignment="1">
      <alignment vertical="center"/>
    </xf>
    <xf numFmtId="196" fontId="2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192" fontId="10" fillId="0" borderId="0" xfId="11" applyNumberFormat="1" applyFont="1" applyFill="1" applyBorder="1" applyAlignment="1"/>
    <xf numFmtId="195" fontId="17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center"/>
    </xf>
    <xf numFmtId="192" fontId="10" fillId="0" borderId="0" xfId="11" applyNumberFormat="1" applyFont="1" applyFill="1" applyBorder="1" applyAlignment="1">
      <alignment vertical="center"/>
    </xf>
    <xf numFmtId="195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center"/>
    </xf>
    <xf numFmtId="0" fontId="18" fillId="0" borderId="0" xfId="11" applyFont="1" applyFill="1" applyBorder="1" applyAlignment="1">
      <alignment horizontal="center"/>
    </xf>
    <xf numFmtId="43" fontId="10" fillId="0" borderId="0" xfId="11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horizontal="left" vertical="center"/>
    </xf>
    <xf numFmtId="196" fontId="10" fillId="0" borderId="0" xfId="14" applyNumberFormat="1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195" fontId="17" fillId="0" borderId="0" xfId="2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/>
    <xf numFmtId="198" fontId="10" fillId="0" borderId="0" xfId="13" applyNumberFormat="1" applyFont="1" applyFill="1" applyAlignment="1">
      <alignment horizontal="left" vertical="center"/>
    </xf>
    <xf numFmtId="195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99" fontId="10" fillId="0" borderId="0" xfId="2" applyNumberFormat="1" applyFont="1" applyFill="1" applyBorder="1" applyAlignment="1">
      <alignment horizontal="right" vertical="center"/>
    </xf>
    <xf numFmtId="198" fontId="11" fillId="0" borderId="0" xfId="0" applyNumberFormat="1" applyFont="1" applyFill="1" applyAlignment="1"/>
    <xf numFmtId="198" fontId="11" fillId="0" borderId="0" xfId="13" applyNumberFormat="1" applyFont="1" applyFill="1" applyAlignment="1"/>
    <xf numFmtId="195" fontId="10" fillId="0" borderId="0" xfId="0" applyNumberFormat="1" applyFont="1" applyFill="1" applyAlignment="1">
      <alignment horizontal="center" vertical="center"/>
    </xf>
    <xf numFmtId="194" fontId="10" fillId="0" borderId="6" xfId="2" applyNumberFormat="1" applyFont="1" applyFill="1" applyBorder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198" fontId="12" fillId="0" borderId="0" xfId="13" applyNumberFormat="1" applyFont="1" applyFill="1" applyBorder="1" applyAlignment="1">
      <alignment vertical="center"/>
    </xf>
    <xf numFmtId="196" fontId="10" fillId="0" borderId="0" xfId="0" applyNumberFormat="1" applyFont="1" applyFill="1" applyBorder="1" applyAlignment="1">
      <alignment horizontal="center" vertical="center"/>
    </xf>
    <xf numFmtId="195" fontId="10" fillId="0" borderId="5" xfId="2" applyNumberFormat="1" applyFont="1" applyFill="1" applyBorder="1" applyAlignment="1">
      <alignment vertical="center"/>
    </xf>
    <xf numFmtId="195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99" fontId="10" fillId="0" borderId="6" xfId="2" applyNumberFormat="1" applyFont="1" applyFill="1" applyBorder="1" applyAlignment="1">
      <alignment horizontal="right" vertical="center"/>
    </xf>
    <xf numFmtId="198" fontId="25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99" fontId="25" fillId="0" borderId="0" xfId="2" applyNumberFormat="1" applyFont="1" applyFill="1" applyBorder="1" applyAlignment="1">
      <alignment horizontal="right" vertical="center"/>
    </xf>
    <xf numFmtId="196" fontId="25" fillId="0" borderId="0" xfId="2" applyNumberFormat="1" applyFont="1" applyFill="1" applyBorder="1" applyAlignment="1">
      <alignment vertical="center"/>
    </xf>
    <xf numFmtId="194" fontId="25" fillId="0" borderId="0" xfId="2" applyNumberFormat="1" applyFont="1" applyFill="1" applyBorder="1" applyAlignment="1">
      <alignment vertical="center"/>
    </xf>
    <xf numFmtId="194" fontId="10" fillId="0" borderId="4" xfId="2" applyNumberFormat="1" applyFont="1" applyFill="1" applyBorder="1" applyAlignment="1">
      <alignment vertical="center"/>
    </xf>
    <xf numFmtId="195" fontId="25" fillId="0" borderId="0" xfId="2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98" fontId="25" fillId="0" borderId="0" xfId="13" applyNumberFormat="1" applyFont="1" applyFill="1" applyBorder="1" applyAlignment="1">
      <alignment horizontal="center"/>
    </xf>
    <xf numFmtId="198" fontId="25" fillId="0" borderId="0" xfId="13" applyNumberFormat="1" applyFont="1" applyFill="1" applyBorder="1" applyAlignment="1">
      <alignment horizontal="right"/>
    </xf>
    <xf numFmtId="198" fontId="293" fillId="0" borderId="0" xfId="13" applyNumberFormat="1" applyFont="1" applyFill="1" applyBorder="1" applyAlignment="1"/>
    <xf numFmtId="198" fontId="293" fillId="0" borderId="0" xfId="0" applyNumberFormat="1" applyFont="1" applyFill="1" applyBorder="1" applyAlignment="1"/>
    <xf numFmtId="198" fontId="25" fillId="0" borderId="0" xfId="0" applyNumberFormat="1" applyFont="1" applyFill="1" applyBorder="1" applyAlignment="1">
      <alignment horizontal="right" vertical="center"/>
    </xf>
    <xf numFmtId="198" fontId="293" fillId="0" borderId="0" xfId="13" applyNumberFormat="1" applyFont="1" applyFill="1" applyBorder="1" applyAlignment="1">
      <alignment horizontal="left"/>
    </xf>
    <xf numFmtId="198" fontId="293" fillId="0" borderId="0" xfId="0" applyNumberFormat="1" applyFont="1" applyFill="1" applyBorder="1" applyAlignment="1">
      <alignment horizontal="left"/>
    </xf>
    <xf numFmtId="192" fontId="10" fillId="0" borderId="0" xfId="0" applyNumberFormat="1" applyFont="1" applyFill="1" applyBorder="1" applyAlignment="1">
      <alignment vertical="center"/>
    </xf>
    <xf numFmtId="196" fontId="10" fillId="0" borderId="4" xfId="2" applyNumberFormat="1" applyFont="1" applyFill="1" applyBorder="1" applyAlignment="1">
      <alignment vertical="center"/>
    </xf>
    <xf numFmtId="195" fontId="10" fillId="0" borderId="0" xfId="0" applyNumberFormat="1" applyFont="1" applyFill="1" applyAlignment="1">
      <alignment horizontal="left" vertical="center"/>
    </xf>
    <xf numFmtId="195" fontId="10" fillId="0" borderId="0" xfId="0" applyNumberFormat="1" applyFont="1" applyFill="1" applyBorder="1" applyAlignment="1">
      <alignment vertical="center"/>
    </xf>
    <xf numFmtId="0" fontId="25" fillId="0" borderId="0" xfId="14" applyFont="1" applyFill="1" applyAlignment="1">
      <alignment vertical="center"/>
    </xf>
    <xf numFmtId="195" fontId="25" fillId="0" borderId="0" xfId="2" applyNumberFormat="1" applyFont="1" applyFill="1" applyBorder="1" applyAlignment="1">
      <alignment horizontal="right" vertical="center"/>
    </xf>
    <xf numFmtId="0" fontId="25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98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5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98" fontId="10" fillId="0" borderId="0" xfId="13" applyNumberFormat="1" applyFont="1" applyFill="1" applyAlignment="1">
      <alignment horizontal="center"/>
    </xf>
    <xf numFmtId="196" fontId="25" fillId="0" borderId="0" xfId="2" applyNumberFormat="1" applyFont="1" applyFill="1" applyBorder="1" applyAlignment="1">
      <alignment horizontal="center" vertical="center"/>
    </xf>
    <xf numFmtId="0" fontId="25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5" fillId="0" borderId="0" xfId="11" applyFont="1" applyFill="1" applyBorder="1" applyAlignment="1">
      <alignment vertical="center"/>
    </xf>
    <xf numFmtId="192" fontId="295" fillId="0" borderId="0" xfId="11" applyNumberFormat="1" applyFont="1" applyFill="1" applyAlignment="1">
      <alignment vertical="center"/>
    </xf>
    <xf numFmtId="198" fontId="12" fillId="0" borderId="0" xfId="13" applyNumberFormat="1" applyFont="1" applyFill="1" applyAlignment="1">
      <alignment horizontal="left"/>
    </xf>
    <xf numFmtId="0" fontId="295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4" fillId="0" borderId="0" xfId="14" applyFont="1" applyFill="1" applyAlignment="1">
      <alignment vertical="center"/>
    </xf>
    <xf numFmtId="195" fontId="294" fillId="0" borderId="0" xfId="14" applyNumberFormat="1" applyFont="1" applyFill="1" applyAlignment="1">
      <alignment vertical="center"/>
    </xf>
    <xf numFmtId="198" fontId="294" fillId="0" borderId="0" xfId="0" applyNumberFormat="1" applyFont="1" applyFill="1" applyAlignment="1">
      <alignment horizontal="right" vertical="center"/>
    </xf>
    <xf numFmtId="0" fontId="294" fillId="0" borderId="0" xfId="0" applyFont="1" applyFill="1" applyAlignment="1">
      <alignment horizontal="right" vertical="center"/>
    </xf>
    <xf numFmtId="0" fontId="294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43" fontId="294" fillId="0" borderId="0" xfId="2" applyFont="1" applyFill="1" applyAlignment="1">
      <alignment vertical="center"/>
    </xf>
    <xf numFmtId="198" fontId="10" fillId="0" borderId="3" xfId="11" applyNumberFormat="1" applyFont="1" applyFill="1" applyBorder="1" applyAlignment="1">
      <alignment vertical="center"/>
    </xf>
    <xf numFmtId="15" fontId="10" fillId="0" borderId="0" xfId="0" applyNumberFormat="1" applyFont="1" applyFill="1" applyBorder="1" applyAlignment="1">
      <alignment horizontal="center" vertical="center" wrapText="1"/>
    </xf>
    <xf numFmtId="10" fontId="10" fillId="0" borderId="0" xfId="15" applyNumberFormat="1" applyFont="1" applyFill="1" applyBorder="1" applyAlignment="1">
      <alignment vertical="center"/>
    </xf>
    <xf numFmtId="196" fontId="10" fillId="109" borderId="0" xfId="2" applyNumberFormat="1" applyFont="1" applyFill="1" applyBorder="1" applyAlignment="1">
      <alignment vertical="center"/>
    </xf>
    <xf numFmtId="196" fontId="10" fillId="0" borderId="3" xfId="2" applyNumberFormat="1" applyFont="1" applyFill="1" applyBorder="1" applyAlignment="1">
      <alignment vertical="center"/>
    </xf>
    <xf numFmtId="0" fontId="10" fillId="109" borderId="0" xfId="11" applyFont="1" applyFill="1" applyAlignment="1"/>
    <xf numFmtId="0" fontId="10" fillId="109" borderId="0" xfId="11" applyFont="1" applyFill="1" applyBorder="1" applyAlignment="1">
      <alignment horizontal="center" vertical="center"/>
    </xf>
    <xf numFmtId="0" fontId="10" fillId="109" borderId="0" xfId="11" applyFont="1" applyFill="1" applyBorder="1" applyAlignment="1">
      <alignment horizontal="center"/>
    </xf>
    <xf numFmtId="0" fontId="10" fillId="109" borderId="0" xfId="11" applyFont="1" applyFill="1" applyBorder="1" applyAlignment="1">
      <alignment vertical="center"/>
    </xf>
    <xf numFmtId="195" fontId="10" fillId="109" borderId="0" xfId="2" applyNumberFormat="1" applyFont="1" applyFill="1" applyBorder="1" applyAlignment="1">
      <alignment vertical="center"/>
    </xf>
    <xf numFmtId="195" fontId="10" fillId="109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1" fillId="0" borderId="0" xfId="14" applyFont="1" applyFill="1" applyAlignment="1">
      <alignment horizontal="left" vertical="center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center"/>
    </xf>
    <xf numFmtId="196" fontId="10" fillId="0" borderId="0" xfId="2" applyNumberFormat="1" applyFont="1" applyFill="1" applyAlignment="1">
      <alignment horizontal="left" vertical="center" indent="2"/>
    </xf>
    <xf numFmtId="195" fontId="10" fillId="0" borderId="0" xfId="14" quotePrefix="1" applyNumberFormat="1" applyFont="1" applyFill="1" applyBorder="1" applyAlignment="1">
      <alignment vertical="center"/>
    </xf>
    <xf numFmtId="195" fontId="10" fillId="0" borderId="0" xfId="2" quotePrefix="1" applyNumberFormat="1" applyFont="1" applyFill="1" applyAlignment="1">
      <alignment vertical="center"/>
    </xf>
    <xf numFmtId="195" fontId="10" fillId="0" borderId="0" xfId="2" quotePrefix="1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194" fontId="10" fillId="0" borderId="6" xfId="2" quotePrefix="1" applyNumberFormat="1" applyFont="1" applyFill="1" applyBorder="1" applyAlignment="1">
      <alignment horizontal="right" vertical="center"/>
    </xf>
    <xf numFmtId="194" fontId="10" fillId="0" borderId="6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96" fontId="10" fillId="0" borderId="0" xfId="0" applyNumberFormat="1" applyFont="1" applyFill="1" applyBorder="1" applyAlignment="1">
      <alignment vertical="center"/>
    </xf>
    <xf numFmtId="43" fontId="10" fillId="0" borderId="3" xfId="2" applyFont="1" applyFill="1" applyBorder="1" applyAlignment="1">
      <alignment horizontal="center" vertical="center"/>
    </xf>
    <xf numFmtId="198" fontId="10" fillId="0" borderId="3" xfId="11" applyNumberFormat="1" applyFont="1" applyFill="1" applyBorder="1" applyAlignment="1">
      <alignment horizontal="center" vertical="center"/>
    </xf>
    <xf numFmtId="198" fontId="11" fillId="3" borderId="0" xfId="11" applyNumberFormat="1" applyFont="1" applyFill="1" applyAlignment="1">
      <alignment horizontal="left" vertical="center"/>
    </xf>
    <xf numFmtId="43" fontId="10" fillId="3" borderId="3" xfId="2" applyFont="1" applyFill="1" applyBorder="1" applyAlignment="1">
      <alignment horizontal="center" vertical="center"/>
    </xf>
    <xf numFmtId="0" fontId="10" fillId="3" borderId="3" xfId="11" applyFont="1" applyFill="1" applyBorder="1" applyAlignment="1">
      <alignment horizontal="center" vertical="center" wrapText="1"/>
    </xf>
    <xf numFmtId="0" fontId="10" fillId="3" borderId="2" xfId="11" applyFont="1" applyFill="1" applyBorder="1" applyAlignment="1">
      <alignment horizontal="center" vertical="center" wrapText="1"/>
    </xf>
    <xf numFmtId="198" fontId="11" fillId="0" borderId="0" xfId="11" applyNumberFormat="1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 wrapText="1"/>
    </xf>
    <xf numFmtId="0" fontId="10" fillId="0" borderId="2" xfId="11" applyFont="1" applyFill="1" applyBorder="1" applyAlignment="1">
      <alignment horizontal="center" vertical="center" wrapText="1"/>
    </xf>
    <xf numFmtId="198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right"/>
    </xf>
    <xf numFmtId="198" fontId="10" fillId="0" borderId="0" xfId="13" applyNumberFormat="1" applyFont="1" applyFill="1" applyAlignment="1">
      <alignment horizontal="center"/>
    </xf>
    <xf numFmtId="198" fontId="11" fillId="0" borderId="0" xfId="0" applyNumberFormat="1" applyFont="1" applyFill="1" applyAlignment="1">
      <alignment horizontal="left"/>
    </xf>
    <xf numFmtId="0" fontId="10" fillId="0" borderId="0" xfId="11" applyFont="1" applyFill="1" applyBorder="1" applyAlignment="1">
      <alignment wrapText="1"/>
    </xf>
    <xf numFmtId="0" fontId="10" fillId="0" borderId="3" xfId="11" applyFont="1" applyFill="1" applyBorder="1" applyAlignment="1">
      <alignment horizontal="center" wrapText="1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12515">
    <cellStyle name="_x0004_" xfId="22"/>
    <cellStyle name="_x000e_" xfId="23"/>
    <cellStyle name="_x000f_" xfId="24"/>
    <cellStyle name="_x0004_ 10" xfId="25"/>
    <cellStyle name="_x0004_ 11" xfId="26"/>
    <cellStyle name="_x0004_ 12" xfId="27"/>
    <cellStyle name="_x0004_ 13" xfId="28"/>
    <cellStyle name="_x0004_ 14" xfId="29"/>
    <cellStyle name="_x0004_ 15" xfId="30"/>
    <cellStyle name="_x0004_ 16" xfId="31"/>
    <cellStyle name="_x0004_ 17" xfId="32"/>
    <cellStyle name="_x0004_ 18" xfId="33"/>
    <cellStyle name="_x0004_ 19" xfId="34"/>
    <cellStyle name="_x0004_ 2" xfId="35"/>
    <cellStyle name="_x000e_ 2" xfId="7989"/>
    <cellStyle name="_x0004_ 20" xfId="36"/>
    <cellStyle name="_x0004_ 21" xfId="37"/>
    <cellStyle name="_x0004_ 22" xfId="38"/>
    <cellStyle name="_x0004_ 23" xfId="39"/>
    <cellStyle name="_x0004_ 24" xfId="40"/>
    <cellStyle name="_x0004_ 25" xfId="41"/>
    <cellStyle name="_x0004_ 26" xfId="42"/>
    <cellStyle name="_x0004_ 27" xfId="43"/>
    <cellStyle name="_x0004_ 28" xfId="44"/>
    <cellStyle name="_x0004_ 29" xfId="45"/>
    <cellStyle name="_x0004_ 3" xfId="46"/>
    <cellStyle name="_x000e_ 3" xfId="7990"/>
    <cellStyle name="_x0004_ 30" xfId="47"/>
    <cellStyle name="_x0004_ 31" xfId="7991"/>
    <cellStyle name="_x0004_ 32" xfId="7992"/>
    <cellStyle name="_x0004_ 33" xfId="7993"/>
    <cellStyle name="_x0004_ 34" xfId="7994"/>
    <cellStyle name="_x0004_ 35" xfId="7995"/>
    <cellStyle name="_x0004_ 36" xfId="7996"/>
    <cellStyle name="_x0004_ 4" xfId="48"/>
    <cellStyle name="_x0004_ 5" xfId="49"/>
    <cellStyle name="_x0004_ 6" xfId="50"/>
    <cellStyle name="_x0004_ 7" xfId="51"/>
    <cellStyle name="_x0004_ 8" xfId="52"/>
    <cellStyle name="_x0004_ 9" xfId="53"/>
    <cellStyle name=" _x0005_M_x0004_" xfId="54"/>
    <cellStyle name="_x0009__x0005_M_x0004_" xfId="55"/>
    <cellStyle name="_x000a__x0005__x001c__x0005__x000a_" xfId="56"/>
    <cellStyle name="_x000b_" xfId="57"/>
    <cellStyle name="$-" xfId="7997"/>
    <cellStyle name="$0" xfId="7998"/>
    <cellStyle name="$0.00" xfId="7999"/>
    <cellStyle name="$123" xfId="8000"/>
    <cellStyle name="$123.00" xfId="8001"/>
    <cellStyle name="%" xfId="58"/>
    <cellStyle name="% 2" xfId="59"/>
    <cellStyle name="%_CMSB - Working Paper 2007" xfId="60"/>
    <cellStyle name="%_CSB - Working Paper 2007" xfId="61"/>
    <cellStyle name="%_E610" xfId="62"/>
    <cellStyle name="%_Ext BS - PAP Cashnet" xfId="63"/>
    <cellStyle name="%_MP-E250 &amp; E290 Purchase" xfId="64"/>
    <cellStyle name="%_permanent section of MP" xfId="65"/>
    <cellStyle name="&amp;A_x000a_Page &amp;P of &amp;N_x000a_CW 5/02_x000a__x0017_&amp;L&amp;F_x000a_&amp;D,&amp;T_x000a_Reviewed by:" xfId="66"/>
    <cellStyle name="&amp;A_x000a_Page &amp;P of &amp;N_x000a_CW 5/02_x000a__x0017_&amp;L&amp;F_x000a_&amp;D,&amp;T_x000a_Reviewed by: 2" xfId="67"/>
    <cellStyle name="&amp;A_x000a_Page &amp;P of &amp;N_x000a_CW 5/02_x000a__x0017_&amp;L&amp;F_x000a_&amp;D,&amp;T_x000a_Reviewed by: 3" xfId="68"/>
    <cellStyle name="&amp;A_x000a_Page &amp;P of &amp;N_x000a_CW 5/02_x000a__x0017_&amp;L&amp;F_x000a_&amp;D,&amp;T_x000a_Reviewed by: 4" xfId="69"/>
    <cellStyle name="&amp;A_x000a_Page &amp;P of &amp;N_x000a_CW 5/02_x000a__x0017_&amp;L&amp;F_x000a_&amp;D,&amp;T_x000a_Reviewed by: 5" xfId="70"/>
    <cellStyle name="&amp;R&amp;&quot;Book Antiqua,Bold&quot;&amp;16A" xfId="71"/>
    <cellStyle name="(1529.8)" xfId="72"/>
    <cellStyle name="(1529.8) 2" xfId="8002"/>
    <cellStyle name=",Regular&quot;&amp;F. &amp;A_x000a_&amp;D, &amp;Tb" xfId="73"/>
    <cellStyle name="??" xfId="74"/>
    <cellStyle name="?? [0.00]_ADMAG" xfId="75"/>
    <cellStyle name="???? [0.00]_ADMAG" xfId="76"/>
    <cellStyle name="????_ADMAG" xfId="77"/>
    <cellStyle name="??_ADMAG" xfId="78"/>
    <cellStyle name="^6A_x0001_" xfId="79"/>
    <cellStyle name="_All AWPs - RCSB-FST 110602" xfId="80"/>
    <cellStyle name="_All AWPs - RCSB-FST 110602 2" xfId="81"/>
    <cellStyle name="_All AWPs - RCSB-FST 110602 3" xfId="82"/>
    <cellStyle name="_All AWPs - RCSB-FST 110602 4" xfId="83"/>
    <cellStyle name="_All AWPs - RCSB-FST 110602 5" xfId="84"/>
    <cellStyle name="_All AWPs - RCSB-FST 110602_1" xfId="85"/>
    <cellStyle name="_All AWPs - RCSB-FST 110602_2" xfId="86"/>
    <cellStyle name="_All AWPs - RCSB-FST 110602_2 2" xfId="87"/>
    <cellStyle name="_All AWPs - RCSB-FST 110602_2 3" xfId="88"/>
    <cellStyle name="_All AWPs - RCSB-FST 110602_2 4" xfId="89"/>
    <cellStyle name="_All AWPs - RCSB-FST 110602_2 5" xfId="90"/>
    <cellStyle name="_All AWPs - RCSB-FST 110602_2_Book1" xfId="91"/>
    <cellStyle name="_All AWPs - RCSB-FST 110602_2_Book1_BP AWPs 16122002" xfId="92"/>
    <cellStyle name="_All AWPs - RCSB-FST 110602_2_Book1_to be discussed with wai pong" xfId="93"/>
    <cellStyle name="_All AWPs - RCSB-FST 110602_2_CFA - AWPs 26.1.03" xfId="94"/>
    <cellStyle name="_All AWPs - RCSB-FST 110602_2_CFA-AWPs 16.1.03" xfId="95"/>
    <cellStyle name="_All AWPs - RCSB-FST 110602_2_Storewell(R)-Awps-2002" xfId="96"/>
    <cellStyle name="_All AWPs - RCSB-FST 110602_2_Storewell(R)-Awps-2002 2" xfId="97"/>
    <cellStyle name="_All AWPs - RCSB-FST 110602_2_Storewell(R)-Awps-2002 3" xfId="98"/>
    <cellStyle name="_All AWPs - RCSB-FST 110602_2_Storewell(R)-Awps-2002 4" xfId="99"/>
    <cellStyle name="_All AWPs - RCSB-FST 110602_2_Storewell(R)-Awps-2002 5" xfId="100"/>
    <cellStyle name="_All AWPs - RCSB-FST 110602_3" xfId="101"/>
    <cellStyle name="_All AWPs - RCSB-FST 110602_3 2" xfId="102"/>
    <cellStyle name="_All AWPs - RCSB-FST 110602_3 3" xfId="103"/>
    <cellStyle name="_All AWPs - RCSB-FST 110602_3 4" xfId="104"/>
    <cellStyle name="_All AWPs - RCSB-FST 110602_3 5" xfId="105"/>
    <cellStyle name="_All AWPs - RCSB-FST 110602_3_Book1" xfId="106"/>
    <cellStyle name="_All AWPs - RCSB-FST 110602_3_Book1 2" xfId="107"/>
    <cellStyle name="_All AWPs - RCSB-FST 110602_3_Book1 3" xfId="108"/>
    <cellStyle name="_All AWPs - RCSB-FST 110602_3_Book1 4" xfId="109"/>
    <cellStyle name="_All AWPs - RCSB-FST 110602_3_Book1 5" xfId="110"/>
    <cellStyle name="_All AWPs - RCSB-FST 110602_3_Book1_BP AWPs 16122002" xfId="111"/>
    <cellStyle name="_All AWPs - RCSB-FST 110602_3_Book1_BP AWPs 16122002 2" xfId="112"/>
    <cellStyle name="_All AWPs - RCSB-FST 110602_3_Book1_BP AWPs 16122002 3" xfId="113"/>
    <cellStyle name="_All AWPs - RCSB-FST 110602_3_Book1_BP AWPs 16122002 4" xfId="114"/>
    <cellStyle name="_All AWPs - RCSB-FST 110602_3_Book1_BP AWPs 16122002 5" xfId="115"/>
    <cellStyle name="_All AWPs - RCSB-FST 110602_3_Book1_to be discussed with wai pong" xfId="116"/>
    <cellStyle name="_All AWPs - RCSB-FST 110602_3_CFA - AWPs 26.1.03" xfId="117"/>
    <cellStyle name="_All AWPs - RCSB-FST 110602_3_CFA - AWPs 26.1.03 2" xfId="118"/>
    <cellStyle name="_All AWPs - RCSB-FST 110602_3_CFA - AWPs 26.1.03 3" xfId="119"/>
    <cellStyle name="_All AWPs - RCSB-FST 110602_3_CFA - AWPs 26.1.03 4" xfId="120"/>
    <cellStyle name="_All AWPs - RCSB-FST 110602_3_CFA - AWPs 26.1.03 5" xfId="121"/>
    <cellStyle name="_All AWPs - RCSB-FST 110602_3_CFA-AWPs 16.1.03" xfId="122"/>
    <cellStyle name="_All AWPs - RCSB-FST 110602_3_CFA-AWPs 16.1.03 2" xfId="123"/>
    <cellStyle name="_All AWPs - RCSB-FST 110602_3_CFA-AWPs 16.1.03 3" xfId="124"/>
    <cellStyle name="_All AWPs - RCSB-FST 110602_3_CFA-AWPs 16.1.03 4" xfId="125"/>
    <cellStyle name="_All AWPs - RCSB-FST 110602_3_CFA-AWPs 16.1.03 5" xfId="126"/>
    <cellStyle name="_All AWPs - RCSB-FST 110602_3_Storewell(R)-Awps-2002" xfId="127"/>
    <cellStyle name="_All AWPs - RCSB-FST 110602_3_Storewell(R)-Awps-2002 2" xfId="128"/>
    <cellStyle name="_All AWPs - RCSB-FST 110602_3_Storewell(R)-Awps-2002 3" xfId="129"/>
    <cellStyle name="_All AWPs - RCSB-FST 110602_3_Storewell(R)-Awps-2002 4" xfId="130"/>
    <cellStyle name="_All AWPs - RCSB-FST 110602_3_Storewell(R)-Awps-2002 5" xfId="131"/>
    <cellStyle name="_All AWPs - RCSB-FST 110602_4" xfId="132"/>
    <cellStyle name="_All AWPs - RCSB-FST 110602_4 2" xfId="133"/>
    <cellStyle name="_All AWPs - RCSB-FST 110602_4 3" xfId="134"/>
    <cellStyle name="_All AWPs - RCSB-FST 110602_4 4" xfId="135"/>
    <cellStyle name="_All AWPs - RCSB-FST 110602_4 5" xfId="136"/>
    <cellStyle name="_All AWPs - RCSB-FST 110602_4_Book1" xfId="137"/>
    <cellStyle name="_All AWPs - RCSB-FST 110602_4_Book1 2" xfId="138"/>
    <cellStyle name="_All AWPs - RCSB-FST 110602_4_Book1 3" xfId="139"/>
    <cellStyle name="_All AWPs - RCSB-FST 110602_4_Book1 4" xfId="140"/>
    <cellStyle name="_All AWPs - RCSB-FST 110602_4_Book1 5" xfId="141"/>
    <cellStyle name="_All AWPs - RCSB-FST 110602_4_Book1_BP AWPs 16122002" xfId="142"/>
    <cellStyle name="_All AWPs - RCSB-FST 110602_4_Book1_BP AWPs 16122002 2" xfId="143"/>
    <cellStyle name="_All AWPs - RCSB-FST 110602_4_Book1_BP AWPs 16122002 3" xfId="144"/>
    <cellStyle name="_All AWPs - RCSB-FST 110602_4_Book1_BP AWPs 16122002 4" xfId="145"/>
    <cellStyle name="_All AWPs - RCSB-FST 110602_4_Book1_BP AWPs 16122002 5" xfId="146"/>
    <cellStyle name="_All AWPs - RCSB-FST 110602_4_Book1_to be discussed with wai pong" xfId="147"/>
    <cellStyle name="_All AWPs - RCSB-FST 110602_4_CFA - AWPs 26.1.03" xfId="148"/>
    <cellStyle name="_All AWPs - RCSB-FST 110602_4_CFA - AWPs 26.1.03 2" xfId="149"/>
    <cellStyle name="_All AWPs - RCSB-FST 110602_4_CFA - AWPs 26.1.03 3" xfId="150"/>
    <cellStyle name="_All AWPs - RCSB-FST 110602_4_CFA - AWPs 26.1.03 4" xfId="151"/>
    <cellStyle name="_All AWPs - RCSB-FST 110602_4_CFA - AWPs 26.1.03 5" xfId="152"/>
    <cellStyle name="_All AWPs - RCSB-FST 110602_4_CFA-AWPs 16.1.03" xfId="153"/>
    <cellStyle name="_All AWPs - RCSB-FST 110602_4_CFA-AWPs 16.1.03 2" xfId="154"/>
    <cellStyle name="_All AWPs - RCSB-FST 110602_4_CFA-AWPs 16.1.03 3" xfId="155"/>
    <cellStyle name="_All AWPs - RCSB-FST 110602_4_CFA-AWPs 16.1.03 4" xfId="156"/>
    <cellStyle name="_All AWPs - RCSB-FST 110602_4_CFA-AWPs 16.1.03 5" xfId="157"/>
    <cellStyle name="_All AWPs - RCSB-FST 110602_4_Storewell(R)-Awps-2002" xfId="158"/>
    <cellStyle name="_All AWPs - RCSB-FST 110602_4_Storewell(R)-Awps-2002 2" xfId="159"/>
    <cellStyle name="_All AWPs - RCSB-FST 110602_4_Storewell(R)-Awps-2002 3" xfId="160"/>
    <cellStyle name="_All AWPs - RCSB-FST 110602_4_Storewell(R)-Awps-2002 4" xfId="161"/>
    <cellStyle name="_All AWPs - RCSB-FST 110602_4_Storewell(R)-Awps-2002 5" xfId="162"/>
    <cellStyle name="_All AWPs - RCSB-FST 110602_5" xfId="163"/>
    <cellStyle name="_All AWPs - RCSB-FST 110602_5 2" xfId="164"/>
    <cellStyle name="_All AWPs - RCSB-FST 110602_5 3" xfId="165"/>
    <cellStyle name="_All AWPs - RCSB-FST 110602_5 4" xfId="166"/>
    <cellStyle name="_All AWPs - RCSB-FST 110602_5 5" xfId="167"/>
    <cellStyle name="_Announcement 2008 4Q 080416" xfId="168"/>
    <cellStyle name="_Announcement 2008 4Q 080416 2" xfId="169"/>
    <cellStyle name="_Announcement 2008 4Q 080416 3" xfId="170"/>
    <cellStyle name="_Announcement 2008 4Q 080416 4" xfId="171"/>
    <cellStyle name="_Announcement 2008 4Q 080416 5" xfId="172"/>
    <cellStyle name="_Book1" xfId="173"/>
    <cellStyle name="_x0004__Book1" xfId="174"/>
    <cellStyle name="_Book1 10" xfId="175"/>
    <cellStyle name="_x0004__Book1 10" xfId="176"/>
    <cellStyle name="_Book1 11" xfId="177"/>
    <cellStyle name="_x0004__Book1 11" xfId="178"/>
    <cellStyle name="_Book1 12" xfId="179"/>
    <cellStyle name="_x0004__Book1 12" xfId="180"/>
    <cellStyle name="_Book1 13" xfId="181"/>
    <cellStyle name="_x0004__Book1 13" xfId="182"/>
    <cellStyle name="_Book1 14" xfId="183"/>
    <cellStyle name="_x0004__Book1 14" xfId="184"/>
    <cellStyle name="_Book1 15" xfId="185"/>
    <cellStyle name="_x0004__Book1 15" xfId="186"/>
    <cellStyle name="_Book1 16" xfId="187"/>
    <cellStyle name="_x0004__Book1 16" xfId="188"/>
    <cellStyle name="_Book1 17" xfId="189"/>
    <cellStyle name="_x0004__Book1 17" xfId="190"/>
    <cellStyle name="_Book1 18" xfId="191"/>
    <cellStyle name="_x0004__Book1 18" xfId="192"/>
    <cellStyle name="_Book1 19" xfId="193"/>
    <cellStyle name="_x0004__Book1 19" xfId="194"/>
    <cellStyle name="_Book1 2" xfId="195"/>
    <cellStyle name="_x0004__Book1 2" xfId="196"/>
    <cellStyle name="_Book1 20" xfId="197"/>
    <cellStyle name="_x0004__Book1 20" xfId="198"/>
    <cellStyle name="_Book1 21" xfId="199"/>
    <cellStyle name="_x0004__Book1 21" xfId="200"/>
    <cellStyle name="_Book1 22" xfId="201"/>
    <cellStyle name="_x0004__Book1 22" xfId="202"/>
    <cellStyle name="_Book1 23" xfId="203"/>
    <cellStyle name="_x0004__Book1 23" xfId="204"/>
    <cellStyle name="_Book1 24" xfId="205"/>
    <cellStyle name="_x0004__Book1 24" xfId="206"/>
    <cellStyle name="_Book1 25" xfId="207"/>
    <cellStyle name="_x0004__Book1 25" xfId="208"/>
    <cellStyle name="_Book1 26" xfId="209"/>
    <cellStyle name="_x0004__Book1 26" xfId="210"/>
    <cellStyle name="_Book1 27" xfId="211"/>
    <cellStyle name="_x0004__Book1 27" xfId="212"/>
    <cellStyle name="_Book1 28" xfId="213"/>
    <cellStyle name="_x0004__Book1 28" xfId="214"/>
    <cellStyle name="_Book1 29" xfId="215"/>
    <cellStyle name="_x0004__Book1 29" xfId="216"/>
    <cellStyle name="_Book1 3" xfId="217"/>
    <cellStyle name="_x0004__Book1 3" xfId="218"/>
    <cellStyle name="_Book1 30" xfId="219"/>
    <cellStyle name="_x0004__Book1 30" xfId="220"/>
    <cellStyle name="_Book1 31" xfId="8003"/>
    <cellStyle name="_x0004__Book1 31" xfId="8004"/>
    <cellStyle name="_Book1 32" xfId="8005"/>
    <cellStyle name="_x0004__Book1 32" xfId="8006"/>
    <cellStyle name="_Book1 33" xfId="8007"/>
    <cellStyle name="_x0004__Book1 33" xfId="8008"/>
    <cellStyle name="_Book1 34" xfId="8009"/>
    <cellStyle name="_x0004__Book1 34" xfId="8010"/>
    <cellStyle name="_Book1 35" xfId="8011"/>
    <cellStyle name="_x0004__Book1 35" xfId="8012"/>
    <cellStyle name="_Book1 36" xfId="8013"/>
    <cellStyle name="_x0004__Book1 36" xfId="8014"/>
    <cellStyle name="_Book1 4" xfId="221"/>
    <cellStyle name="_x0004__Book1 4" xfId="222"/>
    <cellStyle name="_Book1 5" xfId="223"/>
    <cellStyle name="_x0004__Book1 5" xfId="224"/>
    <cellStyle name="_Book1 6" xfId="225"/>
    <cellStyle name="_x0004__Book1 6" xfId="226"/>
    <cellStyle name="_Book1 7" xfId="227"/>
    <cellStyle name="_x0004__Book1 7" xfId="228"/>
    <cellStyle name="_Book1 8" xfId="229"/>
    <cellStyle name="_x0004__Book1 8" xfId="230"/>
    <cellStyle name="_Book1 9" xfId="231"/>
    <cellStyle name="_x0004__Book1 9" xfId="232"/>
    <cellStyle name="_Book1_BP AWPs 16122002" xfId="233"/>
    <cellStyle name="_x0004__Book1_BP AWPs 16122002" xfId="234"/>
    <cellStyle name="_Book1_BP AWPs 16122002 10" xfId="235"/>
    <cellStyle name="_x0004__Book1_BP AWPs 16122002 10" xfId="236"/>
    <cellStyle name="_Book1_BP AWPs 16122002 11" xfId="237"/>
    <cellStyle name="_x0004__Book1_BP AWPs 16122002 11" xfId="238"/>
    <cellStyle name="_Book1_BP AWPs 16122002 12" xfId="239"/>
    <cellStyle name="_x0004__Book1_BP AWPs 16122002 12" xfId="240"/>
    <cellStyle name="_Book1_BP AWPs 16122002 13" xfId="241"/>
    <cellStyle name="_x0004__Book1_BP AWPs 16122002 13" xfId="242"/>
    <cellStyle name="_Book1_BP AWPs 16122002 14" xfId="243"/>
    <cellStyle name="_x0004__Book1_BP AWPs 16122002 14" xfId="244"/>
    <cellStyle name="_Book1_BP AWPs 16122002 15" xfId="245"/>
    <cellStyle name="_x0004__Book1_BP AWPs 16122002 15" xfId="246"/>
    <cellStyle name="_Book1_BP AWPs 16122002 16" xfId="247"/>
    <cellStyle name="_x0004__Book1_BP AWPs 16122002 16" xfId="248"/>
    <cellStyle name="_Book1_BP AWPs 16122002 17" xfId="249"/>
    <cellStyle name="_x0004__Book1_BP AWPs 16122002 17" xfId="250"/>
    <cellStyle name="_Book1_BP AWPs 16122002 18" xfId="251"/>
    <cellStyle name="_x0004__Book1_BP AWPs 16122002 18" xfId="252"/>
    <cellStyle name="_Book1_BP AWPs 16122002 19" xfId="253"/>
    <cellStyle name="_x0004__Book1_BP AWPs 16122002 19" xfId="254"/>
    <cellStyle name="_Book1_BP AWPs 16122002 2" xfId="255"/>
    <cellStyle name="_x0004__Book1_BP AWPs 16122002 2" xfId="256"/>
    <cellStyle name="_Book1_BP AWPs 16122002 20" xfId="257"/>
    <cellStyle name="_x0004__Book1_BP AWPs 16122002 20" xfId="258"/>
    <cellStyle name="_Book1_BP AWPs 16122002 21" xfId="259"/>
    <cellStyle name="_x0004__Book1_BP AWPs 16122002 21" xfId="260"/>
    <cellStyle name="_Book1_BP AWPs 16122002 22" xfId="261"/>
    <cellStyle name="_x0004__Book1_BP AWPs 16122002 22" xfId="262"/>
    <cellStyle name="_Book1_BP AWPs 16122002 23" xfId="263"/>
    <cellStyle name="_x0004__Book1_BP AWPs 16122002 23" xfId="264"/>
    <cellStyle name="_Book1_BP AWPs 16122002 24" xfId="265"/>
    <cellStyle name="_x0004__Book1_BP AWPs 16122002 24" xfId="266"/>
    <cellStyle name="_Book1_BP AWPs 16122002 25" xfId="267"/>
    <cellStyle name="_x0004__Book1_BP AWPs 16122002 25" xfId="268"/>
    <cellStyle name="_Book1_BP AWPs 16122002 26" xfId="269"/>
    <cellStyle name="_x0004__Book1_BP AWPs 16122002 26" xfId="270"/>
    <cellStyle name="_Book1_BP AWPs 16122002 27" xfId="271"/>
    <cellStyle name="_x0004__Book1_BP AWPs 16122002 27" xfId="272"/>
    <cellStyle name="_Book1_BP AWPs 16122002 28" xfId="273"/>
    <cellStyle name="_x0004__Book1_BP AWPs 16122002 28" xfId="274"/>
    <cellStyle name="_Book1_BP AWPs 16122002 29" xfId="275"/>
    <cellStyle name="_x0004__Book1_BP AWPs 16122002 29" xfId="276"/>
    <cellStyle name="_Book1_BP AWPs 16122002 3" xfId="277"/>
    <cellStyle name="_x0004__Book1_BP AWPs 16122002 3" xfId="278"/>
    <cellStyle name="_Book1_BP AWPs 16122002 30" xfId="279"/>
    <cellStyle name="_x0004__Book1_BP AWPs 16122002 30" xfId="280"/>
    <cellStyle name="_Book1_BP AWPs 16122002 31" xfId="8015"/>
    <cellStyle name="_x0004__Book1_BP AWPs 16122002 31" xfId="8016"/>
    <cellStyle name="_Book1_BP AWPs 16122002 32" xfId="8017"/>
    <cellStyle name="_x0004__Book1_BP AWPs 16122002 32" xfId="8018"/>
    <cellStyle name="_Book1_BP AWPs 16122002 33" xfId="8019"/>
    <cellStyle name="_x0004__Book1_BP AWPs 16122002 33" xfId="8020"/>
    <cellStyle name="_Book1_BP AWPs 16122002 34" xfId="8021"/>
    <cellStyle name="_x0004__Book1_BP AWPs 16122002 34" xfId="8022"/>
    <cellStyle name="_Book1_BP AWPs 16122002 35" xfId="8023"/>
    <cellStyle name="_x0004__Book1_BP AWPs 16122002 35" xfId="8024"/>
    <cellStyle name="_Book1_BP AWPs 16122002 36" xfId="8025"/>
    <cellStyle name="_x0004__Book1_BP AWPs 16122002 36" xfId="8026"/>
    <cellStyle name="_Book1_BP AWPs 16122002 4" xfId="281"/>
    <cellStyle name="_x0004__Book1_BP AWPs 16122002 4" xfId="282"/>
    <cellStyle name="_Book1_BP AWPs 16122002 5" xfId="283"/>
    <cellStyle name="_x0004__Book1_BP AWPs 16122002 5" xfId="284"/>
    <cellStyle name="_Book1_BP AWPs 16122002 6" xfId="285"/>
    <cellStyle name="_x0004__Book1_BP AWPs 16122002 6" xfId="286"/>
    <cellStyle name="_Book1_BP AWPs 16122002 7" xfId="287"/>
    <cellStyle name="_x0004__Book1_BP AWPs 16122002 7" xfId="288"/>
    <cellStyle name="_Book1_BP AWPs 16122002 8" xfId="289"/>
    <cellStyle name="_x0004__Book1_BP AWPs 16122002 8" xfId="290"/>
    <cellStyle name="_Book1_BP AWPs 16122002 9" xfId="291"/>
    <cellStyle name="_x0004__Book1_BP AWPs 16122002 9" xfId="292"/>
    <cellStyle name="_Book1_to be discussed with wai pong" xfId="293"/>
    <cellStyle name="_x0004__Book1_to be discussed with wai pong" xfId="294"/>
    <cellStyle name="_x000e__BS wp" xfId="295"/>
    <cellStyle name="_x000e__BS wp_BS wps" xfId="296"/>
    <cellStyle name="_x000e__BS wps" xfId="297"/>
    <cellStyle name="_CFA - AWPs 26.1.03" xfId="298"/>
    <cellStyle name="_x0004__CFA - AWPs 26.1.03" xfId="299"/>
    <cellStyle name="_CFA - AWPs 26.1.03 10" xfId="300"/>
    <cellStyle name="_x0004__CFA - AWPs 26.1.03 10" xfId="301"/>
    <cellStyle name="_CFA - AWPs 26.1.03 11" xfId="302"/>
    <cellStyle name="_x0004__CFA - AWPs 26.1.03 11" xfId="303"/>
    <cellStyle name="_CFA - AWPs 26.1.03 12" xfId="304"/>
    <cellStyle name="_x0004__CFA - AWPs 26.1.03 12" xfId="305"/>
    <cellStyle name="_CFA - AWPs 26.1.03 13" xfId="306"/>
    <cellStyle name="_x0004__CFA - AWPs 26.1.03 13" xfId="307"/>
    <cellStyle name="_CFA - AWPs 26.1.03 14" xfId="308"/>
    <cellStyle name="_x0004__CFA - AWPs 26.1.03 14" xfId="309"/>
    <cellStyle name="_CFA - AWPs 26.1.03 15" xfId="310"/>
    <cellStyle name="_x0004__CFA - AWPs 26.1.03 15" xfId="311"/>
    <cellStyle name="_CFA - AWPs 26.1.03 16" xfId="312"/>
    <cellStyle name="_x0004__CFA - AWPs 26.1.03 16" xfId="313"/>
    <cellStyle name="_CFA - AWPs 26.1.03 17" xfId="314"/>
    <cellStyle name="_x0004__CFA - AWPs 26.1.03 17" xfId="315"/>
    <cellStyle name="_CFA - AWPs 26.1.03 18" xfId="316"/>
    <cellStyle name="_x0004__CFA - AWPs 26.1.03 18" xfId="317"/>
    <cellStyle name="_CFA - AWPs 26.1.03 19" xfId="318"/>
    <cellStyle name="_x0004__CFA - AWPs 26.1.03 19" xfId="319"/>
    <cellStyle name="_CFA - AWPs 26.1.03 2" xfId="320"/>
    <cellStyle name="_x0004__CFA - AWPs 26.1.03 2" xfId="321"/>
    <cellStyle name="_CFA - AWPs 26.1.03 20" xfId="322"/>
    <cellStyle name="_x0004__CFA - AWPs 26.1.03 20" xfId="323"/>
    <cellStyle name="_CFA - AWPs 26.1.03 21" xfId="324"/>
    <cellStyle name="_x0004__CFA - AWPs 26.1.03 21" xfId="325"/>
    <cellStyle name="_CFA - AWPs 26.1.03 22" xfId="326"/>
    <cellStyle name="_x0004__CFA - AWPs 26.1.03 22" xfId="327"/>
    <cellStyle name="_CFA - AWPs 26.1.03 23" xfId="328"/>
    <cellStyle name="_x0004__CFA - AWPs 26.1.03 23" xfId="329"/>
    <cellStyle name="_CFA - AWPs 26.1.03 24" xfId="330"/>
    <cellStyle name="_x0004__CFA - AWPs 26.1.03 24" xfId="331"/>
    <cellStyle name="_CFA - AWPs 26.1.03 25" xfId="332"/>
    <cellStyle name="_x0004__CFA - AWPs 26.1.03 25" xfId="333"/>
    <cellStyle name="_CFA - AWPs 26.1.03 26" xfId="334"/>
    <cellStyle name="_x0004__CFA - AWPs 26.1.03 26" xfId="335"/>
    <cellStyle name="_CFA - AWPs 26.1.03 27" xfId="336"/>
    <cellStyle name="_x0004__CFA - AWPs 26.1.03 27" xfId="337"/>
    <cellStyle name="_CFA - AWPs 26.1.03 28" xfId="338"/>
    <cellStyle name="_x0004__CFA - AWPs 26.1.03 28" xfId="339"/>
    <cellStyle name="_CFA - AWPs 26.1.03 29" xfId="340"/>
    <cellStyle name="_x0004__CFA - AWPs 26.1.03 29" xfId="341"/>
    <cellStyle name="_CFA - AWPs 26.1.03 3" xfId="342"/>
    <cellStyle name="_x0004__CFA - AWPs 26.1.03 3" xfId="343"/>
    <cellStyle name="_CFA - AWPs 26.1.03 30" xfId="344"/>
    <cellStyle name="_x0004__CFA - AWPs 26.1.03 30" xfId="345"/>
    <cellStyle name="_CFA - AWPs 26.1.03 31" xfId="8027"/>
    <cellStyle name="_x0004__CFA - AWPs 26.1.03 31" xfId="8028"/>
    <cellStyle name="_CFA - AWPs 26.1.03 32" xfId="8029"/>
    <cellStyle name="_x0004__CFA - AWPs 26.1.03 32" xfId="8030"/>
    <cellStyle name="_CFA - AWPs 26.1.03 33" xfId="8031"/>
    <cellStyle name="_x0004__CFA - AWPs 26.1.03 33" xfId="8032"/>
    <cellStyle name="_CFA - AWPs 26.1.03 34" xfId="8033"/>
    <cellStyle name="_x0004__CFA - AWPs 26.1.03 34" xfId="8034"/>
    <cellStyle name="_CFA - AWPs 26.1.03 35" xfId="8035"/>
    <cellStyle name="_x0004__CFA - AWPs 26.1.03 35" xfId="8036"/>
    <cellStyle name="_CFA - AWPs 26.1.03 36" xfId="8037"/>
    <cellStyle name="_x0004__CFA - AWPs 26.1.03 36" xfId="8038"/>
    <cellStyle name="_CFA - AWPs 26.1.03 4" xfId="346"/>
    <cellStyle name="_x0004__CFA - AWPs 26.1.03 4" xfId="347"/>
    <cellStyle name="_CFA - AWPs 26.1.03 5" xfId="348"/>
    <cellStyle name="_x0004__CFA - AWPs 26.1.03 5" xfId="349"/>
    <cellStyle name="_CFA - AWPs 26.1.03 6" xfId="350"/>
    <cellStyle name="_x0004__CFA - AWPs 26.1.03 6" xfId="351"/>
    <cellStyle name="_CFA - AWPs 26.1.03 7" xfId="352"/>
    <cellStyle name="_x0004__CFA - AWPs 26.1.03 7" xfId="353"/>
    <cellStyle name="_CFA - AWPs 26.1.03 8" xfId="354"/>
    <cellStyle name="_x0004__CFA - AWPs 26.1.03 8" xfId="355"/>
    <cellStyle name="_CFA - AWPs 26.1.03 9" xfId="356"/>
    <cellStyle name="_x0004__CFA - AWPs 26.1.03 9" xfId="357"/>
    <cellStyle name="_CFA-AWPs 16.1.03" xfId="358"/>
    <cellStyle name="_x0004__CFA-AWPs 16.1.03" xfId="359"/>
    <cellStyle name="_CFA-AWPs 16.1.03 10" xfId="360"/>
    <cellStyle name="_x0004__CFA-AWPs 16.1.03 10" xfId="361"/>
    <cellStyle name="_CFA-AWPs 16.1.03 11" xfId="362"/>
    <cellStyle name="_x0004__CFA-AWPs 16.1.03 11" xfId="363"/>
    <cellStyle name="_CFA-AWPs 16.1.03 12" xfId="364"/>
    <cellStyle name="_x0004__CFA-AWPs 16.1.03 12" xfId="365"/>
    <cellStyle name="_CFA-AWPs 16.1.03 13" xfId="366"/>
    <cellStyle name="_x0004__CFA-AWPs 16.1.03 13" xfId="367"/>
    <cellStyle name="_CFA-AWPs 16.1.03 14" xfId="368"/>
    <cellStyle name="_x0004__CFA-AWPs 16.1.03 14" xfId="369"/>
    <cellStyle name="_CFA-AWPs 16.1.03 15" xfId="370"/>
    <cellStyle name="_x0004__CFA-AWPs 16.1.03 15" xfId="371"/>
    <cellStyle name="_CFA-AWPs 16.1.03 16" xfId="372"/>
    <cellStyle name="_x0004__CFA-AWPs 16.1.03 16" xfId="373"/>
    <cellStyle name="_CFA-AWPs 16.1.03 17" xfId="374"/>
    <cellStyle name="_x0004__CFA-AWPs 16.1.03 17" xfId="375"/>
    <cellStyle name="_CFA-AWPs 16.1.03 18" xfId="376"/>
    <cellStyle name="_x0004__CFA-AWPs 16.1.03 18" xfId="377"/>
    <cellStyle name="_CFA-AWPs 16.1.03 19" xfId="378"/>
    <cellStyle name="_x0004__CFA-AWPs 16.1.03 19" xfId="379"/>
    <cellStyle name="_CFA-AWPs 16.1.03 2" xfId="380"/>
    <cellStyle name="_x0004__CFA-AWPs 16.1.03 2" xfId="381"/>
    <cellStyle name="_CFA-AWPs 16.1.03 20" xfId="382"/>
    <cellStyle name="_x0004__CFA-AWPs 16.1.03 20" xfId="383"/>
    <cellStyle name="_CFA-AWPs 16.1.03 21" xfId="384"/>
    <cellStyle name="_x0004__CFA-AWPs 16.1.03 21" xfId="385"/>
    <cellStyle name="_CFA-AWPs 16.1.03 22" xfId="386"/>
    <cellStyle name="_x0004__CFA-AWPs 16.1.03 22" xfId="387"/>
    <cellStyle name="_CFA-AWPs 16.1.03 23" xfId="388"/>
    <cellStyle name="_x0004__CFA-AWPs 16.1.03 23" xfId="389"/>
    <cellStyle name="_CFA-AWPs 16.1.03 24" xfId="390"/>
    <cellStyle name="_x0004__CFA-AWPs 16.1.03 24" xfId="391"/>
    <cellStyle name="_CFA-AWPs 16.1.03 25" xfId="392"/>
    <cellStyle name="_x0004__CFA-AWPs 16.1.03 25" xfId="393"/>
    <cellStyle name="_CFA-AWPs 16.1.03 26" xfId="394"/>
    <cellStyle name="_x0004__CFA-AWPs 16.1.03 26" xfId="395"/>
    <cellStyle name="_CFA-AWPs 16.1.03 27" xfId="396"/>
    <cellStyle name="_x0004__CFA-AWPs 16.1.03 27" xfId="397"/>
    <cellStyle name="_CFA-AWPs 16.1.03 28" xfId="398"/>
    <cellStyle name="_x0004__CFA-AWPs 16.1.03 28" xfId="399"/>
    <cellStyle name="_CFA-AWPs 16.1.03 29" xfId="400"/>
    <cellStyle name="_x0004__CFA-AWPs 16.1.03 29" xfId="401"/>
    <cellStyle name="_CFA-AWPs 16.1.03 3" xfId="402"/>
    <cellStyle name="_x0004__CFA-AWPs 16.1.03 3" xfId="403"/>
    <cellStyle name="_CFA-AWPs 16.1.03 30" xfId="404"/>
    <cellStyle name="_x0004__CFA-AWPs 16.1.03 30" xfId="405"/>
    <cellStyle name="_CFA-AWPs 16.1.03 31" xfId="8039"/>
    <cellStyle name="_x0004__CFA-AWPs 16.1.03 31" xfId="8040"/>
    <cellStyle name="_CFA-AWPs 16.1.03 32" xfId="8041"/>
    <cellStyle name="_x0004__CFA-AWPs 16.1.03 32" xfId="8042"/>
    <cellStyle name="_CFA-AWPs 16.1.03 33" xfId="8043"/>
    <cellStyle name="_x0004__CFA-AWPs 16.1.03 33" xfId="8044"/>
    <cellStyle name="_CFA-AWPs 16.1.03 34" xfId="8045"/>
    <cellStyle name="_x0004__CFA-AWPs 16.1.03 34" xfId="8046"/>
    <cellStyle name="_CFA-AWPs 16.1.03 35" xfId="8047"/>
    <cellStyle name="_x0004__CFA-AWPs 16.1.03 35" xfId="8048"/>
    <cellStyle name="_CFA-AWPs 16.1.03 36" xfId="8049"/>
    <cellStyle name="_x0004__CFA-AWPs 16.1.03 36" xfId="8050"/>
    <cellStyle name="_CFA-AWPs 16.1.03 4" xfId="406"/>
    <cellStyle name="_x0004__CFA-AWPs 16.1.03 4" xfId="407"/>
    <cellStyle name="_CFA-AWPs 16.1.03 5" xfId="408"/>
    <cellStyle name="_x0004__CFA-AWPs 16.1.03 5" xfId="409"/>
    <cellStyle name="_CFA-AWPs 16.1.03 6" xfId="410"/>
    <cellStyle name="_x0004__CFA-AWPs 16.1.03 6" xfId="411"/>
    <cellStyle name="_CFA-AWPs 16.1.03 7" xfId="412"/>
    <cellStyle name="_x0004__CFA-AWPs 16.1.03 7" xfId="413"/>
    <cellStyle name="_CFA-AWPs 16.1.03 8" xfId="414"/>
    <cellStyle name="_x0004__CFA-AWPs 16.1.03 8" xfId="415"/>
    <cellStyle name="_CFA-AWPs 16.1.03 9" xfId="416"/>
    <cellStyle name="_x0004__CFA-AWPs 16.1.03 9" xfId="417"/>
    <cellStyle name="_D-Revenue cycle" xfId="418"/>
    <cellStyle name="_D-Revenue cycle_CMSB - Working Paper 2007" xfId="419"/>
    <cellStyle name="_x000e__E-TECH - WP (BS) 30.6.2010" xfId="8051"/>
    <cellStyle name="_Ext BS-ATSB" xfId="420"/>
    <cellStyle name="_fair value" xfId="8052"/>
    <cellStyle name="_Fixed assets" xfId="421"/>
    <cellStyle name="_FSA-FH" xfId="422"/>
    <cellStyle name="_FSA-FH2" xfId="423"/>
    <cellStyle name="_x000e__G" xfId="424"/>
    <cellStyle name="_x000e__G 2" xfId="8053"/>
    <cellStyle name="_x000e__G_BS wp" xfId="425"/>
    <cellStyle name="_x000e__G_BS wp_BS wps" xfId="426"/>
    <cellStyle name="_x000e__G_BS wps" xfId="427"/>
    <cellStyle name="_x000e__G_E-TECH - WP (BS) 30.6.2010" xfId="8054"/>
    <cellStyle name="_x000e__G_HPI-Schedule 08 (Joanne) 27.07.2008" xfId="8055"/>
    <cellStyle name="_x000e__G_HPI-Schedule 08 (Joanne) 27.07.2008_Extra Excel-M-09" xfId="8056"/>
    <cellStyle name="_x000e__G_HPI-Schedule 08 (Joanne) 27.07.2008_physical sight" xfId="8057"/>
    <cellStyle name="_x000e__G_HPI-Schedule 08 (Joanne) 27.07.2008_Sch 08" xfId="8058"/>
    <cellStyle name="_x000e__G_HPI-Schedule 08 (Joanne) 27.07.2008_Sch 08-jin" xfId="8059"/>
    <cellStyle name="_x000e__G_KBPCK - Schedule'08 (Denice)" xfId="8060"/>
    <cellStyle name="_x000e__G_KBPCK - Schedule'08 (Denice)_Sch 08" xfId="8061"/>
    <cellStyle name="_x000e__G_KBPCK - Schedule'08 (Denice)_SCH-JIN" xfId="8062"/>
    <cellStyle name="_x000e__G_KBPCK - Schedules'08 (Joanne)" xfId="8063"/>
    <cellStyle name="_x000e__G_KBPCK - Schedules'08 (Joanne)_physical sight" xfId="8064"/>
    <cellStyle name="_x000e__G_KBPCK - Schedules'08 (Joanne)_Sch 08" xfId="8065"/>
    <cellStyle name="_x000e__G_KBPCK - Schedules'08 (Joanne)_Sch 08-jin" xfId="8066"/>
    <cellStyle name="_x000e__G_Makatas Industries WP - IS 08" xfId="428"/>
    <cellStyle name="_x000e__G_OE(R)06" xfId="8067"/>
    <cellStyle name="_x000e__G_Sch - Jin" xfId="8068"/>
    <cellStyle name="_x000e__G_Sch - Jin_physical sight" xfId="8069"/>
    <cellStyle name="_x000e__G_Sch - Jin_Sch 08" xfId="8070"/>
    <cellStyle name="_x000e__G_Sch - Jin_Sch 08-jin" xfId="8071"/>
    <cellStyle name="_x000e__G_Sch 08" xfId="8072"/>
    <cellStyle name="_x000e__G_Sch 08-jin" xfId="8073"/>
    <cellStyle name="_x000e__G_Sch'09-EE(cheok)" xfId="8074"/>
    <cellStyle name="_x000e__G_Schedule" xfId="8075"/>
    <cellStyle name="_x000e__G_Schedule (07.05.08)" xfId="8076"/>
    <cellStyle name="_x000e__G_Schedule (07.05.08)_creditors 08" xfId="8077"/>
    <cellStyle name="_x000e__G_Schedule (07.05.08)_creditors 08_physical sight" xfId="8078"/>
    <cellStyle name="_x000e__G_Schedule (07.05.08)_creditors 08_Sch 08" xfId="8079"/>
    <cellStyle name="_x000e__G_Schedule (07.05.08)_creditors 08_Sch 08-jin" xfId="8080"/>
    <cellStyle name="_x000e__G_Schedule (07.05.08)_physical sight" xfId="8081"/>
    <cellStyle name="_x000e__G_Schedule (07.05.08)_Sch - Jin" xfId="8082"/>
    <cellStyle name="_x000e__G_Schedule (07.05.08)_Sch - Jin_physical sight" xfId="8083"/>
    <cellStyle name="_x000e__G_Schedule (07.05.08)_Sch - Jin_Sch 08" xfId="8084"/>
    <cellStyle name="_x000e__G_Schedule (07.05.08)_Sch - Jin_Sch 08-jin" xfId="8085"/>
    <cellStyle name="_x000e__G_Schedule (07.05.08)_Sch 08" xfId="8086"/>
    <cellStyle name="_x000e__G_Schedule (07.05.08)_Sch 08-jin" xfId="8087"/>
    <cellStyle name="_x000e__G_Schedule (07.05.08)_Schedule - jin" xfId="8088"/>
    <cellStyle name="_x000e__G_Schedule (07.05.08)_Schedule - jin_physical sight" xfId="8089"/>
    <cellStyle name="_x000e__G_Schedule (07.05.08)_Schedule - jin_Sch 08" xfId="8090"/>
    <cellStyle name="_x000e__G_Schedule (07.05.08)_Schedule - jin_Sch 08-jin" xfId="8091"/>
    <cellStyle name="_x000e__G_Schedule (07.05.08)_Trade Receivable &amp; Payables" xfId="8092"/>
    <cellStyle name="_x000e__G_Schedule (07.05.08)_Trade Receivable &amp; Payables_physical sight" xfId="8093"/>
    <cellStyle name="_x000e__G_Schedule (07.05.08)_Trade Receivable &amp; Payables_Sch 08" xfId="8094"/>
    <cellStyle name="_x000e__G_Schedule (07.05.08)_Trade Receivable &amp; Payables_Sch 08-jin" xfId="8095"/>
    <cellStyle name="_x000e__G_Schedule (2009)" xfId="8096"/>
    <cellStyle name="_x000e__G_Schedule (2009)_Sch 08" xfId="8097"/>
    <cellStyle name="_x000e__G_Schedule (2009)_SCH-JIN" xfId="8098"/>
    <cellStyle name="_x000e__G_Schedule_Sch 08" xfId="8099"/>
    <cellStyle name="_x000e__G_Schedule_SCH-JIN" xfId="8100"/>
    <cellStyle name="_x000e__G_SI-Schedules 08 (2)" xfId="8101"/>
    <cellStyle name="_x000e__G_SSH-HP 08" xfId="8102"/>
    <cellStyle name="_x000e__G_term_loan" xfId="8103"/>
    <cellStyle name="_x000e__G_VCS08 (R)" xfId="8104"/>
    <cellStyle name="_x000e__G_WP(IS)-System" xfId="429"/>
    <cellStyle name="_x000e__G_WP-IS" xfId="430"/>
    <cellStyle name="_x000e__HPI-Schedule 08 (Joanne) 27.07.2008" xfId="8105"/>
    <cellStyle name="_x000e__HPI-Schedule 08 (Joanne) 27.07.2008_Extra Excel-M-09" xfId="8106"/>
    <cellStyle name="_x000e__HPI-Schedule 08 (Joanne) 27.07.2008_physical sight" xfId="8107"/>
    <cellStyle name="_x000e__HPI-Schedule 08 (Joanne) 27.07.2008_Sch 08" xfId="8108"/>
    <cellStyle name="_x000e__HPI-Schedule 08 (Joanne) 27.07.2008_Sch 08-jin" xfId="8109"/>
    <cellStyle name="_x000e__KBPCK - Schedule'08 (Denice)" xfId="8110"/>
    <cellStyle name="_x000e__KBPCK - Schedule'08 (Denice)_Sch 08" xfId="8111"/>
    <cellStyle name="_x000e__KBPCK - Schedule'08 (Denice)_SCH-JIN" xfId="8112"/>
    <cellStyle name="_x000e__KBPCK - Schedules'08 (Joanne)" xfId="8113"/>
    <cellStyle name="_x000e__KBPCK - Schedules'08 (Joanne)_physical sight" xfId="8114"/>
    <cellStyle name="_x000e__KBPCK - Schedules'08 (Joanne)_Sch 08" xfId="8115"/>
    <cellStyle name="_x000e__KBPCK - Schedules'08 (Joanne)_Sch 08-jin" xfId="8116"/>
    <cellStyle name="_x000e__Makatas Industries WP - IS 08" xfId="431"/>
    <cellStyle name="_x000e__OE(R)06" xfId="8117"/>
    <cellStyle name="_Orisoft Conso Working 08-Dec" xfId="432"/>
    <cellStyle name="_x000e__Sch - Jin" xfId="8118"/>
    <cellStyle name="_x000e__Sch - Jin_physical sight" xfId="8119"/>
    <cellStyle name="_x000e__Sch - Jin_Sch 08" xfId="8120"/>
    <cellStyle name="_x000e__Sch - Jin_Sch 08-jin" xfId="8121"/>
    <cellStyle name="_x000e__Sch 08" xfId="8122"/>
    <cellStyle name="_x000e__Sch 08-jin" xfId="8123"/>
    <cellStyle name="_x000e__Sch'09-EE(cheok)" xfId="8124"/>
    <cellStyle name="_x000e__Schedule" xfId="8125"/>
    <cellStyle name="_x000e__Schedule (07.05.08)" xfId="8126"/>
    <cellStyle name="_x000e__Schedule (07.05.08)_creditors 08" xfId="8127"/>
    <cellStyle name="_x000e__Schedule (07.05.08)_creditors 08_physical sight" xfId="8128"/>
    <cellStyle name="_x000e__Schedule (07.05.08)_creditors 08_Sch 08" xfId="8129"/>
    <cellStyle name="_x000e__Schedule (07.05.08)_creditors 08_Sch 08-jin" xfId="8130"/>
    <cellStyle name="_x000e__Schedule (07.05.08)_physical sight" xfId="8131"/>
    <cellStyle name="_x000e__Schedule (07.05.08)_Sch - Jin" xfId="8132"/>
    <cellStyle name="_x000e__Schedule (07.05.08)_Sch - Jin_physical sight" xfId="8133"/>
    <cellStyle name="_x000e__Schedule (07.05.08)_Sch - Jin_Sch 08" xfId="8134"/>
    <cellStyle name="_x000e__Schedule (07.05.08)_Sch - Jin_Sch 08-jin" xfId="8135"/>
    <cellStyle name="_x000e__Schedule (07.05.08)_Sch 08" xfId="8136"/>
    <cellStyle name="_x000e__Schedule (07.05.08)_Sch 08-jin" xfId="8137"/>
    <cellStyle name="_x000e__Schedule (07.05.08)_Schedule - jin" xfId="8138"/>
    <cellStyle name="_x000e__Schedule (07.05.08)_Schedule - jin_physical sight" xfId="8139"/>
    <cellStyle name="_x000e__Schedule (07.05.08)_Schedule - jin_Sch 08" xfId="8140"/>
    <cellStyle name="_x000e__Schedule (07.05.08)_Schedule - jin_Sch 08-jin" xfId="8141"/>
    <cellStyle name="_x000e__Schedule (07.05.08)_Trade Receivable &amp; Payables" xfId="8142"/>
    <cellStyle name="_x000e__Schedule (07.05.08)_Trade Receivable &amp; Payables_physical sight" xfId="8143"/>
    <cellStyle name="_x000e__Schedule (07.05.08)_Trade Receivable &amp; Payables_Sch 08" xfId="8144"/>
    <cellStyle name="_x000e__Schedule (07.05.08)_Trade Receivable &amp; Payables_Sch 08-jin" xfId="8145"/>
    <cellStyle name="_x000e__Schedule (2009)" xfId="8146"/>
    <cellStyle name="_x000e__Schedule (2009)_Sch 08" xfId="8147"/>
    <cellStyle name="_x000e__Schedule (2009)_SCH-JIN" xfId="8148"/>
    <cellStyle name="_x000e__Schedule_Sch 08" xfId="8149"/>
    <cellStyle name="_x000e__Schedule_SCH-JIN" xfId="8150"/>
    <cellStyle name="_x000e__SI-Schedules 08 (2)" xfId="8151"/>
    <cellStyle name="_SSH" xfId="8152"/>
    <cellStyle name="_SSH_HPI-Schedule 08 (Joanne) 27.07.2008" xfId="8153"/>
    <cellStyle name="_SSH_HPI-Schedule 08 (Joanne) 27.07.2008_Extra Excel-M-09" xfId="8154"/>
    <cellStyle name="_SSH_HPI-Schedule 08 (Joanne) 27.07.2008_physical sight" xfId="8155"/>
    <cellStyle name="_SSH_HPI-Schedule 08 (Joanne) 27.07.2008_Sch 08" xfId="8156"/>
    <cellStyle name="_SSH_HPI-Schedule 08 (Joanne) 27.07.2008_Sch 08-jin" xfId="8157"/>
    <cellStyle name="_SSH_KBPCK - Schedule'08 (Denice)" xfId="8158"/>
    <cellStyle name="_SSH_KBPCK - Schedule'08 (Denice)_Sch 08" xfId="8159"/>
    <cellStyle name="_SSH_KBPCK - Schedule'08 (Denice)_SCH-JIN" xfId="8160"/>
    <cellStyle name="_SSH_MSH-M-08" xfId="8161"/>
    <cellStyle name="_SSH_MSH-M-08_Sch 08" xfId="8162"/>
    <cellStyle name="_SSH_MSH-M-08_SCH-JIN" xfId="8163"/>
    <cellStyle name="_SSH_OE(R)06" xfId="8164"/>
    <cellStyle name="_SSH_Sch - Jin" xfId="8165"/>
    <cellStyle name="_SSH_Sch 08" xfId="8166"/>
    <cellStyle name="_SSH_Sch 08_physical sight" xfId="8167"/>
    <cellStyle name="_SSH_Sch 08_Sch 08-jin" xfId="8168"/>
    <cellStyle name="_SSH_Sch 08-jin" xfId="8169"/>
    <cellStyle name="_SSH_Sch'09-EE(cheok)" xfId="8170"/>
    <cellStyle name="_SSH_Schedule" xfId="8171"/>
    <cellStyle name="_SSH_Schedule - 30.06.2008" xfId="8172"/>
    <cellStyle name="_SSH_Schedule - 30.06.2008_Sch 08" xfId="8173"/>
    <cellStyle name="_SSH_Schedule - 30.06.2008_SCH-JIN" xfId="8174"/>
    <cellStyle name="_SSH_Schedule_Sch 08" xfId="8175"/>
    <cellStyle name="_SSH_Schedule_SCH-JIN" xfId="8176"/>
    <cellStyle name="_SSH_Schedule'08 - DD (03.09.08)" xfId="8177"/>
    <cellStyle name="_SSH_Schedule'08 - DD (03.09.08)_Sch 08" xfId="8178"/>
    <cellStyle name="_SSH_Schedule'08 - DD (03.09.08)_Sch'09-EE(cheok)" xfId="8179"/>
    <cellStyle name="_SSH_Schedule'08 - DD (03.09.08)_SCH-JIN" xfId="8180"/>
    <cellStyle name="_SSH_SHH Schedule" xfId="8181"/>
    <cellStyle name="_SSH_SHH Schedule_Sch 08" xfId="8182"/>
    <cellStyle name="_SSH_SHH Schedule_SCH-JIN" xfId="8183"/>
    <cellStyle name="_SSH_SHH-purch" xfId="8184"/>
    <cellStyle name="_SSH_SHH-purch_Sch 08" xfId="8185"/>
    <cellStyle name="_SSH_SHH-purch_SCH-JIN" xfId="8186"/>
    <cellStyle name="_SSH_SI-Schedules 08 (2)" xfId="8187"/>
    <cellStyle name="_SSH_SSH-jin" xfId="8188"/>
    <cellStyle name="_SSH_VCS08 (R)" xfId="8189"/>
    <cellStyle name="_SSH_Work-WHSP08-Mon" xfId="8190"/>
    <cellStyle name="_SSH_Work-WHSP08-Mon_physical sight" xfId="8191"/>
    <cellStyle name="_SSH_Work-WHSP08-Mon_Sch 08" xfId="8192"/>
    <cellStyle name="_SSH_Work-WHSP08-Mon_Sch 08-jin" xfId="8193"/>
    <cellStyle name="_x000e__SSH-HP 08" xfId="8194"/>
    <cellStyle name="_Storewell(R)-Awps-2002" xfId="433"/>
    <cellStyle name="_x0004__Storewell(R)-Awps-2002" xfId="434"/>
    <cellStyle name="_Storewell(R)-Awps-2002 10" xfId="435"/>
    <cellStyle name="_x0004__Storewell(R)-Awps-2002 10" xfId="436"/>
    <cellStyle name="_Storewell(R)-Awps-2002 11" xfId="437"/>
    <cellStyle name="_x0004__Storewell(R)-Awps-2002 11" xfId="438"/>
    <cellStyle name="_Storewell(R)-Awps-2002 12" xfId="439"/>
    <cellStyle name="_x0004__Storewell(R)-Awps-2002 12" xfId="440"/>
    <cellStyle name="_Storewell(R)-Awps-2002 13" xfId="441"/>
    <cellStyle name="_x0004__Storewell(R)-Awps-2002 13" xfId="442"/>
    <cellStyle name="_Storewell(R)-Awps-2002 14" xfId="443"/>
    <cellStyle name="_x0004__Storewell(R)-Awps-2002 14" xfId="444"/>
    <cellStyle name="_Storewell(R)-Awps-2002 15" xfId="445"/>
    <cellStyle name="_x0004__Storewell(R)-Awps-2002 15" xfId="446"/>
    <cellStyle name="_Storewell(R)-Awps-2002 16" xfId="447"/>
    <cellStyle name="_x0004__Storewell(R)-Awps-2002 16" xfId="448"/>
    <cellStyle name="_Storewell(R)-Awps-2002 17" xfId="449"/>
    <cellStyle name="_x0004__Storewell(R)-Awps-2002 17" xfId="450"/>
    <cellStyle name="_Storewell(R)-Awps-2002 18" xfId="451"/>
    <cellStyle name="_x0004__Storewell(R)-Awps-2002 18" xfId="452"/>
    <cellStyle name="_Storewell(R)-Awps-2002 19" xfId="453"/>
    <cellStyle name="_x0004__Storewell(R)-Awps-2002 19" xfId="454"/>
    <cellStyle name="_Storewell(R)-Awps-2002 2" xfId="455"/>
    <cellStyle name="_x0004__Storewell(R)-Awps-2002 2" xfId="456"/>
    <cellStyle name="_Storewell(R)-Awps-2002 20" xfId="457"/>
    <cellStyle name="_x0004__Storewell(R)-Awps-2002 20" xfId="458"/>
    <cellStyle name="_Storewell(R)-Awps-2002 21" xfId="459"/>
    <cellStyle name="_x0004__Storewell(R)-Awps-2002 21" xfId="460"/>
    <cellStyle name="_Storewell(R)-Awps-2002 22" xfId="461"/>
    <cellStyle name="_x0004__Storewell(R)-Awps-2002 22" xfId="462"/>
    <cellStyle name="_Storewell(R)-Awps-2002 23" xfId="463"/>
    <cellStyle name="_x0004__Storewell(R)-Awps-2002 23" xfId="464"/>
    <cellStyle name="_Storewell(R)-Awps-2002 24" xfId="465"/>
    <cellStyle name="_x0004__Storewell(R)-Awps-2002 24" xfId="466"/>
    <cellStyle name="_Storewell(R)-Awps-2002 25" xfId="467"/>
    <cellStyle name="_x0004__Storewell(R)-Awps-2002 25" xfId="468"/>
    <cellStyle name="_Storewell(R)-Awps-2002 26" xfId="469"/>
    <cellStyle name="_x0004__Storewell(R)-Awps-2002 26" xfId="470"/>
    <cellStyle name="_Storewell(R)-Awps-2002 27" xfId="471"/>
    <cellStyle name="_x0004__Storewell(R)-Awps-2002 27" xfId="472"/>
    <cellStyle name="_Storewell(R)-Awps-2002 28" xfId="473"/>
    <cellStyle name="_x0004__Storewell(R)-Awps-2002 28" xfId="474"/>
    <cellStyle name="_Storewell(R)-Awps-2002 29" xfId="475"/>
    <cellStyle name="_x0004__Storewell(R)-Awps-2002 29" xfId="476"/>
    <cellStyle name="_Storewell(R)-Awps-2002 3" xfId="477"/>
    <cellStyle name="_x0004__Storewell(R)-Awps-2002 3" xfId="478"/>
    <cellStyle name="_Storewell(R)-Awps-2002 30" xfId="479"/>
    <cellStyle name="_x0004__Storewell(R)-Awps-2002 30" xfId="480"/>
    <cellStyle name="_Storewell(R)-Awps-2002 31" xfId="8195"/>
    <cellStyle name="_x0004__Storewell(R)-Awps-2002 31" xfId="8196"/>
    <cellStyle name="_Storewell(R)-Awps-2002 32" xfId="8197"/>
    <cellStyle name="_x0004__Storewell(R)-Awps-2002 32" xfId="8198"/>
    <cellStyle name="_Storewell(R)-Awps-2002 33" xfId="8199"/>
    <cellStyle name="_x0004__Storewell(R)-Awps-2002 33" xfId="8200"/>
    <cellStyle name="_Storewell(R)-Awps-2002 34" xfId="8201"/>
    <cellStyle name="_x0004__Storewell(R)-Awps-2002 34" xfId="8202"/>
    <cellStyle name="_Storewell(R)-Awps-2002 35" xfId="8203"/>
    <cellStyle name="_x0004__Storewell(R)-Awps-2002 35" xfId="8204"/>
    <cellStyle name="_Storewell(R)-Awps-2002 36" xfId="8205"/>
    <cellStyle name="_x0004__Storewell(R)-Awps-2002 36" xfId="8206"/>
    <cellStyle name="_Storewell(R)-Awps-2002 4" xfId="481"/>
    <cellStyle name="_x0004__Storewell(R)-Awps-2002 4" xfId="482"/>
    <cellStyle name="_Storewell(R)-Awps-2002 5" xfId="483"/>
    <cellStyle name="_x0004__Storewell(R)-Awps-2002 5" xfId="484"/>
    <cellStyle name="_Storewell(R)-Awps-2002 6" xfId="485"/>
    <cellStyle name="_x0004__Storewell(R)-Awps-2002 6" xfId="486"/>
    <cellStyle name="_Storewell(R)-Awps-2002 7" xfId="487"/>
    <cellStyle name="_x0004__Storewell(R)-Awps-2002 7" xfId="488"/>
    <cellStyle name="_Storewell(R)-Awps-2002 8" xfId="489"/>
    <cellStyle name="_x0004__Storewell(R)-Awps-2002 8" xfId="490"/>
    <cellStyle name="_Storewell(R)-Awps-2002 9" xfId="491"/>
    <cellStyle name="_x0004__Storewell(R)-Awps-2002 9" xfId="492"/>
    <cellStyle name="_x000e__term_loan" xfId="8207"/>
    <cellStyle name="_x000e__VCS08 (R)" xfId="8208"/>
    <cellStyle name="_Worksheet in Reporting package" xfId="493"/>
    <cellStyle name="_Worksheet in Reporting package_CMSB - Working Paper 2007" xfId="494"/>
    <cellStyle name="_x000e__WP(IS)-System" xfId="495"/>
    <cellStyle name="_x000e__WP-IS" xfId="496"/>
    <cellStyle name="’??? [0.00]_TMCA Spreadsheet(body)" xfId="497"/>
    <cellStyle name="’???_TMCA Spreadsheet(body)" xfId="498"/>
    <cellStyle name="•W?_TMCA Spreadsheet(body)" xfId="499"/>
    <cellStyle name="_x0018__x0002__x0003_⟀Å٢b" xfId="500"/>
    <cellStyle name="঴" xfId="501"/>
    <cellStyle name="æØè [0.00]_NO.1-CLAIM FORMAT" xfId="502"/>
    <cellStyle name="æØè_NO.1-CLAIM FORMAT" xfId="503"/>
    <cellStyle name="ÊÝ [0.00]_NO.1-CLAIM FORMAT" xfId="504"/>
    <cellStyle name="ÊÝ_NO.1-CLAIM FORMAT" xfId="505"/>
    <cellStyle name="fEñY [0.00]_Region Orders (2)" xfId="506"/>
    <cellStyle name="fEñY_Region Orders (2)" xfId="507"/>
    <cellStyle name="W_CATÊSSP_1" xfId="508"/>
    <cellStyle name="0" xfId="8209"/>
    <cellStyle name="0,0_x000d__x000a_NA_x000d__x000a_" xfId="509"/>
    <cellStyle name="0.00" xfId="8210"/>
    <cellStyle name="0]_ITOCPX" xfId="510"/>
    <cellStyle name="123" xfId="8211"/>
    <cellStyle name="123.00" xfId="8212"/>
    <cellStyle name="20% - Accent1 10" xfId="511"/>
    <cellStyle name="20% - Accent1 10 2" xfId="512"/>
    <cellStyle name="20% - Accent1 10 2 2" xfId="8213"/>
    <cellStyle name="20% - Accent1 10 3" xfId="513"/>
    <cellStyle name="20% - Accent1 10 3 2" xfId="8214"/>
    <cellStyle name="20% - Accent1 10 4" xfId="514"/>
    <cellStyle name="20% - Accent1 10 4 2" xfId="8215"/>
    <cellStyle name="20% - Accent1 10 5" xfId="8216"/>
    <cellStyle name="20% - Accent1 10 5 2" xfId="8217"/>
    <cellStyle name="20% - Accent1 10 6" xfId="8218"/>
    <cellStyle name="20% - Accent1 11" xfId="515"/>
    <cellStyle name="20% - Accent1 11 2" xfId="8219"/>
    <cellStyle name="20% - Accent1 11 2 2" xfId="8220"/>
    <cellStyle name="20% - Accent1 11 3" xfId="8221"/>
    <cellStyle name="20% - Accent1 11 3 2" xfId="8222"/>
    <cellStyle name="20% - Accent1 11 4" xfId="8223"/>
    <cellStyle name="20% - Accent1 12" xfId="516"/>
    <cellStyle name="20% - Accent1 12 2" xfId="8224"/>
    <cellStyle name="20% - Accent1 12 2 2" xfId="8225"/>
    <cellStyle name="20% - Accent1 12 3" xfId="8226"/>
    <cellStyle name="20% - Accent1 12 3 2" xfId="8227"/>
    <cellStyle name="20% - Accent1 12 4" xfId="8228"/>
    <cellStyle name="20% - Accent1 13" xfId="517"/>
    <cellStyle name="20% - Accent1 13 2" xfId="8229"/>
    <cellStyle name="20% - Accent1 13 2 2" xfId="8230"/>
    <cellStyle name="20% - Accent1 13 3" xfId="8231"/>
    <cellStyle name="20% - Accent1 13 3 2" xfId="8232"/>
    <cellStyle name="20% - Accent1 13 4" xfId="8233"/>
    <cellStyle name="20% - Accent1 14" xfId="518"/>
    <cellStyle name="20% - Accent1 14 2" xfId="8234"/>
    <cellStyle name="20% - Accent1 14 2 2" xfId="8235"/>
    <cellStyle name="20% - Accent1 14 3" xfId="8236"/>
    <cellStyle name="20% - Accent1 15" xfId="519"/>
    <cellStyle name="20% - Accent1 15 2" xfId="8237"/>
    <cellStyle name="20% - Accent1 16" xfId="8238"/>
    <cellStyle name="20% - Accent1 2" xfId="520"/>
    <cellStyle name="20% - Accent1 2 10" xfId="521"/>
    <cellStyle name="20% - Accent1 2 2" xfId="522"/>
    <cellStyle name="20% - Accent1 2 2 2" xfId="523"/>
    <cellStyle name="20% - Accent1 2 2 2 2" xfId="524"/>
    <cellStyle name="20% - Accent1 2 2 2 2 2" xfId="8239"/>
    <cellStyle name="20% - Accent1 2 2 2 3" xfId="525"/>
    <cellStyle name="20% - Accent1 2 2 2 3 2" xfId="8240"/>
    <cellStyle name="20% - Accent1 2 2 2 4" xfId="526"/>
    <cellStyle name="20% - Accent1 2 2 2 4 2" xfId="8241"/>
    <cellStyle name="20% - Accent1 2 2 2 5" xfId="8242"/>
    <cellStyle name="20% - Accent1 2 2 2 5 2" xfId="8243"/>
    <cellStyle name="20% - Accent1 2 2 2 6" xfId="8244"/>
    <cellStyle name="20% - Accent1 2 2 3" xfId="527"/>
    <cellStyle name="20% - Accent1 2 2 4" xfId="528"/>
    <cellStyle name="20% - Accent1 2 2 4 2" xfId="8245"/>
    <cellStyle name="20% - Accent1 2 2 5" xfId="529"/>
    <cellStyle name="20% - Accent1 2 2 5 2" xfId="8246"/>
    <cellStyle name="20% - Accent1 2 2 6" xfId="530"/>
    <cellStyle name="20% - Accent1 2 2 6 2" xfId="8247"/>
    <cellStyle name="20% - Accent1 2 2 7" xfId="531"/>
    <cellStyle name="20% - Accent1 2 2 7 2" xfId="8248"/>
    <cellStyle name="20% - Accent1 2 2 8" xfId="532"/>
    <cellStyle name="20% - Accent1 2 3" xfId="533"/>
    <cellStyle name="20% - Accent1 2 3 2" xfId="534"/>
    <cellStyle name="20% - Accent1 2 3 2 2" xfId="535"/>
    <cellStyle name="20% - Accent1 2 3 2 2 2" xfId="8249"/>
    <cellStyle name="20% - Accent1 2 3 2 3" xfId="536"/>
    <cellStyle name="20% - Accent1 2 3 2 3 2" xfId="8250"/>
    <cellStyle name="20% - Accent1 2 3 2 4" xfId="537"/>
    <cellStyle name="20% - Accent1 2 3 2 4 2" xfId="8251"/>
    <cellStyle name="20% - Accent1 2 3 2 5" xfId="8252"/>
    <cellStyle name="20% - Accent1 2 3 2 5 2" xfId="8253"/>
    <cellStyle name="20% - Accent1 2 3 2 6" xfId="8254"/>
    <cellStyle name="20% - Accent1 2 3 3" xfId="538"/>
    <cellStyle name="20% - Accent1 2 3 3 2" xfId="8255"/>
    <cellStyle name="20% - Accent1 2 3 4" xfId="539"/>
    <cellStyle name="20% - Accent1 2 3 4 2" xfId="8256"/>
    <cellStyle name="20% - Accent1 2 3 5" xfId="540"/>
    <cellStyle name="20% - Accent1 2 3 5 2" xfId="8257"/>
    <cellStyle name="20% - Accent1 2 3 6" xfId="541"/>
    <cellStyle name="20% - Accent1 2 3 6 2" xfId="8258"/>
    <cellStyle name="20% - Accent1 2 3 7" xfId="542"/>
    <cellStyle name="20% - Accent1 2 4" xfId="543"/>
    <cellStyle name="20% - Accent1 2 4 2" xfId="544"/>
    <cellStyle name="20% - Accent1 2 4 2 2" xfId="545"/>
    <cellStyle name="20% - Accent1 2 4 2 2 2" xfId="8259"/>
    <cellStyle name="20% - Accent1 2 4 2 3" xfId="546"/>
    <cellStyle name="20% - Accent1 2 4 2 3 2" xfId="8260"/>
    <cellStyle name="20% - Accent1 2 4 2 4" xfId="547"/>
    <cellStyle name="20% - Accent1 2 4 2 4 2" xfId="8261"/>
    <cellStyle name="20% - Accent1 2 4 2 5" xfId="8262"/>
    <cellStyle name="20% - Accent1 2 4 2 5 2" xfId="8263"/>
    <cellStyle name="20% - Accent1 2 4 2 6" xfId="8264"/>
    <cellStyle name="20% - Accent1 2 4 3" xfId="548"/>
    <cellStyle name="20% - Accent1 2 4 3 2" xfId="8265"/>
    <cellStyle name="20% - Accent1 2 4 4" xfId="549"/>
    <cellStyle name="20% - Accent1 2 4 4 2" xfId="8266"/>
    <cellStyle name="20% - Accent1 2 4 5" xfId="550"/>
    <cellStyle name="20% - Accent1 2 4 5 2" xfId="8267"/>
    <cellStyle name="20% - Accent1 2 4 6" xfId="8268"/>
    <cellStyle name="20% - Accent1 2 4 6 2" xfId="8269"/>
    <cellStyle name="20% - Accent1 2 4 7" xfId="8270"/>
    <cellStyle name="20% - Accent1 2 5" xfId="551"/>
    <cellStyle name="20% - Accent1 2 5 2" xfId="552"/>
    <cellStyle name="20% - Accent1 2 5 2 2" xfId="553"/>
    <cellStyle name="20% - Accent1 2 5 2 2 2" xfId="8271"/>
    <cellStyle name="20% - Accent1 2 5 2 3" xfId="554"/>
    <cellStyle name="20% - Accent1 2 5 2 3 2" xfId="8272"/>
    <cellStyle name="20% - Accent1 2 5 2 4" xfId="555"/>
    <cellStyle name="20% - Accent1 2 5 2 4 2" xfId="8273"/>
    <cellStyle name="20% - Accent1 2 5 2 5" xfId="8274"/>
    <cellStyle name="20% - Accent1 2 5 2 5 2" xfId="8275"/>
    <cellStyle name="20% - Accent1 2 5 2 6" xfId="8276"/>
    <cellStyle name="20% - Accent1 2 5 3" xfId="556"/>
    <cellStyle name="20% - Accent1 2 5 3 2" xfId="8277"/>
    <cellStyle name="20% - Accent1 2 5 4" xfId="557"/>
    <cellStyle name="20% - Accent1 2 5 4 2" xfId="8278"/>
    <cellStyle name="20% - Accent1 2 5 5" xfId="558"/>
    <cellStyle name="20% - Accent1 2 5 5 2" xfId="8279"/>
    <cellStyle name="20% - Accent1 2 5 6" xfId="8280"/>
    <cellStyle name="20% - Accent1 2 5 6 2" xfId="8281"/>
    <cellStyle name="20% - Accent1 2 5 7" xfId="8282"/>
    <cellStyle name="20% - Accent1 2 6" xfId="559"/>
    <cellStyle name="20% - Accent1 2 6 2" xfId="560"/>
    <cellStyle name="20% - Accent1 2 6 2 2" xfId="561"/>
    <cellStyle name="20% - Accent1 2 6 2 2 2" xfId="8283"/>
    <cellStyle name="20% - Accent1 2 6 2 3" xfId="562"/>
    <cellStyle name="20% - Accent1 2 6 2 3 2" xfId="8284"/>
    <cellStyle name="20% - Accent1 2 6 2 4" xfId="563"/>
    <cellStyle name="20% - Accent1 2 6 2 4 2" xfId="8285"/>
    <cellStyle name="20% - Accent1 2 6 2 5" xfId="8286"/>
    <cellStyle name="20% - Accent1 2 6 2 5 2" xfId="8287"/>
    <cellStyle name="20% - Accent1 2 6 2 6" xfId="8288"/>
    <cellStyle name="20% - Accent1 2 6 3" xfId="564"/>
    <cellStyle name="20% - Accent1 2 6 3 2" xfId="8289"/>
    <cellStyle name="20% - Accent1 2 6 4" xfId="565"/>
    <cellStyle name="20% - Accent1 2 6 4 2" xfId="8290"/>
    <cellStyle name="20% - Accent1 2 6 5" xfId="566"/>
    <cellStyle name="20% - Accent1 2 6 5 2" xfId="8291"/>
    <cellStyle name="20% - Accent1 2 6 6" xfId="8292"/>
    <cellStyle name="20% - Accent1 2 6 6 2" xfId="8293"/>
    <cellStyle name="20% - Accent1 2 6 7" xfId="8294"/>
    <cellStyle name="20% - Accent1 2 7" xfId="567"/>
    <cellStyle name="20% - Accent1 2 7 2" xfId="568"/>
    <cellStyle name="20% - Accent1 2 7 2 2" xfId="569"/>
    <cellStyle name="20% - Accent1 2 7 2 2 2" xfId="8295"/>
    <cellStyle name="20% - Accent1 2 7 2 3" xfId="570"/>
    <cellStyle name="20% - Accent1 2 7 2 3 2" xfId="8296"/>
    <cellStyle name="20% - Accent1 2 7 2 4" xfId="571"/>
    <cellStyle name="20% - Accent1 2 7 2 4 2" xfId="8297"/>
    <cellStyle name="20% - Accent1 2 7 2 5" xfId="8298"/>
    <cellStyle name="20% - Accent1 2 7 2 5 2" xfId="8299"/>
    <cellStyle name="20% - Accent1 2 7 2 6" xfId="8300"/>
    <cellStyle name="20% - Accent1 2 7 3" xfId="572"/>
    <cellStyle name="20% - Accent1 2 7 3 2" xfId="8301"/>
    <cellStyle name="20% - Accent1 2 7 4" xfId="573"/>
    <cellStyle name="20% - Accent1 2 7 4 2" xfId="8302"/>
    <cellStyle name="20% - Accent1 2 7 5" xfId="574"/>
    <cellStyle name="20% - Accent1 2 7 5 2" xfId="8303"/>
    <cellStyle name="20% - Accent1 2 7 6" xfId="8304"/>
    <cellStyle name="20% - Accent1 2 7 6 2" xfId="8305"/>
    <cellStyle name="20% - Accent1 2 7 7" xfId="8306"/>
    <cellStyle name="20% - Accent1 2 8" xfId="575"/>
    <cellStyle name="20% - Accent1 2 8 2" xfId="8307"/>
    <cellStyle name="20% - Accent1 2 9" xfId="576"/>
    <cellStyle name="20% - Accent1 2 9 2" xfId="577"/>
    <cellStyle name="20% - Accent1 2 9 3" xfId="578"/>
    <cellStyle name="20% - Accent1 3" xfId="579"/>
    <cellStyle name="20% - Accent1 3 2" xfId="580"/>
    <cellStyle name="20% - Accent1 3 2 2" xfId="581"/>
    <cellStyle name="20% - Accent1 3 2 2 2" xfId="582"/>
    <cellStyle name="20% - Accent1 3 2 2 2 2" xfId="8308"/>
    <cellStyle name="20% - Accent1 3 2 2 3" xfId="583"/>
    <cellStyle name="20% - Accent1 3 2 2 3 2" xfId="8309"/>
    <cellStyle name="20% - Accent1 3 2 2 4" xfId="584"/>
    <cellStyle name="20% - Accent1 3 2 2 4 2" xfId="8310"/>
    <cellStyle name="20% - Accent1 3 2 2 5" xfId="8311"/>
    <cellStyle name="20% - Accent1 3 2 2 5 2" xfId="8312"/>
    <cellStyle name="20% - Accent1 3 2 2 6" xfId="8313"/>
    <cellStyle name="20% - Accent1 3 2 3" xfId="585"/>
    <cellStyle name="20% - Accent1 3 2 3 2" xfId="8314"/>
    <cellStyle name="20% - Accent1 3 2 4" xfId="586"/>
    <cellStyle name="20% - Accent1 3 2 4 2" xfId="8315"/>
    <cellStyle name="20% - Accent1 3 2 5" xfId="587"/>
    <cellStyle name="20% - Accent1 3 2 5 2" xfId="8316"/>
    <cellStyle name="20% - Accent1 3 2 6" xfId="8317"/>
    <cellStyle name="20% - Accent1 3 2 6 2" xfId="8318"/>
    <cellStyle name="20% - Accent1 3 2 7" xfId="8319"/>
    <cellStyle name="20% - Accent1 3 3" xfId="588"/>
    <cellStyle name="20% - Accent1 3 3 2" xfId="589"/>
    <cellStyle name="20% - Accent1 3 3 2 2" xfId="590"/>
    <cellStyle name="20% - Accent1 3 3 2 2 2" xfId="8320"/>
    <cellStyle name="20% - Accent1 3 3 2 3" xfId="591"/>
    <cellStyle name="20% - Accent1 3 3 2 3 2" xfId="8321"/>
    <cellStyle name="20% - Accent1 3 3 2 4" xfId="592"/>
    <cellStyle name="20% - Accent1 3 3 2 4 2" xfId="8322"/>
    <cellStyle name="20% - Accent1 3 3 2 5" xfId="8323"/>
    <cellStyle name="20% - Accent1 3 3 2 5 2" xfId="8324"/>
    <cellStyle name="20% - Accent1 3 3 2 6" xfId="8325"/>
    <cellStyle name="20% - Accent1 3 3 3" xfId="593"/>
    <cellStyle name="20% - Accent1 3 3 3 2" xfId="8326"/>
    <cellStyle name="20% - Accent1 3 3 4" xfId="594"/>
    <cellStyle name="20% - Accent1 3 3 4 2" xfId="8327"/>
    <cellStyle name="20% - Accent1 3 3 5" xfId="595"/>
    <cellStyle name="20% - Accent1 3 3 5 2" xfId="8328"/>
    <cellStyle name="20% - Accent1 3 3 6" xfId="8329"/>
    <cellStyle name="20% - Accent1 3 3 6 2" xfId="8330"/>
    <cellStyle name="20% - Accent1 3 3 7" xfId="8331"/>
    <cellStyle name="20% - Accent1 3 4" xfId="596"/>
    <cellStyle name="20% - Accent1 3 4 2" xfId="597"/>
    <cellStyle name="20% - Accent1 3 4 2 2" xfId="598"/>
    <cellStyle name="20% - Accent1 3 4 2 2 2" xfId="8332"/>
    <cellStyle name="20% - Accent1 3 4 2 3" xfId="599"/>
    <cellStyle name="20% - Accent1 3 4 2 3 2" xfId="8333"/>
    <cellStyle name="20% - Accent1 3 4 2 4" xfId="600"/>
    <cellStyle name="20% - Accent1 3 4 2 4 2" xfId="8334"/>
    <cellStyle name="20% - Accent1 3 4 2 5" xfId="8335"/>
    <cellStyle name="20% - Accent1 3 4 2 5 2" xfId="8336"/>
    <cellStyle name="20% - Accent1 3 4 2 6" xfId="8337"/>
    <cellStyle name="20% - Accent1 3 4 3" xfId="601"/>
    <cellStyle name="20% - Accent1 3 4 3 2" xfId="8338"/>
    <cellStyle name="20% - Accent1 3 4 4" xfId="602"/>
    <cellStyle name="20% - Accent1 3 4 4 2" xfId="8339"/>
    <cellStyle name="20% - Accent1 3 4 5" xfId="603"/>
    <cellStyle name="20% - Accent1 3 4 5 2" xfId="8340"/>
    <cellStyle name="20% - Accent1 3 4 6" xfId="8341"/>
    <cellStyle name="20% - Accent1 3 4 6 2" xfId="8342"/>
    <cellStyle name="20% - Accent1 3 4 7" xfId="8343"/>
    <cellStyle name="20% - Accent1 3 5" xfId="604"/>
    <cellStyle name="20% - Accent1 3 5 2" xfId="605"/>
    <cellStyle name="20% - Accent1 3 5 2 2" xfId="606"/>
    <cellStyle name="20% - Accent1 3 5 2 2 2" xfId="8344"/>
    <cellStyle name="20% - Accent1 3 5 2 3" xfId="607"/>
    <cellStyle name="20% - Accent1 3 5 2 3 2" xfId="8345"/>
    <cellStyle name="20% - Accent1 3 5 2 4" xfId="608"/>
    <cellStyle name="20% - Accent1 3 5 2 4 2" xfId="8346"/>
    <cellStyle name="20% - Accent1 3 5 2 5" xfId="8347"/>
    <cellStyle name="20% - Accent1 3 5 2 5 2" xfId="8348"/>
    <cellStyle name="20% - Accent1 3 5 2 6" xfId="8349"/>
    <cellStyle name="20% - Accent1 3 5 3" xfId="609"/>
    <cellStyle name="20% - Accent1 3 5 3 2" xfId="8350"/>
    <cellStyle name="20% - Accent1 3 5 4" xfId="610"/>
    <cellStyle name="20% - Accent1 3 5 4 2" xfId="8351"/>
    <cellStyle name="20% - Accent1 3 5 5" xfId="611"/>
    <cellStyle name="20% - Accent1 3 5 5 2" xfId="8352"/>
    <cellStyle name="20% - Accent1 3 5 6" xfId="8353"/>
    <cellStyle name="20% - Accent1 3 5 6 2" xfId="8354"/>
    <cellStyle name="20% - Accent1 3 5 7" xfId="8355"/>
    <cellStyle name="20% - Accent1 3 6" xfId="612"/>
    <cellStyle name="20% - Accent1 3 6 2" xfId="613"/>
    <cellStyle name="20% - Accent1 3 7" xfId="614"/>
    <cellStyle name="20% - Accent1 3 7 2" xfId="615"/>
    <cellStyle name="20% - Accent1 3 8" xfId="616"/>
    <cellStyle name="20% - Accent1 3 9" xfId="617"/>
    <cellStyle name="20% - Accent1 4" xfId="618"/>
    <cellStyle name="20% - Accent1 4 2" xfId="619"/>
    <cellStyle name="20% - Accent1 4 3" xfId="620"/>
    <cellStyle name="20% - Accent1 4 4" xfId="621"/>
    <cellStyle name="20% - Accent1 5" xfId="622"/>
    <cellStyle name="20% - Accent1 5 2" xfId="623"/>
    <cellStyle name="20% - Accent1 5 3" xfId="624"/>
    <cellStyle name="20% - Accent1 6" xfId="625"/>
    <cellStyle name="20% - Accent1 6 2" xfId="626"/>
    <cellStyle name="20% - Accent1 6 2 2" xfId="627"/>
    <cellStyle name="20% - Accent1 6 2 2 2" xfId="628"/>
    <cellStyle name="20% - Accent1 6 2 2 2 2" xfId="629"/>
    <cellStyle name="20% - Accent1 6 2 2 3" xfId="630"/>
    <cellStyle name="20% - Accent1 6 2 2 3 2" xfId="631"/>
    <cellStyle name="20% - Accent1 6 2 2 4" xfId="632"/>
    <cellStyle name="20% - Accent1 6 2 2 4 2" xfId="8356"/>
    <cellStyle name="20% - Accent1 6 2 2 5" xfId="8357"/>
    <cellStyle name="20% - Accent1 6 2 2 5 2" xfId="8358"/>
    <cellStyle name="20% - Accent1 6 2 2 6" xfId="8359"/>
    <cellStyle name="20% - Accent1 6 2 3" xfId="633"/>
    <cellStyle name="20% - Accent1 6 2 3 2" xfId="634"/>
    <cellStyle name="20% - Accent1 6 2 4" xfId="635"/>
    <cellStyle name="20% - Accent1 6 2 4 2" xfId="636"/>
    <cellStyle name="20% - Accent1 6 2 5" xfId="637"/>
    <cellStyle name="20% - Accent1 6 2 5 2" xfId="8360"/>
    <cellStyle name="20% - Accent1 6 2 6" xfId="8361"/>
    <cellStyle name="20% - Accent1 6 2 6 2" xfId="8362"/>
    <cellStyle name="20% - Accent1 6 2 7" xfId="8363"/>
    <cellStyle name="20% - Accent1 6 3" xfId="638"/>
    <cellStyle name="20% - Accent1 6 3 2" xfId="639"/>
    <cellStyle name="20% - Accent1 6 3 2 2" xfId="640"/>
    <cellStyle name="20% - Accent1 6 3 3" xfId="641"/>
    <cellStyle name="20% - Accent1 6 3 3 2" xfId="642"/>
    <cellStyle name="20% - Accent1 6 3 4" xfId="643"/>
    <cellStyle name="20% - Accent1 6 3 4 2" xfId="8364"/>
    <cellStyle name="20% - Accent1 6 3 5" xfId="8365"/>
    <cellStyle name="20% - Accent1 6 3 5 2" xfId="8366"/>
    <cellStyle name="20% - Accent1 6 3 6" xfId="8367"/>
    <cellStyle name="20% - Accent1 6 4" xfId="644"/>
    <cellStyle name="20% - Accent1 6 4 2" xfId="645"/>
    <cellStyle name="20% - Accent1 6 5" xfId="646"/>
    <cellStyle name="20% - Accent1 6 5 2" xfId="647"/>
    <cellStyle name="20% - Accent1 6 6" xfId="648"/>
    <cellStyle name="20% - Accent1 6 6 2" xfId="8368"/>
    <cellStyle name="20% - Accent1 6 7" xfId="8369"/>
    <cellStyle name="20% - Accent1 6 7 2" xfId="8370"/>
    <cellStyle name="20% - Accent1 6 8" xfId="8371"/>
    <cellStyle name="20% - Accent1 7" xfId="649"/>
    <cellStyle name="20% - Accent1 7 2" xfId="650"/>
    <cellStyle name="20% - Accent1 7 2 2" xfId="8372"/>
    <cellStyle name="20% - Accent1 7 3" xfId="651"/>
    <cellStyle name="20% - Accent1 7 3 2" xfId="8373"/>
    <cellStyle name="20% - Accent1 7 4" xfId="652"/>
    <cellStyle name="20% - Accent1 7 4 2" xfId="8374"/>
    <cellStyle name="20% - Accent1 7 5" xfId="8375"/>
    <cellStyle name="20% - Accent1 7 5 2" xfId="8376"/>
    <cellStyle name="20% - Accent1 7 6" xfId="8377"/>
    <cellStyle name="20% - Accent1 8" xfId="653"/>
    <cellStyle name="20% - Accent1 8 2" xfId="654"/>
    <cellStyle name="20% - Accent1 8 2 2" xfId="8378"/>
    <cellStyle name="20% - Accent1 8 3" xfId="655"/>
    <cellStyle name="20% - Accent1 8 3 2" xfId="8379"/>
    <cellStyle name="20% - Accent1 8 4" xfId="656"/>
    <cellStyle name="20% - Accent1 8 4 2" xfId="8380"/>
    <cellStyle name="20% - Accent1 8 5" xfId="8381"/>
    <cellStyle name="20% - Accent1 8 5 2" xfId="8382"/>
    <cellStyle name="20% - Accent1 8 6" xfId="8383"/>
    <cellStyle name="20% - Accent1 9" xfId="657"/>
    <cellStyle name="20% - Accent1 9 2" xfId="658"/>
    <cellStyle name="20% - Accent1 9 2 2" xfId="8384"/>
    <cellStyle name="20% - Accent1 9 3" xfId="659"/>
    <cellStyle name="20% - Accent1 9 3 2" xfId="8385"/>
    <cellStyle name="20% - Accent1 9 4" xfId="660"/>
    <cellStyle name="20% - Accent1 9 4 2" xfId="8386"/>
    <cellStyle name="20% - Accent1 9 5" xfId="8387"/>
    <cellStyle name="20% - Accent1 9 5 2" xfId="8388"/>
    <cellStyle name="20% - Accent1 9 6" xfId="8389"/>
    <cellStyle name="20% - Accent2 10" xfId="661"/>
    <cellStyle name="20% - Accent2 10 2" xfId="662"/>
    <cellStyle name="20% - Accent2 10 2 2" xfId="8390"/>
    <cellStyle name="20% - Accent2 10 3" xfId="663"/>
    <cellStyle name="20% - Accent2 10 3 2" xfId="8391"/>
    <cellStyle name="20% - Accent2 10 4" xfId="664"/>
    <cellStyle name="20% - Accent2 10 4 2" xfId="8392"/>
    <cellStyle name="20% - Accent2 10 5" xfId="8393"/>
    <cellStyle name="20% - Accent2 10 5 2" xfId="8394"/>
    <cellStyle name="20% - Accent2 10 6" xfId="8395"/>
    <cellStyle name="20% - Accent2 11" xfId="665"/>
    <cellStyle name="20% - Accent2 11 2" xfId="8396"/>
    <cellStyle name="20% - Accent2 11 2 2" xfId="8397"/>
    <cellStyle name="20% - Accent2 11 3" xfId="8398"/>
    <cellStyle name="20% - Accent2 11 3 2" xfId="8399"/>
    <cellStyle name="20% - Accent2 11 4" xfId="8400"/>
    <cellStyle name="20% - Accent2 12" xfId="666"/>
    <cellStyle name="20% - Accent2 12 2" xfId="8401"/>
    <cellStyle name="20% - Accent2 12 2 2" xfId="8402"/>
    <cellStyle name="20% - Accent2 12 3" xfId="8403"/>
    <cellStyle name="20% - Accent2 12 3 2" xfId="8404"/>
    <cellStyle name="20% - Accent2 12 4" xfId="8405"/>
    <cellStyle name="20% - Accent2 13" xfId="667"/>
    <cellStyle name="20% - Accent2 13 2" xfId="8406"/>
    <cellStyle name="20% - Accent2 13 2 2" xfId="8407"/>
    <cellStyle name="20% - Accent2 13 3" xfId="8408"/>
    <cellStyle name="20% - Accent2 13 3 2" xfId="8409"/>
    <cellStyle name="20% - Accent2 13 4" xfId="8410"/>
    <cellStyle name="20% - Accent2 14" xfId="668"/>
    <cellStyle name="20% - Accent2 14 2" xfId="8411"/>
    <cellStyle name="20% - Accent2 14 2 2" xfId="8412"/>
    <cellStyle name="20% - Accent2 14 3" xfId="8413"/>
    <cellStyle name="20% - Accent2 15" xfId="669"/>
    <cellStyle name="20% - Accent2 15 2" xfId="8414"/>
    <cellStyle name="20% - Accent2 16" xfId="8415"/>
    <cellStyle name="20% - Accent2 2" xfId="670"/>
    <cellStyle name="20% - Accent2 2 10" xfId="671"/>
    <cellStyle name="20% - Accent2 2 2" xfId="672"/>
    <cellStyle name="20% - Accent2 2 2 2" xfId="673"/>
    <cellStyle name="20% - Accent2 2 2 2 2" xfId="674"/>
    <cellStyle name="20% - Accent2 2 2 2 2 2" xfId="8416"/>
    <cellStyle name="20% - Accent2 2 2 2 3" xfId="675"/>
    <cellStyle name="20% - Accent2 2 2 2 3 2" xfId="8417"/>
    <cellStyle name="20% - Accent2 2 2 2 4" xfId="676"/>
    <cellStyle name="20% - Accent2 2 2 2 4 2" xfId="8418"/>
    <cellStyle name="20% - Accent2 2 2 2 5" xfId="8419"/>
    <cellStyle name="20% - Accent2 2 2 2 5 2" xfId="8420"/>
    <cellStyle name="20% - Accent2 2 2 2 6" xfId="8421"/>
    <cellStyle name="20% - Accent2 2 2 3" xfId="677"/>
    <cellStyle name="20% - Accent2 2 2 4" xfId="678"/>
    <cellStyle name="20% - Accent2 2 2 4 2" xfId="8422"/>
    <cellStyle name="20% - Accent2 2 2 5" xfId="679"/>
    <cellStyle name="20% - Accent2 2 2 5 2" xfId="8423"/>
    <cellStyle name="20% - Accent2 2 2 6" xfId="680"/>
    <cellStyle name="20% - Accent2 2 2 6 2" xfId="8424"/>
    <cellStyle name="20% - Accent2 2 2 7" xfId="681"/>
    <cellStyle name="20% - Accent2 2 2 7 2" xfId="8425"/>
    <cellStyle name="20% - Accent2 2 2 8" xfId="682"/>
    <cellStyle name="20% - Accent2 2 3" xfId="683"/>
    <cellStyle name="20% - Accent2 2 3 2" xfId="684"/>
    <cellStyle name="20% - Accent2 2 3 2 2" xfId="685"/>
    <cellStyle name="20% - Accent2 2 3 2 2 2" xfId="8426"/>
    <cellStyle name="20% - Accent2 2 3 2 3" xfId="686"/>
    <cellStyle name="20% - Accent2 2 3 2 3 2" xfId="8427"/>
    <cellStyle name="20% - Accent2 2 3 2 4" xfId="687"/>
    <cellStyle name="20% - Accent2 2 3 2 4 2" xfId="8428"/>
    <cellStyle name="20% - Accent2 2 3 2 5" xfId="8429"/>
    <cellStyle name="20% - Accent2 2 3 2 5 2" xfId="8430"/>
    <cellStyle name="20% - Accent2 2 3 2 6" xfId="8431"/>
    <cellStyle name="20% - Accent2 2 3 3" xfId="688"/>
    <cellStyle name="20% - Accent2 2 3 3 2" xfId="8432"/>
    <cellStyle name="20% - Accent2 2 3 4" xfId="689"/>
    <cellStyle name="20% - Accent2 2 3 4 2" xfId="8433"/>
    <cellStyle name="20% - Accent2 2 3 5" xfId="690"/>
    <cellStyle name="20% - Accent2 2 3 5 2" xfId="8434"/>
    <cellStyle name="20% - Accent2 2 3 6" xfId="691"/>
    <cellStyle name="20% - Accent2 2 3 6 2" xfId="8435"/>
    <cellStyle name="20% - Accent2 2 3 7" xfId="692"/>
    <cellStyle name="20% - Accent2 2 4" xfId="693"/>
    <cellStyle name="20% - Accent2 2 4 2" xfId="694"/>
    <cellStyle name="20% - Accent2 2 4 2 2" xfId="695"/>
    <cellStyle name="20% - Accent2 2 4 2 2 2" xfId="8436"/>
    <cellStyle name="20% - Accent2 2 4 2 3" xfId="696"/>
    <cellStyle name="20% - Accent2 2 4 2 3 2" xfId="8437"/>
    <cellStyle name="20% - Accent2 2 4 2 4" xfId="697"/>
    <cellStyle name="20% - Accent2 2 4 2 4 2" xfId="8438"/>
    <cellStyle name="20% - Accent2 2 4 2 5" xfId="8439"/>
    <cellStyle name="20% - Accent2 2 4 2 5 2" xfId="8440"/>
    <cellStyle name="20% - Accent2 2 4 2 6" xfId="8441"/>
    <cellStyle name="20% - Accent2 2 4 3" xfId="698"/>
    <cellStyle name="20% - Accent2 2 4 3 2" xfId="8442"/>
    <cellStyle name="20% - Accent2 2 4 4" xfId="699"/>
    <cellStyle name="20% - Accent2 2 4 4 2" xfId="8443"/>
    <cellStyle name="20% - Accent2 2 4 5" xfId="700"/>
    <cellStyle name="20% - Accent2 2 4 5 2" xfId="8444"/>
    <cellStyle name="20% - Accent2 2 4 6" xfId="8445"/>
    <cellStyle name="20% - Accent2 2 4 6 2" xfId="8446"/>
    <cellStyle name="20% - Accent2 2 4 7" xfId="8447"/>
    <cellStyle name="20% - Accent2 2 5" xfId="701"/>
    <cellStyle name="20% - Accent2 2 5 2" xfId="702"/>
    <cellStyle name="20% - Accent2 2 5 2 2" xfId="703"/>
    <cellStyle name="20% - Accent2 2 5 2 2 2" xfId="8448"/>
    <cellStyle name="20% - Accent2 2 5 2 3" xfId="704"/>
    <cellStyle name="20% - Accent2 2 5 2 3 2" xfId="8449"/>
    <cellStyle name="20% - Accent2 2 5 2 4" xfId="705"/>
    <cellStyle name="20% - Accent2 2 5 2 4 2" xfId="8450"/>
    <cellStyle name="20% - Accent2 2 5 2 5" xfId="8451"/>
    <cellStyle name="20% - Accent2 2 5 2 5 2" xfId="8452"/>
    <cellStyle name="20% - Accent2 2 5 2 6" xfId="8453"/>
    <cellStyle name="20% - Accent2 2 5 3" xfId="706"/>
    <cellStyle name="20% - Accent2 2 5 3 2" xfId="8454"/>
    <cellStyle name="20% - Accent2 2 5 4" xfId="707"/>
    <cellStyle name="20% - Accent2 2 5 4 2" xfId="8455"/>
    <cellStyle name="20% - Accent2 2 5 5" xfId="708"/>
    <cellStyle name="20% - Accent2 2 5 5 2" xfId="8456"/>
    <cellStyle name="20% - Accent2 2 5 6" xfId="8457"/>
    <cellStyle name="20% - Accent2 2 5 6 2" xfId="8458"/>
    <cellStyle name="20% - Accent2 2 5 7" xfId="8459"/>
    <cellStyle name="20% - Accent2 2 6" xfId="709"/>
    <cellStyle name="20% - Accent2 2 6 2" xfId="710"/>
    <cellStyle name="20% - Accent2 2 6 2 2" xfId="711"/>
    <cellStyle name="20% - Accent2 2 6 2 2 2" xfId="8460"/>
    <cellStyle name="20% - Accent2 2 6 2 3" xfId="712"/>
    <cellStyle name="20% - Accent2 2 6 2 3 2" xfId="8461"/>
    <cellStyle name="20% - Accent2 2 6 2 4" xfId="713"/>
    <cellStyle name="20% - Accent2 2 6 2 4 2" xfId="8462"/>
    <cellStyle name="20% - Accent2 2 6 2 5" xfId="8463"/>
    <cellStyle name="20% - Accent2 2 6 2 5 2" xfId="8464"/>
    <cellStyle name="20% - Accent2 2 6 2 6" xfId="8465"/>
    <cellStyle name="20% - Accent2 2 6 3" xfId="714"/>
    <cellStyle name="20% - Accent2 2 6 3 2" xfId="8466"/>
    <cellStyle name="20% - Accent2 2 6 4" xfId="715"/>
    <cellStyle name="20% - Accent2 2 6 4 2" xfId="8467"/>
    <cellStyle name="20% - Accent2 2 6 5" xfId="716"/>
    <cellStyle name="20% - Accent2 2 6 5 2" xfId="8468"/>
    <cellStyle name="20% - Accent2 2 6 6" xfId="8469"/>
    <cellStyle name="20% - Accent2 2 6 6 2" xfId="8470"/>
    <cellStyle name="20% - Accent2 2 6 7" xfId="8471"/>
    <cellStyle name="20% - Accent2 2 7" xfId="717"/>
    <cellStyle name="20% - Accent2 2 7 2" xfId="718"/>
    <cellStyle name="20% - Accent2 2 7 2 2" xfId="719"/>
    <cellStyle name="20% - Accent2 2 7 2 2 2" xfId="8472"/>
    <cellStyle name="20% - Accent2 2 7 2 3" xfId="720"/>
    <cellStyle name="20% - Accent2 2 7 2 3 2" xfId="8473"/>
    <cellStyle name="20% - Accent2 2 7 2 4" xfId="721"/>
    <cellStyle name="20% - Accent2 2 7 2 4 2" xfId="8474"/>
    <cellStyle name="20% - Accent2 2 7 2 5" xfId="8475"/>
    <cellStyle name="20% - Accent2 2 7 2 5 2" xfId="8476"/>
    <cellStyle name="20% - Accent2 2 7 2 6" xfId="8477"/>
    <cellStyle name="20% - Accent2 2 7 3" xfId="722"/>
    <cellStyle name="20% - Accent2 2 7 3 2" xfId="8478"/>
    <cellStyle name="20% - Accent2 2 7 4" xfId="723"/>
    <cellStyle name="20% - Accent2 2 7 4 2" xfId="8479"/>
    <cellStyle name="20% - Accent2 2 7 5" xfId="724"/>
    <cellStyle name="20% - Accent2 2 7 5 2" xfId="8480"/>
    <cellStyle name="20% - Accent2 2 7 6" xfId="8481"/>
    <cellStyle name="20% - Accent2 2 7 6 2" xfId="8482"/>
    <cellStyle name="20% - Accent2 2 7 7" xfId="8483"/>
    <cellStyle name="20% - Accent2 2 8" xfId="725"/>
    <cellStyle name="20% - Accent2 2 8 2" xfId="8484"/>
    <cellStyle name="20% - Accent2 2 9" xfId="726"/>
    <cellStyle name="20% - Accent2 2 9 2" xfId="727"/>
    <cellStyle name="20% - Accent2 2 9 3" xfId="728"/>
    <cellStyle name="20% - Accent2 3" xfId="729"/>
    <cellStyle name="20% - Accent2 3 2" xfId="730"/>
    <cellStyle name="20% - Accent2 3 2 2" xfId="731"/>
    <cellStyle name="20% - Accent2 3 2 2 2" xfId="732"/>
    <cellStyle name="20% - Accent2 3 2 2 2 2" xfId="8485"/>
    <cellStyle name="20% - Accent2 3 2 2 3" xfId="733"/>
    <cellStyle name="20% - Accent2 3 2 2 3 2" xfId="8486"/>
    <cellStyle name="20% - Accent2 3 2 2 4" xfId="734"/>
    <cellStyle name="20% - Accent2 3 2 2 4 2" xfId="8487"/>
    <cellStyle name="20% - Accent2 3 2 2 5" xfId="8488"/>
    <cellStyle name="20% - Accent2 3 2 2 5 2" xfId="8489"/>
    <cellStyle name="20% - Accent2 3 2 2 6" xfId="8490"/>
    <cellStyle name="20% - Accent2 3 2 3" xfId="735"/>
    <cellStyle name="20% - Accent2 3 2 3 2" xfId="8491"/>
    <cellStyle name="20% - Accent2 3 2 4" xfId="736"/>
    <cellStyle name="20% - Accent2 3 2 4 2" xfId="8492"/>
    <cellStyle name="20% - Accent2 3 2 5" xfId="737"/>
    <cellStyle name="20% - Accent2 3 2 5 2" xfId="8493"/>
    <cellStyle name="20% - Accent2 3 2 6" xfId="8494"/>
    <cellStyle name="20% - Accent2 3 2 6 2" xfId="8495"/>
    <cellStyle name="20% - Accent2 3 2 7" xfId="8496"/>
    <cellStyle name="20% - Accent2 3 3" xfId="738"/>
    <cellStyle name="20% - Accent2 3 3 2" xfId="739"/>
    <cellStyle name="20% - Accent2 3 3 2 2" xfId="740"/>
    <cellStyle name="20% - Accent2 3 3 2 2 2" xfId="8497"/>
    <cellStyle name="20% - Accent2 3 3 2 3" xfId="741"/>
    <cellStyle name="20% - Accent2 3 3 2 3 2" xfId="8498"/>
    <cellStyle name="20% - Accent2 3 3 2 4" xfId="742"/>
    <cellStyle name="20% - Accent2 3 3 2 4 2" xfId="8499"/>
    <cellStyle name="20% - Accent2 3 3 2 5" xfId="8500"/>
    <cellStyle name="20% - Accent2 3 3 2 5 2" xfId="8501"/>
    <cellStyle name="20% - Accent2 3 3 2 6" xfId="8502"/>
    <cellStyle name="20% - Accent2 3 3 3" xfId="743"/>
    <cellStyle name="20% - Accent2 3 3 3 2" xfId="8503"/>
    <cellStyle name="20% - Accent2 3 3 4" xfId="744"/>
    <cellStyle name="20% - Accent2 3 3 4 2" xfId="8504"/>
    <cellStyle name="20% - Accent2 3 3 5" xfId="745"/>
    <cellStyle name="20% - Accent2 3 3 5 2" xfId="8505"/>
    <cellStyle name="20% - Accent2 3 3 6" xfId="8506"/>
    <cellStyle name="20% - Accent2 3 3 6 2" xfId="8507"/>
    <cellStyle name="20% - Accent2 3 3 7" xfId="8508"/>
    <cellStyle name="20% - Accent2 3 4" xfId="746"/>
    <cellStyle name="20% - Accent2 3 4 2" xfId="747"/>
    <cellStyle name="20% - Accent2 3 4 2 2" xfId="748"/>
    <cellStyle name="20% - Accent2 3 4 2 2 2" xfId="8509"/>
    <cellStyle name="20% - Accent2 3 4 2 3" xfId="749"/>
    <cellStyle name="20% - Accent2 3 4 2 3 2" xfId="8510"/>
    <cellStyle name="20% - Accent2 3 4 2 4" xfId="750"/>
    <cellStyle name="20% - Accent2 3 4 2 4 2" xfId="8511"/>
    <cellStyle name="20% - Accent2 3 4 2 5" xfId="8512"/>
    <cellStyle name="20% - Accent2 3 4 2 5 2" xfId="8513"/>
    <cellStyle name="20% - Accent2 3 4 2 6" xfId="8514"/>
    <cellStyle name="20% - Accent2 3 4 3" xfId="751"/>
    <cellStyle name="20% - Accent2 3 4 3 2" xfId="8515"/>
    <cellStyle name="20% - Accent2 3 4 4" xfId="752"/>
    <cellStyle name="20% - Accent2 3 4 4 2" xfId="8516"/>
    <cellStyle name="20% - Accent2 3 4 5" xfId="753"/>
    <cellStyle name="20% - Accent2 3 4 5 2" xfId="8517"/>
    <cellStyle name="20% - Accent2 3 4 6" xfId="8518"/>
    <cellStyle name="20% - Accent2 3 4 6 2" xfId="8519"/>
    <cellStyle name="20% - Accent2 3 4 7" xfId="8520"/>
    <cellStyle name="20% - Accent2 3 5" xfId="754"/>
    <cellStyle name="20% - Accent2 3 5 2" xfId="755"/>
    <cellStyle name="20% - Accent2 3 5 2 2" xfId="756"/>
    <cellStyle name="20% - Accent2 3 5 2 2 2" xfId="8521"/>
    <cellStyle name="20% - Accent2 3 5 2 3" xfId="757"/>
    <cellStyle name="20% - Accent2 3 5 2 3 2" xfId="8522"/>
    <cellStyle name="20% - Accent2 3 5 2 4" xfId="758"/>
    <cellStyle name="20% - Accent2 3 5 2 4 2" xfId="8523"/>
    <cellStyle name="20% - Accent2 3 5 2 5" xfId="8524"/>
    <cellStyle name="20% - Accent2 3 5 2 5 2" xfId="8525"/>
    <cellStyle name="20% - Accent2 3 5 2 6" xfId="8526"/>
    <cellStyle name="20% - Accent2 3 5 3" xfId="759"/>
    <cellStyle name="20% - Accent2 3 5 3 2" xfId="8527"/>
    <cellStyle name="20% - Accent2 3 5 4" xfId="760"/>
    <cellStyle name="20% - Accent2 3 5 4 2" xfId="8528"/>
    <cellStyle name="20% - Accent2 3 5 5" xfId="761"/>
    <cellStyle name="20% - Accent2 3 5 5 2" xfId="8529"/>
    <cellStyle name="20% - Accent2 3 5 6" xfId="8530"/>
    <cellStyle name="20% - Accent2 3 5 6 2" xfId="8531"/>
    <cellStyle name="20% - Accent2 3 5 7" xfId="8532"/>
    <cellStyle name="20% - Accent2 3 6" xfId="762"/>
    <cellStyle name="20% - Accent2 3 6 2" xfId="763"/>
    <cellStyle name="20% - Accent2 3 7" xfId="764"/>
    <cellStyle name="20% - Accent2 3 7 2" xfId="765"/>
    <cellStyle name="20% - Accent2 3 8" xfId="766"/>
    <cellStyle name="20% - Accent2 3 9" xfId="767"/>
    <cellStyle name="20% - Accent2 4" xfId="768"/>
    <cellStyle name="20% - Accent2 4 2" xfId="769"/>
    <cellStyle name="20% - Accent2 4 3" xfId="770"/>
    <cellStyle name="20% - Accent2 4 4" xfId="771"/>
    <cellStyle name="20% - Accent2 5" xfId="772"/>
    <cellStyle name="20% - Accent2 5 2" xfId="773"/>
    <cellStyle name="20% - Accent2 5 3" xfId="774"/>
    <cellStyle name="20% - Accent2 6" xfId="775"/>
    <cellStyle name="20% - Accent2 6 2" xfId="776"/>
    <cellStyle name="20% - Accent2 6 2 2" xfId="777"/>
    <cellStyle name="20% - Accent2 6 2 2 2" xfId="778"/>
    <cellStyle name="20% - Accent2 6 2 2 2 2" xfId="779"/>
    <cellStyle name="20% - Accent2 6 2 2 3" xfId="780"/>
    <cellStyle name="20% - Accent2 6 2 2 3 2" xfId="781"/>
    <cellStyle name="20% - Accent2 6 2 2 4" xfId="782"/>
    <cellStyle name="20% - Accent2 6 2 2 4 2" xfId="8533"/>
    <cellStyle name="20% - Accent2 6 2 2 5" xfId="8534"/>
    <cellStyle name="20% - Accent2 6 2 2 5 2" xfId="8535"/>
    <cellStyle name="20% - Accent2 6 2 2 6" xfId="8536"/>
    <cellStyle name="20% - Accent2 6 2 3" xfId="783"/>
    <cellStyle name="20% - Accent2 6 2 3 2" xfId="784"/>
    <cellStyle name="20% - Accent2 6 2 4" xfId="785"/>
    <cellStyle name="20% - Accent2 6 2 4 2" xfId="786"/>
    <cellStyle name="20% - Accent2 6 2 5" xfId="787"/>
    <cellStyle name="20% - Accent2 6 2 5 2" xfId="8537"/>
    <cellStyle name="20% - Accent2 6 2 6" xfId="8538"/>
    <cellStyle name="20% - Accent2 6 2 6 2" xfId="8539"/>
    <cellStyle name="20% - Accent2 6 2 7" xfId="8540"/>
    <cellStyle name="20% - Accent2 6 3" xfId="788"/>
    <cellStyle name="20% - Accent2 6 3 2" xfId="789"/>
    <cellStyle name="20% - Accent2 6 3 2 2" xfId="790"/>
    <cellStyle name="20% - Accent2 6 3 3" xfId="791"/>
    <cellStyle name="20% - Accent2 6 3 3 2" xfId="792"/>
    <cellStyle name="20% - Accent2 6 3 4" xfId="793"/>
    <cellStyle name="20% - Accent2 6 3 4 2" xfId="8541"/>
    <cellStyle name="20% - Accent2 6 3 5" xfId="8542"/>
    <cellStyle name="20% - Accent2 6 3 5 2" xfId="8543"/>
    <cellStyle name="20% - Accent2 6 3 6" xfId="8544"/>
    <cellStyle name="20% - Accent2 6 4" xfId="794"/>
    <cellStyle name="20% - Accent2 6 4 2" xfId="795"/>
    <cellStyle name="20% - Accent2 6 5" xfId="796"/>
    <cellStyle name="20% - Accent2 6 5 2" xfId="797"/>
    <cellStyle name="20% - Accent2 6 6" xfId="798"/>
    <cellStyle name="20% - Accent2 6 6 2" xfId="8545"/>
    <cellStyle name="20% - Accent2 6 7" xfId="8546"/>
    <cellStyle name="20% - Accent2 6 7 2" xfId="8547"/>
    <cellStyle name="20% - Accent2 6 8" xfId="8548"/>
    <cellStyle name="20% - Accent2 7" xfId="799"/>
    <cellStyle name="20% - Accent2 7 2" xfId="800"/>
    <cellStyle name="20% - Accent2 7 2 2" xfId="8549"/>
    <cellStyle name="20% - Accent2 7 3" xfId="801"/>
    <cellStyle name="20% - Accent2 7 3 2" xfId="8550"/>
    <cellStyle name="20% - Accent2 7 4" xfId="802"/>
    <cellStyle name="20% - Accent2 7 4 2" xfId="8551"/>
    <cellStyle name="20% - Accent2 7 5" xfId="8552"/>
    <cellStyle name="20% - Accent2 7 5 2" xfId="8553"/>
    <cellStyle name="20% - Accent2 7 6" xfId="8554"/>
    <cellStyle name="20% - Accent2 8" xfId="803"/>
    <cellStyle name="20% - Accent2 8 2" xfId="804"/>
    <cellStyle name="20% - Accent2 8 2 2" xfId="8555"/>
    <cellStyle name="20% - Accent2 8 3" xfId="805"/>
    <cellStyle name="20% - Accent2 8 3 2" xfId="8556"/>
    <cellStyle name="20% - Accent2 8 4" xfId="806"/>
    <cellStyle name="20% - Accent2 8 4 2" xfId="8557"/>
    <cellStyle name="20% - Accent2 8 5" xfId="8558"/>
    <cellStyle name="20% - Accent2 8 5 2" xfId="8559"/>
    <cellStyle name="20% - Accent2 8 6" xfId="8560"/>
    <cellStyle name="20% - Accent2 9" xfId="807"/>
    <cellStyle name="20% - Accent2 9 2" xfId="808"/>
    <cellStyle name="20% - Accent2 9 2 2" xfId="8561"/>
    <cellStyle name="20% - Accent2 9 3" xfId="809"/>
    <cellStyle name="20% - Accent2 9 3 2" xfId="8562"/>
    <cellStyle name="20% - Accent2 9 4" xfId="810"/>
    <cellStyle name="20% - Accent2 9 4 2" xfId="8563"/>
    <cellStyle name="20% - Accent2 9 5" xfId="8564"/>
    <cellStyle name="20% - Accent2 9 5 2" xfId="8565"/>
    <cellStyle name="20% - Accent2 9 6" xfId="8566"/>
    <cellStyle name="20% - Accent3 10" xfId="811"/>
    <cellStyle name="20% - Accent3 10 2" xfId="812"/>
    <cellStyle name="20% - Accent3 10 2 2" xfId="8567"/>
    <cellStyle name="20% - Accent3 10 3" xfId="813"/>
    <cellStyle name="20% - Accent3 10 3 2" xfId="8568"/>
    <cellStyle name="20% - Accent3 10 4" xfId="814"/>
    <cellStyle name="20% - Accent3 10 4 2" xfId="8569"/>
    <cellStyle name="20% - Accent3 10 5" xfId="8570"/>
    <cellStyle name="20% - Accent3 10 5 2" xfId="8571"/>
    <cellStyle name="20% - Accent3 10 6" xfId="8572"/>
    <cellStyle name="20% - Accent3 11" xfId="815"/>
    <cellStyle name="20% - Accent3 11 2" xfId="8573"/>
    <cellStyle name="20% - Accent3 11 2 2" xfId="8574"/>
    <cellStyle name="20% - Accent3 11 3" xfId="8575"/>
    <cellStyle name="20% - Accent3 11 3 2" xfId="8576"/>
    <cellStyle name="20% - Accent3 11 4" xfId="8577"/>
    <cellStyle name="20% - Accent3 12" xfId="816"/>
    <cellStyle name="20% - Accent3 12 2" xfId="8578"/>
    <cellStyle name="20% - Accent3 12 2 2" xfId="8579"/>
    <cellStyle name="20% - Accent3 12 3" xfId="8580"/>
    <cellStyle name="20% - Accent3 12 3 2" xfId="8581"/>
    <cellStyle name="20% - Accent3 12 4" xfId="8582"/>
    <cellStyle name="20% - Accent3 13" xfId="817"/>
    <cellStyle name="20% - Accent3 13 2" xfId="8583"/>
    <cellStyle name="20% - Accent3 13 2 2" xfId="8584"/>
    <cellStyle name="20% - Accent3 13 3" xfId="8585"/>
    <cellStyle name="20% - Accent3 13 3 2" xfId="8586"/>
    <cellStyle name="20% - Accent3 13 4" xfId="8587"/>
    <cellStyle name="20% - Accent3 14" xfId="818"/>
    <cellStyle name="20% - Accent3 14 2" xfId="8588"/>
    <cellStyle name="20% - Accent3 14 2 2" xfId="8589"/>
    <cellStyle name="20% - Accent3 14 3" xfId="8590"/>
    <cellStyle name="20% - Accent3 15" xfId="819"/>
    <cellStyle name="20% - Accent3 15 2" xfId="8591"/>
    <cellStyle name="20% - Accent3 16" xfId="8592"/>
    <cellStyle name="20% - Accent3 2" xfId="820"/>
    <cellStyle name="20% - Accent3 2 10" xfId="821"/>
    <cellStyle name="20% - Accent3 2 2" xfId="822"/>
    <cellStyle name="20% - Accent3 2 2 2" xfId="823"/>
    <cellStyle name="20% - Accent3 2 2 2 2" xfId="824"/>
    <cellStyle name="20% - Accent3 2 2 2 2 2" xfId="8593"/>
    <cellStyle name="20% - Accent3 2 2 2 3" xfId="825"/>
    <cellStyle name="20% - Accent3 2 2 2 3 2" xfId="8594"/>
    <cellStyle name="20% - Accent3 2 2 2 4" xfId="826"/>
    <cellStyle name="20% - Accent3 2 2 2 4 2" xfId="8595"/>
    <cellStyle name="20% - Accent3 2 2 2 5" xfId="8596"/>
    <cellStyle name="20% - Accent3 2 2 2 5 2" xfId="8597"/>
    <cellStyle name="20% - Accent3 2 2 2 6" xfId="8598"/>
    <cellStyle name="20% - Accent3 2 2 3" xfId="827"/>
    <cellStyle name="20% - Accent3 2 2 4" xfId="828"/>
    <cellStyle name="20% - Accent3 2 2 4 2" xfId="8599"/>
    <cellStyle name="20% - Accent3 2 2 5" xfId="829"/>
    <cellStyle name="20% - Accent3 2 2 5 2" xfId="8600"/>
    <cellStyle name="20% - Accent3 2 2 6" xfId="830"/>
    <cellStyle name="20% - Accent3 2 2 6 2" xfId="8601"/>
    <cellStyle name="20% - Accent3 2 2 7" xfId="831"/>
    <cellStyle name="20% - Accent3 2 2 7 2" xfId="8602"/>
    <cellStyle name="20% - Accent3 2 2 8" xfId="832"/>
    <cellStyle name="20% - Accent3 2 3" xfId="833"/>
    <cellStyle name="20% - Accent3 2 3 2" xfId="834"/>
    <cellStyle name="20% - Accent3 2 3 2 2" xfId="835"/>
    <cellStyle name="20% - Accent3 2 3 2 2 2" xfId="8603"/>
    <cellStyle name="20% - Accent3 2 3 2 3" xfId="836"/>
    <cellStyle name="20% - Accent3 2 3 2 3 2" xfId="8604"/>
    <cellStyle name="20% - Accent3 2 3 2 4" xfId="837"/>
    <cellStyle name="20% - Accent3 2 3 2 4 2" xfId="8605"/>
    <cellStyle name="20% - Accent3 2 3 2 5" xfId="8606"/>
    <cellStyle name="20% - Accent3 2 3 2 5 2" xfId="8607"/>
    <cellStyle name="20% - Accent3 2 3 2 6" xfId="8608"/>
    <cellStyle name="20% - Accent3 2 3 3" xfId="838"/>
    <cellStyle name="20% - Accent3 2 3 3 2" xfId="8609"/>
    <cellStyle name="20% - Accent3 2 3 4" xfId="839"/>
    <cellStyle name="20% - Accent3 2 3 4 2" xfId="8610"/>
    <cellStyle name="20% - Accent3 2 3 5" xfId="840"/>
    <cellStyle name="20% - Accent3 2 3 5 2" xfId="8611"/>
    <cellStyle name="20% - Accent3 2 3 6" xfId="841"/>
    <cellStyle name="20% - Accent3 2 3 6 2" xfId="8612"/>
    <cellStyle name="20% - Accent3 2 3 7" xfId="842"/>
    <cellStyle name="20% - Accent3 2 4" xfId="843"/>
    <cellStyle name="20% - Accent3 2 4 2" xfId="844"/>
    <cellStyle name="20% - Accent3 2 4 2 2" xfId="845"/>
    <cellStyle name="20% - Accent3 2 4 2 2 2" xfId="8613"/>
    <cellStyle name="20% - Accent3 2 4 2 3" xfId="846"/>
    <cellStyle name="20% - Accent3 2 4 2 3 2" xfId="8614"/>
    <cellStyle name="20% - Accent3 2 4 2 4" xfId="847"/>
    <cellStyle name="20% - Accent3 2 4 2 4 2" xfId="8615"/>
    <cellStyle name="20% - Accent3 2 4 2 5" xfId="8616"/>
    <cellStyle name="20% - Accent3 2 4 2 5 2" xfId="8617"/>
    <cellStyle name="20% - Accent3 2 4 2 6" xfId="8618"/>
    <cellStyle name="20% - Accent3 2 4 3" xfId="848"/>
    <cellStyle name="20% - Accent3 2 4 3 2" xfId="8619"/>
    <cellStyle name="20% - Accent3 2 4 4" xfId="849"/>
    <cellStyle name="20% - Accent3 2 4 4 2" xfId="8620"/>
    <cellStyle name="20% - Accent3 2 4 5" xfId="850"/>
    <cellStyle name="20% - Accent3 2 4 5 2" xfId="8621"/>
    <cellStyle name="20% - Accent3 2 4 6" xfId="8622"/>
    <cellStyle name="20% - Accent3 2 4 6 2" xfId="8623"/>
    <cellStyle name="20% - Accent3 2 4 7" xfId="8624"/>
    <cellStyle name="20% - Accent3 2 5" xfId="851"/>
    <cellStyle name="20% - Accent3 2 5 2" xfId="852"/>
    <cellStyle name="20% - Accent3 2 5 2 2" xfId="853"/>
    <cellStyle name="20% - Accent3 2 5 2 2 2" xfId="8625"/>
    <cellStyle name="20% - Accent3 2 5 2 3" xfId="854"/>
    <cellStyle name="20% - Accent3 2 5 2 3 2" xfId="8626"/>
    <cellStyle name="20% - Accent3 2 5 2 4" xfId="855"/>
    <cellStyle name="20% - Accent3 2 5 2 4 2" xfId="8627"/>
    <cellStyle name="20% - Accent3 2 5 2 5" xfId="8628"/>
    <cellStyle name="20% - Accent3 2 5 2 5 2" xfId="8629"/>
    <cellStyle name="20% - Accent3 2 5 2 6" xfId="8630"/>
    <cellStyle name="20% - Accent3 2 5 3" xfId="856"/>
    <cellStyle name="20% - Accent3 2 5 3 2" xfId="8631"/>
    <cellStyle name="20% - Accent3 2 5 4" xfId="857"/>
    <cellStyle name="20% - Accent3 2 5 4 2" xfId="8632"/>
    <cellStyle name="20% - Accent3 2 5 5" xfId="858"/>
    <cellStyle name="20% - Accent3 2 5 5 2" xfId="8633"/>
    <cellStyle name="20% - Accent3 2 5 6" xfId="8634"/>
    <cellStyle name="20% - Accent3 2 5 6 2" xfId="8635"/>
    <cellStyle name="20% - Accent3 2 5 7" xfId="8636"/>
    <cellStyle name="20% - Accent3 2 6" xfId="859"/>
    <cellStyle name="20% - Accent3 2 6 2" xfId="860"/>
    <cellStyle name="20% - Accent3 2 6 2 2" xfId="861"/>
    <cellStyle name="20% - Accent3 2 6 2 2 2" xfId="8637"/>
    <cellStyle name="20% - Accent3 2 6 2 3" xfId="862"/>
    <cellStyle name="20% - Accent3 2 6 2 3 2" xfId="8638"/>
    <cellStyle name="20% - Accent3 2 6 2 4" xfId="863"/>
    <cellStyle name="20% - Accent3 2 6 2 4 2" xfId="8639"/>
    <cellStyle name="20% - Accent3 2 6 2 5" xfId="8640"/>
    <cellStyle name="20% - Accent3 2 6 2 5 2" xfId="8641"/>
    <cellStyle name="20% - Accent3 2 6 2 6" xfId="8642"/>
    <cellStyle name="20% - Accent3 2 6 3" xfId="864"/>
    <cellStyle name="20% - Accent3 2 6 3 2" xfId="8643"/>
    <cellStyle name="20% - Accent3 2 6 4" xfId="865"/>
    <cellStyle name="20% - Accent3 2 6 4 2" xfId="8644"/>
    <cellStyle name="20% - Accent3 2 6 5" xfId="866"/>
    <cellStyle name="20% - Accent3 2 6 5 2" xfId="8645"/>
    <cellStyle name="20% - Accent3 2 6 6" xfId="8646"/>
    <cellStyle name="20% - Accent3 2 6 6 2" xfId="8647"/>
    <cellStyle name="20% - Accent3 2 6 7" xfId="8648"/>
    <cellStyle name="20% - Accent3 2 7" xfId="867"/>
    <cellStyle name="20% - Accent3 2 7 2" xfId="868"/>
    <cellStyle name="20% - Accent3 2 7 2 2" xfId="869"/>
    <cellStyle name="20% - Accent3 2 7 2 2 2" xfId="8649"/>
    <cellStyle name="20% - Accent3 2 7 2 3" xfId="870"/>
    <cellStyle name="20% - Accent3 2 7 2 3 2" xfId="8650"/>
    <cellStyle name="20% - Accent3 2 7 2 4" xfId="871"/>
    <cellStyle name="20% - Accent3 2 7 2 4 2" xfId="8651"/>
    <cellStyle name="20% - Accent3 2 7 2 5" xfId="8652"/>
    <cellStyle name="20% - Accent3 2 7 2 5 2" xfId="8653"/>
    <cellStyle name="20% - Accent3 2 7 2 6" xfId="8654"/>
    <cellStyle name="20% - Accent3 2 7 3" xfId="872"/>
    <cellStyle name="20% - Accent3 2 7 3 2" xfId="8655"/>
    <cellStyle name="20% - Accent3 2 7 4" xfId="873"/>
    <cellStyle name="20% - Accent3 2 7 4 2" xfId="8656"/>
    <cellStyle name="20% - Accent3 2 7 5" xfId="874"/>
    <cellStyle name="20% - Accent3 2 7 5 2" xfId="8657"/>
    <cellStyle name="20% - Accent3 2 7 6" xfId="8658"/>
    <cellStyle name="20% - Accent3 2 7 6 2" xfId="8659"/>
    <cellStyle name="20% - Accent3 2 7 7" xfId="8660"/>
    <cellStyle name="20% - Accent3 2 8" xfId="875"/>
    <cellStyle name="20% - Accent3 2 8 2" xfId="8661"/>
    <cellStyle name="20% - Accent3 2 9" xfId="876"/>
    <cellStyle name="20% - Accent3 2 9 2" xfId="877"/>
    <cellStyle name="20% - Accent3 2 9 3" xfId="878"/>
    <cellStyle name="20% - Accent3 3" xfId="879"/>
    <cellStyle name="20% - Accent3 3 2" xfId="880"/>
    <cellStyle name="20% - Accent3 3 2 2" xfId="881"/>
    <cellStyle name="20% - Accent3 3 2 2 2" xfId="882"/>
    <cellStyle name="20% - Accent3 3 2 2 2 2" xfId="8662"/>
    <cellStyle name="20% - Accent3 3 2 2 3" xfId="883"/>
    <cellStyle name="20% - Accent3 3 2 2 3 2" xfId="8663"/>
    <cellStyle name="20% - Accent3 3 2 2 4" xfId="884"/>
    <cellStyle name="20% - Accent3 3 2 2 4 2" xfId="8664"/>
    <cellStyle name="20% - Accent3 3 2 2 5" xfId="8665"/>
    <cellStyle name="20% - Accent3 3 2 2 5 2" xfId="8666"/>
    <cellStyle name="20% - Accent3 3 2 2 6" xfId="8667"/>
    <cellStyle name="20% - Accent3 3 2 3" xfId="885"/>
    <cellStyle name="20% - Accent3 3 2 3 2" xfId="8668"/>
    <cellStyle name="20% - Accent3 3 2 4" xfId="886"/>
    <cellStyle name="20% - Accent3 3 2 4 2" xfId="8669"/>
    <cellStyle name="20% - Accent3 3 2 5" xfId="887"/>
    <cellStyle name="20% - Accent3 3 2 5 2" xfId="8670"/>
    <cellStyle name="20% - Accent3 3 2 6" xfId="8671"/>
    <cellStyle name="20% - Accent3 3 2 6 2" xfId="8672"/>
    <cellStyle name="20% - Accent3 3 2 7" xfId="8673"/>
    <cellStyle name="20% - Accent3 3 3" xfId="888"/>
    <cellStyle name="20% - Accent3 3 3 2" xfId="889"/>
    <cellStyle name="20% - Accent3 3 3 2 2" xfId="890"/>
    <cellStyle name="20% - Accent3 3 3 2 2 2" xfId="8674"/>
    <cellStyle name="20% - Accent3 3 3 2 3" xfId="891"/>
    <cellStyle name="20% - Accent3 3 3 2 3 2" xfId="8675"/>
    <cellStyle name="20% - Accent3 3 3 2 4" xfId="892"/>
    <cellStyle name="20% - Accent3 3 3 2 4 2" xfId="8676"/>
    <cellStyle name="20% - Accent3 3 3 2 5" xfId="8677"/>
    <cellStyle name="20% - Accent3 3 3 2 5 2" xfId="8678"/>
    <cellStyle name="20% - Accent3 3 3 2 6" xfId="8679"/>
    <cellStyle name="20% - Accent3 3 3 3" xfId="893"/>
    <cellStyle name="20% - Accent3 3 3 3 2" xfId="8680"/>
    <cellStyle name="20% - Accent3 3 3 4" xfId="894"/>
    <cellStyle name="20% - Accent3 3 3 4 2" xfId="8681"/>
    <cellStyle name="20% - Accent3 3 3 5" xfId="895"/>
    <cellStyle name="20% - Accent3 3 3 5 2" xfId="8682"/>
    <cellStyle name="20% - Accent3 3 3 6" xfId="8683"/>
    <cellStyle name="20% - Accent3 3 3 6 2" xfId="8684"/>
    <cellStyle name="20% - Accent3 3 3 7" xfId="8685"/>
    <cellStyle name="20% - Accent3 3 4" xfId="896"/>
    <cellStyle name="20% - Accent3 3 4 2" xfId="897"/>
    <cellStyle name="20% - Accent3 3 4 2 2" xfId="898"/>
    <cellStyle name="20% - Accent3 3 4 2 2 2" xfId="8686"/>
    <cellStyle name="20% - Accent3 3 4 2 3" xfId="899"/>
    <cellStyle name="20% - Accent3 3 4 2 3 2" xfId="8687"/>
    <cellStyle name="20% - Accent3 3 4 2 4" xfId="900"/>
    <cellStyle name="20% - Accent3 3 4 2 4 2" xfId="8688"/>
    <cellStyle name="20% - Accent3 3 4 2 5" xfId="8689"/>
    <cellStyle name="20% - Accent3 3 4 2 5 2" xfId="8690"/>
    <cellStyle name="20% - Accent3 3 4 2 6" xfId="8691"/>
    <cellStyle name="20% - Accent3 3 4 3" xfId="901"/>
    <cellStyle name="20% - Accent3 3 4 3 2" xfId="8692"/>
    <cellStyle name="20% - Accent3 3 4 4" xfId="902"/>
    <cellStyle name="20% - Accent3 3 4 4 2" xfId="8693"/>
    <cellStyle name="20% - Accent3 3 4 5" xfId="903"/>
    <cellStyle name="20% - Accent3 3 4 5 2" xfId="8694"/>
    <cellStyle name="20% - Accent3 3 4 6" xfId="8695"/>
    <cellStyle name="20% - Accent3 3 4 6 2" xfId="8696"/>
    <cellStyle name="20% - Accent3 3 4 7" xfId="8697"/>
    <cellStyle name="20% - Accent3 3 5" xfId="904"/>
    <cellStyle name="20% - Accent3 3 5 2" xfId="905"/>
    <cellStyle name="20% - Accent3 3 5 2 2" xfId="906"/>
    <cellStyle name="20% - Accent3 3 5 2 2 2" xfId="8698"/>
    <cellStyle name="20% - Accent3 3 5 2 3" xfId="907"/>
    <cellStyle name="20% - Accent3 3 5 2 3 2" xfId="8699"/>
    <cellStyle name="20% - Accent3 3 5 2 4" xfId="908"/>
    <cellStyle name="20% - Accent3 3 5 2 4 2" xfId="8700"/>
    <cellStyle name="20% - Accent3 3 5 2 5" xfId="8701"/>
    <cellStyle name="20% - Accent3 3 5 2 5 2" xfId="8702"/>
    <cellStyle name="20% - Accent3 3 5 2 6" xfId="8703"/>
    <cellStyle name="20% - Accent3 3 5 3" xfId="909"/>
    <cellStyle name="20% - Accent3 3 5 3 2" xfId="8704"/>
    <cellStyle name="20% - Accent3 3 5 4" xfId="910"/>
    <cellStyle name="20% - Accent3 3 5 4 2" xfId="8705"/>
    <cellStyle name="20% - Accent3 3 5 5" xfId="911"/>
    <cellStyle name="20% - Accent3 3 5 5 2" xfId="8706"/>
    <cellStyle name="20% - Accent3 3 5 6" xfId="8707"/>
    <cellStyle name="20% - Accent3 3 5 6 2" xfId="8708"/>
    <cellStyle name="20% - Accent3 3 5 7" xfId="8709"/>
    <cellStyle name="20% - Accent3 3 6" xfId="912"/>
    <cellStyle name="20% - Accent3 3 6 2" xfId="913"/>
    <cellStyle name="20% - Accent3 3 7" xfId="914"/>
    <cellStyle name="20% - Accent3 3 7 2" xfId="915"/>
    <cellStyle name="20% - Accent3 3 8" xfId="916"/>
    <cellStyle name="20% - Accent3 3 9" xfId="917"/>
    <cellStyle name="20% - Accent3 4" xfId="918"/>
    <cellStyle name="20% - Accent3 4 2" xfId="919"/>
    <cellStyle name="20% - Accent3 4 3" xfId="920"/>
    <cellStyle name="20% - Accent3 4 4" xfId="921"/>
    <cellStyle name="20% - Accent3 5" xfId="922"/>
    <cellStyle name="20% - Accent3 5 2" xfId="923"/>
    <cellStyle name="20% - Accent3 5 3" xfId="924"/>
    <cellStyle name="20% - Accent3 6" xfId="925"/>
    <cellStyle name="20% - Accent3 6 2" xfId="926"/>
    <cellStyle name="20% - Accent3 6 2 2" xfId="927"/>
    <cellStyle name="20% - Accent3 6 2 2 2" xfId="928"/>
    <cellStyle name="20% - Accent3 6 2 2 2 2" xfId="929"/>
    <cellStyle name="20% - Accent3 6 2 2 3" xfId="930"/>
    <cellStyle name="20% - Accent3 6 2 2 3 2" xfId="931"/>
    <cellStyle name="20% - Accent3 6 2 2 4" xfId="932"/>
    <cellStyle name="20% - Accent3 6 2 2 4 2" xfId="8710"/>
    <cellStyle name="20% - Accent3 6 2 2 5" xfId="8711"/>
    <cellStyle name="20% - Accent3 6 2 2 5 2" xfId="8712"/>
    <cellStyle name="20% - Accent3 6 2 2 6" xfId="8713"/>
    <cellStyle name="20% - Accent3 6 2 3" xfId="933"/>
    <cellStyle name="20% - Accent3 6 2 3 2" xfId="934"/>
    <cellStyle name="20% - Accent3 6 2 4" xfId="935"/>
    <cellStyle name="20% - Accent3 6 2 4 2" xfId="936"/>
    <cellStyle name="20% - Accent3 6 2 5" xfId="937"/>
    <cellStyle name="20% - Accent3 6 2 5 2" xfId="8714"/>
    <cellStyle name="20% - Accent3 6 2 6" xfId="8715"/>
    <cellStyle name="20% - Accent3 6 2 6 2" xfId="8716"/>
    <cellStyle name="20% - Accent3 6 2 7" xfId="8717"/>
    <cellStyle name="20% - Accent3 6 3" xfId="938"/>
    <cellStyle name="20% - Accent3 6 3 2" xfId="939"/>
    <cellStyle name="20% - Accent3 6 3 2 2" xfId="940"/>
    <cellStyle name="20% - Accent3 6 3 3" xfId="941"/>
    <cellStyle name="20% - Accent3 6 3 3 2" xfId="942"/>
    <cellStyle name="20% - Accent3 6 3 4" xfId="943"/>
    <cellStyle name="20% - Accent3 6 3 4 2" xfId="8718"/>
    <cellStyle name="20% - Accent3 6 3 5" xfId="8719"/>
    <cellStyle name="20% - Accent3 6 3 5 2" xfId="8720"/>
    <cellStyle name="20% - Accent3 6 3 6" xfId="8721"/>
    <cellStyle name="20% - Accent3 6 4" xfId="944"/>
    <cellStyle name="20% - Accent3 6 4 2" xfId="945"/>
    <cellStyle name="20% - Accent3 6 5" xfId="946"/>
    <cellStyle name="20% - Accent3 6 5 2" xfId="947"/>
    <cellStyle name="20% - Accent3 6 6" xfId="948"/>
    <cellStyle name="20% - Accent3 6 6 2" xfId="8722"/>
    <cellStyle name="20% - Accent3 6 7" xfId="8723"/>
    <cellStyle name="20% - Accent3 6 7 2" xfId="8724"/>
    <cellStyle name="20% - Accent3 6 8" xfId="8725"/>
    <cellStyle name="20% - Accent3 7" xfId="949"/>
    <cellStyle name="20% - Accent3 7 2" xfId="950"/>
    <cellStyle name="20% - Accent3 7 2 2" xfId="8726"/>
    <cellStyle name="20% - Accent3 7 3" xfId="951"/>
    <cellStyle name="20% - Accent3 7 3 2" xfId="8727"/>
    <cellStyle name="20% - Accent3 7 4" xfId="952"/>
    <cellStyle name="20% - Accent3 7 4 2" xfId="8728"/>
    <cellStyle name="20% - Accent3 7 5" xfId="8729"/>
    <cellStyle name="20% - Accent3 7 5 2" xfId="8730"/>
    <cellStyle name="20% - Accent3 7 6" xfId="8731"/>
    <cellStyle name="20% - Accent3 8" xfId="953"/>
    <cellStyle name="20% - Accent3 8 2" xfId="954"/>
    <cellStyle name="20% - Accent3 8 2 2" xfId="8732"/>
    <cellStyle name="20% - Accent3 8 3" xfId="955"/>
    <cellStyle name="20% - Accent3 8 3 2" xfId="8733"/>
    <cellStyle name="20% - Accent3 8 4" xfId="956"/>
    <cellStyle name="20% - Accent3 8 4 2" xfId="8734"/>
    <cellStyle name="20% - Accent3 8 5" xfId="8735"/>
    <cellStyle name="20% - Accent3 8 5 2" xfId="8736"/>
    <cellStyle name="20% - Accent3 8 6" xfId="8737"/>
    <cellStyle name="20% - Accent3 9" xfId="957"/>
    <cellStyle name="20% - Accent3 9 2" xfId="958"/>
    <cellStyle name="20% - Accent3 9 2 2" xfId="8738"/>
    <cellStyle name="20% - Accent3 9 3" xfId="959"/>
    <cellStyle name="20% - Accent3 9 3 2" xfId="8739"/>
    <cellStyle name="20% - Accent3 9 4" xfId="960"/>
    <cellStyle name="20% - Accent3 9 4 2" xfId="8740"/>
    <cellStyle name="20% - Accent3 9 5" xfId="8741"/>
    <cellStyle name="20% - Accent3 9 5 2" xfId="8742"/>
    <cellStyle name="20% - Accent3 9 6" xfId="8743"/>
    <cellStyle name="20% - Accent4 10" xfId="961"/>
    <cellStyle name="20% - Accent4 10 2" xfId="962"/>
    <cellStyle name="20% - Accent4 10 2 2" xfId="8744"/>
    <cellStyle name="20% - Accent4 10 3" xfId="963"/>
    <cellStyle name="20% - Accent4 10 3 2" xfId="8745"/>
    <cellStyle name="20% - Accent4 10 4" xfId="964"/>
    <cellStyle name="20% - Accent4 10 4 2" xfId="8746"/>
    <cellStyle name="20% - Accent4 10 5" xfId="8747"/>
    <cellStyle name="20% - Accent4 10 5 2" xfId="8748"/>
    <cellStyle name="20% - Accent4 10 6" xfId="8749"/>
    <cellStyle name="20% - Accent4 11" xfId="965"/>
    <cellStyle name="20% - Accent4 11 2" xfId="8750"/>
    <cellStyle name="20% - Accent4 11 2 2" xfId="8751"/>
    <cellStyle name="20% - Accent4 11 3" xfId="8752"/>
    <cellStyle name="20% - Accent4 11 3 2" xfId="8753"/>
    <cellStyle name="20% - Accent4 11 4" xfId="8754"/>
    <cellStyle name="20% - Accent4 12" xfId="966"/>
    <cellStyle name="20% - Accent4 12 2" xfId="8755"/>
    <cellStyle name="20% - Accent4 12 2 2" xfId="8756"/>
    <cellStyle name="20% - Accent4 12 3" xfId="8757"/>
    <cellStyle name="20% - Accent4 12 3 2" xfId="8758"/>
    <cellStyle name="20% - Accent4 12 4" xfId="8759"/>
    <cellStyle name="20% - Accent4 13" xfId="967"/>
    <cellStyle name="20% - Accent4 13 2" xfId="8760"/>
    <cellStyle name="20% - Accent4 13 2 2" xfId="8761"/>
    <cellStyle name="20% - Accent4 13 3" xfId="8762"/>
    <cellStyle name="20% - Accent4 13 3 2" xfId="8763"/>
    <cellStyle name="20% - Accent4 13 4" xfId="8764"/>
    <cellStyle name="20% - Accent4 14" xfId="968"/>
    <cellStyle name="20% - Accent4 14 2" xfId="8765"/>
    <cellStyle name="20% - Accent4 14 2 2" xfId="8766"/>
    <cellStyle name="20% - Accent4 14 3" xfId="8767"/>
    <cellStyle name="20% - Accent4 15" xfId="969"/>
    <cellStyle name="20% - Accent4 15 2" xfId="8768"/>
    <cellStyle name="20% - Accent4 16" xfId="8769"/>
    <cellStyle name="20% - Accent4 2" xfId="970"/>
    <cellStyle name="20% - Accent4 2 10" xfId="971"/>
    <cellStyle name="20% - Accent4 2 2" xfId="972"/>
    <cellStyle name="20% - Accent4 2 2 2" xfId="973"/>
    <cellStyle name="20% - Accent4 2 2 2 2" xfId="974"/>
    <cellStyle name="20% - Accent4 2 2 2 2 2" xfId="8770"/>
    <cellStyle name="20% - Accent4 2 2 2 3" xfId="975"/>
    <cellStyle name="20% - Accent4 2 2 2 3 2" xfId="8771"/>
    <cellStyle name="20% - Accent4 2 2 2 4" xfId="976"/>
    <cellStyle name="20% - Accent4 2 2 2 4 2" xfId="8772"/>
    <cellStyle name="20% - Accent4 2 2 2 5" xfId="8773"/>
    <cellStyle name="20% - Accent4 2 2 2 5 2" xfId="8774"/>
    <cellStyle name="20% - Accent4 2 2 2 6" xfId="8775"/>
    <cellStyle name="20% - Accent4 2 2 3" xfId="977"/>
    <cellStyle name="20% - Accent4 2 2 4" xfId="978"/>
    <cellStyle name="20% - Accent4 2 2 4 2" xfId="8776"/>
    <cellStyle name="20% - Accent4 2 2 5" xfId="979"/>
    <cellStyle name="20% - Accent4 2 2 5 2" xfId="8777"/>
    <cellStyle name="20% - Accent4 2 2 6" xfId="980"/>
    <cellStyle name="20% - Accent4 2 2 6 2" xfId="8778"/>
    <cellStyle name="20% - Accent4 2 2 7" xfId="981"/>
    <cellStyle name="20% - Accent4 2 2 7 2" xfId="8779"/>
    <cellStyle name="20% - Accent4 2 2 8" xfId="982"/>
    <cellStyle name="20% - Accent4 2 3" xfId="983"/>
    <cellStyle name="20% - Accent4 2 3 2" xfId="984"/>
    <cellStyle name="20% - Accent4 2 3 2 2" xfId="985"/>
    <cellStyle name="20% - Accent4 2 3 2 2 2" xfId="8780"/>
    <cellStyle name="20% - Accent4 2 3 2 3" xfId="986"/>
    <cellStyle name="20% - Accent4 2 3 2 3 2" xfId="8781"/>
    <cellStyle name="20% - Accent4 2 3 2 4" xfId="987"/>
    <cellStyle name="20% - Accent4 2 3 2 4 2" xfId="8782"/>
    <cellStyle name="20% - Accent4 2 3 2 5" xfId="8783"/>
    <cellStyle name="20% - Accent4 2 3 2 5 2" xfId="8784"/>
    <cellStyle name="20% - Accent4 2 3 2 6" xfId="8785"/>
    <cellStyle name="20% - Accent4 2 3 3" xfId="988"/>
    <cellStyle name="20% - Accent4 2 3 3 2" xfId="8786"/>
    <cellStyle name="20% - Accent4 2 3 4" xfId="989"/>
    <cellStyle name="20% - Accent4 2 3 4 2" xfId="8787"/>
    <cellStyle name="20% - Accent4 2 3 5" xfId="990"/>
    <cellStyle name="20% - Accent4 2 3 5 2" xfId="8788"/>
    <cellStyle name="20% - Accent4 2 3 6" xfId="991"/>
    <cellStyle name="20% - Accent4 2 3 6 2" xfId="8789"/>
    <cellStyle name="20% - Accent4 2 3 7" xfId="992"/>
    <cellStyle name="20% - Accent4 2 4" xfId="993"/>
    <cellStyle name="20% - Accent4 2 4 2" xfId="994"/>
    <cellStyle name="20% - Accent4 2 4 2 2" xfId="995"/>
    <cellStyle name="20% - Accent4 2 4 2 2 2" xfId="8790"/>
    <cellStyle name="20% - Accent4 2 4 2 3" xfId="996"/>
    <cellStyle name="20% - Accent4 2 4 2 3 2" xfId="8791"/>
    <cellStyle name="20% - Accent4 2 4 2 4" xfId="997"/>
    <cellStyle name="20% - Accent4 2 4 2 4 2" xfId="8792"/>
    <cellStyle name="20% - Accent4 2 4 2 5" xfId="8793"/>
    <cellStyle name="20% - Accent4 2 4 2 5 2" xfId="8794"/>
    <cellStyle name="20% - Accent4 2 4 2 6" xfId="8795"/>
    <cellStyle name="20% - Accent4 2 4 3" xfId="998"/>
    <cellStyle name="20% - Accent4 2 4 3 2" xfId="8796"/>
    <cellStyle name="20% - Accent4 2 4 4" xfId="999"/>
    <cellStyle name="20% - Accent4 2 4 4 2" xfId="8797"/>
    <cellStyle name="20% - Accent4 2 4 5" xfId="1000"/>
    <cellStyle name="20% - Accent4 2 4 5 2" xfId="8798"/>
    <cellStyle name="20% - Accent4 2 4 6" xfId="8799"/>
    <cellStyle name="20% - Accent4 2 4 6 2" xfId="8800"/>
    <cellStyle name="20% - Accent4 2 4 7" xfId="8801"/>
    <cellStyle name="20% - Accent4 2 5" xfId="1001"/>
    <cellStyle name="20% - Accent4 2 5 2" xfId="1002"/>
    <cellStyle name="20% - Accent4 2 5 2 2" xfId="1003"/>
    <cellStyle name="20% - Accent4 2 5 2 2 2" xfId="8802"/>
    <cellStyle name="20% - Accent4 2 5 2 3" xfId="1004"/>
    <cellStyle name="20% - Accent4 2 5 2 3 2" xfId="8803"/>
    <cellStyle name="20% - Accent4 2 5 2 4" xfId="1005"/>
    <cellStyle name="20% - Accent4 2 5 2 4 2" xfId="8804"/>
    <cellStyle name="20% - Accent4 2 5 2 5" xfId="8805"/>
    <cellStyle name="20% - Accent4 2 5 2 5 2" xfId="8806"/>
    <cellStyle name="20% - Accent4 2 5 2 6" xfId="8807"/>
    <cellStyle name="20% - Accent4 2 5 3" xfId="1006"/>
    <cellStyle name="20% - Accent4 2 5 3 2" xfId="8808"/>
    <cellStyle name="20% - Accent4 2 5 4" xfId="1007"/>
    <cellStyle name="20% - Accent4 2 5 4 2" xfId="8809"/>
    <cellStyle name="20% - Accent4 2 5 5" xfId="1008"/>
    <cellStyle name="20% - Accent4 2 5 5 2" xfId="8810"/>
    <cellStyle name="20% - Accent4 2 5 6" xfId="8811"/>
    <cellStyle name="20% - Accent4 2 5 6 2" xfId="8812"/>
    <cellStyle name="20% - Accent4 2 5 7" xfId="8813"/>
    <cellStyle name="20% - Accent4 2 6" xfId="1009"/>
    <cellStyle name="20% - Accent4 2 6 2" xfId="1010"/>
    <cellStyle name="20% - Accent4 2 6 2 2" xfId="1011"/>
    <cellStyle name="20% - Accent4 2 6 2 2 2" xfId="8814"/>
    <cellStyle name="20% - Accent4 2 6 2 3" xfId="1012"/>
    <cellStyle name="20% - Accent4 2 6 2 3 2" xfId="8815"/>
    <cellStyle name="20% - Accent4 2 6 2 4" xfId="1013"/>
    <cellStyle name="20% - Accent4 2 6 2 4 2" xfId="8816"/>
    <cellStyle name="20% - Accent4 2 6 2 5" xfId="8817"/>
    <cellStyle name="20% - Accent4 2 6 2 5 2" xfId="8818"/>
    <cellStyle name="20% - Accent4 2 6 2 6" xfId="8819"/>
    <cellStyle name="20% - Accent4 2 6 3" xfId="1014"/>
    <cellStyle name="20% - Accent4 2 6 3 2" xfId="8820"/>
    <cellStyle name="20% - Accent4 2 6 4" xfId="1015"/>
    <cellStyle name="20% - Accent4 2 6 4 2" xfId="8821"/>
    <cellStyle name="20% - Accent4 2 6 5" xfId="1016"/>
    <cellStyle name="20% - Accent4 2 6 5 2" xfId="8822"/>
    <cellStyle name="20% - Accent4 2 6 6" xfId="8823"/>
    <cellStyle name="20% - Accent4 2 6 6 2" xfId="8824"/>
    <cellStyle name="20% - Accent4 2 6 7" xfId="8825"/>
    <cellStyle name="20% - Accent4 2 7" xfId="1017"/>
    <cellStyle name="20% - Accent4 2 7 2" xfId="1018"/>
    <cellStyle name="20% - Accent4 2 7 2 2" xfId="1019"/>
    <cellStyle name="20% - Accent4 2 7 2 2 2" xfId="8826"/>
    <cellStyle name="20% - Accent4 2 7 2 3" xfId="1020"/>
    <cellStyle name="20% - Accent4 2 7 2 3 2" xfId="8827"/>
    <cellStyle name="20% - Accent4 2 7 2 4" xfId="1021"/>
    <cellStyle name="20% - Accent4 2 7 2 4 2" xfId="8828"/>
    <cellStyle name="20% - Accent4 2 7 2 5" xfId="8829"/>
    <cellStyle name="20% - Accent4 2 7 2 5 2" xfId="8830"/>
    <cellStyle name="20% - Accent4 2 7 2 6" xfId="8831"/>
    <cellStyle name="20% - Accent4 2 7 3" xfId="1022"/>
    <cellStyle name="20% - Accent4 2 7 3 2" xfId="8832"/>
    <cellStyle name="20% - Accent4 2 7 4" xfId="1023"/>
    <cellStyle name="20% - Accent4 2 7 4 2" xfId="8833"/>
    <cellStyle name="20% - Accent4 2 7 5" xfId="1024"/>
    <cellStyle name="20% - Accent4 2 7 5 2" xfId="8834"/>
    <cellStyle name="20% - Accent4 2 7 6" xfId="8835"/>
    <cellStyle name="20% - Accent4 2 7 6 2" xfId="8836"/>
    <cellStyle name="20% - Accent4 2 7 7" xfId="8837"/>
    <cellStyle name="20% - Accent4 2 8" xfId="1025"/>
    <cellStyle name="20% - Accent4 2 8 2" xfId="8838"/>
    <cellStyle name="20% - Accent4 2 9" xfId="1026"/>
    <cellStyle name="20% - Accent4 2 9 2" xfId="1027"/>
    <cellStyle name="20% - Accent4 2 9 3" xfId="1028"/>
    <cellStyle name="20% - Accent4 3" xfId="1029"/>
    <cellStyle name="20% - Accent4 3 2" xfId="1030"/>
    <cellStyle name="20% - Accent4 3 2 2" xfId="1031"/>
    <cellStyle name="20% - Accent4 3 2 2 2" xfId="1032"/>
    <cellStyle name="20% - Accent4 3 2 2 2 2" xfId="8839"/>
    <cellStyle name="20% - Accent4 3 2 2 3" xfId="1033"/>
    <cellStyle name="20% - Accent4 3 2 2 3 2" xfId="8840"/>
    <cellStyle name="20% - Accent4 3 2 2 4" xfId="1034"/>
    <cellStyle name="20% - Accent4 3 2 2 4 2" xfId="8841"/>
    <cellStyle name="20% - Accent4 3 2 2 5" xfId="8842"/>
    <cellStyle name="20% - Accent4 3 2 2 5 2" xfId="8843"/>
    <cellStyle name="20% - Accent4 3 2 2 6" xfId="8844"/>
    <cellStyle name="20% - Accent4 3 2 3" xfId="1035"/>
    <cellStyle name="20% - Accent4 3 2 3 2" xfId="8845"/>
    <cellStyle name="20% - Accent4 3 2 4" xfId="1036"/>
    <cellStyle name="20% - Accent4 3 2 4 2" xfId="8846"/>
    <cellStyle name="20% - Accent4 3 2 5" xfId="1037"/>
    <cellStyle name="20% - Accent4 3 2 5 2" xfId="8847"/>
    <cellStyle name="20% - Accent4 3 2 6" xfId="8848"/>
    <cellStyle name="20% - Accent4 3 2 6 2" xfId="8849"/>
    <cellStyle name="20% - Accent4 3 2 7" xfId="8850"/>
    <cellStyle name="20% - Accent4 3 3" xfId="1038"/>
    <cellStyle name="20% - Accent4 3 3 2" xfId="1039"/>
    <cellStyle name="20% - Accent4 3 3 2 2" xfId="1040"/>
    <cellStyle name="20% - Accent4 3 3 2 2 2" xfId="8851"/>
    <cellStyle name="20% - Accent4 3 3 2 3" xfId="1041"/>
    <cellStyle name="20% - Accent4 3 3 2 3 2" xfId="8852"/>
    <cellStyle name="20% - Accent4 3 3 2 4" xfId="1042"/>
    <cellStyle name="20% - Accent4 3 3 2 4 2" xfId="8853"/>
    <cellStyle name="20% - Accent4 3 3 2 5" xfId="8854"/>
    <cellStyle name="20% - Accent4 3 3 2 5 2" xfId="8855"/>
    <cellStyle name="20% - Accent4 3 3 2 6" xfId="8856"/>
    <cellStyle name="20% - Accent4 3 3 3" xfId="1043"/>
    <cellStyle name="20% - Accent4 3 3 3 2" xfId="8857"/>
    <cellStyle name="20% - Accent4 3 3 4" xfId="1044"/>
    <cellStyle name="20% - Accent4 3 3 4 2" xfId="8858"/>
    <cellStyle name="20% - Accent4 3 3 5" xfId="1045"/>
    <cellStyle name="20% - Accent4 3 3 5 2" xfId="8859"/>
    <cellStyle name="20% - Accent4 3 3 6" xfId="8860"/>
    <cellStyle name="20% - Accent4 3 3 6 2" xfId="8861"/>
    <cellStyle name="20% - Accent4 3 3 7" xfId="8862"/>
    <cellStyle name="20% - Accent4 3 4" xfId="1046"/>
    <cellStyle name="20% - Accent4 3 4 2" xfId="1047"/>
    <cellStyle name="20% - Accent4 3 4 2 2" xfId="1048"/>
    <cellStyle name="20% - Accent4 3 4 2 2 2" xfId="8863"/>
    <cellStyle name="20% - Accent4 3 4 2 3" xfId="1049"/>
    <cellStyle name="20% - Accent4 3 4 2 3 2" xfId="8864"/>
    <cellStyle name="20% - Accent4 3 4 2 4" xfId="1050"/>
    <cellStyle name="20% - Accent4 3 4 2 4 2" xfId="8865"/>
    <cellStyle name="20% - Accent4 3 4 2 5" xfId="8866"/>
    <cellStyle name="20% - Accent4 3 4 2 5 2" xfId="8867"/>
    <cellStyle name="20% - Accent4 3 4 2 6" xfId="8868"/>
    <cellStyle name="20% - Accent4 3 4 3" xfId="1051"/>
    <cellStyle name="20% - Accent4 3 4 3 2" xfId="8869"/>
    <cellStyle name="20% - Accent4 3 4 4" xfId="1052"/>
    <cellStyle name="20% - Accent4 3 4 4 2" xfId="8870"/>
    <cellStyle name="20% - Accent4 3 4 5" xfId="1053"/>
    <cellStyle name="20% - Accent4 3 4 5 2" xfId="8871"/>
    <cellStyle name="20% - Accent4 3 4 6" xfId="8872"/>
    <cellStyle name="20% - Accent4 3 4 6 2" xfId="8873"/>
    <cellStyle name="20% - Accent4 3 4 7" xfId="8874"/>
    <cellStyle name="20% - Accent4 3 5" xfId="1054"/>
    <cellStyle name="20% - Accent4 3 5 2" xfId="1055"/>
    <cellStyle name="20% - Accent4 3 5 2 2" xfId="1056"/>
    <cellStyle name="20% - Accent4 3 5 2 2 2" xfId="8875"/>
    <cellStyle name="20% - Accent4 3 5 2 3" xfId="1057"/>
    <cellStyle name="20% - Accent4 3 5 2 3 2" xfId="8876"/>
    <cellStyle name="20% - Accent4 3 5 2 4" xfId="1058"/>
    <cellStyle name="20% - Accent4 3 5 2 4 2" xfId="8877"/>
    <cellStyle name="20% - Accent4 3 5 2 5" xfId="8878"/>
    <cellStyle name="20% - Accent4 3 5 2 5 2" xfId="8879"/>
    <cellStyle name="20% - Accent4 3 5 2 6" xfId="8880"/>
    <cellStyle name="20% - Accent4 3 5 3" xfId="1059"/>
    <cellStyle name="20% - Accent4 3 5 3 2" xfId="8881"/>
    <cellStyle name="20% - Accent4 3 5 4" xfId="1060"/>
    <cellStyle name="20% - Accent4 3 5 4 2" xfId="8882"/>
    <cellStyle name="20% - Accent4 3 5 5" xfId="1061"/>
    <cellStyle name="20% - Accent4 3 5 5 2" xfId="8883"/>
    <cellStyle name="20% - Accent4 3 5 6" xfId="8884"/>
    <cellStyle name="20% - Accent4 3 5 6 2" xfId="8885"/>
    <cellStyle name="20% - Accent4 3 5 7" xfId="8886"/>
    <cellStyle name="20% - Accent4 3 6" xfId="1062"/>
    <cellStyle name="20% - Accent4 3 6 2" xfId="1063"/>
    <cellStyle name="20% - Accent4 3 7" xfId="1064"/>
    <cellStyle name="20% - Accent4 3 7 2" xfId="1065"/>
    <cellStyle name="20% - Accent4 3 8" xfId="1066"/>
    <cellStyle name="20% - Accent4 3 9" xfId="1067"/>
    <cellStyle name="20% - Accent4 4" xfId="1068"/>
    <cellStyle name="20% - Accent4 4 2" xfId="1069"/>
    <cellStyle name="20% - Accent4 4 3" xfId="1070"/>
    <cellStyle name="20% - Accent4 4 4" xfId="1071"/>
    <cellStyle name="20% - Accent4 5" xfId="1072"/>
    <cellStyle name="20% - Accent4 5 2" xfId="1073"/>
    <cellStyle name="20% - Accent4 5 3" xfId="1074"/>
    <cellStyle name="20% - Accent4 6" xfId="1075"/>
    <cellStyle name="20% - Accent4 6 2" xfId="1076"/>
    <cellStyle name="20% - Accent4 6 2 2" xfId="1077"/>
    <cellStyle name="20% - Accent4 6 2 2 2" xfId="1078"/>
    <cellStyle name="20% - Accent4 6 2 2 2 2" xfId="1079"/>
    <cellStyle name="20% - Accent4 6 2 2 3" xfId="1080"/>
    <cellStyle name="20% - Accent4 6 2 2 3 2" xfId="1081"/>
    <cellStyle name="20% - Accent4 6 2 2 4" xfId="1082"/>
    <cellStyle name="20% - Accent4 6 2 2 4 2" xfId="8887"/>
    <cellStyle name="20% - Accent4 6 2 2 5" xfId="8888"/>
    <cellStyle name="20% - Accent4 6 2 2 5 2" xfId="8889"/>
    <cellStyle name="20% - Accent4 6 2 2 6" xfId="8890"/>
    <cellStyle name="20% - Accent4 6 2 3" xfId="1083"/>
    <cellStyle name="20% - Accent4 6 2 3 2" xfId="1084"/>
    <cellStyle name="20% - Accent4 6 2 4" xfId="1085"/>
    <cellStyle name="20% - Accent4 6 2 4 2" xfId="1086"/>
    <cellStyle name="20% - Accent4 6 2 5" xfId="1087"/>
    <cellStyle name="20% - Accent4 6 2 5 2" xfId="8891"/>
    <cellStyle name="20% - Accent4 6 2 6" xfId="8892"/>
    <cellStyle name="20% - Accent4 6 2 6 2" xfId="8893"/>
    <cellStyle name="20% - Accent4 6 2 7" xfId="8894"/>
    <cellStyle name="20% - Accent4 6 3" xfId="1088"/>
    <cellStyle name="20% - Accent4 6 3 2" xfId="1089"/>
    <cellStyle name="20% - Accent4 6 3 2 2" xfId="1090"/>
    <cellStyle name="20% - Accent4 6 3 3" xfId="1091"/>
    <cellStyle name="20% - Accent4 6 3 3 2" xfId="1092"/>
    <cellStyle name="20% - Accent4 6 3 4" xfId="1093"/>
    <cellStyle name="20% - Accent4 6 3 4 2" xfId="8895"/>
    <cellStyle name="20% - Accent4 6 3 5" xfId="8896"/>
    <cellStyle name="20% - Accent4 6 3 5 2" xfId="8897"/>
    <cellStyle name="20% - Accent4 6 3 6" xfId="8898"/>
    <cellStyle name="20% - Accent4 6 4" xfId="1094"/>
    <cellStyle name="20% - Accent4 6 4 2" xfId="1095"/>
    <cellStyle name="20% - Accent4 6 5" xfId="1096"/>
    <cellStyle name="20% - Accent4 6 5 2" xfId="1097"/>
    <cellStyle name="20% - Accent4 6 6" xfId="1098"/>
    <cellStyle name="20% - Accent4 6 6 2" xfId="8899"/>
    <cellStyle name="20% - Accent4 6 7" xfId="8900"/>
    <cellStyle name="20% - Accent4 6 7 2" xfId="8901"/>
    <cellStyle name="20% - Accent4 6 8" xfId="8902"/>
    <cellStyle name="20% - Accent4 7" xfId="1099"/>
    <cellStyle name="20% - Accent4 7 2" xfId="1100"/>
    <cellStyle name="20% - Accent4 7 2 2" xfId="8903"/>
    <cellStyle name="20% - Accent4 7 3" xfId="1101"/>
    <cellStyle name="20% - Accent4 7 3 2" xfId="8904"/>
    <cellStyle name="20% - Accent4 7 4" xfId="1102"/>
    <cellStyle name="20% - Accent4 7 4 2" xfId="8905"/>
    <cellStyle name="20% - Accent4 7 5" xfId="8906"/>
    <cellStyle name="20% - Accent4 7 5 2" xfId="8907"/>
    <cellStyle name="20% - Accent4 7 6" xfId="8908"/>
    <cellStyle name="20% - Accent4 8" xfId="1103"/>
    <cellStyle name="20% - Accent4 8 2" xfId="1104"/>
    <cellStyle name="20% - Accent4 8 2 2" xfId="8909"/>
    <cellStyle name="20% - Accent4 8 3" xfId="1105"/>
    <cellStyle name="20% - Accent4 8 3 2" xfId="8910"/>
    <cellStyle name="20% - Accent4 8 4" xfId="1106"/>
    <cellStyle name="20% - Accent4 8 4 2" xfId="8911"/>
    <cellStyle name="20% - Accent4 8 5" xfId="8912"/>
    <cellStyle name="20% - Accent4 8 5 2" xfId="8913"/>
    <cellStyle name="20% - Accent4 8 6" xfId="8914"/>
    <cellStyle name="20% - Accent4 9" xfId="1107"/>
    <cellStyle name="20% - Accent4 9 2" xfId="1108"/>
    <cellStyle name="20% - Accent4 9 2 2" xfId="8915"/>
    <cellStyle name="20% - Accent4 9 3" xfId="1109"/>
    <cellStyle name="20% - Accent4 9 3 2" xfId="8916"/>
    <cellStyle name="20% - Accent4 9 4" xfId="1110"/>
    <cellStyle name="20% - Accent4 9 4 2" xfId="8917"/>
    <cellStyle name="20% - Accent4 9 5" xfId="8918"/>
    <cellStyle name="20% - Accent4 9 5 2" xfId="8919"/>
    <cellStyle name="20% - Accent4 9 6" xfId="8920"/>
    <cellStyle name="20% - Accent5 10" xfId="1111"/>
    <cellStyle name="20% - Accent5 10 2" xfId="1112"/>
    <cellStyle name="20% - Accent5 10 2 2" xfId="8921"/>
    <cellStyle name="20% - Accent5 10 3" xfId="1113"/>
    <cellStyle name="20% - Accent5 10 3 2" xfId="8922"/>
    <cellStyle name="20% - Accent5 10 4" xfId="1114"/>
    <cellStyle name="20% - Accent5 10 4 2" xfId="8923"/>
    <cellStyle name="20% - Accent5 10 5" xfId="8924"/>
    <cellStyle name="20% - Accent5 10 5 2" xfId="8925"/>
    <cellStyle name="20% - Accent5 10 6" xfId="8926"/>
    <cellStyle name="20% - Accent5 11" xfId="1115"/>
    <cellStyle name="20% - Accent5 11 2" xfId="8927"/>
    <cellStyle name="20% - Accent5 11 2 2" xfId="8928"/>
    <cellStyle name="20% - Accent5 11 3" xfId="8929"/>
    <cellStyle name="20% - Accent5 11 3 2" xfId="8930"/>
    <cellStyle name="20% - Accent5 11 4" xfId="8931"/>
    <cellStyle name="20% - Accent5 12" xfId="1116"/>
    <cellStyle name="20% - Accent5 12 2" xfId="8932"/>
    <cellStyle name="20% - Accent5 12 2 2" xfId="8933"/>
    <cellStyle name="20% - Accent5 12 3" xfId="8934"/>
    <cellStyle name="20% - Accent5 12 3 2" xfId="8935"/>
    <cellStyle name="20% - Accent5 12 4" xfId="8936"/>
    <cellStyle name="20% - Accent5 13" xfId="1117"/>
    <cellStyle name="20% - Accent5 13 2" xfId="8937"/>
    <cellStyle name="20% - Accent5 13 2 2" xfId="8938"/>
    <cellStyle name="20% - Accent5 13 3" xfId="8939"/>
    <cellStyle name="20% - Accent5 13 3 2" xfId="8940"/>
    <cellStyle name="20% - Accent5 13 4" xfId="8941"/>
    <cellStyle name="20% - Accent5 14" xfId="1118"/>
    <cellStyle name="20% - Accent5 14 2" xfId="8942"/>
    <cellStyle name="20% - Accent5 14 2 2" xfId="8943"/>
    <cellStyle name="20% - Accent5 14 3" xfId="8944"/>
    <cellStyle name="20% - Accent5 15" xfId="1119"/>
    <cellStyle name="20% - Accent5 15 2" xfId="8945"/>
    <cellStyle name="20% - Accent5 16" xfId="8946"/>
    <cellStyle name="20% - Accent5 2" xfId="1120"/>
    <cellStyle name="20% - Accent5 2 10" xfId="1121"/>
    <cellStyle name="20% - Accent5 2 2" xfId="1122"/>
    <cellStyle name="20% - Accent5 2 2 2" xfId="1123"/>
    <cellStyle name="20% - Accent5 2 2 2 2" xfId="1124"/>
    <cellStyle name="20% - Accent5 2 2 2 2 2" xfId="8947"/>
    <cellStyle name="20% - Accent5 2 2 2 3" xfId="1125"/>
    <cellStyle name="20% - Accent5 2 2 2 3 2" xfId="8948"/>
    <cellStyle name="20% - Accent5 2 2 2 4" xfId="1126"/>
    <cellStyle name="20% - Accent5 2 2 2 4 2" xfId="8949"/>
    <cellStyle name="20% - Accent5 2 2 2 5" xfId="8950"/>
    <cellStyle name="20% - Accent5 2 2 2 5 2" xfId="8951"/>
    <cellStyle name="20% - Accent5 2 2 2 6" xfId="8952"/>
    <cellStyle name="20% - Accent5 2 2 3" xfId="1127"/>
    <cellStyle name="20% - Accent5 2 2 4" xfId="1128"/>
    <cellStyle name="20% - Accent5 2 2 4 2" xfId="8953"/>
    <cellStyle name="20% - Accent5 2 2 5" xfId="1129"/>
    <cellStyle name="20% - Accent5 2 2 5 2" xfId="8954"/>
    <cellStyle name="20% - Accent5 2 2 6" xfId="1130"/>
    <cellStyle name="20% - Accent5 2 2 6 2" xfId="8955"/>
    <cellStyle name="20% - Accent5 2 2 7" xfId="1131"/>
    <cellStyle name="20% - Accent5 2 2 7 2" xfId="8956"/>
    <cellStyle name="20% - Accent5 2 2 8" xfId="1132"/>
    <cellStyle name="20% - Accent5 2 3" xfId="1133"/>
    <cellStyle name="20% - Accent5 2 3 2" xfId="1134"/>
    <cellStyle name="20% - Accent5 2 3 2 2" xfId="1135"/>
    <cellStyle name="20% - Accent5 2 3 2 2 2" xfId="8957"/>
    <cellStyle name="20% - Accent5 2 3 2 3" xfId="1136"/>
    <cellStyle name="20% - Accent5 2 3 2 3 2" xfId="8958"/>
    <cellStyle name="20% - Accent5 2 3 2 4" xfId="1137"/>
    <cellStyle name="20% - Accent5 2 3 2 4 2" xfId="8959"/>
    <cellStyle name="20% - Accent5 2 3 2 5" xfId="8960"/>
    <cellStyle name="20% - Accent5 2 3 2 5 2" xfId="8961"/>
    <cellStyle name="20% - Accent5 2 3 2 6" xfId="8962"/>
    <cellStyle name="20% - Accent5 2 3 3" xfId="1138"/>
    <cellStyle name="20% - Accent5 2 3 3 2" xfId="8963"/>
    <cellStyle name="20% - Accent5 2 3 4" xfId="1139"/>
    <cellStyle name="20% - Accent5 2 3 4 2" xfId="8964"/>
    <cellStyle name="20% - Accent5 2 3 5" xfId="1140"/>
    <cellStyle name="20% - Accent5 2 3 5 2" xfId="8965"/>
    <cellStyle name="20% - Accent5 2 3 6" xfId="1141"/>
    <cellStyle name="20% - Accent5 2 3 6 2" xfId="8966"/>
    <cellStyle name="20% - Accent5 2 3 7" xfId="1142"/>
    <cellStyle name="20% - Accent5 2 4" xfId="1143"/>
    <cellStyle name="20% - Accent5 2 4 2" xfId="1144"/>
    <cellStyle name="20% - Accent5 2 4 2 2" xfId="1145"/>
    <cellStyle name="20% - Accent5 2 4 2 2 2" xfId="8967"/>
    <cellStyle name="20% - Accent5 2 4 2 3" xfId="1146"/>
    <cellStyle name="20% - Accent5 2 4 2 3 2" xfId="8968"/>
    <cellStyle name="20% - Accent5 2 4 2 4" xfId="1147"/>
    <cellStyle name="20% - Accent5 2 4 2 4 2" xfId="8969"/>
    <cellStyle name="20% - Accent5 2 4 2 5" xfId="8970"/>
    <cellStyle name="20% - Accent5 2 4 2 5 2" xfId="8971"/>
    <cellStyle name="20% - Accent5 2 4 2 6" xfId="8972"/>
    <cellStyle name="20% - Accent5 2 4 3" xfId="1148"/>
    <cellStyle name="20% - Accent5 2 4 3 2" xfId="8973"/>
    <cellStyle name="20% - Accent5 2 4 4" xfId="1149"/>
    <cellStyle name="20% - Accent5 2 4 4 2" xfId="8974"/>
    <cellStyle name="20% - Accent5 2 4 5" xfId="1150"/>
    <cellStyle name="20% - Accent5 2 4 5 2" xfId="8975"/>
    <cellStyle name="20% - Accent5 2 4 6" xfId="8976"/>
    <cellStyle name="20% - Accent5 2 4 6 2" xfId="8977"/>
    <cellStyle name="20% - Accent5 2 4 7" xfId="8978"/>
    <cellStyle name="20% - Accent5 2 5" xfId="1151"/>
    <cellStyle name="20% - Accent5 2 5 2" xfId="1152"/>
    <cellStyle name="20% - Accent5 2 5 2 2" xfId="1153"/>
    <cellStyle name="20% - Accent5 2 5 2 2 2" xfId="8979"/>
    <cellStyle name="20% - Accent5 2 5 2 3" xfId="1154"/>
    <cellStyle name="20% - Accent5 2 5 2 3 2" xfId="8980"/>
    <cellStyle name="20% - Accent5 2 5 2 4" xfId="1155"/>
    <cellStyle name="20% - Accent5 2 5 2 4 2" xfId="8981"/>
    <cellStyle name="20% - Accent5 2 5 2 5" xfId="8982"/>
    <cellStyle name="20% - Accent5 2 5 2 5 2" xfId="8983"/>
    <cellStyle name="20% - Accent5 2 5 2 6" xfId="8984"/>
    <cellStyle name="20% - Accent5 2 5 3" xfId="1156"/>
    <cellStyle name="20% - Accent5 2 5 3 2" xfId="8985"/>
    <cellStyle name="20% - Accent5 2 5 4" xfId="1157"/>
    <cellStyle name="20% - Accent5 2 5 4 2" xfId="8986"/>
    <cellStyle name="20% - Accent5 2 5 5" xfId="1158"/>
    <cellStyle name="20% - Accent5 2 5 5 2" xfId="8987"/>
    <cellStyle name="20% - Accent5 2 5 6" xfId="8988"/>
    <cellStyle name="20% - Accent5 2 5 6 2" xfId="8989"/>
    <cellStyle name="20% - Accent5 2 5 7" xfId="8990"/>
    <cellStyle name="20% - Accent5 2 6" xfId="1159"/>
    <cellStyle name="20% - Accent5 2 6 2" xfId="1160"/>
    <cellStyle name="20% - Accent5 2 6 2 2" xfId="1161"/>
    <cellStyle name="20% - Accent5 2 6 2 2 2" xfId="8991"/>
    <cellStyle name="20% - Accent5 2 6 2 3" xfId="1162"/>
    <cellStyle name="20% - Accent5 2 6 2 3 2" xfId="8992"/>
    <cellStyle name="20% - Accent5 2 6 2 4" xfId="1163"/>
    <cellStyle name="20% - Accent5 2 6 2 4 2" xfId="8993"/>
    <cellStyle name="20% - Accent5 2 6 2 5" xfId="8994"/>
    <cellStyle name="20% - Accent5 2 6 2 5 2" xfId="8995"/>
    <cellStyle name="20% - Accent5 2 6 2 6" xfId="8996"/>
    <cellStyle name="20% - Accent5 2 6 3" xfId="1164"/>
    <cellStyle name="20% - Accent5 2 6 3 2" xfId="8997"/>
    <cellStyle name="20% - Accent5 2 6 4" xfId="1165"/>
    <cellStyle name="20% - Accent5 2 6 4 2" xfId="8998"/>
    <cellStyle name="20% - Accent5 2 6 5" xfId="1166"/>
    <cellStyle name="20% - Accent5 2 6 5 2" xfId="8999"/>
    <cellStyle name="20% - Accent5 2 6 6" xfId="9000"/>
    <cellStyle name="20% - Accent5 2 6 6 2" xfId="9001"/>
    <cellStyle name="20% - Accent5 2 6 7" xfId="9002"/>
    <cellStyle name="20% - Accent5 2 7" xfId="1167"/>
    <cellStyle name="20% - Accent5 2 7 2" xfId="1168"/>
    <cellStyle name="20% - Accent5 2 7 2 2" xfId="1169"/>
    <cellStyle name="20% - Accent5 2 7 2 2 2" xfId="9003"/>
    <cellStyle name="20% - Accent5 2 7 2 3" xfId="1170"/>
    <cellStyle name="20% - Accent5 2 7 2 3 2" xfId="9004"/>
    <cellStyle name="20% - Accent5 2 7 2 4" xfId="1171"/>
    <cellStyle name="20% - Accent5 2 7 2 4 2" xfId="9005"/>
    <cellStyle name="20% - Accent5 2 7 2 5" xfId="9006"/>
    <cellStyle name="20% - Accent5 2 7 2 5 2" xfId="9007"/>
    <cellStyle name="20% - Accent5 2 7 2 6" xfId="9008"/>
    <cellStyle name="20% - Accent5 2 7 3" xfId="1172"/>
    <cellStyle name="20% - Accent5 2 7 3 2" xfId="9009"/>
    <cellStyle name="20% - Accent5 2 7 4" xfId="1173"/>
    <cellStyle name="20% - Accent5 2 7 4 2" xfId="9010"/>
    <cellStyle name="20% - Accent5 2 7 5" xfId="1174"/>
    <cellStyle name="20% - Accent5 2 7 5 2" xfId="9011"/>
    <cellStyle name="20% - Accent5 2 7 6" xfId="9012"/>
    <cellStyle name="20% - Accent5 2 7 6 2" xfId="9013"/>
    <cellStyle name="20% - Accent5 2 7 7" xfId="9014"/>
    <cellStyle name="20% - Accent5 2 8" xfId="1175"/>
    <cellStyle name="20% - Accent5 2 8 2" xfId="9015"/>
    <cellStyle name="20% - Accent5 2 9" xfId="1176"/>
    <cellStyle name="20% - Accent5 2 9 2" xfId="1177"/>
    <cellStyle name="20% - Accent5 2 9 3" xfId="1178"/>
    <cellStyle name="20% - Accent5 3" xfId="1179"/>
    <cellStyle name="20% - Accent5 3 2" xfId="1180"/>
    <cellStyle name="20% - Accent5 3 2 2" xfId="1181"/>
    <cellStyle name="20% - Accent5 3 2 2 2" xfId="1182"/>
    <cellStyle name="20% - Accent5 3 2 2 2 2" xfId="9016"/>
    <cellStyle name="20% - Accent5 3 2 2 3" xfId="1183"/>
    <cellStyle name="20% - Accent5 3 2 2 3 2" xfId="9017"/>
    <cellStyle name="20% - Accent5 3 2 2 4" xfId="1184"/>
    <cellStyle name="20% - Accent5 3 2 2 4 2" xfId="9018"/>
    <cellStyle name="20% - Accent5 3 2 2 5" xfId="9019"/>
    <cellStyle name="20% - Accent5 3 2 2 5 2" xfId="9020"/>
    <cellStyle name="20% - Accent5 3 2 2 6" xfId="9021"/>
    <cellStyle name="20% - Accent5 3 2 3" xfId="1185"/>
    <cellStyle name="20% - Accent5 3 2 3 2" xfId="9022"/>
    <cellStyle name="20% - Accent5 3 2 4" xfId="1186"/>
    <cellStyle name="20% - Accent5 3 2 4 2" xfId="9023"/>
    <cellStyle name="20% - Accent5 3 2 5" xfId="1187"/>
    <cellStyle name="20% - Accent5 3 2 5 2" xfId="9024"/>
    <cellStyle name="20% - Accent5 3 2 6" xfId="9025"/>
    <cellStyle name="20% - Accent5 3 2 6 2" xfId="9026"/>
    <cellStyle name="20% - Accent5 3 2 7" xfId="9027"/>
    <cellStyle name="20% - Accent5 3 3" xfId="1188"/>
    <cellStyle name="20% - Accent5 3 3 2" xfId="1189"/>
    <cellStyle name="20% - Accent5 3 3 2 2" xfId="1190"/>
    <cellStyle name="20% - Accent5 3 3 2 2 2" xfId="9028"/>
    <cellStyle name="20% - Accent5 3 3 2 3" xfId="1191"/>
    <cellStyle name="20% - Accent5 3 3 2 3 2" xfId="9029"/>
    <cellStyle name="20% - Accent5 3 3 2 4" xfId="1192"/>
    <cellStyle name="20% - Accent5 3 3 2 4 2" xfId="9030"/>
    <cellStyle name="20% - Accent5 3 3 2 5" xfId="9031"/>
    <cellStyle name="20% - Accent5 3 3 2 5 2" xfId="9032"/>
    <cellStyle name="20% - Accent5 3 3 2 6" xfId="9033"/>
    <cellStyle name="20% - Accent5 3 3 3" xfId="1193"/>
    <cellStyle name="20% - Accent5 3 3 3 2" xfId="9034"/>
    <cellStyle name="20% - Accent5 3 3 4" xfId="1194"/>
    <cellStyle name="20% - Accent5 3 3 4 2" xfId="9035"/>
    <cellStyle name="20% - Accent5 3 3 5" xfId="1195"/>
    <cellStyle name="20% - Accent5 3 3 5 2" xfId="9036"/>
    <cellStyle name="20% - Accent5 3 3 6" xfId="9037"/>
    <cellStyle name="20% - Accent5 3 3 6 2" xfId="9038"/>
    <cellStyle name="20% - Accent5 3 3 7" xfId="9039"/>
    <cellStyle name="20% - Accent5 3 4" xfId="1196"/>
    <cellStyle name="20% - Accent5 3 4 2" xfId="1197"/>
    <cellStyle name="20% - Accent5 3 4 2 2" xfId="1198"/>
    <cellStyle name="20% - Accent5 3 4 2 2 2" xfId="9040"/>
    <cellStyle name="20% - Accent5 3 4 2 3" xfId="1199"/>
    <cellStyle name="20% - Accent5 3 4 2 3 2" xfId="9041"/>
    <cellStyle name="20% - Accent5 3 4 2 4" xfId="1200"/>
    <cellStyle name="20% - Accent5 3 4 2 4 2" xfId="9042"/>
    <cellStyle name="20% - Accent5 3 4 2 5" xfId="9043"/>
    <cellStyle name="20% - Accent5 3 4 2 5 2" xfId="9044"/>
    <cellStyle name="20% - Accent5 3 4 2 6" xfId="9045"/>
    <cellStyle name="20% - Accent5 3 4 3" xfId="1201"/>
    <cellStyle name="20% - Accent5 3 4 3 2" xfId="9046"/>
    <cellStyle name="20% - Accent5 3 4 4" xfId="1202"/>
    <cellStyle name="20% - Accent5 3 4 4 2" xfId="9047"/>
    <cellStyle name="20% - Accent5 3 4 5" xfId="1203"/>
    <cellStyle name="20% - Accent5 3 4 5 2" xfId="9048"/>
    <cellStyle name="20% - Accent5 3 4 6" xfId="9049"/>
    <cellStyle name="20% - Accent5 3 4 6 2" xfId="9050"/>
    <cellStyle name="20% - Accent5 3 4 7" xfId="9051"/>
    <cellStyle name="20% - Accent5 3 5" xfId="1204"/>
    <cellStyle name="20% - Accent5 3 5 2" xfId="1205"/>
    <cellStyle name="20% - Accent5 3 5 2 2" xfId="1206"/>
    <cellStyle name="20% - Accent5 3 5 2 2 2" xfId="9052"/>
    <cellStyle name="20% - Accent5 3 5 2 3" xfId="1207"/>
    <cellStyle name="20% - Accent5 3 5 2 3 2" xfId="9053"/>
    <cellStyle name="20% - Accent5 3 5 2 4" xfId="1208"/>
    <cellStyle name="20% - Accent5 3 5 2 4 2" xfId="9054"/>
    <cellStyle name="20% - Accent5 3 5 2 5" xfId="9055"/>
    <cellStyle name="20% - Accent5 3 5 2 5 2" xfId="9056"/>
    <cellStyle name="20% - Accent5 3 5 2 6" xfId="9057"/>
    <cellStyle name="20% - Accent5 3 5 3" xfId="1209"/>
    <cellStyle name="20% - Accent5 3 5 3 2" xfId="9058"/>
    <cellStyle name="20% - Accent5 3 5 4" xfId="1210"/>
    <cellStyle name="20% - Accent5 3 5 4 2" xfId="9059"/>
    <cellStyle name="20% - Accent5 3 5 5" xfId="1211"/>
    <cellStyle name="20% - Accent5 3 5 5 2" xfId="9060"/>
    <cellStyle name="20% - Accent5 3 5 6" xfId="9061"/>
    <cellStyle name="20% - Accent5 3 5 6 2" xfId="9062"/>
    <cellStyle name="20% - Accent5 3 5 7" xfId="9063"/>
    <cellStyle name="20% - Accent5 3 6" xfId="1212"/>
    <cellStyle name="20% - Accent5 3 6 2" xfId="1213"/>
    <cellStyle name="20% - Accent5 3 7" xfId="1214"/>
    <cellStyle name="20% - Accent5 3 7 2" xfId="1215"/>
    <cellStyle name="20% - Accent5 3 8" xfId="1216"/>
    <cellStyle name="20% - Accent5 3 9" xfId="1217"/>
    <cellStyle name="20% - Accent5 4" xfId="1218"/>
    <cellStyle name="20% - Accent5 4 2" xfId="1219"/>
    <cellStyle name="20% - Accent5 4 3" xfId="1220"/>
    <cellStyle name="20% - Accent5 4 4" xfId="1221"/>
    <cellStyle name="20% - Accent5 5" xfId="1222"/>
    <cellStyle name="20% - Accent5 5 2" xfId="1223"/>
    <cellStyle name="20% - Accent5 5 3" xfId="1224"/>
    <cellStyle name="20% - Accent5 6" xfId="1225"/>
    <cellStyle name="20% - Accent5 6 2" xfId="1226"/>
    <cellStyle name="20% - Accent5 6 2 2" xfId="1227"/>
    <cellStyle name="20% - Accent5 6 2 2 2" xfId="1228"/>
    <cellStyle name="20% - Accent5 6 2 2 2 2" xfId="1229"/>
    <cellStyle name="20% - Accent5 6 2 2 3" xfId="1230"/>
    <cellStyle name="20% - Accent5 6 2 2 3 2" xfId="1231"/>
    <cellStyle name="20% - Accent5 6 2 2 4" xfId="1232"/>
    <cellStyle name="20% - Accent5 6 2 2 4 2" xfId="9064"/>
    <cellStyle name="20% - Accent5 6 2 2 5" xfId="9065"/>
    <cellStyle name="20% - Accent5 6 2 2 5 2" xfId="9066"/>
    <cellStyle name="20% - Accent5 6 2 2 6" xfId="9067"/>
    <cellStyle name="20% - Accent5 6 2 3" xfId="1233"/>
    <cellStyle name="20% - Accent5 6 2 3 2" xfId="1234"/>
    <cellStyle name="20% - Accent5 6 2 4" xfId="1235"/>
    <cellStyle name="20% - Accent5 6 2 4 2" xfId="1236"/>
    <cellStyle name="20% - Accent5 6 2 5" xfId="1237"/>
    <cellStyle name="20% - Accent5 6 2 5 2" xfId="9068"/>
    <cellStyle name="20% - Accent5 6 2 6" xfId="9069"/>
    <cellStyle name="20% - Accent5 6 2 6 2" xfId="9070"/>
    <cellStyle name="20% - Accent5 6 2 7" xfId="9071"/>
    <cellStyle name="20% - Accent5 6 3" xfId="1238"/>
    <cellStyle name="20% - Accent5 6 3 2" xfId="1239"/>
    <cellStyle name="20% - Accent5 6 3 2 2" xfId="1240"/>
    <cellStyle name="20% - Accent5 6 3 3" xfId="1241"/>
    <cellStyle name="20% - Accent5 6 3 3 2" xfId="1242"/>
    <cellStyle name="20% - Accent5 6 3 4" xfId="1243"/>
    <cellStyle name="20% - Accent5 6 3 4 2" xfId="9072"/>
    <cellStyle name="20% - Accent5 6 3 5" xfId="9073"/>
    <cellStyle name="20% - Accent5 6 3 5 2" xfId="9074"/>
    <cellStyle name="20% - Accent5 6 3 6" xfId="9075"/>
    <cellStyle name="20% - Accent5 6 4" xfId="1244"/>
    <cellStyle name="20% - Accent5 6 4 2" xfId="1245"/>
    <cellStyle name="20% - Accent5 6 5" xfId="1246"/>
    <cellStyle name="20% - Accent5 6 5 2" xfId="1247"/>
    <cellStyle name="20% - Accent5 6 6" xfId="1248"/>
    <cellStyle name="20% - Accent5 6 6 2" xfId="9076"/>
    <cellStyle name="20% - Accent5 6 7" xfId="9077"/>
    <cellStyle name="20% - Accent5 6 7 2" xfId="9078"/>
    <cellStyle name="20% - Accent5 6 8" xfId="9079"/>
    <cellStyle name="20% - Accent5 7" xfId="1249"/>
    <cellStyle name="20% - Accent5 7 2" xfId="1250"/>
    <cellStyle name="20% - Accent5 7 2 2" xfId="9080"/>
    <cellStyle name="20% - Accent5 7 3" xfId="1251"/>
    <cellStyle name="20% - Accent5 7 3 2" xfId="9081"/>
    <cellStyle name="20% - Accent5 7 4" xfId="1252"/>
    <cellStyle name="20% - Accent5 7 4 2" xfId="9082"/>
    <cellStyle name="20% - Accent5 7 5" xfId="9083"/>
    <cellStyle name="20% - Accent5 7 5 2" xfId="9084"/>
    <cellStyle name="20% - Accent5 7 6" xfId="9085"/>
    <cellStyle name="20% - Accent5 8" xfId="1253"/>
    <cellStyle name="20% - Accent5 8 2" xfId="1254"/>
    <cellStyle name="20% - Accent5 8 2 2" xfId="9086"/>
    <cellStyle name="20% - Accent5 8 3" xfId="1255"/>
    <cellStyle name="20% - Accent5 8 3 2" xfId="9087"/>
    <cellStyle name="20% - Accent5 8 4" xfId="1256"/>
    <cellStyle name="20% - Accent5 8 4 2" xfId="9088"/>
    <cellStyle name="20% - Accent5 8 5" xfId="9089"/>
    <cellStyle name="20% - Accent5 8 5 2" xfId="9090"/>
    <cellStyle name="20% - Accent5 8 6" xfId="9091"/>
    <cellStyle name="20% - Accent5 9" xfId="1257"/>
    <cellStyle name="20% - Accent5 9 2" xfId="1258"/>
    <cellStyle name="20% - Accent5 9 2 2" xfId="9092"/>
    <cellStyle name="20% - Accent5 9 3" xfId="1259"/>
    <cellStyle name="20% - Accent5 9 3 2" xfId="9093"/>
    <cellStyle name="20% - Accent5 9 4" xfId="1260"/>
    <cellStyle name="20% - Accent5 9 4 2" xfId="9094"/>
    <cellStyle name="20% - Accent5 9 5" xfId="9095"/>
    <cellStyle name="20% - Accent5 9 5 2" xfId="9096"/>
    <cellStyle name="20% - Accent5 9 6" xfId="9097"/>
    <cellStyle name="20% - Accent6 10" xfId="1261"/>
    <cellStyle name="20% - Accent6 10 2" xfId="1262"/>
    <cellStyle name="20% - Accent6 10 2 2" xfId="9098"/>
    <cellStyle name="20% - Accent6 10 3" xfId="1263"/>
    <cellStyle name="20% - Accent6 10 3 2" xfId="9099"/>
    <cellStyle name="20% - Accent6 10 4" xfId="1264"/>
    <cellStyle name="20% - Accent6 10 4 2" xfId="9100"/>
    <cellStyle name="20% - Accent6 10 5" xfId="9101"/>
    <cellStyle name="20% - Accent6 10 5 2" xfId="9102"/>
    <cellStyle name="20% - Accent6 10 6" xfId="9103"/>
    <cellStyle name="20% - Accent6 11" xfId="1265"/>
    <cellStyle name="20% - Accent6 11 2" xfId="9104"/>
    <cellStyle name="20% - Accent6 11 2 2" xfId="9105"/>
    <cellStyle name="20% - Accent6 11 3" xfId="9106"/>
    <cellStyle name="20% - Accent6 11 3 2" xfId="9107"/>
    <cellStyle name="20% - Accent6 11 4" xfId="9108"/>
    <cellStyle name="20% - Accent6 12" xfId="1266"/>
    <cellStyle name="20% - Accent6 12 2" xfId="9109"/>
    <cellStyle name="20% - Accent6 12 2 2" xfId="9110"/>
    <cellStyle name="20% - Accent6 12 3" xfId="9111"/>
    <cellStyle name="20% - Accent6 12 3 2" xfId="9112"/>
    <cellStyle name="20% - Accent6 12 4" xfId="9113"/>
    <cellStyle name="20% - Accent6 13" xfId="1267"/>
    <cellStyle name="20% - Accent6 13 2" xfId="9114"/>
    <cellStyle name="20% - Accent6 13 2 2" xfId="9115"/>
    <cellStyle name="20% - Accent6 13 3" xfId="9116"/>
    <cellStyle name="20% - Accent6 13 3 2" xfId="9117"/>
    <cellStyle name="20% - Accent6 13 4" xfId="9118"/>
    <cellStyle name="20% - Accent6 14" xfId="1268"/>
    <cellStyle name="20% - Accent6 14 2" xfId="9119"/>
    <cellStyle name="20% - Accent6 14 2 2" xfId="9120"/>
    <cellStyle name="20% - Accent6 14 3" xfId="9121"/>
    <cellStyle name="20% - Accent6 15" xfId="1269"/>
    <cellStyle name="20% - Accent6 15 2" xfId="9122"/>
    <cellStyle name="20% - Accent6 16" xfId="9123"/>
    <cellStyle name="20% - Accent6 2" xfId="1270"/>
    <cellStyle name="20% - Accent6 2 10" xfId="1271"/>
    <cellStyle name="20% - Accent6 2 2" xfId="1272"/>
    <cellStyle name="20% - Accent6 2 2 2" xfId="1273"/>
    <cellStyle name="20% - Accent6 2 2 2 2" xfId="1274"/>
    <cellStyle name="20% - Accent6 2 2 2 2 2" xfId="9124"/>
    <cellStyle name="20% - Accent6 2 2 2 3" xfId="1275"/>
    <cellStyle name="20% - Accent6 2 2 2 3 2" xfId="9125"/>
    <cellStyle name="20% - Accent6 2 2 2 4" xfId="1276"/>
    <cellStyle name="20% - Accent6 2 2 2 4 2" xfId="9126"/>
    <cellStyle name="20% - Accent6 2 2 2 5" xfId="9127"/>
    <cellStyle name="20% - Accent6 2 2 2 5 2" xfId="9128"/>
    <cellStyle name="20% - Accent6 2 2 2 6" xfId="9129"/>
    <cellStyle name="20% - Accent6 2 2 3" xfId="1277"/>
    <cellStyle name="20% - Accent6 2 2 4" xfId="1278"/>
    <cellStyle name="20% - Accent6 2 2 4 2" xfId="9130"/>
    <cellStyle name="20% - Accent6 2 2 5" xfId="1279"/>
    <cellStyle name="20% - Accent6 2 2 5 2" xfId="9131"/>
    <cellStyle name="20% - Accent6 2 2 6" xfId="1280"/>
    <cellStyle name="20% - Accent6 2 2 6 2" xfId="9132"/>
    <cellStyle name="20% - Accent6 2 2 7" xfId="1281"/>
    <cellStyle name="20% - Accent6 2 2 7 2" xfId="9133"/>
    <cellStyle name="20% - Accent6 2 2 8" xfId="1282"/>
    <cellStyle name="20% - Accent6 2 3" xfId="1283"/>
    <cellStyle name="20% - Accent6 2 3 2" xfId="1284"/>
    <cellStyle name="20% - Accent6 2 3 2 2" xfId="1285"/>
    <cellStyle name="20% - Accent6 2 3 2 2 2" xfId="9134"/>
    <cellStyle name="20% - Accent6 2 3 2 3" xfId="1286"/>
    <cellStyle name="20% - Accent6 2 3 2 3 2" xfId="9135"/>
    <cellStyle name="20% - Accent6 2 3 2 4" xfId="1287"/>
    <cellStyle name="20% - Accent6 2 3 2 4 2" xfId="9136"/>
    <cellStyle name="20% - Accent6 2 3 2 5" xfId="9137"/>
    <cellStyle name="20% - Accent6 2 3 2 5 2" xfId="9138"/>
    <cellStyle name="20% - Accent6 2 3 2 6" xfId="9139"/>
    <cellStyle name="20% - Accent6 2 3 3" xfId="1288"/>
    <cellStyle name="20% - Accent6 2 3 3 2" xfId="9140"/>
    <cellStyle name="20% - Accent6 2 3 4" xfId="1289"/>
    <cellStyle name="20% - Accent6 2 3 4 2" xfId="9141"/>
    <cellStyle name="20% - Accent6 2 3 5" xfId="1290"/>
    <cellStyle name="20% - Accent6 2 3 5 2" xfId="9142"/>
    <cellStyle name="20% - Accent6 2 3 6" xfId="1291"/>
    <cellStyle name="20% - Accent6 2 3 6 2" xfId="9143"/>
    <cellStyle name="20% - Accent6 2 3 7" xfId="1292"/>
    <cellStyle name="20% - Accent6 2 4" xfId="1293"/>
    <cellStyle name="20% - Accent6 2 4 2" xfId="1294"/>
    <cellStyle name="20% - Accent6 2 4 2 2" xfId="1295"/>
    <cellStyle name="20% - Accent6 2 4 2 2 2" xfId="9144"/>
    <cellStyle name="20% - Accent6 2 4 2 3" xfId="1296"/>
    <cellStyle name="20% - Accent6 2 4 2 3 2" xfId="9145"/>
    <cellStyle name="20% - Accent6 2 4 2 4" xfId="1297"/>
    <cellStyle name="20% - Accent6 2 4 2 4 2" xfId="9146"/>
    <cellStyle name="20% - Accent6 2 4 2 5" xfId="9147"/>
    <cellStyle name="20% - Accent6 2 4 2 5 2" xfId="9148"/>
    <cellStyle name="20% - Accent6 2 4 2 6" xfId="9149"/>
    <cellStyle name="20% - Accent6 2 4 3" xfId="1298"/>
    <cellStyle name="20% - Accent6 2 4 3 2" xfId="9150"/>
    <cellStyle name="20% - Accent6 2 4 4" xfId="1299"/>
    <cellStyle name="20% - Accent6 2 4 4 2" xfId="9151"/>
    <cellStyle name="20% - Accent6 2 4 5" xfId="1300"/>
    <cellStyle name="20% - Accent6 2 4 5 2" xfId="9152"/>
    <cellStyle name="20% - Accent6 2 4 6" xfId="9153"/>
    <cellStyle name="20% - Accent6 2 4 6 2" xfId="9154"/>
    <cellStyle name="20% - Accent6 2 4 7" xfId="9155"/>
    <cellStyle name="20% - Accent6 2 5" xfId="1301"/>
    <cellStyle name="20% - Accent6 2 5 2" xfId="1302"/>
    <cellStyle name="20% - Accent6 2 5 2 2" xfId="1303"/>
    <cellStyle name="20% - Accent6 2 5 2 2 2" xfId="9156"/>
    <cellStyle name="20% - Accent6 2 5 2 3" xfId="1304"/>
    <cellStyle name="20% - Accent6 2 5 2 3 2" xfId="9157"/>
    <cellStyle name="20% - Accent6 2 5 2 4" xfId="1305"/>
    <cellStyle name="20% - Accent6 2 5 2 4 2" xfId="9158"/>
    <cellStyle name="20% - Accent6 2 5 2 5" xfId="9159"/>
    <cellStyle name="20% - Accent6 2 5 2 5 2" xfId="9160"/>
    <cellStyle name="20% - Accent6 2 5 2 6" xfId="9161"/>
    <cellStyle name="20% - Accent6 2 5 3" xfId="1306"/>
    <cellStyle name="20% - Accent6 2 5 3 2" xfId="9162"/>
    <cellStyle name="20% - Accent6 2 5 4" xfId="1307"/>
    <cellStyle name="20% - Accent6 2 5 4 2" xfId="9163"/>
    <cellStyle name="20% - Accent6 2 5 5" xfId="1308"/>
    <cellStyle name="20% - Accent6 2 5 5 2" xfId="9164"/>
    <cellStyle name="20% - Accent6 2 5 6" xfId="9165"/>
    <cellStyle name="20% - Accent6 2 5 6 2" xfId="9166"/>
    <cellStyle name="20% - Accent6 2 5 7" xfId="9167"/>
    <cellStyle name="20% - Accent6 2 6" xfId="1309"/>
    <cellStyle name="20% - Accent6 2 6 2" xfId="1310"/>
    <cellStyle name="20% - Accent6 2 6 2 2" xfId="1311"/>
    <cellStyle name="20% - Accent6 2 6 2 2 2" xfId="9168"/>
    <cellStyle name="20% - Accent6 2 6 2 3" xfId="1312"/>
    <cellStyle name="20% - Accent6 2 6 2 3 2" xfId="9169"/>
    <cellStyle name="20% - Accent6 2 6 2 4" xfId="1313"/>
    <cellStyle name="20% - Accent6 2 6 2 4 2" xfId="9170"/>
    <cellStyle name="20% - Accent6 2 6 2 5" xfId="9171"/>
    <cellStyle name="20% - Accent6 2 6 2 5 2" xfId="9172"/>
    <cellStyle name="20% - Accent6 2 6 2 6" xfId="9173"/>
    <cellStyle name="20% - Accent6 2 6 3" xfId="1314"/>
    <cellStyle name="20% - Accent6 2 6 3 2" xfId="9174"/>
    <cellStyle name="20% - Accent6 2 6 4" xfId="1315"/>
    <cellStyle name="20% - Accent6 2 6 4 2" xfId="9175"/>
    <cellStyle name="20% - Accent6 2 6 5" xfId="1316"/>
    <cellStyle name="20% - Accent6 2 6 5 2" xfId="9176"/>
    <cellStyle name="20% - Accent6 2 6 6" xfId="9177"/>
    <cellStyle name="20% - Accent6 2 6 6 2" xfId="9178"/>
    <cellStyle name="20% - Accent6 2 6 7" xfId="9179"/>
    <cellStyle name="20% - Accent6 2 7" xfId="1317"/>
    <cellStyle name="20% - Accent6 2 7 2" xfId="1318"/>
    <cellStyle name="20% - Accent6 2 7 2 2" xfId="1319"/>
    <cellStyle name="20% - Accent6 2 7 2 2 2" xfId="9180"/>
    <cellStyle name="20% - Accent6 2 7 2 3" xfId="1320"/>
    <cellStyle name="20% - Accent6 2 7 2 3 2" xfId="9181"/>
    <cellStyle name="20% - Accent6 2 7 2 4" xfId="1321"/>
    <cellStyle name="20% - Accent6 2 7 2 4 2" xfId="9182"/>
    <cellStyle name="20% - Accent6 2 7 2 5" xfId="9183"/>
    <cellStyle name="20% - Accent6 2 7 2 5 2" xfId="9184"/>
    <cellStyle name="20% - Accent6 2 7 2 6" xfId="9185"/>
    <cellStyle name="20% - Accent6 2 7 3" xfId="1322"/>
    <cellStyle name="20% - Accent6 2 7 3 2" xfId="9186"/>
    <cellStyle name="20% - Accent6 2 7 4" xfId="1323"/>
    <cellStyle name="20% - Accent6 2 7 4 2" xfId="9187"/>
    <cellStyle name="20% - Accent6 2 7 5" xfId="1324"/>
    <cellStyle name="20% - Accent6 2 7 5 2" xfId="9188"/>
    <cellStyle name="20% - Accent6 2 7 6" xfId="9189"/>
    <cellStyle name="20% - Accent6 2 7 6 2" xfId="9190"/>
    <cellStyle name="20% - Accent6 2 7 7" xfId="9191"/>
    <cellStyle name="20% - Accent6 2 8" xfId="1325"/>
    <cellStyle name="20% - Accent6 2 8 2" xfId="9192"/>
    <cellStyle name="20% - Accent6 2 9" xfId="1326"/>
    <cellStyle name="20% - Accent6 2 9 2" xfId="1327"/>
    <cellStyle name="20% - Accent6 2 9 3" xfId="1328"/>
    <cellStyle name="20% - Accent6 3" xfId="1329"/>
    <cellStyle name="20% - Accent6 3 2" xfId="1330"/>
    <cellStyle name="20% - Accent6 3 2 2" xfId="1331"/>
    <cellStyle name="20% - Accent6 3 2 2 2" xfId="1332"/>
    <cellStyle name="20% - Accent6 3 2 2 2 2" xfId="9193"/>
    <cellStyle name="20% - Accent6 3 2 2 3" xfId="1333"/>
    <cellStyle name="20% - Accent6 3 2 2 3 2" xfId="9194"/>
    <cellStyle name="20% - Accent6 3 2 2 4" xfId="1334"/>
    <cellStyle name="20% - Accent6 3 2 2 4 2" xfId="9195"/>
    <cellStyle name="20% - Accent6 3 2 2 5" xfId="9196"/>
    <cellStyle name="20% - Accent6 3 2 2 5 2" xfId="9197"/>
    <cellStyle name="20% - Accent6 3 2 2 6" xfId="9198"/>
    <cellStyle name="20% - Accent6 3 2 3" xfId="1335"/>
    <cellStyle name="20% - Accent6 3 2 3 2" xfId="9199"/>
    <cellStyle name="20% - Accent6 3 2 4" xfId="1336"/>
    <cellStyle name="20% - Accent6 3 2 4 2" xfId="9200"/>
    <cellStyle name="20% - Accent6 3 2 5" xfId="1337"/>
    <cellStyle name="20% - Accent6 3 2 5 2" xfId="9201"/>
    <cellStyle name="20% - Accent6 3 2 6" xfId="9202"/>
    <cellStyle name="20% - Accent6 3 2 6 2" xfId="9203"/>
    <cellStyle name="20% - Accent6 3 2 7" xfId="9204"/>
    <cellStyle name="20% - Accent6 3 3" xfId="1338"/>
    <cellStyle name="20% - Accent6 3 3 2" xfId="1339"/>
    <cellStyle name="20% - Accent6 3 3 2 2" xfId="1340"/>
    <cellStyle name="20% - Accent6 3 3 2 2 2" xfId="9205"/>
    <cellStyle name="20% - Accent6 3 3 2 3" xfId="1341"/>
    <cellStyle name="20% - Accent6 3 3 2 3 2" xfId="9206"/>
    <cellStyle name="20% - Accent6 3 3 2 4" xfId="1342"/>
    <cellStyle name="20% - Accent6 3 3 2 4 2" xfId="9207"/>
    <cellStyle name="20% - Accent6 3 3 2 5" xfId="9208"/>
    <cellStyle name="20% - Accent6 3 3 2 5 2" xfId="9209"/>
    <cellStyle name="20% - Accent6 3 3 2 6" xfId="9210"/>
    <cellStyle name="20% - Accent6 3 3 3" xfId="1343"/>
    <cellStyle name="20% - Accent6 3 3 3 2" xfId="9211"/>
    <cellStyle name="20% - Accent6 3 3 4" xfId="1344"/>
    <cellStyle name="20% - Accent6 3 3 4 2" xfId="9212"/>
    <cellStyle name="20% - Accent6 3 3 5" xfId="1345"/>
    <cellStyle name="20% - Accent6 3 3 5 2" xfId="9213"/>
    <cellStyle name="20% - Accent6 3 3 6" xfId="9214"/>
    <cellStyle name="20% - Accent6 3 3 6 2" xfId="9215"/>
    <cellStyle name="20% - Accent6 3 3 7" xfId="9216"/>
    <cellStyle name="20% - Accent6 3 4" xfId="1346"/>
    <cellStyle name="20% - Accent6 3 4 2" xfId="1347"/>
    <cellStyle name="20% - Accent6 3 4 2 2" xfId="1348"/>
    <cellStyle name="20% - Accent6 3 4 2 2 2" xfId="9217"/>
    <cellStyle name="20% - Accent6 3 4 2 3" xfId="1349"/>
    <cellStyle name="20% - Accent6 3 4 2 3 2" xfId="9218"/>
    <cellStyle name="20% - Accent6 3 4 2 4" xfId="1350"/>
    <cellStyle name="20% - Accent6 3 4 2 4 2" xfId="9219"/>
    <cellStyle name="20% - Accent6 3 4 2 5" xfId="9220"/>
    <cellStyle name="20% - Accent6 3 4 2 5 2" xfId="9221"/>
    <cellStyle name="20% - Accent6 3 4 2 6" xfId="9222"/>
    <cellStyle name="20% - Accent6 3 4 3" xfId="1351"/>
    <cellStyle name="20% - Accent6 3 4 3 2" xfId="9223"/>
    <cellStyle name="20% - Accent6 3 4 4" xfId="1352"/>
    <cellStyle name="20% - Accent6 3 4 4 2" xfId="9224"/>
    <cellStyle name="20% - Accent6 3 4 5" xfId="1353"/>
    <cellStyle name="20% - Accent6 3 4 5 2" xfId="9225"/>
    <cellStyle name="20% - Accent6 3 4 6" xfId="9226"/>
    <cellStyle name="20% - Accent6 3 4 6 2" xfId="9227"/>
    <cellStyle name="20% - Accent6 3 4 7" xfId="9228"/>
    <cellStyle name="20% - Accent6 3 5" xfId="1354"/>
    <cellStyle name="20% - Accent6 3 5 2" xfId="1355"/>
    <cellStyle name="20% - Accent6 3 5 2 2" xfId="1356"/>
    <cellStyle name="20% - Accent6 3 5 2 2 2" xfId="9229"/>
    <cellStyle name="20% - Accent6 3 5 2 3" xfId="1357"/>
    <cellStyle name="20% - Accent6 3 5 2 3 2" xfId="9230"/>
    <cellStyle name="20% - Accent6 3 5 2 4" xfId="1358"/>
    <cellStyle name="20% - Accent6 3 5 2 4 2" xfId="9231"/>
    <cellStyle name="20% - Accent6 3 5 2 5" xfId="9232"/>
    <cellStyle name="20% - Accent6 3 5 2 5 2" xfId="9233"/>
    <cellStyle name="20% - Accent6 3 5 2 6" xfId="9234"/>
    <cellStyle name="20% - Accent6 3 5 3" xfId="1359"/>
    <cellStyle name="20% - Accent6 3 5 3 2" xfId="9235"/>
    <cellStyle name="20% - Accent6 3 5 4" xfId="1360"/>
    <cellStyle name="20% - Accent6 3 5 4 2" xfId="9236"/>
    <cellStyle name="20% - Accent6 3 5 5" xfId="1361"/>
    <cellStyle name="20% - Accent6 3 5 5 2" xfId="9237"/>
    <cellStyle name="20% - Accent6 3 5 6" xfId="9238"/>
    <cellStyle name="20% - Accent6 3 5 6 2" xfId="9239"/>
    <cellStyle name="20% - Accent6 3 5 7" xfId="9240"/>
    <cellStyle name="20% - Accent6 3 6" xfId="1362"/>
    <cellStyle name="20% - Accent6 3 6 2" xfId="1363"/>
    <cellStyle name="20% - Accent6 3 7" xfId="1364"/>
    <cellStyle name="20% - Accent6 3 7 2" xfId="1365"/>
    <cellStyle name="20% - Accent6 3 8" xfId="1366"/>
    <cellStyle name="20% - Accent6 3 9" xfId="1367"/>
    <cellStyle name="20% - Accent6 4" xfId="1368"/>
    <cellStyle name="20% - Accent6 4 2" xfId="1369"/>
    <cellStyle name="20% - Accent6 4 3" xfId="1370"/>
    <cellStyle name="20% - Accent6 4 4" xfId="1371"/>
    <cellStyle name="20% - Accent6 5" xfId="1372"/>
    <cellStyle name="20% - Accent6 5 2" xfId="1373"/>
    <cellStyle name="20% - Accent6 5 3" xfId="1374"/>
    <cellStyle name="20% - Accent6 6" xfId="1375"/>
    <cellStyle name="20% - Accent6 6 2" xfId="1376"/>
    <cellStyle name="20% - Accent6 6 2 2" xfId="1377"/>
    <cellStyle name="20% - Accent6 6 2 2 2" xfId="1378"/>
    <cellStyle name="20% - Accent6 6 2 2 2 2" xfId="1379"/>
    <cellStyle name="20% - Accent6 6 2 2 3" xfId="1380"/>
    <cellStyle name="20% - Accent6 6 2 2 3 2" xfId="1381"/>
    <cellStyle name="20% - Accent6 6 2 2 4" xfId="1382"/>
    <cellStyle name="20% - Accent6 6 2 2 4 2" xfId="9241"/>
    <cellStyle name="20% - Accent6 6 2 2 5" xfId="9242"/>
    <cellStyle name="20% - Accent6 6 2 2 5 2" xfId="9243"/>
    <cellStyle name="20% - Accent6 6 2 2 6" xfId="9244"/>
    <cellStyle name="20% - Accent6 6 2 3" xfId="1383"/>
    <cellStyle name="20% - Accent6 6 2 3 2" xfId="1384"/>
    <cellStyle name="20% - Accent6 6 2 4" xfId="1385"/>
    <cellStyle name="20% - Accent6 6 2 4 2" xfId="1386"/>
    <cellStyle name="20% - Accent6 6 2 5" xfId="1387"/>
    <cellStyle name="20% - Accent6 6 2 5 2" xfId="9245"/>
    <cellStyle name="20% - Accent6 6 2 6" xfId="9246"/>
    <cellStyle name="20% - Accent6 6 2 6 2" xfId="9247"/>
    <cellStyle name="20% - Accent6 6 2 7" xfId="9248"/>
    <cellStyle name="20% - Accent6 6 3" xfId="1388"/>
    <cellStyle name="20% - Accent6 6 3 2" xfId="1389"/>
    <cellStyle name="20% - Accent6 6 3 2 2" xfId="1390"/>
    <cellStyle name="20% - Accent6 6 3 3" xfId="1391"/>
    <cellStyle name="20% - Accent6 6 3 3 2" xfId="1392"/>
    <cellStyle name="20% - Accent6 6 3 4" xfId="1393"/>
    <cellStyle name="20% - Accent6 6 3 4 2" xfId="9249"/>
    <cellStyle name="20% - Accent6 6 3 5" xfId="9250"/>
    <cellStyle name="20% - Accent6 6 3 5 2" xfId="9251"/>
    <cellStyle name="20% - Accent6 6 3 6" xfId="9252"/>
    <cellStyle name="20% - Accent6 6 4" xfId="1394"/>
    <cellStyle name="20% - Accent6 6 4 2" xfId="1395"/>
    <cellStyle name="20% - Accent6 6 5" xfId="1396"/>
    <cellStyle name="20% - Accent6 6 5 2" xfId="1397"/>
    <cellStyle name="20% - Accent6 6 6" xfId="1398"/>
    <cellStyle name="20% - Accent6 6 6 2" xfId="9253"/>
    <cellStyle name="20% - Accent6 6 7" xfId="9254"/>
    <cellStyle name="20% - Accent6 6 7 2" xfId="9255"/>
    <cellStyle name="20% - Accent6 6 8" xfId="9256"/>
    <cellStyle name="20% - Accent6 7" xfId="1399"/>
    <cellStyle name="20% - Accent6 7 2" xfId="1400"/>
    <cellStyle name="20% - Accent6 7 2 2" xfId="9257"/>
    <cellStyle name="20% - Accent6 7 3" xfId="1401"/>
    <cellStyle name="20% - Accent6 7 3 2" xfId="9258"/>
    <cellStyle name="20% - Accent6 7 4" xfId="1402"/>
    <cellStyle name="20% - Accent6 7 4 2" xfId="9259"/>
    <cellStyle name="20% - Accent6 7 5" xfId="9260"/>
    <cellStyle name="20% - Accent6 7 5 2" xfId="9261"/>
    <cellStyle name="20% - Accent6 7 6" xfId="9262"/>
    <cellStyle name="20% - Accent6 8" xfId="1403"/>
    <cellStyle name="20% - Accent6 8 2" xfId="1404"/>
    <cellStyle name="20% - Accent6 8 2 2" xfId="9263"/>
    <cellStyle name="20% - Accent6 8 3" xfId="1405"/>
    <cellStyle name="20% - Accent6 8 3 2" xfId="9264"/>
    <cellStyle name="20% - Accent6 8 4" xfId="1406"/>
    <cellStyle name="20% - Accent6 8 4 2" xfId="9265"/>
    <cellStyle name="20% - Accent6 8 5" xfId="9266"/>
    <cellStyle name="20% - Accent6 8 5 2" xfId="9267"/>
    <cellStyle name="20% - Accent6 8 6" xfId="9268"/>
    <cellStyle name="20% - Accent6 9" xfId="1407"/>
    <cellStyle name="20% - Accent6 9 2" xfId="1408"/>
    <cellStyle name="20% - Accent6 9 2 2" xfId="9269"/>
    <cellStyle name="20% - Accent6 9 3" xfId="1409"/>
    <cellStyle name="20% - Accent6 9 3 2" xfId="9270"/>
    <cellStyle name="20% - Accent6 9 4" xfId="1410"/>
    <cellStyle name="20% - Accent6 9 4 2" xfId="9271"/>
    <cellStyle name="20% - Accent6 9 5" xfId="9272"/>
    <cellStyle name="20% - Accent6 9 5 2" xfId="9273"/>
    <cellStyle name="20% - Accent6 9 6" xfId="9274"/>
    <cellStyle name="20% - ส่วนที่ถูกเน้น1" xfId="1411"/>
    <cellStyle name="20% - ส่วนที่ถูกเน้น1 2" xfId="1412"/>
    <cellStyle name="20% - ส่วนที่ถูกเน้น1 2 2" xfId="1413"/>
    <cellStyle name="20% - ส่วนที่ถูกเน้น1 2 2 2" xfId="1414"/>
    <cellStyle name="20% - ส่วนที่ถูกเน้น1 2 2 3" xfId="1415"/>
    <cellStyle name="20% - ส่วนที่ถูกเน้น2" xfId="1416"/>
    <cellStyle name="20% - ส่วนที่ถูกเน้น2 2" xfId="1417"/>
    <cellStyle name="20% - ส่วนที่ถูกเน้น2 2 2" xfId="1418"/>
    <cellStyle name="20% - ส่วนที่ถูกเน้น2 2 2 2" xfId="1419"/>
    <cellStyle name="20% - ส่วนที่ถูกเน้น2 2 2 3" xfId="1420"/>
    <cellStyle name="20% - ส่วนที่ถูกเน้น3" xfId="1421"/>
    <cellStyle name="20% - ส่วนที่ถูกเน้น3 2" xfId="1422"/>
    <cellStyle name="20% - ส่วนที่ถูกเน้น3 2 2" xfId="1423"/>
    <cellStyle name="20% - ส่วนที่ถูกเน้น3 2 2 2" xfId="1424"/>
    <cellStyle name="20% - ส่วนที่ถูกเน้น3 2 2 3" xfId="1425"/>
    <cellStyle name="20% - ส่วนที่ถูกเน้น4" xfId="1426"/>
    <cellStyle name="20% - ส่วนที่ถูกเน้น4 2" xfId="1427"/>
    <cellStyle name="20% - ส่วนที่ถูกเน้น4 2 2" xfId="1428"/>
    <cellStyle name="20% - ส่วนที่ถูกเน้น4 2 2 2" xfId="1429"/>
    <cellStyle name="20% - ส่วนที่ถูกเน้น4 2 2 3" xfId="1430"/>
    <cellStyle name="20% - ส่วนที่ถูกเน้น5" xfId="1431"/>
    <cellStyle name="20% - ส่วนที่ถูกเน้น5 2" xfId="1432"/>
    <cellStyle name="20% - ส่วนที่ถูกเน้น5 2 2" xfId="1433"/>
    <cellStyle name="20% - ส่วนที่ถูกเน้น5 2 2 2" xfId="1434"/>
    <cellStyle name="20% - ส่วนที่ถูกเน้น5 2 2 3" xfId="1435"/>
    <cellStyle name="20% - ส่วนที่ถูกเน้น6" xfId="1436"/>
    <cellStyle name="20% - ส่วนที่ถูกเน้น6 2" xfId="1437"/>
    <cellStyle name="20% - ส่วนที่ถูกเน้น6 2 2" xfId="1438"/>
    <cellStyle name="20% - ส่วนที่ถูกเน้น6 2 2 2" xfId="1439"/>
    <cellStyle name="20% - ส่วนที่ถูกเน้น6 2 2 3" xfId="1440"/>
    <cellStyle name="20% - 强调文字颜色 1" xfId="1441"/>
    <cellStyle name="20% - 强调文字颜色 2" xfId="1442"/>
    <cellStyle name="20% - 强调文字颜色 3" xfId="1443"/>
    <cellStyle name="20% - 强调文字颜色 4" xfId="1444"/>
    <cellStyle name="20% - 强调文字颜色 5" xfId="1445"/>
    <cellStyle name="20% - 强调文字颜色 6" xfId="1446"/>
    <cellStyle name="๒๖๋_x000d_A_x0001_" xfId="1447"/>
    <cellStyle name="2line" xfId="1448"/>
    <cellStyle name="2line 2" xfId="1449"/>
    <cellStyle name="2line 2 2" xfId="1450"/>
    <cellStyle name="2line 3" xfId="1451"/>
    <cellStyle name="2line 3 2" xfId="1452"/>
    <cellStyle name="2line 4" xfId="1453"/>
    <cellStyle name="2line 4 2" xfId="1454"/>
    <cellStyle name="2line 5" xfId="1455"/>
    <cellStyle name="2line 5 2" xfId="1456"/>
    <cellStyle name="2line 6" xfId="1457"/>
    <cellStyle name="40% - Accent1 10" xfId="1458"/>
    <cellStyle name="40% - Accent1 10 2" xfId="1459"/>
    <cellStyle name="40% - Accent1 10 2 2" xfId="9275"/>
    <cellStyle name="40% - Accent1 10 3" xfId="1460"/>
    <cellStyle name="40% - Accent1 10 3 2" xfId="9276"/>
    <cellStyle name="40% - Accent1 10 4" xfId="1461"/>
    <cellStyle name="40% - Accent1 10 4 2" xfId="9277"/>
    <cellStyle name="40% - Accent1 10 5" xfId="9278"/>
    <cellStyle name="40% - Accent1 10 5 2" xfId="9279"/>
    <cellStyle name="40% - Accent1 10 6" xfId="9280"/>
    <cellStyle name="40% - Accent1 11" xfId="1462"/>
    <cellStyle name="40% - Accent1 11 2" xfId="9281"/>
    <cellStyle name="40% - Accent1 11 2 2" xfId="9282"/>
    <cellStyle name="40% - Accent1 11 3" xfId="9283"/>
    <cellStyle name="40% - Accent1 11 3 2" xfId="9284"/>
    <cellStyle name="40% - Accent1 11 4" xfId="9285"/>
    <cellStyle name="40% - Accent1 12" xfId="1463"/>
    <cellStyle name="40% - Accent1 12 2" xfId="9286"/>
    <cellStyle name="40% - Accent1 12 2 2" xfId="9287"/>
    <cellStyle name="40% - Accent1 12 3" xfId="9288"/>
    <cellStyle name="40% - Accent1 12 3 2" xfId="9289"/>
    <cellStyle name="40% - Accent1 12 4" xfId="9290"/>
    <cellStyle name="40% - Accent1 13" xfId="1464"/>
    <cellStyle name="40% - Accent1 13 2" xfId="9291"/>
    <cellStyle name="40% - Accent1 13 2 2" xfId="9292"/>
    <cellStyle name="40% - Accent1 13 3" xfId="9293"/>
    <cellStyle name="40% - Accent1 13 3 2" xfId="9294"/>
    <cellStyle name="40% - Accent1 13 4" xfId="9295"/>
    <cellStyle name="40% - Accent1 14" xfId="1465"/>
    <cellStyle name="40% - Accent1 14 2" xfId="9296"/>
    <cellStyle name="40% - Accent1 14 2 2" xfId="9297"/>
    <cellStyle name="40% - Accent1 14 3" xfId="9298"/>
    <cellStyle name="40% - Accent1 15" xfId="1466"/>
    <cellStyle name="40% - Accent1 15 2" xfId="9299"/>
    <cellStyle name="40% - Accent1 16" xfId="9300"/>
    <cellStyle name="40% - Accent1 2" xfId="1467"/>
    <cellStyle name="40% - Accent1 2 10" xfId="1468"/>
    <cellStyle name="40% - Accent1 2 2" xfId="1469"/>
    <cellStyle name="40% - Accent1 2 2 2" xfId="1470"/>
    <cellStyle name="40% - Accent1 2 2 2 2" xfId="1471"/>
    <cellStyle name="40% - Accent1 2 2 2 2 2" xfId="9301"/>
    <cellStyle name="40% - Accent1 2 2 2 3" xfId="1472"/>
    <cellStyle name="40% - Accent1 2 2 2 3 2" xfId="9302"/>
    <cellStyle name="40% - Accent1 2 2 2 4" xfId="1473"/>
    <cellStyle name="40% - Accent1 2 2 2 4 2" xfId="9303"/>
    <cellStyle name="40% - Accent1 2 2 2 5" xfId="9304"/>
    <cellStyle name="40% - Accent1 2 2 2 5 2" xfId="9305"/>
    <cellStyle name="40% - Accent1 2 2 2 6" xfId="9306"/>
    <cellStyle name="40% - Accent1 2 2 3" xfId="1474"/>
    <cellStyle name="40% - Accent1 2 2 4" xfId="1475"/>
    <cellStyle name="40% - Accent1 2 2 4 2" xfId="9307"/>
    <cellStyle name="40% - Accent1 2 2 5" xfId="1476"/>
    <cellStyle name="40% - Accent1 2 2 5 2" xfId="9308"/>
    <cellStyle name="40% - Accent1 2 2 6" xfId="1477"/>
    <cellStyle name="40% - Accent1 2 2 6 2" xfId="9309"/>
    <cellStyle name="40% - Accent1 2 2 7" xfId="1478"/>
    <cellStyle name="40% - Accent1 2 2 7 2" xfId="9310"/>
    <cellStyle name="40% - Accent1 2 2 8" xfId="1479"/>
    <cellStyle name="40% - Accent1 2 3" xfId="1480"/>
    <cellStyle name="40% - Accent1 2 3 2" xfId="1481"/>
    <cellStyle name="40% - Accent1 2 3 2 2" xfId="1482"/>
    <cellStyle name="40% - Accent1 2 3 2 2 2" xfId="9311"/>
    <cellStyle name="40% - Accent1 2 3 2 3" xfId="1483"/>
    <cellStyle name="40% - Accent1 2 3 2 3 2" xfId="9312"/>
    <cellStyle name="40% - Accent1 2 3 2 4" xfId="1484"/>
    <cellStyle name="40% - Accent1 2 3 2 4 2" xfId="9313"/>
    <cellStyle name="40% - Accent1 2 3 2 5" xfId="9314"/>
    <cellStyle name="40% - Accent1 2 3 2 5 2" xfId="9315"/>
    <cellStyle name="40% - Accent1 2 3 2 6" xfId="9316"/>
    <cellStyle name="40% - Accent1 2 3 3" xfId="1485"/>
    <cellStyle name="40% - Accent1 2 3 3 2" xfId="9317"/>
    <cellStyle name="40% - Accent1 2 3 4" xfId="1486"/>
    <cellStyle name="40% - Accent1 2 3 4 2" xfId="9318"/>
    <cellStyle name="40% - Accent1 2 3 5" xfId="1487"/>
    <cellStyle name="40% - Accent1 2 3 5 2" xfId="9319"/>
    <cellStyle name="40% - Accent1 2 3 6" xfId="1488"/>
    <cellStyle name="40% - Accent1 2 3 6 2" xfId="9320"/>
    <cellStyle name="40% - Accent1 2 3 7" xfId="1489"/>
    <cellStyle name="40% - Accent1 2 4" xfId="1490"/>
    <cellStyle name="40% - Accent1 2 4 2" xfId="1491"/>
    <cellStyle name="40% - Accent1 2 4 2 2" xfId="1492"/>
    <cellStyle name="40% - Accent1 2 4 2 2 2" xfId="9321"/>
    <cellStyle name="40% - Accent1 2 4 2 3" xfId="1493"/>
    <cellStyle name="40% - Accent1 2 4 2 3 2" xfId="9322"/>
    <cellStyle name="40% - Accent1 2 4 2 4" xfId="1494"/>
    <cellStyle name="40% - Accent1 2 4 2 4 2" xfId="9323"/>
    <cellStyle name="40% - Accent1 2 4 2 5" xfId="9324"/>
    <cellStyle name="40% - Accent1 2 4 2 5 2" xfId="9325"/>
    <cellStyle name="40% - Accent1 2 4 2 6" xfId="9326"/>
    <cellStyle name="40% - Accent1 2 4 3" xfId="1495"/>
    <cellStyle name="40% - Accent1 2 4 3 2" xfId="9327"/>
    <cellStyle name="40% - Accent1 2 4 4" xfId="1496"/>
    <cellStyle name="40% - Accent1 2 4 4 2" xfId="9328"/>
    <cellStyle name="40% - Accent1 2 4 5" xfId="1497"/>
    <cellStyle name="40% - Accent1 2 4 5 2" xfId="9329"/>
    <cellStyle name="40% - Accent1 2 4 6" xfId="9330"/>
    <cellStyle name="40% - Accent1 2 4 6 2" xfId="9331"/>
    <cellStyle name="40% - Accent1 2 4 7" xfId="9332"/>
    <cellStyle name="40% - Accent1 2 5" xfId="1498"/>
    <cellStyle name="40% - Accent1 2 5 2" xfId="1499"/>
    <cellStyle name="40% - Accent1 2 5 2 2" xfId="1500"/>
    <cellStyle name="40% - Accent1 2 5 2 2 2" xfId="9333"/>
    <cellStyle name="40% - Accent1 2 5 2 3" xfId="1501"/>
    <cellStyle name="40% - Accent1 2 5 2 3 2" xfId="9334"/>
    <cellStyle name="40% - Accent1 2 5 2 4" xfId="1502"/>
    <cellStyle name="40% - Accent1 2 5 2 4 2" xfId="9335"/>
    <cellStyle name="40% - Accent1 2 5 2 5" xfId="9336"/>
    <cellStyle name="40% - Accent1 2 5 2 5 2" xfId="9337"/>
    <cellStyle name="40% - Accent1 2 5 2 6" xfId="9338"/>
    <cellStyle name="40% - Accent1 2 5 3" xfId="1503"/>
    <cellStyle name="40% - Accent1 2 5 3 2" xfId="9339"/>
    <cellStyle name="40% - Accent1 2 5 4" xfId="1504"/>
    <cellStyle name="40% - Accent1 2 5 4 2" xfId="9340"/>
    <cellStyle name="40% - Accent1 2 5 5" xfId="1505"/>
    <cellStyle name="40% - Accent1 2 5 5 2" xfId="9341"/>
    <cellStyle name="40% - Accent1 2 5 6" xfId="9342"/>
    <cellStyle name="40% - Accent1 2 5 6 2" xfId="9343"/>
    <cellStyle name="40% - Accent1 2 5 7" xfId="9344"/>
    <cellStyle name="40% - Accent1 2 6" xfId="1506"/>
    <cellStyle name="40% - Accent1 2 6 2" xfId="1507"/>
    <cellStyle name="40% - Accent1 2 6 2 2" xfId="1508"/>
    <cellStyle name="40% - Accent1 2 6 2 2 2" xfId="9345"/>
    <cellStyle name="40% - Accent1 2 6 2 3" xfId="1509"/>
    <cellStyle name="40% - Accent1 2 6 2 3 2" xfId="9346"/>
    <cellStyle name="40% - Accent1 2 6 2 4" xfId="1510"/>
    <cellStyle name="40% - Accent1 2 6 2 4 2" xfId="9347"/>
    <cellStyle name="40% - Accent1 2 6 2 5" xfId="9348"/>
    <cellStyle name="40% - Accent1 2 6 2 5 2" xfId="9349"/>
    <cellStyle name="40% - Accent1 2 6 2 6" xfId="9350"/>
    <cellStyle name="40% - Accent1 2 6 3" xfId="1511"/>
    <cellStyle name="40% - Accent1 2 6 3 2" xfId="9351"/>
    <cellStyle name="40% - Accent1 2 6 4" xfId="1512"/>
    <cellStyle name="40% - Accent1 2 6 4 2" xfId="9352"/>
    <cellStyle name="40% - Accent1 2 6 5" xfId="1513"/>
    <cellStyle name="40% - Accent1 2 6 5 2" xfId="9353"/>
    <cellStyle name="40% - Accent1 2 6 6" xfId="9354"/>
    <cellStyle name="40% - Accent1 2 6 6 2" xfId="9355"/>
    <cellStyle name="40% - Accent1 2 6 7" xfId="9356"/>
    <cellStyle name="40% - Accent1 2 7" xfId="1514"/>
    <cellStyle name="40% - Accent1 2 7 2" xfId="1515"/>
    <cellStyle name="40% - Accent1 2 7 2 2" xfId="1516"/>
    <cellStyle name="40% - Accent1 2 7 2 2 2" xfId="9357"/>
    <cellStyle name="40% - Accent1 2 7 2 3" xfId="1517"/>
    <cellStyle name="40% - Accent1 2 7 2 3 2" xfId="9358"/>
    <cellStyle name="40% - Accent1 2 7 2 4" xfId="1518"/>
    <cellStyle name="40% - Accent1 2 7 2 4 2" xfId="9359"/>
    <cellStyle name="40% - Accent1 2 7 2 5" xfId="9360"/>
    <cellStyle name="40% - Accent1 2 7 2 5 2" xfId="9361"/>
    <cellStyle name="40% - Accent1 2 7 2 6" xfId="9362"/>
    <cellStyle name="40% - Accent1 2 7 3" xfId="1519"/>
    <cellStyle name="40% - Accent1 2 7 3 2" xfId="9363"/>
    <cellStyle name="40% - Accent1 2 7 4" xfId="1520"/>
    <cellStyle name="40% - Accent1 2 7 4 2" xfId="9364"/>
    <cellStyle name="40% - Accent1 2 7 5" xfId="1521"/>
    <cellStyle name="40% - Accent1 2 7 5 2" xfId="9365"/>
    <cellStyle name="40% - Accent1 2 7 6" xfId="9366"/>
    <cellStyle name="40% - Accent1 2 7 6 2" xfId="9367"/>
    <cellStyle name="40% - Accent1 2 7 7" xfId="9368"/>
    <cellStyle name="40% - Accent1 2 8" xfId="1522"/>
    <cellStyle name="40% - Accent1 2 8 2" xfId="9369"/>
    <cellStyle name="40% - Accent1 2 9" xfId="1523"/>
    <cellStyle name="40% - Accent1 2 9 2" xfId="1524"/>
    <cellStyle name="40% - Accent1 2 9 3" xfId="1525"/>
    <cellStyle name="40% - Accent1 3" xfId="1526"/>
    <cellStyle name="40% - Accent1 3 2" xfId="1527"/>
    <cellStyle name="40% - Accent1 3 2 2" xfId="1528"/>
    <cellStyle name="40% - Accent1 3 2 2 2" xfId="1529"/>
    <cellStyle name="40% - Accent1 3 2 2 2 2" xfId="9370"/>
    <cellStyle name="40% - Accent1 3 2 2 3" xfId="1530"/>
    <cellStyle name="40% - Accent1 3 2 2 3 2" xfId="9371"/>
    <cellStyle name="40% - Accent1 3 2 2 4" xfId="1531"/>
    <cellStyle name="40% - Accent1 3 2 2 4 2" xfId="9372"/>
    <cellStyle name="40% - Accent1 3 2 2 5" xfId="9373"/>
    <cellStyle name="40% - Accent1 3 2 2 5 2" xfId="9374"/>
    <cellStyle name="40% - Accent1 3 2 2 6" xfId="9375"/>
    <cellStyle name="40% - Accent1 3 2 3" xfId="1532"/>
    <cellStyle name="40% - Accent1 3 2 3 2" xfId="9376"/>
    <cellStyle name="40% - Accent1 3 2 4" xfId="1533"/>
    <cellStyle name="40% - Accent1 3 2 4 2" xfId="9377"/>
    <cellStyle name="40% - Accent1 3 2 5" xfId="1534"/>
    <cellStyle name="40% - Accent1 3 2 5 2" xfId="9378"/>
    <cellStyle name="40% - Accent1 3 2 6" xfId="9379"/>
    <cellStyle name="40% - Accent1 3 2 6 2" xfId="9380"/>
    <cellStyle name="40% - Accent1 3 2 7" xfId="9381"/>
    <cellStyle name="40% - Accent1 3 3" xfId="1535"/>
    <cellStyle name="40% - Accent1 3 3 2" xfId="1536"/>
    <cellStyle name="40% - Accent1 3 3 2 2" xfId="1537"/>
    <cellStyle name="40% - Accent1 3 3 2 2 2" xfId="9382"/>
    <cellStyle name="40% - Accent1 3 3 2 3" xfId="1538"/>
    <cellStyle name="40% - Accent1 3 3 2 3 2" xfId="9383"/>
    <cellStyle name="40% - Accent1 3 3 2 4" xfId="1539"/>
    <cellStyle name="40% - Accent1 3 3 2 4 2" xfId="9384"/>
    <cellStyle name="40% - Accent1 3 3 2 5" xfId="9385"/>
    <cellStyle name="40% - Accent1 3 3 2 5 2" xfId="9386"/>
    <cellStyle name="40% - Accent1 3 3 2 6" xfId="9387"/>
    <cellStyle name="40% - Accent1 3 3 3" xfId="1540"/>
    <cellStyle name="40% - Accent1 3 3 3 2" xfId="9388"/>
    <cellStyle name="40% - Accent1 3 3 4" xfId="1541"/>
    <cellStyle name="40% - Accent1 3 3 4 2" xfId="9389"/>
    <cellStyle name="40% - Accent1 3 3 5" xfId="1542"/>
    <cellStyle name="40% - Accent1 3 3 5 2" xfId="9390"/>
    <cellStyle name="40% - Accent1 3 3 6" xfId="9391"/>
    <cellStyle name="40% - Accent1 3 3 6 2" xfId="9392"/>
    <cellStyle name="40% - Accent1 3 3 7" xfId="9393"/>
    <cellStyle name="40% - Accent1 3 4" xfId="1543"/>
    <cellStyle name="40% - Accent1 3 4 2" xfId="1544"/>
    <cellStyle name="40% - Accent1 3 4 2 2" xfId="1545"/>
    <cellStyle name="40% - Accent1 3 4 2 2 2" xfId="9394"/>
    <cellStyle name="40% - Accent1 3 4 2 3" xfId="1546"/>
    <cellStyle name="40% - Accent1 3 4 2 3 2" xfId="9395"/>
    <cellStyle name="40% - Accent1 3 4 2 4" xfId="1547"/>
    <cellStyle name="40% - Accent1 3 4 2 4 2" xfId="9396"/>
    <cellStyle name="40% - Accent1 3 4 2 5" xfId="9397"/>
    <cellStyle name="40% - Accent1 3 4 2 5 2" xfId="9398"/>
    <cellStyle name="40% - Accent1 3 4 2 6" xfId="9399"/>
    <cellStyle name="40% - Accent1 3 4 3" xfId="1548"/>
    <cellStyle name="40% - Accent1 3 4 3 2" xfId="9400"/>
    <cellStyle name="40% - Accent1 3 4 4" xfId="1549"/>
    <cellStyle name="40% - Accent1 3 4 4 2" xfId="9401"/>
    <cellStyle name="40% - Accent1 3 4 5" xfId="1550"/>
    <cellStyle name="40% - Accent1 3 4 5 2" xfId="9402"/>
    <cellStyle name="40% - Accent1 3 4 6" xfId="9403"/>
    <cellStyle name="40% - Accent1 3 4 6 2" xfId="9404"/>
    <cellStyle name="40% - Accent1 3 4 7" xfId="9405"/>
    <cellStyle name="40% - Accent1 3 5" xfId="1551"/>
    <cellStyle name="40% - Accent1 3 5 2" xfId="1552"/>
    <cellStyle name="40% - Accent1 3 5 2 2" xfId="1553"/>
    <cellStyle name="40% - Accent1 3 5 2 2 2" xfId="9406"/>
    <cellStyle name="40% - Accent1 3 5 2 3" xfId="1554"/>
    <cellStyle name="40% - Accent1 3 5 2 3 2" xfId="9407"/>
    <cellStyle name="40% - Accent1 3 5 2 4" xfId="1555"/>
    <cellStyle name="40% - Accent1 3 5 2 4 2" xfId="9408"/>
    <cellStyle name="40% - Accent1 3 5 2 5" xfId="9409"/>
    <cellStyle name="40% - Accent1 3 5 2 5 2" xfId="9410"/>
    <cellStyle name="40% - Accent1 3 5 2 6" xfId="9411"/>
    <cellStyle name="40% - Accent1 3 5 3" xfId="1556"/>
    <cellStyle name="40% - Accent1 3 5 3 2" xfId="9412"/>
    <cellStyle name="40% - Accent1 3 5 4" xfId="1557"/>
    <cellStyle name="40% - Accent1 3 5 4 2" xfId="9413"/>
    <cellStyle name="40% - Accent1 3 5 5" xfId="1558"/>
    <cellStyle name="40% - Accent1 3 5 5 2" xfId="9414"/>
    <cellStyle name="40% - Accent1 3 5 6" xfId="9415"/>
    <cellStyle name="40% - Accent1 3 5 6 2" xfId="9416"/>
    <cellStyle name="40% - Accent1 3 5 7" xfId="9417"/>
    <cellStyle name="40% - Accent1 3 6" xfId="1559"/>
    <cellStyle name="40% - Accent1 3 6 2" xfId="1560"/>
    <cellStyle name="40% - Accent1 3 7" xfId="1561"/>
    <cellStyle name="40% - Accent1 3 7 2" xfId="1562"/>
    <cellStyle name="40% - Accent1 3 8" xfId="1563"/>
    <cellStyle name="40% - Accent1 3 9" xfId="1564"/>
    <cellStyle name="40% - Accent1 4" xfId="1565"/>
    <cellStyle name="40% - Accent1 4 2" xfId="1566"/>
    <cellStyle name="40% - Accent1 4 3" xfId="1567"/>
    <cellStyle name="40% - Accent1 4 4" xfId="1568"/>
    <cellStyle name="40% - Accent1 5" xfId="1569"/>
    <cellStyle name="40% - Accent1 5 2" xfId="1570"/>
    <cellStyle name="40% - Accent1 5 3" xfId="1571"/>
    <cellStyle name="40% - Accent1 6" xfId="1572"/>
    <cellStyle name="40% - Accent1 6 2" xfId="1573"/>
    <cellStyle name="40% - Accent1 6 2 2" xfId="1574"/>
    <cellStyle name="40% - Accent1 6 2 2 2" xfId="1575"/>
    <cellStyle name="40% - Accent1 6 2 2 2 2" xfId="1576"/>
    <cellStyle name="40% - Accent1 6 2 2 3" xfId="1577"/>
    <cellStyle name="40% - Accent1 6 2 2 3 2" xfId="1578"/>
    <cellStyle name="40% - Accent1 6 2 2 4" xfId="1579"/>
    <cellStyle name="40% - Accent1 6 2 2 4 2" xfId="9418"/>
    <cellStyle name="40% - Accent1 6 2 2 5" xfId="9419"/>
    <cellStyle name="40% - Accent1 6 2 2 5 2" xfId="9420"/>
    <cellStyle name="40% - Accent1 6 2 2 6" xfId="9421"/>
    <cellStyle name="40% - Accent1 6 2 3" xfId="1580"/>
    <cellStyle name="40% - Accent1 6 2 3 2" xfId="1581"/>
    <cellStyle name="40% - Accent1 6 2 4" xfId="1582"/>
    <cellStyle name="40% - Accent1 6 2 4 2" xfId="1583"/>
    <cellStyle name="40% - Accent1 6 2 5" xfId="1584"/>
    <cellStyle name="40% - Accent1 6 2 5 2" xfId="9422"/>
    <cellStyle name="40% - Accent1 6 2 6" xfId="9423"/>
    <cellStyle name="40% - Accent1 6 2 6 2" xfId="9424"/>
    <cellStyle name="40% - Accent1 6 2 7" xfId="9425"/>
    <cellStyle name="40% - Accent1 6 3" xfId="1585"/>
    <cellStyle name="40% - Accent1 6 3 2" xfId="1586"/>
    <cellStyle name="40% - Accent1 6 3 2 2" xfId="1587"/>
    <cellStyle name="40% - Accent1 6 3 3" xfId="1588"/>
    <cellStyle name="40% - Accent1 6 3 3 2" xfId="1589"/>
    <cellStyle name="40% - Accent1 6 3 4" xfId="1590"/>
    <cellStyle name="40% - Accent1 6 3 4 2" xfId="9426"/>
    <cellStyle name="40% - Accent1 6 3 5" xfId="9427"/>
    <cellStyle name="40% - Accent1 6 3 5 2" xfId="9428"/>
    <cellStyle name="40% - Accent1 6 3 6" xfId="9429"/>
    <cellStyle name="40% - Accent1 6 4" xfId="1591"/>
    <cellStyle name="40% - Accent1 6 4 2" xfId="1592"/>
    <cellStyle name="40% - Accent1 6 5" xfId="1593"/>
    <cellStyle name="40% - Accent1 6 5 2" xfId="1594"/>
    <cellStyle name="40% - Accent1 6 6" xfId="1595"/>
    <cellStyle name="40% - Accent1 6 6 2" xfId="9430"/>
    <cellStyle name="40% - Accent1 6 7" xfId="9431"/>
    <cellStyle name="40% - Accent1 6 7 2" xfId="9432"/>
    <cellStyle name="40% - Accent1 6 8" xfId="9433"/>
    <cellStyle name="40% - Accent1 7" xfId="1596"/>
    <cellStyle name="40% - Accent1 7 2" xfId="1597"/>
    <cellStyle name="40% - Accent1 7 2 2" xfId="9434"/>
    <cellStyle name="40% - Accent1 7 3" xfId="1598"/>
    <cellStyle name="40% - Accent1 7 3 2" xfId="9435"/>
    <cellStyle name="40% - Accent1 7 4" xfId="1599"/>
    <cellStyle name="40% - Accent1 7 4 2" xfId="9436"/>
    <cellStyle name="40% - Accent1 7 5" xfId="9437"/>
    <cellStyle name="40% - Accent1 7 5 2" xfId="9438"/>
    <cellStyle name="40% - Accent1 7 6" xfId="9439"/>
    <cellStyle name="40% - Accent1 8" xfId="1600"/>
    <cellStyle name="40% - Accent1 8 2" xfId="1601"/>
    <cellStyle name="40% - Accent1 8 2 2" xfId="9440"/>
    <cellStyle name="40% - Accent1 8 3" xfId="1602"/>
    <cellStyle name="40% - Accent1 8 3 2" xfId="9441"/>
    <cellStyle name="40% - Accent1 8 4" xfId="1603"/>
    <cellStyle name="40% - Accent1 8 4 2" xfId="9442"/>
    <cellStyle name="40% - Accent1 8 5" xfId="9443"/>
    <cellStyle name="40% - Accent1 8 5 2" xfId="9444"/>
    <cellStyle name="40% - Accent1 8 6" xfId="9445"/>
    <cellStyle name="40% - Accent1 9" xfId="1604"/>
    <cellStyle name="40% - Accent1 9 2" xfId="1605"/>
    <cellStyle name="40% - Accent1 9 2 2" xfId="9446"/>
    <cellStyle name="40% - Accent1 9 3" xfId="1606"/>
    <cellStyle name="40% - Accent1 9 3 2" xfId="9447"/>
    <cellStyle name="40% - Accent1 9 4" xfId="1607"/>
    <cellStyle name="40% - Accent1 9 4 2" xfId="9448"/>
    <cellStyle name="40% - Accent1 9 5" xfId="9449"/>
    <cellStyle name="40% - Accent1 9 5 2" xfId="9450"/>
    <cellStyle name="40% - Accent1 9 6" xfId="9451"/>
    <cellStyle name="40% - Accent2 10" xfId="1608"/>
    <cellStyle name="40% - Accent2 10 2" xfId="1609"/>
    <cellStyle name="40% - Accent2 10 2 2" xfId="9452"/>
    <cellStyle name="40% - Accent2 10 3" xfId="1610"/>
    <cellStyle name="40% - Accent2 10 3 2" xfId="9453"/>
    <cellStyle name="40% - Accent2 10 4" xfId="1611"/>
    <cellStyle name="40% - Accent2 10 4 2" xfId="9454"/>
    <cellStyle name="40% - Accent2 10 5" xfId="9455"/>
    <cellStyle name="40% - Accent2 10 5 2" xfId="9456"/>
    <cellStyle name="40% - Accent2 10 6" xfId="9457"/>
    <cellStyle name="40% - Accent2 11" xfId="1612"/>
    <cellStyle name="40% - Accent2 11 2" xfId="9458"/>
    <cellStyle name="40% - Accent2 11 2 2" xfId="9459"/>
    <cellStyle name="40% - Accent2 11 3" xfId="9460"/>
    <cellStyle name="40% - Accent2 11 3 2" xfId="9461"/>
    <cellStyle name="40% - Accent2 11 4" xfId="9462"/>
    <cellStyle name="40% - Accent2 12" xfId="1613"/>
    <cellStyle name="40% - Accent2 12 2" xfId="9463"/>
    <cellStyle name="40% - Accent2 12 2 2" xfId="9464"/>
    <cellStyle name="40% - Accent2 12 3" xfId="9465"/>
    <cellStyle name="40% - Accent2 12 3 2" xfId="9466"/>
    <cellStyle name="40% - Accent2 12 4" xfId="9467"/>
    <cellStyle name="40% - Accent2 13" xfId="1614"/>
    <cellStyle name="40% - Accent2 13 2" xfId="9468"/>
    <cellStyle name="40% - Accent2 13 2 2" xfId="9469"/>
    <cellStyle name="40% - Accent2 13 3" xfId="9470"/>
    <cellStyle name="40% - Accent2 13 3 2" xfId="9471"/>
    <cellStyle name="40% - Accent2 13 4" xfId="9472"/>
    <cellStyle name="40% - Accent2 14" xfId="1615"/>
    <cellStyle name="40% - Accent2 14 2" xfId="9473"/>
    <cellStyle name="40% - Accent2 14 2 2" xfId="9474"/>
    <cellStyle name="40% - Accent2 14 3" xfId="9475"/>
    <cellStyle name="40% - Accent2 15" xfId="1616"/>
    <cellStyle name="40% - Accent2 15 2" xfId="9476"/>
    <cellStyle name="40% - Accent2 16" xfId="9477"/>
    <cellStyle name="40% - Accent2 2" xfId="1617"/>
    <cellStyle name="40% - Accent2 2 10" xfId="1618"/>
    <cellStyle name="40% - Accent2 2 2" xfId="1619"/>
    <cellStyle name="40% - Accent2 2 2 2" xfId="1620"/>
    <cellStyle name="40% - Accent2 2 2 2 2" xfId="1621"/>
    <cellStyle name="40% - Accent2 2 2 2 2 2" xfId="9478"/>
    <cellStyle name="40% - Accent2 2 2 2 3" xfId="1622"/>
    <cellStyle name="40% - Accent2 2 2 2 3 2" xfId="9479"/>
    <cellStyle name="40% - Accent2 2 2 2 4" xfId="1623"/>
    <cellStyle name="40% - Accent2 2 2 2 4 2" xfId="9480"/>
    <cellStyle name="40% - Accent2 2 2 2 5" xfId="9481"/>
    <cellStyle name="40% - Accent2 2 2 2 5 2" xfId="9482"/>
    <cellStyle name="40% - Accent2 2 2 2 6" xfId="9483"/>
    <cellStyle name="40% - Accent2 2 2 3" xfId="1624"/>
    <cellStyle name="40% - Accent2 2 2 4" xfId="1625"/>
    <cellStyle name="40% - Accent2 2 2 4 2" xfId="9484"/>
    <cellStyle name="40% - Accent2 2 2 5" xfId="1626"/>
    <cellStyle name="40% - Accent2 2 2 5 2" xfId="9485"/>
    <cellStyle name="40% - Accent2 2 2 6" xfId="1627"/>
    <cellStyle name="40% - Accent2 2 2 6 2" xfId="9486"/>
    <cellStyle name="40% - Accent2 2 2 7" xfId="1628"/>
    <cellStyle name="40% - Accent2 2 2 7 2" xfId="9487"/>
    <cellStyle name="40% - Accent2 2 2 8" xfId="1629"/>
    <cellStyle name="40% - Accent2 2 3" xfId="1630"/>
    <cellStyle name="40% - Accent2 2 3 2" xfId="1631"/>
    <cellStyle name="40% - Accent2 2 3 2 2" xfId="1632"/>
    <cellStyle name="40% - Accent2 2 3 2 2 2" xfId="9488"/>
    <cellStyle name="40% - Accent2 2 3 2 3" xfId="1633"/>
    <cellStyle name="40% - Accent2 2 3 2 3 2" xfId="9489"/>
    <cellStyle name="40% - Accent2 2 3 2 4" xfId="1634"/>
    <cellStyle name="40% - Accent2 2 3 2 4 2" xfId="9490"/>
    <cellStyle name="40% - Accent2 2 3 2 5" xfId="9491"/>
    <cellStyle name="40% - Accent2 2 3 2 5 2" xfId="9492"/>
    <cellStyle name="40% - Accent2 2 3 2 6" xfId="9493"/>
    <cellStyle name="40% - Accent2 2 3 3" xfId="1635"/>
    <cellStyle name="40% - Accent2 2 3 3 2" xfId="9494"/>
    <cellStyle name="40% - Accent2 2 3 4" xfId="1636"/>
    <cellStyle name="40% - Accent2 2 3 4 2" xfId="9495"/>
    <cellStyle name="40% - Accent2 2 3 5" xfId="1637"/>
    <cellStyle name="40% - Accent2 2 3 5 2" xfId="9496"/>
    <cellStyle name="40% - Accent2 2 3 6" xfId="1638"/>
    <cellStyle name="40% - Accent2 2 3 6 2" xfId="9497"/>
    <cellStyle name="40% - Accent2 2 3 7" xfId="1639"/>
    <cellStyle name="40% - Accent2 2 4" xfId="1640"/>
    <cellStyle name="40% - Accent2 2 4 2" xfId="1641"/>
    <cellStyle name="40% - Accent2 2 4 2 2" xfId="1642"/>
    <cellStyle name="40% - Accent2 2 4 2 2 2" xfId="9498"/>
    <cellStyle name="40% - Accent2 2 4 2 3" xfId="1643"/>
    <cellStyle name="40% - Accent2 2 4 2 3 2" xfId="9499"/>
    <cellStyle name="40% - Accent2 2 4 2 4" xfId="1644"/>
    <cellStyle name="40% - Accent2 2 4 2 4 2" xfId="9500"/>
    <cellStyle name="40% - Accent2 2 4 2 5" xfId="9501"/>
    <cellStyle name="40% - Accent2 2 4 2 5 2" xfId="9502"/>
    <cellStyle name="40% - Accent2 2 4 2 6" xfId="9503"/>
    <cellStyle name="40% - Accent2 2 4 3" xfId="1645"/>
    <cellStyle name="40% - Accent2 2 4 3 2" xfId="9504"/>
    <cellStyle name="40% - Accent2 2 4 4" xfId="1646"/>
    <cellStyle name="40% - Accent2 2 4 4 2" xfId="9505"/>
    <cellStyle name="40% - Accent2 2 4 5" xfId="1647"/>
    <cellStyle name="40% - Accent2 2 4 5 2" xfId="9506"/>
    <cellStyle name="40% - Accent2 2 4 6" xfId="9507"/>
    <cellStyle name="40% - Accent2 2 4 6 2" xfId="9508"/>
    <cellStyle name="40% - Accent2 2 4 7" xfId="9509"/>
    <cellStyle name="40% - Accent2 2 5" xfId="1648"/>
    <cellStyle name="40% - Accent2 2 5 2" xfId="1649"/>
    <cellStyle name="40% - Accent2 2 5 2 2" xfId="1650"/>
    <cellStyle name="40% - Accent2 2 5 2 2 2" xfId="9510"/>
    <cellStyle name="40% - Accent2 2 5 2 3" xfId="1651"/>
    <cellStyle name="40% - Accent2 2 5 2 3 2" xfId="9511"/>
    <cellStyle name="40% - Accent2 2 5 2 4" xfId="1652"/>
    <cellStyle name="40% - Accent2 2 5 2 4 2" xfId="9512"/>
    <cellStyle name="40% - Accent2 2 5 2 5" xfId="9513"/>
    <cellStyle name="40% - Accent2 2 5 2 5 2" xfId="9514"/>
    <cellStyle name="40% - Accent2 2 5 2 6" xfId="9515"/>
    <cellStyle name="40% - Accent2 2 5 3" xfId="1653"/>
    <cellStyle name="40% - Accent2 2 5 3 2" xfId="9516"/>
    <cellStyle name="40% - Accent2 2 5 4" xfId="1654"/>
    <cellStyle name="40% - Accent2 2 5 4 2" xfId="9517"/>
    <cellStyle name="40% - Accent2 2 5 5" xfId="1655"/>
    <cellStyle name="40% - Accent2 2 5 5 2" xfId="9518"/>
    <cellStyle name="40% - Accent2 2 5 6" xfId="9519"/>
    <cellStyle name="40% - Accent2 2 5 6 2" xfId="9520"/>
    <cellStyle name="40% - Accent2 2 5 7" xfId="9521"/>
    <cellStyle name="40% - Accent2 2 6" xfId="1656"/>
    <cellStyle name="40% - Accent2 2 6 2" xfId="1657"/>
    <cellStyle name="40% - Accent2 2 6 2 2" xfId="1658"/>
    <cellStyle name="40% - Accent2 2 6 2 2 2" xfId="9522"/>
    <cellStyle name="40% - Accent2 2 6 2 3" xfId="1659"/>
    <cellStyle name="40% - Accent2 2 6 2 3 2" xfId="9523"/>
    <cellStyle name="40% - Accent2 2 6 2 4" xfId="1660"/>
    <cellStyle name="40% - Accent2 2 6 2 4 2" xfId="9524"/>
    <cellStyle name="40% - Accent2 2 6 2 5" xfId="9525"/>
    <cellStyle name="40% - Accent2 2 6 2 5 2" xfId="9526"/>
    <cellStyle name="40% - Accent2 2 6 2 6" xfId="9527"/>
    <cellStyle name="40% - Accent2 2 6 3" xfId="1661"/>
    <cellStyle name="40% - Accent2 2 6 3 2" xfId="9528"/>
    <cellStyle name="40% - Accent2 2 6 4" xfId="1662"/>
    <cellStyle name="40% - Accent2 2 6 4 2" xfId="9529"/>
    <cellStyle name="40% - Accent2 2 6 5" xfId="1663"/>
    <cellStyle name="40% - Accent2 2 6 5 2" xfId="9530"/>
    <cellStyle name="40% - Accent2 2 6 6" xfId="9531"/>
    <cellStyle name="40% - Accent2 2 6 6 2" xfId="9532"/>
    <cellStyle name="40% - Accent2 2 6 7" xfId="9533"/>
    <cellStyle name="40% - Accent2 2 7" xfId="1664"/>
    <cellStyle name="40% - Accent2 2 7 2" xfId="1665"/>
    <cellStyle name="40% - Accent2 2 7 2 2" xfId="1666"/>
    <cellStyle name="40% - Accent2 2 7 2 2 2" xfId="9534"/>
    <cellStyle name="40% - Accent2 2 7 2 3" xfId="1667"/>
    <cellStyle name="40% - Accent2 2 7 2 3 2" xfId="9535"/>
    <cellStyle name="40% - Accent2 2 7 2 4" xfId="1668"/>
    <cellStyle name="40% - Accent2 2 7 2 4 2" xfId="9536"/>
    <cellStyle name="40% - Accent2 2 7 2 5" xfId="9537"/>
    <cellStyle name="40% - Accent2 2 7 2 5 2" xfId="9538"/>
    <cellStyle name="40% - Accent2 2 7 2 6" xfId="9539"/>
    <cellStyle name="40% - Accent2 2 7 3" xfId="1669"/>
    <cellStyle name="40% - Accent2 2 7 3 2" xfId="9540"/>
    <cellStyle name="40% - Accent2 2 7 4" xfId="1670"/>
    <cellStyle name="40% - Accent2 2 7 4 2" xfId="9541"/>
    <cellStyle name="40% - Accent2 2 7 5" xfId="1671"/>
    <cellStyle name="40% - Accent2 2 7 5 2" xfId="9542"/>
    <cellStyle name="40% - Accent2 2 7 6" xfId="9543"/>
    <cellStyle name="40% - Accent2 2 7 6 2" xfId="9544"/>
    <cellStyle name="40% - Accent2 2 7 7" xfId="9545"/>
    <cellStyle name="40% - Accent2 2 8" xfId="1672"/>
    <cellStyle name="40% - Accent2 2 8 2" xfId="9546"/>
    <cellStyle name="40% - Accent2 2 9" xfId="1673"/>
    <cellStyle name="40% - Accent2 2 9 2" xfId="1674"/>
    <cellStyle name="40% - Accent2 2 9 3" xfId="1675"/>
    <cellStyle name="40% - Accent2 3" xfId="1676"/>
    <cellStyle name="40% - Accent2 3 2" xfId="1677"/>
    <cellStyle name="40% - Accent2 3 2 2" xfId="1678"/>
    <cellStyle name="40% - Accent2 3 2 2 2" xfId="1679"/>
    <cellStyle name="40% - Accent2 3 2 2 2 2" xfId="9547"/>
    <cellStyle name="40% - Accent2 3 2 2 3" xfId="1680"/>
    <cellStyle name="40% - Accent2 3 2 2 3 2" xfId="9548"/>
    <cellStyle name="40% - Accent2 3 2 2 4" xfId="1681"/>
    <cellStyle name="40% - Accent2 3 2 2 4 2" xfId="9549"/>
    <cellStyle name="40% - Accent2 3 2 2 5" xfId="9550"/>
    <cellStyle name="40% - Accent2 3 2 2 5 2" xfId="9551"/>
    <cellStyle name="40% - Accent2 3 2 2 6" xfId="9552"/>
    <cellStyle name="40% - Accent2 3 2 3" xfId="1682"/>
    <cellStyle name="40% - Accent2 3 2 3 2" xfId="9553"/>
    <cellStyle name="40% - Accent2 3 2 4" xfId="1683"/>
    <cellStyle name="40% - Accent2 3 2 4 2" xfId="9554"/>
    <cellStyle name="40% - Accent2 3 2 5" xfId="1684"/>
    <cellStyle name="40% - Accent2 3 2 5 2" xfId="9555"/>
    <cellStyle name="40% - Accent2 3 2 6" xfId="9556"/>
    <cellStyle name="40% - Accent2 3 2 6 2" xfId="9557"/>
    <cellStyle name="40% - Accent2 3 2 7" xfId="9558"/>
    <cellStyle name="40% - Accent2 3 3" xfId="1685"/>
    <cellStyle name="40% - Accent2 3 3 2" xfId="1686"/>
    <cellStyle name="40% - Accent2 3 3 2 2" xfId="1687"/>
    <cellStyle name="40% - Accent2 3 3 2 2 2" xfId="9559"/>
    <cellStyle name="40% - Accent2 3 3 2 3" xfId="1688"/>
    <cellStyle name="40% - Accent2 3 3 2 3 2" xfId="9560"/>
    <cellStyle name="40% - Accent2 3 3 2 4" xfId="1689"/>
    <cellStyle name="40% - Accent2 3 3 2 4 2" xfId="9561"/>
    <cellStyle name="40% - Accent2 3 3 2 5" xfId="9562"/>
    <cellStyle name="40% - Accent2 3 3 2 5 2" xfId="9563"/>
    <cellStyle name="40% - Accent2 3 3 2 6" xfId="9564"/>
    <cellStyle name="40% - Accent2 3 3 3" xfId="1690"/>
    <cellStyle name="40% - Accent2 3 3 3 2" xfId="9565"/>
    <cellStyle name="40% - Accent2 3 3 4" xfId="1691"/>
    <cellStyle name="40% - Accent2 3 3 4 2" xfId="9566"/>
    <cellStyle name="40% - Accent2 3 3 5" xfId="1692"/>
    <cellStyle name="40% - Accent2 3 3 5 2" xfId="9567"/>
    <cellStyle name="40% - Accent2 3 3 6" xfId="9568"/>
    <cellStyle name="40% - Accent2 3 3 6 2" xfId="9569"/>
    <cellStyle name="40% - Accent2 3 3 7" xfId="9570"/>
    <cellStyle name="40% - Accent2 3 4" xfId="1693"/>
    <cellStyle name="40% - Accent2 3 4 2" xfId="1694"/>
    <cellStyle name="40% - Accent2 3 4 2 2" xfId="1695"/>
    <cellStyle name="40% - Accent2 3 4 2 2 2" xfId="9571"/>
    <cellStyle name="40% - Accent2 3 4 2 3" xfId="1696"/>
    <cellStyle name="40% - Accent2 3 4 2 3 2" xfId="9572"/>
    <cellStyle name="40% - Accent2 3 4 2 4" xfId="1697"/>
    <cellStyle name="40% - Accent2 3 4 2 4 2" xfId="9573"/>
    <cellStyle name="40% - Accent2 3 4 2 5" xfId="9574"/>
    <cellStyle name="40% - Accent2 3 4 2 5 2" xfId="9575"/>
    <cellStyle name="40% - Accent2 3 4 2 6" xfId="9576"/>
    <cellStyle name="40% - Accent2 3 4 3" xfId="1698"/>
    <cellStyle name="40% - Accent2 3 4 3 2" xfId="9577"/>
    <cellStyle name="40% - Accent2 3 4 4" xfId="1699"/>
    <cellStyle name="40% - Accent2 3 4 4 2" xfId="9578"/>
    <cellStyle name="40% - Accent2 3 4 5" xfId="1700"/>
    <cellStyle name="40% - Accent2 3 4 5 2" xfId="9579"/>
    <cellStyle name="40% - Accent2 3 4 6" xfId="9580"/>
    <cellStyle name="40% - Accent2 3 4 6 2" xfId="9581"/>
    <cellStyle name="40% - Accent2 3 4 7" xfId="9582"/>
    <cellStyle name="40% - Accent2 3 5" xfId="1701"/>
    <cellStyle name="40% - Accent2 3 5 2" xfId="1702"/>
    <cellStyle name="40% - Accent2 3 5 2 2" xfId="1703"/>
    <cellStyle name="40% - Accent2 3 5 2 2 2" xfId="9583"/>
    <cellStyle name="40% - Accent2 3 5 2 3" xfId="1704"/>
    <cellStyle name="40% - Accent2 3 5 2 3 2" xfId="9584"/>
    <cellStyle name="40% - Accent2 3 5 2 4" xfId="1705"/>
    <cellStyle name="40% - Accent2 3 5 2 4 2" xfId="9585"/>
    <cellStyle name="40% - Accent2 3 5 2 5" xfId="9586"/>
    <cellStyle name="40% - Accent2 3 5 2 5 2" xfId="9587"/>
    <cellStyle name="40% - Accent2 3 5 2 6" xfId="9588"/>
    <cellStyle name="40% - Accent2 3 5 3" xfId="1706"/>
    <cellStyle name="40% - Accent2 3 5 3 2" xfId="9589"/>
    <cellStyle name="40% - Accent2 3 5 4" xfId="1707"/>
    <cellStyle name="40% - Accent2 3 5 4 2" xfId="9590"/>
    <cellStyle name="40% - Accent2 3 5 5" xfId="1708"/>
    <cellStyle name="40% - Accent2 3 5 5 2" xfId="9591"/>
    <cellStyle name="40% - Accent2 3 5 6" xfId="9592"/>
    <cellStyle name="40% - Accent2 3 5 6 2" xfId="9593"/>
    <cellStyle name="40% - Accent2 3 5 7" xfId="9594"/>
    <cellStyle name="40% - Accent2 3 6" xfId="1709"/>
    <cellStyle name="40% - Accent2 3 6 2" xfId="1710"/>
    <cellStyle name="40% - Accent2 3 7" xfId="1711"/>
    <cellStyle name="40% - Accent2 3 7 2" xfId="1712"/>
    <cellStyle name="40% - Accent2 3 8" xfId="1713"/>
    <cellStyle name="40% - Accent2 3 9" xfId="1714"/>
    <cellStyle name="40% - Accent2 4" xfId="1715"/>
    <cellStyle name="40% - Accent2 4 2" xfId="1716"/>
    <cellStyle name="40% - Accent2 4 3" xfId="1717"/>
    <cellStyle name="40% - Accent2 4 4" xfId="1718"/>
    <cellStyle name="40% - Accent2 5" xfId="1719"/>
    <cellStyle name="40% - Accent2 5 2" xfId="1720"/>
    <cellStyle name="40% - Accent2 5 3" xfId="1721"/>
    <cellStyle name="40% - Accent2 6" xfId="1722"/>
    <cellStyle name="40% - Accent2 6 2" xfId="1723"/>
    <cellStyle name="40% - Accent2 6 2 2" xfId="1724"/>
    <cellStyle name="40% - Accent2 6 2 2 2" xfId="1725"/>
    <cellStyle name="40% - Accent2 6 2 2 2 2" xfId="1726"/>
    <cellStyle name="40% - Accent2 6 2 2 3" xfId="1727"/>
    <cellStyle name="40% - Accent2 6 2 2 3 2" xfId="1728"/>
    <cellStyle name="40% - Accent2 6 2 2 4" xfId="1729"/>
    <cellStyle name="40% - Accent2 6 2 2 4 2" xfId="9595"/>
    <cellStyle name="40% - Accent2 6 2 2 5" xfId="9596"/>
    <cellStyle name="40% - Accent2 6 2 2 5 2" xfId="9597"/>
    <cellStyle name="40% - Accent2 6 2 2 6" xfId="9598"/>
    <cellStyle name="40% - Accent2 6 2 3" xfId="1730"/>
    <cellStyle name="40% - Accent2 6 2 3 2" xfId="1731"/>
    <cellStyle name="40% - Accent2 6 2 4" xfId="1732"/>
    <cellStyle name="40% - Accent2 6 2 4 2" xfId="1733"/>
    <cellStyle name="40% - Accent2 6 2 5" xfId="1734"/>
    <cellStyle name="40% - Accent2 6 2 5 2" xfId="9599"/>
    <cellStyle name="40% - Accent2 6 2 6" xfId="9600"/>
    <cellStyle name="40% - Accent2 6 2 6 2" xfId="9601"/>
    <cellStyle name="40% - Accent2 6 2 7" xfId="9602"/>
    <cellStyle name="40% - Accent2 6 3" xfId="1735"/>
    <cellStyle name="40% - Accent2 6 3 2" xfId="1736"/>
    <cellStyle name="40% - Accent2 6 3 2 2" xfId="1737"/>
    <cellStyle name="40% - Accent2 6 3 3" xfId="1738"/>
    <cellStyle name="40% - Accent2 6 3 3 2" xfId="1739"/>
    <cellStyle name="40% - Accent2 6 3 4" xfId="1740"/>
    <cellStyle name="40% - Accent2 6 3 4 2" xfId="9603"/>
    <cellStyle name="40% - Accent2 6 3 5" xfId="9604"/>
    <cellStyle name="40% - Accent2 6 3 5 2" xfId="9605"/>
    <cellStyle name="40% - Accent2 6 3 6" xfId="9606"/>
    <cellStyle name="40% - Accent2 6 4" xfId="1741"/>
    <cellStyle name="40% - Accent2 6 4 2" xfId="1742"/>
    <cellStyle name="40% - Accent2 6 5" xfId="1743"/>
    <cellStyle name="40% - Accent2 6 5 2" xfId="1744"/>
    <cellStyle name="40% - Accent2 6 6" xfId="1745"/>
    <cellStyle name="40% - Accent2 6 6 2" xfId="9607"/>
    <cellStyle name="40% - Accent2 6 7" xfId="9608"/>
    <cellStyle name="40% - Accent2 6 7 2" xfId="9609"/>
    <cellStyle name="40% - Accent2 6 8" xfId="9610"/>
    <cellStyle name="40% - Accent2 7" xfId="1746"/>
    <cellStyle name="40% - Accent2 7 2" xfId="1747"/>
    <cellStyle name="40% - Accent2 7 2 2" xfId="9611"/>
    <cellStyle name="40% - Accent2 7 3" xfId="1748"/>
    <cellStyle name="40% - Accent2 7 3 2" xfId="9612"/>
    <cellStyle name="40% - Accent2 7 4" xfId="1749"/>
    <cellStyle name="40% - Accent2 7 4 2" xfId="9613"/>
    <cellStyle name="40% - Accent2 7 5" xfId="9614"/>
    <cellStyle name="40% - Accent2 7 5 2" xfId="9615"/>
    <cellStyle name="40% - Accent2 7 6" xfId="9616"/>
    <cellStyle name="40% - Accent2 8" xfId="1750"/>
    <cellStyle name="40% - Accent2 8 2" xfId="1751"/>
    <cellStyle name="40% - Accent2 8 2 2" xfId="9617"/>
    <cellStyle name="40% - Accent2 8 3" xfId="1752"/>
    <cellStyle name="40% - Accent2 8 3 2" xfId="9618"/>
    <cellStyle name="40% - Accent2 8 4" xfId="1753"/>
    <cellStyle name="40% - Accent2 8 4 2" xfId="9619"/>
    <cellStyle name="40% - Accent2 8 5" xfId="9620"/>
    <cellStyle name="40% - Accent2 8 5 2" xfId="9621"/>
    <cellStyle name="40% - Accent2 8 6" xfId="9622"/>
    <cellStyle name="40% - Accent2 9" xfId="1754"/>
    <cellStyle name="40% - Accent2 9 2" xfId="1755"/>
    <cellStyle name="40% - Accent2 9 2 2" xfId="9623"/>
    <cellStyle name="40% - Accent2 9 3" xfId="1756"/>
    <cellStyle name="40% - Accent2 9 3 2" xfId="9624"/>
    <cellStyle name="40% - Accent2 9 4" xfId="1757"/>
    <cellStyle name="40% - Accent2 9 4 2" xfId="9625"/>
    <cellStyle name="40% - Accent2 9 5" xfId="9626"/>
    <cellStyle name="40% - Accent2 9 5 2" xfId="9627"/>
    <cellStyle name="40% - Accent2 9 6" xfId="9628"/>
    <cellStyle name="40% - Accent3 10" xfId="1758"/>
    <cellStyle name="40% - Accent3 10 2" xfId="1759"/>
    <cellStyle name="40% - Accent3 10 2 2" xfId="9629"/>
    <cellStyle name="40% - Accent3 10 3" xfId="1760"/>
    <cellStyle name="40% - Accent3 10 3 2" xfId="9630"/>
    <cellStyle name="40% - Accent3 10 4" xfId="1761"/>
    <cellStyle name="40% - Accent3 10 4 2" xfId="9631"/>
    <cellStyle name="40% - Accent3 10 5" xfId="9632"/>
    <cellStyle name="40% - Accent3 10 5 2" xfId="9633"/>
    <cellStyle name="40% - Accent3 10 6" xfId="9634"/>
    <cellStyle name="40% - Accent3 11" xfId="1762"/>
    <cellStyle name="40% - Accent3 11 2" xfId="9635"/>
    <cellStyle name="40% - Accent3 11 2 2" xfId="9636"/>
    <cellStyle name="40% - Accent3 11 3" xfId="9637"/>
    <cellStyle name="40% - Accent3 11 3 2" xfId="9638"/>
    <cellStyle name="40% - Accent3 11 4" xfId="9639"/>
    <cellStyle name="40% - Accent3 12" xfId="1763"/>
    <cellStyle name="40% - Accent3 12 2" xfId="9640"/>
    <cellStyle name="40% - Accent3 12 2 2" xfId="9641"/>
    <cellStyle name="40% - Accent3 12 3" xfId="9642"/>
    <cellStyle name="40% - Accent3 12 3 2" xfId="9643"/>
    <cellStyle name="40% - Accent3 12 4" xfId="9644"/>
    <cellStyle name="40% - Accent3 13" xfId="1764"/>
    <cellStyle name="40% - Accent3 13 2" xfId="9645"/>
    <cellStyle name="40% - Accent3 13 2 2" xfId="9646"/>
    <cellStyle name="40% - Accent3 13 3" xfId="9647"/>
    <cellStyle name="40% - Accent3 13 3 2" xfId="9648"/>
    <cellStyle name="40% - Accent3 13 4" xfId="9649"/>
    <cellStyle name="40% - Accent3 14" xfId="1765"/>
    <cellStyle name="40% - Accent3 14 2" xfId="9650"/>
    <cellStyle name="40% - Accent3 14 2 2" xfId="9651"/>
    <cellStyle name="40% - Accent3 14 3" xfId="9652"/>
    <cellStyle name="40% - Accent3 15" xfId="1766"/>
    <cellStyle name="40% - Accent3 15 2" xfId="9653"/>
    <cellStyle name="40% - Accent3 16" xfId="9654"/>
    <cellStyle name="40% - Accent3 2" xfId="1767"/>
    <cellStyle name="40% - Accent3 2 10" xfId="1768"/>
    <cellStyle name="40% - Accent3 2 2" xfId="1769"/>
    <cellStyle name="40% - Accent3 2 2 2" xfId="1770"/>
    <cellStyle name="40% - Accent3 2 2 2 2" xfId="1771"/>
    <cellStyle name="40% - Accent3 2 2 2 2 2" xfId="9655"/>
    <cellStyle name="40% - Accent3 2 2 2 3" xfId="1772"/>
    <cellStyle name="40% - Accent3 2 2 2 3 2" xfId="9656"/>
    <cellStyle name="40% - Accent3 2 2 2 4" xfId="1773"/>
    <cellStyle name="40% - Accent3 2 2 2 4 2" xfId="9657"/>
    <cellStyle name="40% - Accent3 2 2 2 5" xfId="9658"/>
    <cellStyle name="40% - Accent3 2 2 2 5 2" xfId="9659"/>
    <cellStyle name="40% - Accent3 2 2 2 6" xfId="9660"/>
    <cellStyle name="40% - Accent3 2 2 3" xfId="1774"/>
    <cellStyle name="40% - Accent3 2 2 4" xfId="1775"/>
    <cellStyle name="40% - Accent3 2 2 4 2" xfId="9661"/>
    <cellStyle name="40% - Accent3 2 2 5" xfId="1776"/>
    <cellStyle name="40% - Accent3 2 2 5 2" xfId="9662"/>
    <cellStyle name="40% - Accent3 2 2 6" xfId="1777"/>
    <cellStyle name="40% - Accent3 2 2 6 2" xfId="9663"/>
    <cellStyle name="40% - Accent3 2 2 7" xfId="1778"/>
    <cellStyle name="40% - Accent3 2 2 7 2" xfId="9664"/>
    <cellStyle name="40% - Accent3 2 2 8" xfId="1779"/>
    <cellStyle name="40% - Accent3 2 3" xfId="1780"/>
    <cellStyle name="40% - Accent3 2 3 2" xfId="1781"/>
    <cellStyle name="40% - Accent3 2 3 2 2" xfId="1782"/>
    <cellStyle name="40% - Accent3 2 3 2 2 2" xfId="9665"/>
    <cellStyle name="40% - Accent3 2 3 2 3" xfId="1783"/>
    <cellStyle name="40% - Accent3 2 3 2 3 2" xfId="9666"/>
    <cellStyle name="40% - Accent3 2 3 2 4" xfId="1784"/>
    <cellStyle name="40% - Accent3 2 3 2 4 2" xfId="9667"/>
    <cellStyle name="40% - Accent3 2 3 2 5" xfId="9668"/>
    <cellStyle name="40% - Accent3 2 3 2 5 2" xfId="9669"/>
    <cellStyle name="40% - Accent3 2 3 2 6" xfId="9670"/>
    <cellStyle name="40% - Accent3 2 3 3" xfId="1785"/>
    <cellStyle name="40% - Accent3 2 3 3 2" xfId="9671"/>
    <cellStyle name="40% - Accent3 2 3 4" xfId="1786"/>
    <cellStyle name="40% - Accent3 2 3 4 2" xfId="9672"/>
    <cellStyle name="40% - Accent3 2 3 5" xfId="1787"/>
    <cellStyle name="40% - Accent3 2 3 5 2" xfId="9673"/>
    <cellStyle name="40% - Accent3 2 3 6" xfId="1788"/>
    <cellStyle name="40% - Accent3 2 3 6 2" xfId="9674"/>
    <cellStyle name="40% - Accent3 2 3 7" xfId="1789"/>
    <cellStyle name="40% - Accent3 2 4" xfId="1790"/>
    <cellStyle name="40% - Accent3 2 4 2" xfId="1791"/>
    <cellStyle name="40% - Accent3 2 4 2 2" xfId="1792"/>
    <cellStyle name="40% - Accent3 2 4 2 2 2" xfId="9675"/>
    <cellStyle name="40% - Accent3 2 4 2 3" xfId="1793"/>
    <cellStyle name="40% - Accent3 2 4 2 3 2" xfId="9676"/>
    <cellStyle name="40% - Accent3 2 4 2 4" xfId="1794"/>
    <cellStyle name="40% - Accent3 2 4 2 4 2" xfId="9677"/>
    <cellStyle name="40% - Accent3 2 4 2 5" xfId="9678"/>
    <cellStyle name="40% - Accent3 2 4 2 5 2" xfId="9679"/>
    <cellStyle name="40% - Accent3 2 4 2 6" xfId="9680"/>
    <cellStyle name="40% - Accent3 2 4 3" xfId="1795"/>
    <cellStyle name="40% - Accent3 2 4 3 2" xfId="9681"/>
    <cellStyle name="40% - Accent3 2 4 4" xfId="1796"/>
    <cellStyle name="40% - Accent3 2 4 4 2" xfId="9682"/>
    <cellStyle name="40% - Accent3 2 4 5" xfId="1797"/>
    <cellStyle name="40% - Accent3 2 4 5 2" xfId="9683"/>
    <cellStyle name="40% - Accent3 2 4 6" xfId="9684"/>
    <cellStyle name="40% - Accent3 2 4 6 2" xfId="9685"/>
    <cellStyle name="40% - Accent3 2 4 7" xfId="9686"/>
    <cellStyle name="40% - Accent3 2 5" xfId="1798"/>
    <cellStyle name="40% - Accent3 2 5 2" xfId="1799"/>
    <cellStyle name="40% - Accent3 2 5 2 2" xfId="1800"/>
    <cellStyle name="40% - Accent3 2 5 2 2 2" xfId="9687"/>
    <cellStyle name="40% - Accent3 2 5 2 3" xfId="1801"/>
    <cellStyle name="40% - Accent3 2 5 2 3 2" xfId="9688"/>
    <cellStyle name="40% - Accent3 2 5 2 4" xfId="1802"/>
    <cellStyle name="40% - Accent3 2 5 2 4 2" xfId="9689"/>
    <cellStyle name="40% - Accent3 2 5 2 5" xfId="9690"/>
    <cellStyle name="40% - Accent3 2 5 2 5 2" xfId="9691"/>
    <cellStyle name="40% - Accent3 2 5 2 6" xfId="9692"/>
    <cellStyle name="40% - Accent3 2 5 3" xfId="1803"/>
    <cellStyle name="40% - Accent3 2 5 3 2" xfId="9693"/>
    <cellStyle name="40% - Accent3 2 5 4" xfId="1804"/>
    <cellStyle name="40% - Accent3 2 5 4 2" xfId="9694"/>
    <cellStyle name="40% - Accent3 2 5 5" xfId="1805"/>
    <cellStyle name="40% - Accent3 2 5 5 2" xfId="9695"/>
    <cellStyle name="40% - Accent3 2 5 6" xfId="9696"/>
    <cellStyle name="40% - Accent3 2 5 6 2" xfId="9697"/>
    <cellStyle name="40% - Accent3 2 5 7" xfId="9698"/>
    <cellStyle name="40% - Accent3 2 6" xfId="1806"/>
    <cellStyle name="40% - Accent3 2 6 2" xfId="1807"/>
    <cellStyle name="40% - Accent3 2 6 2 2" xfId="1808"/>
    <cellStyle name="40% - Accent3 2 6 2 2 2" xfId="9699"/>
    <cellStyle name="40% - Accent3 2 6 2 3" xfId="1809"/>
    <cellStyle name="40% - Accent3 2 6 2 3 2" xfId="9700"/>
    <cellStyle name="40% - Accent3 2 6 2 4" xfId="1810"/>
    <cellStyle name="40% - Accent3 2 6 2 4 2" xfId="9701"/>
    <cellStyle name="40% - Accent3 2 6 2 5" xfId="9702"/>
    <cellStyle name="40% - Accent3 2 6 2 5 2" xfId="9703"/>
    <cellStyle name="40% - Accent3 2 6 2 6" xfId="9704"/>
    <cellStyle name="40% - Accent3 2 6 3" xfId="1811"/>
    <cellStyle name="40% - Accent3 2 6 3 2" xfId="9705"/>
    <cellStyle name="40% - Accent3 2 6 4" xfId="1812"/>
    <cellStyle name="40% - Accent3 2 6 4 2" xfId="9706"/>
    <cellStyle name="40% - Accent3 2 6 5" xfId="1813"/>
    <cellStyle name="40% - Accent3 2 6 5 2" xfId="9707"/>
    <cellStyle name="40% - Accent3 2 6 6" xfId="9708"/>
    <cellStyle name="40% - Accent3 2 6 6 2" xfId="9709"/>
    <cellStyle name="40% - Accent3 2 6 7" xfId="9710"/>
    <cellStyle name="40% - Accent3 2 7" xfId="1814"/>
    <cellStyle name="40% - Accent3 2 7 2" xfId="1815"/>
    <cellStyle name="40% - Accent3 2 7 2 2" xfId="1816"/>
    <cellStyle name="40% - Accent3 2 7 2 2 2" xfId="9711"/>
    <cellStyle name="40% - Accent3 2 7 2 3" xfId="1817"/>
    <cellStyle name="40% - Accent3 2 7 2 3 2" xfId="9712"/>
    <cellStyle name="40% - Accent3 2 7 2 4" xfId="1818"/>
    <cellStyle name="40% - Accent3 2 7 2 4 2" xfId="9713"/>
    <cellStyle name="40% - Accent3 2 7 2 5" xfId="9714"/>
    <cellStyle name="40% - Accent3 2 7 2 5 2" xfId="9715"/>
    <cellStyle name="40% - Accent3 2 7 2 6" xfId="9716"/>
    <cellStyle name="40% - Accent3 2 7 3" xfId="1819"/>
    <cellStyle name="40% - Accent3 2 7 3 2" xfId="9717"/>
    <cellStyle name="40% - Accent3 2 7 4" xfId="1820"/>
    <cellStyle name="40% - Accent3 2 7 4 2" xfId="9718"/>
    <cellStyle name="40% - Accent3 2 7 5" xfId="1821"/>
    <cellStyle name="40% - Accent3 2 7 5 2" xfId="9719"/>
    <cellStyle name="40% - Accent3 2 7 6" xfId="9720"/>
    <cellStyle name="40% - Accent3 2 7 6 2" xfId="9721"/>
    <cellStyle name="40% - Accent3 2 7 7" xfId="9722"/>
    <cellStyle name="40% - Accent3 2 8" xfId="1822"/>
    <cellStyle name="40% - Accent3 2 8 2" xfId="9723"/>
    <cellStyle name="40% - Accent3 2 9" xfId="1823"/>
    <cellStyle name="40% - Accent3 2 9 2" xfId="1824"/>
    <cellStyle name="40% - Accent3 2 9 3" xfId="1825"/>
    <cellStyle name="40% - Accent3 3" xfId="1826"/>
    <cellStyle name="40% - Accent3 3 2" xfId="1827"/>
    <cellStyle name="40% - Accent3 3 2 2" xfId="1828"/>
    <cellStyle name="40% - Accent3 3 2 2 2" xfId="1829"/>
    <cellStyle name="40% - Accent3 3 2 2 2 2" xfId="9724"/>
    <cellStyle name="40% - Accent3 3 2 2 3" xfId="1830"/>
    <cellStyle name="40% - Accent3 3 2 2 3 2" xfId="9725"/>
    <cellStyle name="40% - Accent3 3 2 2 4" xfId="1831"/>
    <cellStyle name="40% - Accent3 3 2 2 4 2" xfId="9726"/>
    <cellStyle name="40% - Accent3 3 2 2 5" xfId="9727"/>
    <cellStyle name="40% - Accent3 3 2 2 5 2" xfId="9728"/>
    <cellStyle name="40% - Accent3 3 2 2 6" xfId="9729"/>
    <cellStyle name="40% - Accent3 3 2 3" xfId="1832"/>
    <cellStyle name="40% - Accent3 3 2 3 2" xfId="9730"/>
    <cellStyle name="40% - Accent3 3 2 4" xfId="1833"/>
    <cellStyle name="40% - Accent3 3 2 4 2" xfId="9731"/>
    <cellStyle name="40% - Accent3 3 2 5" xfId="1834"/>
    <cellStyle name="40% - Accent3 3 2 5 2" xfId="9732"/>
    <cellStyle name="40% - Accent3 3 2 6" xfId="9733"/>
    <cellStyle name="40% - Accent3 3 2 6 2" xfId="9734"/>
    <cellStyle name="40% - Accent3 3 2 7" xfId="9735"/>
    <cellStyle name="40% - Accent3 3 3" xfId="1835"/>
    <cellStyle name="40% - Accent3 3 3 2" xfId="1836"/>
    <cellStyle name="40% - Accent3 3 3 2 2" xfId="1837"/>
    <cellStyle name="40% - Accent3 3 3 2 2 2" xfId="9736"/>
    <cellStyle name="40% - Accent3 3 3 2 3" xfId="1838"/>
    <cellStyle name="40% - Accent3 3 3 2 3 2" xfId="9737"/>
    <cellStyle name="40% - Accent3 3 3 2 4" xfId="1839"/>
    <cellStyle name="40% - Accent3 3 3 2 4 2" xfId="9738"/>
    <cellStyle name="40% - Accent3 3 3 2 5" xfId="9739"/>
    <cellStyle name="40% - Accent3 3 3 2 5 2" xfId="9740"/>
    <cellStyle name="40% - Accent3 3 3 2 6" xfId="9741"/>
    <cellStyle name="40% - Accent3 3 3 3" xfId="1840"/>
    <cellStyle name="40% - Accent3 3 3 3 2" xfId="9742"/>
    <cellStyle name="40% - Accent3 3 3 4" xfId="1841"/>
    <cellStyle name="40% - Accent3 3 3 4 2" xfId="9743"/>
    <cellStyle name="40% - Accent3 3 3 5" xfId="1842"/>
    <cellStyle name="40% - Accent3 3 3 5 2" xfId="9744"/>
    <cellStyle name="40% - Accent3 3 3 6" xfId="9745"/>
    <cellStyle name="40% - Accent3 3 3 6 2" xfId="9746"/>
    <cellStyle name="40% - Accent3 3 3 7" xfId="9747"/>
    <cellStyle name="40% - Accent3 3 4" xfId="1843"/>
    <cellStyle name="40% - Accent3 3 4 2" xfId="1844"/>
    <cellStyle name="40% - Accent3 3 4 2 2" xfId="1845"/>
    <cellStyle name="40% - Accent3 3 4 2 2 2" xfId="9748"/>
    <cellStyle name="40% - Accent3 3 4 2 3" xfId="1846"/>
    <cellStyle name="40% - Accent3 3 4 2 3 2" xfId="9749"/>
    <cellStyle name="40% - Accent3 3 4 2 4" xfId="1847"/>
    <cellStyle name="40% - Accent3 3 4 2 4 2" xfId="9750"/>
    <cellStyle name="40% - Accent3 3 4 2 5" xfId="9751"/>
    <cellStyle name="40% - Accent3 3 4 2 5 2" xfId="9752"/>
    <cellStyle name="40% - Accent3 3 4 2 6" xfId="9753"/>
    <cellStyle name="40% - Accent3 3 4 3" xfId="1848"/>
    <cellStyle name="40% - Accent3 3 4 3 2" xfId="9754"/>
    <cellStyle name="40% - Accent3 3 4 4" xfId="1849"/>
    <cellStyle name="40% - Accent3 3 4 4 2" xfId="9755"/>
    <cellStyle name="40% - Accent3 3 4 5" xfId="1850"/>
    <cellStyle name="40% - Accent3 3 4 5 2" xfId="9756"/>
    <cellStyle name="40% - Accent3 3 4 6" xfId="9757"/>
    <cellStyle name="40% - Accent3 3 4 6 2" xfId="9758"/>
    <cellStyle name="40% - Accent3 3 4 7" xfId="9759"/>
    <cellStyle name="40% - Accent3 3 5" xfId="1851"/>
    <cellStyle name="40% - Accent3 3 5 2" xfId="1852"/>
    <cellStyle name="40% - Accent3 3 5 2 2" xfId="1853"/>
    <cellStyle name="40% - Accent3 3 5 2 2 2" xfId="9760"/>
    <cellStyle name="40% - Accent3 3 5 2 3" xfId="1854"/>
    <cellStyle name="40% - Accent3 3 5 2 3 2" xfId="9761"/>
    <cellStyle name="40% - Accent3 3 5 2 4" xfId="1855"/>
    <cellStyle name="40% - Accent3 3 5 2 4 2" xfId="9762"/>
    <cellStyle name="40% - Accent3 3 5 2 5" xfId="9763"/>
    <cellStyle name="40% - Accent3 3 5 2 5 2" xfId="9764"/>
    <cellStyle name="40% - Accent3 3 5 2 6" xfId="9765"/>
    <cellStyle name="40% - Accent3 3 5 3" xfId="1856"/>
    <cellStyle name="40% - Accent3 3 5 3 2" xfId="9766"/>
    <cellStyle name="40% - Accent3 3 5 4" xfId="1857"/>
    <cellStyle name="40% - Accent3 3 5 4 2" xfId="9767"/>
    <cellStyle name="40% - Accent3 3 5 5" xfId="1858"/>
    <cellStyle name="40% - Accent3 3 5 5 2" xfId="9768"/>
    <cellStyle name="40% - Accent3 3 5 6" xfId="9769"/>
    <cellStyle name="40% - Accent3 3 5 6 2" xfId="9770"/>
    <cellStyle name="40% - Accent3 3 5 7" xfId="9771"/>
    <cellStyle name="40% - Accent3 3 6" xfId="1859"/>
    <cellStyle name="40% - Accent3 3 6 2" xfId="1860"/>
    <cellStyle name="40% - Accent3 3 7" xfId="1861"/>
    <cellStyle name="40% - Accent3 3 7 2" xfId="1862"/>
    <cellStyle name="40% - Accent3 3 8" xfId="1863"/>
    <cellStyle name="40% - Accent3 3 9" xfId="1864"/>
    <cellStyle name="40% - Accent3 4" xfId="1865"/>
    <cellStyle name="40% - Accent3 4 2" xfId="1866"/>
    <cellStyle name="40% - Accent3 4 3" xfId="1867"/>
    <cellStyle name="40% - Accent3 4 4" xfId="1868"/>
    <cellStyle name="40% - Accent3 5" xfId="1869"/>
    <cellStyle name="40% - Accent3 5 2" xfId="1870"/>
    <cellStyle name="40% - Accent3 5 3" xfId="1871"/>
    <cellStyle name="40% - Accent3 6" xfId="1872"/>
    <cellStyle name="40% - Accent3 6 2" xfId="1873"/>
    <cellStyle name="40% - Accent3 6 2 2" xfId="1874"/>
    <cellStyle name="40% - Accent3 6 2 2 2" xfId="1875"/>
    <cellStyle name="40% - Accent3 6 2 2 2 2" xfId="1876"/>
    <cellStyle name="40% - Accent3 6 2 2 3" xfId="1877"/>
    <cellStyle name="40% - Accent3 6 2 2 3 2" xfId="1878"/>
    <cellStyle name="40% - Accent3 6 2 2 4" xfId="1879"/>
    <cellStyle name="40% - Accent3 6 2 2 4 2" xfId="9772"/>
    <cellStyle name="40% - Accent3 6 2 2 5" xfId="9773"/>
    <cellStyle name="40% - Accent3 6 2 2 5 2" xfId="9774"/>
    <cellStyle name="40% - Accent3 6 2 2 6" xfId="9775"/>
    <cellStyle name="40% - Accent3 6 2 3" xfId="1880"/>
    <cellStyle name="40% - Accent3 6 2 3 2" xfId="1881"/>
    <cellStyle name="40% - Accent3 6 2 4" xfId="1882"/>
    <cellStyle name="40% - Accent3 6 2 4 2" xfId="1883"/>
    <cellStyle name="40% - Accent3 6 2 5" xfId="1884"/>
    <cellStyle name="40% - Accent3 6 2 5 2" xfId="9776"/>
    <cellStyle name="40% - Accent3 6 2 6" xfId="9777"/>
    <cellStyle name="40% - Accent3 6 2 6 2" xfId="9778"/>
    <cellStyle name="40% - Accent3 6 2 7" xfId="9779"/>
    <cellStyle name="40% - Accent3 6 3" xfId="1885"/>
    <cellStyle name="40% - Accent3 6 3 2" xfId="1886"/>
    <cellStyle name="40% - Accent3 6 3 2 2" xfId="1887"/>
    <cellStyle name="40% - Accent3 6 3 3" xfId="1888"/>
    <cellStyle name="40% - Accent3 6 3 3 2" xfId="1889"/>
    <cellStyle name="40% - Accent3 6 3 4" xfId="1890"/>
    <cellStyle name="40% - Accent3 6 3 4 2" xfId="9780"/>
    <cellStyle name="40% - Accent3 6 3 5" xfId="9781"/>
    <cellStyle name="40% - Accent3 6 3 5 2" xfId="9782"/>
    <cellStyle name="40% - Accent3 6 3 6" xfId="9783"/>
    <cellStyle name="40% - Accent3 6 4" xfId="1891"/>
    <cellStyle name="40% - Accent3 6 4 2" xfId="1892"/>
    <cellStyle name="40% - Accent3 6 5" xfId="1893"/>
    <cellStyle name="40% - Accent3 6 5 2" xfId="1894"/>
    <cellStyle name="40% - Accent3 6 6" xfId="1895"/>
    <cellStyle name="40% - Accent3 6 6 2" xfId="9784"/>
    <cellStyle name="40% - Accent3 6 7" xfId="9785"/>
    <cellStyle name="40% - Accent3 6 7 2" xfId="9786"/>
    <cellStyle name="40% - Accent3 6 8" xfId="9787"/>
    <cellStyle name="40% - Accent3 7" xfId="1896"/>
    <cellStyle name="40% - Accent3 7 2" xfId="1897"/>
    <cellStyle name="40% - Accent3 7 2 2" xfId="9788"/>
    <cellStyle name="40% - Accent3 7 3" xfId="1898"/>
    <cellStyle name="40% - Accent3 7 3 2" xfId="9789"/>
    <cellStyle name="40% - Accent3 7 4" xfId="1899"/>
    <cellStyle name="40% - Accent3 7 4 2" xfId="9790"/>
    <cellStyle name="40% - Accent3 7 5" xfId="9791"/>
    <cellStyle name="40% - Accent3 7 5 2" xfId="9792"/>
    <cellStyle name="40% - Accent3 7 6" xfId="9793"/>
    <cellStyle name="40% - Accent3 8" xfId="1900"/>
    <cellStyle name="40% - Accent3 8 2" xfId="1901"/>
    <cellStyle name="40% - Accent3 8 2 2" xfId="9794"/>
    <cellStyle name="40% - Accent3 8 3" xfId="1902"/>
    <cellStyle name="40% - Accent3 8 3 2" xfId="9795"/>
    <cellStyle name="40% - Accent3 8 4" xfId="1903"/>
    <cellStyle name="40% - Accent3 8 4 2" xfId="9796"/>
    <cellStyle name="40% - Accent3 8 5" xfId="9797"/>
    <cellStyle name="40% - Accent3 8 5 2" xfId="9798"/>
    <cellStyle name="40% - Accent3 8 6" xfId="9799"/>
    <cellStyle name="40% - Accent3 9" xfId="1904"/>
    <cellStyle name="40% - Accent3 9 2" xfId="1905"/>
    <cellStyle name="40% - Accent3 9 2 2" xfId="9800"/>
    <cellStyle name="40% - Accent3 9 3" xfId="1906"/>
    <cellStyle name="40% - Accent3 9 3 2" xfId="9801"/>
    <cellStyle name="40% - Accent3 9 4" xfId="1907"/>
    <cellStyle name="40% - Accent3 9 4 2" xfId="9802"/>
    <cellStyle name="40% - Accent3 9 5" xfId="9803"/>
    <cellStyle name="40% - Accent3 9 5 2" xfId="9804"/>
    <cellStyle name="40% - Accent3 9 6" xfId="9805"/>
    <cellStyle name="40% - Accent4 10" xfId="1908"/>
    <cellStyle name="40% - Accent4 10 2" xfId="1909"/>
    <cellStyle name="40% - Accent4 10 2 2" xfId="9806"/>
    <cellStyle name="40% - Accent4 10 3" xfId="1910"/>
    <cellStyle name="40% - Accent4 10 3 2" xfId="9807"/>
    <cellStyle name="40% - Accent4 10 4" xfId="1911"/>
    <cellStyle name="40% - Accent4 10 4 2" xfId="9808"/>
    <cellStyle name="40% - Accent4 10 5" xfId="9809"/>
    <cellStyle name="40% - Accent4 10 5 2" xfId="9810"/>
    <cellStyle name="40% - Accent4 10 6" xfId="9811"/>
    <cellStyle name="40% - Accent4 11" xfId="1912"/>
    <cellStyle name="40% - Accent4 11 2" xfId="9812"/>
    <cellStyle name="40% - Accent4 11 2 2" xfId="9813"/>
    <cellStyle name="40% - Accent4 11 3" xfId="9814"/>
    <cellStyle name="40% - Accent4 11 3 2" xfId="9815"/>
    <cellStyle name="40% - Accent4 11 4" xfId="9816"/>
    <cellStyle name="40% - Accent4 12" xfId="1913"/>
    <cellStyle name="40% - Accent4 12 2" xfId="9817"/>
    <cellStyle name="40% - Accent4 12 2 2" xfId="9818"/>
    <cellStyle name="40% - Accent4 12 3" xfId="9819"/>
    <cellStyle name="40% - Accent4 12 3 2" xfId="9820"/>
    <cellStyle name="40% - Accent4 12 4" xfId="9821"/>
    <cellStyle name="40% - Accent4 13" xfId="1914"/>
    <cellStyle name="40% - Accent4 13 2" xfId="9822"/>
    <cellStyle name="40% - Accent4 13 2 2" xfId="9823"/>
    <cellStyle name="40% - Accent4 13 3" xfId="9824"/>
    <cellStyle name="40% - Accent4 13 3 2" xfId="9825"/>
    <cellStyle name="40% - Accent4 13 4" xfId="9826"/>
    <cellStyle name="40% - Accent4 14" xfId="1915"/>
    <cellStyle name="40% - Accent4 14 2" xfId="9827"/>
    <cellStyle name="40% - Accent4 14 2 2" xfId="9828"/>
    <cellStyle name="40% - Accent4 14 3" xfId="9829"/>
    <cellStyle name="40% - Accent4 15" xfId="1916"/>
    <cellStyle name="40% - Accent4 15 2" xfId="9830"/>
    <cellStyle name="40% - Accent4 16" xfId="9831"/>
    <cellStyle name="40% - Accent4 2" xfId="1917"/>
    <cellStyle name="40% - Accent4 2 10" xfId="1918"/>
    <cellStyle name="40% - Accent4 2 2" xfId="1919"/>
    <cellStyle name="40% - Accent4 2 2 2" xfId="1920"/>
    <cellStyle name="40% - Accent4 2 2 2 2" xfId="1921"/>
    <cellStyle name="40% - Accent4 2 2 2 2 2" xfId="9832"/>
    <cellStyle name="40% - Accent4 2 2 2 3" xfId="1922"/>
    <cellStyle name="40% - Accent4 2 2 2 3 2" xfId="9833"/>
    <cellStyle name="40% - Accent4 2 2 2 4" xfId="1923"/>
    <cellStyle name="40% - Accent4 2 2 2 4 2" xfId="9834"/>
    <cellStyle name="40% - Accent4 2 2 2 5" xfId="9835"/>
    <cellStyle name="40% - Accent4 2 2 2 5 2" xfId="9836"/>
    <cellStyle name="40% - Accent4 2 2 2 6" xfId="9837"/>
    <cellStyle name="40% - Accent4 2 2 3" xfId="1924"/>
    <cellStyle name="40% - Accent4 2 2 4" xfId="1925"/>
    <cellStyle name="40% - Accent4 2 2 4 2" xfId="9838"/>
    <cellStyle name="40% - Accent4 2 2 5" xfId="1926"/>
    <cellStyle name="40% - Accent4 2 2 5 2" xfId="9839"/>
    <cellStyle name="40% - Accent4 2 2 6" xfId="1927"/>
    <cellStyle name="40% - Accent4 2 2 6 2" xfId="9840"/>
    <cellStyle name="40% - Accent4 2 2 7" xfId="1928"/>
    <cellStyle name="40% - Accent4 2 2 7 2" xfId="9841"/>
    <cellStyle name="40% - Accent4 2 2 8" xfId="1929"/>
    <cellStyle name="40% - Accent4 2 3" xfId="1930"/>
    <cellStyle name="40% - Accent4 2 3 2" xfId="1931"/>
    <cellStyle name="40% - Accent4 2 3 2 2" xfId="1932"/>
    <cellStyle name="40% - Accent4 2 3 2 2 2" xfId="9842"/>
    <cellStyle name="40% - Accent4 2 3 2 3" xfId="1933"/>
    <cellStyle name="40% - Accent4 2 3 2 3 2" xfId="9843"/>
    <cellStyle name="40% - Accent4 2 3 2 4" xfId="1934"/>
    <cellStyle name="40% - Accent4 2 3 2 4 2" xfId="9844"/>
    <cellStyle name="40% - Accent4 2 3 2 5" xfId="9845"/>
    <cellStyle name="40% - Accent4 2 3 2 5 2" xfId="9846"/>
    <cellStyle name="40% - Accent4 2 3 2 6" xfId="9847"/>
    <cellStyle name="40% - Accent4 2 3 3" xfId="1935"/>
    <cellStyle name="40% - Accent4 2 3 3 2" xfId="9848"/>
    <cellStyle name="40% - Accent4 2 3 4" xfId="1936"/>
    <cellStyle name="40% - Accent4 2 3 4 2" xfId="9849"/>
    <cellStyle name="40% - Accent4 2 3 5" xfId="1937"/>
    <cellStyle name="40% - Accent4 2 3 5 2" xfId="9850"/>
    <cellStyle name="40% - Accent4 2 3 6" xfId="1938"/>
    <cellStyle name="40% - Accent4 2 3 6 2" xfId="9851"/>
    <cellStyle name="40% - Accent4 2 3 7" xfId="1939"/>
    <cellStyle name="40% - Accent4 2 4" xfId="1940"/>
    <cellStyle name="40% - Accent4 2 4 2" xfId="1941"/>
    <cellStyle name="40% - Accent4 2 4 2 2" xfId="1942"/>
    <cellStyle name="40% - Accent4 2 4 2 2 2" xfId="9852"/>
    <cellStyle name="40% - Accent4 2 4 2 3" xfId="1943"/>
    <cellStyle name="40% - Accent4 2 4 2 3 2" xfId="9853"/>
    <cellStyle name="40% - Accent4 2 4 2 4" xfId="1944"/>
    <cellStyle name="40% - Accent4 2 4 2 4 2" xfId="9854"/>
    <cellStyle name="40% - Accent4 2 4 2 5" xfId="9855"/>
    <cellStyle name="40% - Accent4 2 4 2 5 2" xfId="9856"/>
    <cellStyle name="40% - Accent4 2 4 2 6" xfId="9857"/>
    <cellStyle name="40% - Accent4 2 4 3" xfId="1945"/>
    <cellStyle name="40% - Accent4 2 4 3 2" xfId="9858"/>
    <cellStyle name="40% - Accent4 2 4 4" xfId="1946"/>
    <cellStyle name="40% - Accent4 2 4 4 2" xfId="9859"/>
    <cellStyle name="40% - Accent4 2 4 5" xfId="1947"/>
    <cellStyle name="40% - Accent4 2 4 5 2" xfId="9860"/>
    <cellStyle name="40% - Accent4 2 4 6" xfId="9861"/>
    <cellStyle name="40% - Accent4 2 4 6 2" xfId="9862"/>
    <cellStyle name="40% - Accent4 2 4 7" xfId="9863"/>
    <cellStyle name="40% - Accent4 2 5" xfId="1948"/>
    <cellStyle name="40% - Accent4 2 5 2" xfId="1949"/>
    <cellStyle name="40% - Accent4 2 5 2 2" xfId="1950"/>
    <cellStyle name="40% - Accent4 2 5 2 2 2" xfId="9864"/>
    <cellStyle name="40% - Accent4 2 5 2 3" xfId="1951"/>
    <cellStyle name="40% - Accent4 2 5 2 3 2" xfId="9865"/>
    <cellStyle name="40% - Accent4 2 5 2 4" xfId="1952"/>
    <cellStyle name="40% - Accent4 2 5 2 4 2" xfId="9866"/>
    <cellStyle name="40% - Accent4 2 5 2 5" xfId="9867"/>
    <cellStyle name="40% - Accent4 2 5 2 5 2" xfId="9868"/>
    <cellStyle name="40% - Accent4 2 5 2 6" xfId="9869"/>
    <cellStyle name="40% - Accent4 2 5 3" xfId="1953"/>
    <cellStyle name="40% - Accent4 2 5 3 2" xfId="9870"/>
    <cellStyle name="40% - Accent4 2 5 4" xfId="1954"/>
    <cellStyle name="40% - Accent4 2 5 4 2" xfId="9871"/>
    <cellStyle name="40% - Accent4 2 5 5" xfId="1955"/>
    <cellStyle name="40% - Accent4 2 5 5 2" xfId="9872"/>
    <cellStyle name="40% - Accent4 2 5 6" xfId="9873"/>
    <cellStyle name="40% - Accent4 2 5 6 2" xfId="9874"/>
    <cellStyle name="40% - Accent4 2 5 7" xfId="9875"/>
    <cellStyle name="40% - Accent4 2 6" xfId="1956"/>
    <cellStyle name="40% - Accent4 2 6 2" xfId="1957"/>
    <cellStyle name="40% - Accent4 2 6 2 2" xfId="1958"/>
    <cellStyle name="40% - Accent4 2 6 2 2 2" xfId="9876"/>
    <cellStyle name="40% - Accent4 2 6 2 3" xfId="1959"/>
    <cellStyle name="40% - Accent4 2 6 2 3 2" xfId="9877"/>
    <cellStyle name="40% - Accent4 2 6 2 4" xfId="1960"/>
    <cellStyle name="40% - Accent4 2 6 2 4 2" xfId="9878"/>
    <cellStyle name="40% - Accent4 2 6 2 5" xfId="9879"/>
    <cellStyle name="40% - Accent4 2 6 2 5 2" xfId="9880"/>
    <cellStyle name="40% - Accent4 2 6 2 6" xfId="9881"/>
    <cellStyle name="40% - Accent4 2 6 3" xfId="1961"/>
    <cellStyle name="40% - Accent4 2 6 3 2" xfId="9882"/>
    <cellStyle name="40% - Accent4 2 6 4" xfId="1962"/>
    <cellStyle name="40% - Accent4 2 6 4 2" xfId="9883"/>
    <cellStyle name="40% - Accent4 2 6 5" xfId="1963"/>
    <cellStyle name="40% - Accent4 2 6 5 2" xfId="9884"/>
    <cellStyle name="40% - Accent4 2 6 6" xfId="9885"/>
    <cellStyle name="40% - Accent4 2 6 6 2" xfId="9886"/>
    <cellStyle name="40% - Accent4 2 6 7" xfId="9887"/>
    <cellStyle name="40% - Accent4 2 7" xfId="1964"/>
    <cellStyle name="40% - Accent4 2 7 2" xfId="1965"/>
    <cellStyle name="40% - Accent4 2 7 2 2" xfId="1966"/>
    <cellStyle name="40% - Accent4 2 7 2 2 2" xfId="9888"/>
    <cellStyle name="40% - Accent4 2 7 2 3" xfId="1967"/>
    <cellStyle name="40% - Accent4 2 7 2 3 2" xfId="9889"/>
    <cellStyle name="40% - Accent4 2 7 2 4" xfId="1968"/>
    <cellStyle name="40% - Accent4 2 7 2 4 2" xfId="9890"/>
    <cellStyle name="40% - Accent4 2 7 2 5" xfId="9891"/>
    <cellStyle name="40% - Accent4 2 7 2 5 2" xfId="9892"/>
    <cellStyle name="40% - Accent4 2 7 2 6" xfId="9893"/>
    <cellStyle name="40% - Accent4 2 7 3" xfId="1969"/>
    <cellStyle name="40% - Accent4 2 7 3 2" xfId="9894"/>
    <cellStyle name="40% - Accent4 2 7 4" xfId="1970"/>
    <cellStyle name="40% - Accent4 2 7 4 2" xfId="9895"/>
    <cellStyle name="40% - Accent4 2 7 5" xfId="1971"/>
    <cellStyle name="40% - Accent4 2 7 5 2" xfId="9896"/>
    <cellStyle name="40% - Accent4 2 7 6" xfId="9897"/>
    <cellStyle name="40% - Accent4 2 7 6 2" xfId="9898"/>
    <cellStyle name="40% - Accent4 2 7 7" xfId="9899"/>
    <cellStyle name="40% - Accent4 2 8" xfId="1972"/>
    <cellStyle name="40% - Accent4 2 8 2" xfId="9900"/>
    <cellStyle name="40% - Accent4 2 9" xfId="1973"/>
    <cellStyle name="40% - Accent4 2 9 2" xfId="1974"/>
    <cellStyle name="40% - Accent4 2 9 3" xfId="1975"/>
    <cellStyle name="40% - Accent4 3" xfId="1976"/>
    <cellStyle name="40% - Accent4 3 2" xfId="1977"/>
    <cellStyle name="40% - Accent4 3 2 2" xfId="1978"/>
    <cellStyle name="40% - Accent4 3 2 2 2" xfId="1979"/>
    <cellStyle name="40% - Accent4 3 2 2 2 2" xfId="9901"/>
    <cellStyle name="40% - Accent4 3 2 2 3" xfId="1980"/>
    <cellStyle name="40% - Accent4 3 2 2 3 2" xfId="9902"/>
    <cellStyle name="40% - Accent4 3 2 2 4" xfId="1981"/>
    <cellStyle name="40% - Accent4 3 2 2 4 2" xfId="9903"/>
    <cellStyle name="40% - Accent4 3 2 2 5" xfId="9904"/>
    <cellStyle name="40% - Accent4 3 2 2 5 2" xfId="9905"/>
    <cellStyle name="40% - Accent4 3 2 2 6" xfId="9906"/>
    <cellStyle name="40% - Accent4 3 2 3" xfId="1982"/>
    <cellStyle name="40% - Accent4 3 2 3 2" xfId="9907"/>
    <cellStyle name="40% - Accent4 3 2 4" xfId="1983"/>
    <cellStyle name="40% - Accent4 3 2 4 2" xfId="9908"/>
    <cellStyle name="40% - Accent4 3 2 5" xfId="1984"/>
    <cellStyle name="40% - Accent4 3 2 5 2" xfId="9909"/>
    <cellStyle name="40% - Accent4 3 2 6" xfId="9910"/>
    <cellStyle name="40% - Accent4 3 2 6 2" xfId="9911"/>
    <cellStyle name="40% - Accent4 3 2 7" xfId="9912"/>
    <cellStyle name="40% - Accent4 3 3" xfId="1985"/>
    <cellStyle name="40% - Accent4 3 3 2" xfId="1986"/>
    <cellStyle name="40% - Accent4 3 3 2 2" xfId="1987"/>
    <cellStyle name="40% - Accent4 3 3 2 2 2" xfId="9913"/>
    <cellStyle name="40% - Accent4 3 3 2 3" xfId="1988"/>
    <cellStyle name="40% - Accent4 3 3 2 3 2" xfId="9914"/>
    <cellStyle name="40% - Accent4 3 3 2 4" xfId="1989"/>
    <cellStyle name="40% - Accent4 3 3 2 4 2" xfId="9915"/>
    <cellStyle name="40% - Accent4 3 3 2 5" xfId="9916"/>
    <cellStyle name="40% - Accent4 3 3 2 5 2" xfId="9917"/>
    <cellStyle name="40% - Accent4 3 3 2 6" xfId="9918"/>
    <cellStyle name="40% - Accent4 3 3 3" xfId="1990"/>
    <cellStyle name="40% - Accent4 3 3 3 2" xfId="9919"/>
    <cellStyle name="40% - Accent4 3 3 4" xfId="1991"/>
    <cellStyle name="40% - Accent4 3 3 4 2" xfId="9920"/>
    <cellStyle name="40% - Accent4 3 3 5" xfId="1992"/>
    <cellStyle name="40% - Accent4 3 3 5 2" xfId="9921"/>
    <cellStyle name="40% - Accent4 3 3 6" xfId="9922"/>
    <cellStyle name="40% - Accent4 3 3 6 2" xfId="9923"/>
    <cellStyle name="40% - Accent4 3 3 7" xfId="9924"/>
    <cellStyle name="40% - Accent4 3 4" xfId="1993"/>
    <cellStyle name="40% - Accent4 3 4 2" xfId="1994"/>
    <cellStyle name="40% - Accent4 3 4 2 2" xfId="1995"/>
    <cellStyle name="40% - Accent4 3 4 2 2 2" xfId="9925"/>
    <cellStyle name="40% - Accent4 3 4 2 3" xfId="1996"/>
    <cellStyle name="40% - Accent4 3 4 2 3 2" xfId="9926"/>
    <cellStyle name="40% - Accent4 3 4 2 4" xfId="1997"/>
    <cellStyle name="40% - Accent4 3 4 2 4 2" xfId="9927"/>
    <cellStyle name="40% - Accent4 3 4 2 5" xfId="9928"/>
    <cellStyle name="40% - Accent4 3 4 2 5 2" xfId="9929"/>
    <cellStyle name="40% - Accent4 3 4 2 6" xfId="9930"/>
    <cellStyle name="40% - Accent4 3 4 3" xfId="1998"/>
    <cellStyle name="40% - Accent4 3 4 3 2" xfId="9931"/>
    <cellStyle name="40% - Accent4 3 4 4" xfId="1999"/>
    <cellStyle name="40% - Accent4 3 4 4 2" xfId="9932"/>
    <cellStyle name="40% - Accent4 3 4 5" xfId="2000"/>
    <cellStyle name="40% - Accent4 3 4 5 2" xfId="9933"/>
    <cellStyle name="40% - Accent4 3 4 6" xfId="9934"/>
    <cellStyle name="40% - Accent4 3 4 6 2" xfId="9935"/>
    <cellStyle name="40% - Accent4 3 4 7" xfId="9936"/>
    <cellStyle name="40% - Accent4 3 5" xfId="2001"/>
    <cellStyle name="40% - Accent4 3 5 2" xfId="2002"/>
    <cellStyle name="40% - Accent4 3 5 2 2" xfId="2003"/>
    <cellStyle name="40% - Accent4 3 5 2 2 2" xfId="9937"/>
    <cellStyle name="40% - Accent4 3 5 2 3" xfId="2004"/>
    <cellStyle name="40% - Accent4 3 5 2 3 2" xfId="9938"/>
    <cellStyle name="40% - Accent4 3 5 2 4" xfId="2005"/>
    <cellStyle name="40% - Accent4 3 5 2 4 2" xfId="9939"/>
    <cellStyle name="40% - Accent4 3 5 2 5" xfId="9940"/>
    <cellStyle name="40% - Accent4 3 5 2 5 2" xfId="9941"/>
    <cellStyle name="40% - Accent4 3 5 2 6" xfId="9942"/>
    <cellStyle name="40% - Accent4 3 5 3" xfId="2006"/>
    <cellStyle name="40% - Accent4 3 5 3 2" xfId="9943"/>
    <cellStyle name="40% - Accent4 3 5 4" xfId="2007"/>
    <cellStyle name="40% - Accent4 3 5 4 2" xfId="9944"/>
    <cellStyle name="40% - Accent4 3 5 5" xfId="2008"/>
    <cellStyle name="40% - Accent4 3 5 5 2" xfId="9945"/>
    <cellStyle name="40% - Accent4 3 5 6" xfId="9946"/>
    <cellStyle name="40% - Accent4 3 5 6 2" xfId="9947"/>
    <cellStyle name="40% - Accent4 3 5 7" xfId="9948"/>
    <cellStyle name="40% - Accent4 3 6" xfId="2009"/>
    <cellStyle name="40% - Accent4 3 6 2" xfId="2010"/>
    <cellStyle name="40% - Accent4 3 7" xfId="2011"/>
    <cellStyle name="40% - Accent4 3 7 2" xfId="2012"/>
    <cellStyle name="40% - Accent4 3 8" xfId="2013"/>
    <cellStyle name="40% - Accent4 3 9" xfId="2014"/>
    <cellStyle name="40% - Accent4 4" xfId="2015"/>
    <cellStyle name="40% - Accent4 4 2" xfId="2016"/>
    <cellStyle name="40% - Accent4 4 3" xfId="2017"/>
    <cellStyle name="40% - Accent4 4 4" xfId="2018"/>
    <cellStyle name="40% - Accent4 5" xfId="2019"/>
    <cellStyle name="40% - Accent4 5 2" xfId="2020"/>
    <cellStyle name="40% - Accent4 5 3" xfId="2021"/>
    <cellStyle name="40% - Accent4 6" xfId="2022"/>
    <cellStyle name="40% - Accent4 6 2" xfId="2023"/>
    <cellStyle name="40% - Accent4 6 2 2" xfId="2024"/>
    <cellStyle name="40% - Accent4 6 2 2 2" xfId="2025"/>
    <cellStyle name="40% - Accent4 6 2 2 2 2" xfId="2026"/>
    <cellStyle name="40% - Accent4 6 2 2 3" xfId="2027"/>
    <cellStyle name="40% - Accent4 6 2 2 3 2" xfId="2028"/>
    <cellStyle name="40% - Accent4 6 2 2 4" xfId="2029"/>
    <cellStyle name="40% - Accent4 6 2 2 4 2" xfId="9949"/>
    <cellStyle name="40% - Accent4 6 2 2 5" xfId="9950"/>
    <cellStyle name="40% - Accent4 6 2 2 5 2" xfId="9951"/>
    <cellStyle name="40% - Accent4 6 2 2 6" xfId="9952"/>
    <cellStyle name="40% - Accent4 6 2 3" xfId="2030"/>
    <cellStyle name="40% - Accent4 6 2 3 2" xfId="2031"/>
    <cellStyle name="40% - Accent4 6 2 4" xfId="2032"/>
    <cellStyle name="40% - Accent4 6 2 4 2" xfId="2033"/>
    <cellStyle name="40% - Accent4 6 2 5" xfId="2034"/>
    <cellStyle name="40% - Accent4 6 2 5 2" xfId="9953"/>
    <cellStyle name="40% - Accent4 6 2 6" xfId="9954"/>
    <cellStyle name="40% - Accent4 6 2 6 2" xfId="9955"/>
    <cellStyle name="40% - Accent4 6 2 7" xfId="9956"/>
    <cellStyle name="40% - Accent4 6 3" xfId="2035"/>
    <cellStyle name="40% - Accent4 6 3 2" xfId="2036"/>
    <cellStyle name="40% - Accent4 6 3 2 2" xfId="2037"/>
    <cellStyle name="40% - Accent4 6 3 3" xfId="2038"/>
    <cellStyle name="40% - Accent4 6 3 3 2" xfId="2039"/>
    <cellStyle name="40% - Accent4 6 3 4" xfId="2040"/>
    <cellStyle name="40% - Accent4 6 3 4 2" xfId="9957"/>
    <cellStyle name="40% - Accent4 6 3 5" xfId="9958"/>
    <cellStyle name="40% - Accent4 6 3 5 2" xfId="9959"/>
    <cellStyle name="40% - Accent4 6 3 6" xfId="9960"/>
    <cellStyle name="40% - Accent4 6 4" xfId="2041"/>
    <cellStyle name="40% - Accent4 6 4 2" xfId="2042"/>
    <cellStyle name="40% - Accent4 6 5" xfId="2043"/>
    <cellStyle name="40% - Accent4 6 5 2" xfId="2044"/>
    <cellStyle name="40% - Accent4 6 6" xfId="2045"/>
    <cellStyle name="40% - Accent4 6 6 2" xfId="9961"/>
    <cellStyle name="40% - Accent4 6 7" xfId="9962"/>
    <cellStyle name="40% - Accent4 6 7 2" xfId="9963"/>
    <cellStyle name="40% - Accent4 6 8" xfId="9964"/>
    <cellStyle name="40% - Accent4 7" xfId="2046"/>
    <cellStyle name="40% - Accent4 7 2" xfId="2047"/>
    <cellStyle name="40% - Accent4 7 2 2" xfId="9965"/>
    <cellStyle name="40% - Accent4 7 3" xfId="2048"/>
    <cellStyle name="40% - Accent4 7 3 2" xfId="9966"/>
    <cellStyle name="40% - Accent4 7 4" xfId="2049"/>
    <cellStyle name="40% - Accent4 7 4 2" xfId="9967"/>
    <cellStyle name="40% - Accent4 7 5" xfId="9968"/>
    <cellStyle name="40% - Accent4 7 5 2" xfId="9969"/>
    <cellStyle name="40% - Accent4 7 6" xfId="9970"/>
    <cellStyle name="40% - Accent4 8" xfId="2050"/>
    <cellStyle name="40% - Accent4 8 2" xfId="2051"/>
    <cellStyle name="40% - Accent4 8 2 2" xfId="9971"/>
    <cellStyle name="40% - Accent4 8 3" xfId="2052"/>
    <cellStyle name="40% - Accent4 8 3 2" xfId="9972"/>
    <cellStyle name="40% - Accent4 8 4" xfId="2053"/>
    <cellStyle name="40% - Accent4 8 4 2" xfId="9973"/>
    <cellStyle name="40% - Accent4 8 5" xfId="9974"/>
    <cellStyle name="40% - Accent4 8 5 2" xfId="9975"/>
    <cellStyle name="40% - Accent4 8 6" xfId="9976"/>
    <cellStyle name="40% - Accent4 9" xfId="2054"/>
    <cellStyle name="40% - Accent4 9 2" xfId="2055"/>
    <cellStyle name="40% - Accent4 9 2 2" xfId="9977"/>
    <cellStyle name="40% - Accent4 9 3" xfId="2056"/>
    <cellStyle name="40% - Accent4 9 3 2" xfId="9978"/>
    <cellStyle name="40% - Accent4 9 4" xfId="2057"/>
    <cellStyle name="40% - Accent4 9 4 2" xfId="9979"/>
    <cellStyle name="40% - Accent4 9 5" xfId="9980"/>
    <cellStyle name="40% - Accent4 9 5 2" xfId="9981"/>
    <cellStyle name="40% - Accent4 9 6" xfId="9982"/>
    <cellStyle name="40% - Accent5 10" xfId="2058"/>
    <cellStyle name="40% - Accent5 10 2" xfId="2059"/>
    <cellStyle name="40% - Accent5 10 2 2" xfId="9983"/>
    <cellStyle name="40% - Accent5 10 3" xfId="2060"/>
    <cellStyle name="40% - Accent5 10 3 2" xfId="9984"/>
    <cellStyle name="40% - Accent5 10 4" xfId="2061"/>
    <cellStyle name="40% - Accent5 10 4 2" xfId="9985"/>
    <cellStyle name="40% - Accent5 10 5" xfId="9986"/>
    <cellStyle name="40% - Accent5 10 5 2" xfId="9987"/>
    <cellStyle name="40% - Accent5 10 6" xfId="9988"/>
    <cellStyle name="40% - Accent5 11" xfId="2062"/>
    <cellStyle name="40% - Accent5 11 2" xfId="9989"/>
    <cellStyle name="40% - Accent5 11 2 2" xfId="9990"/>
    <cellStyle name="40% - Accent5 11 3" xfId="9991"/>
    <cellStyle name="40% - Accent5 11 3 2" xfId="9992"/>
    <cellStyle name="40% - Accent5 11 4" xfId="9993"/>
    <cellStyle name="40% - Accent5 12" xfId="2063"/>
    <cellStyle name="40% - Accent5 12 2" xfId="9994"/>
    <cellStyle name="40% - Accent5 12 2 2" xfId="9995"/>
    <cellStyle name="40% - Accent5 12 3" xfId="9996"/>
    <cellStyle name="40% - Accent5 12 3 2" xfId="9997"/>
    <cellStyle name="40% - Accent5 12 4" xfId="9998"/>
    <cellStyle name="40% - Accent5 13" xfId="2064"/>
    <cellStyle name="40% - Accent5 13 2" xfId="9999"/>
    <cellStyle name="40% - Accent5 13 2 2" xfId="10000"/>
    <cellStyle name="40% - Accent5 13 3" xfId="10001"/>
    <cellStyle name="40% - Accent5 13 3 2" xfId="10002"/>
    <cellStyle name="40% - Accent5 13 4" xfId="10003"/>
    <cellStyle name="40% - Accent5 14" xfId="2065"/>
    <cellStyle name="40% - Accent5 14 2" xfId="10004"/>
    <cellStyle name="40% - Accent5 14 2 2" xfId="10005"/>
    <cellStyle name="40% - Accent5 14 3" xfId="10006"/>
    <cellStyle name="40% - Accent5 15" xfId="2066"/>
    <cellStyle name="40% - Accent5 15 2" xfId="10007"/>
    <cellStyle name="40% - Accent5 16" xfId="10008"/>
    <cellStyle name="40% - Accent5 2" xfId="2067"/>
    <cellStyle name="40% - Accent5 2 10" xfId="2068"/>
    <cellStyle name="40% - Accent5 2 2" xfId="2069"/>
    <cellStyle name="40% - Accent5 2 2 2" xfId="2070"/>
    <cellStyle name="40% - Accent5 2 2 2 2" xfId="2071"/>
    <cellStyle name="40% - Accent5 2 2 2 2 2" xfId="10009"/>
    <cellStyle name="40% - Accent5 2 2 2 3" xfId="2072"/>
    <cellStyle name="40% - Accent5 2 2 2 3 2" xfId="10010"/>
    <cellStyle name="40% - Accent5 2 2 2 4" xfId="2073"/>
    <cellStyle name="40% - Accent5 2 2 2 4 2" xfId="10011"/>
    <cellStyle name="40% - Accent5 2 2 2 5" xfId="10012"/>
    <cellStyle name="40% - Accent5 2 2 2 5 2" xfId="10013"/>
    <cellStyle name="40% - Accent5 2 2 2 6" xfId="10014"/>
    <cellStyle name="40% - Accent5 2 2 3" xfId="2074"/>
    <cellStyle name="40% - Accent5 2 2 4" xfId="2075"/>
    <cellStyle name="40% - Accent5 2 2 4 2" xfId="10015"/>
    <cellStyle name="40% - Accent5 2 2 5" xfId="2076"/>
    <cellStyle name="40% - Accent5 2 2 5 2" xfId="10016"/>
    <cellStyle name="40% - Accent5 2 2 6" xfId="2077"/>
    <cellStyle name="40% - Accent5 2 2 6 2" xfId="10017"/>
    <cellStyle name="40% - Accent5 2 2 7" xfId="2078"/>
    <cellStyle name="40% - Accent5 2 2 7 2" xfId="10018"/>
    <cellStyle name="40% - Accent5 2 2 8" xfId="2079"/>
    <cellStyle name="40% - Accent5 2 3" xfId="2080"/>
    <cellStyle name="40% - Accent5 2 3 2" xfId="2081"/>
    <cellStyle name="40% - Accent5 2 3 2 2" xfId="2082"/>
    <cellStyle name="40% - Accent5 2 3 2 2 2" xfId="10019"/>
    <cellStyle name="40% - Accent5 2 3 2 3" xfId="2083"/>
    <cellStyle name="40% - Accent5 2 3 2 3 2" xfId="10020"/>
    <cellStyle name="40% - Accent5 2 3 2 4" xfId="2084"/>
    <cellStyle name="40% - Accent5 2 3 2 4 2" xfId="10021"/>
    <cellStyle name="40% - Accent5 2 3 2 5" xfId="10022"/>
    <cellStyle name="40% - Accent5 2 3 2 5 2" xfId="10023"/>
    <cellStyle name="40% - Accent5 2 3 2 6" xfId="10024"/>
    <cellStyle name="40% - Accent5 2 3 3" xfId="2085"/>
    <cellStyle name="40% - Accent5 2 3 3 2" xfId="10025"/>
    <cellStyle name="40% - Accent5 2 3 4" xfId="2086"/>
    <cellStyle name="40% - Accent5 2 3 4 2" xfId="10026"/>
    <cellStyle name="40% - Accent5 2 3 5" xfId="2087"/>
    <cellStyle name="40% - Accent5 2 3 5 2" xfId="10027"/>
    <cellStyle name="40% - Accent5 2 3 6" xfId="2088"/>
    <cellStyle name="40% - Accent5 2 3 6 2" xfId="10028"/>
    <cellStyle name="40% - Accent5 2 3 7" xfId="2089"/>
    <cellStyle name="40% - Accent5 2 4" xfId="2090"/>
    <cellStyle name="40% - Accent5 2 4 2" xfId="2091"/>
    <cellStyle name="40% - Accent5 2 4 2 2" xfId="2092"/>
    <cellStyle name="40% - Accent5 2 4 2 2 2" xfId="10029"/>
    <cellStyle name="40% - Accent5 2 4 2 3" xfId="2093"/>
    <cellStyle name="40% - Accent5 2 4 2 3 2" xfId="10030"/>
    <cellStyle name="40% - Accent5 2 4 2 4" xfId="2094"/>
    <cellStyle name="40% - Accent5 2 4 2 4 2" xfId="10031"/>
    <cellStyle name="40% - Accent5 2 4 2 5" xfId="10032"/>
    <cellStyle name="40% - Accent5 2 4 2 5 2" xfId="10033"/>
    <cellStyle name="40% - Accent5 2 4 2 6" xfId="10034"/>
    <cellStyle name="40% - Accent5 2 4 3" xfId="2095"/>
    <cellStyle name="40% - Accent5 2 4 3 2" xfId="10035"/>
    <cellStyle name="40% - Accent5 2 4 4" xfId="2096"/>
    <cellStyle name="40% - Accent5 2 4 4 2" xfId="10036"/>
    <cellStyle name="40% - Accent5 2 4 5" xfId="2097"/>
    <cellStyle name="40% - Accent5 2 4 5 2" xfId="10037"/>
    <cellStyle name="40% - Accent5 2 4 6" xfId="10038"/>
    <cellStyle name="40% - Accent5 2 4 6 2" xfId="10039"/>
    <cellStyle name="40% - Accent5 2 4 7" xfId="10040"/>
    <cellStyle name="40% - Accent5 2 5" xfId="2098"/>
    <cellStyle name="40% - Accent5 2 5 2" xfId="2099"/>
    <cellStyle name="40% - Accent5 2 5 2 2" xfId="2100"/>
    <cellStyle name="40% - Accent5 2 5 2 2 2" xfId="10041"/>
    <cellStyle name="40% - Accent5 2 5 2 3" xfId="2101"/>
    <cellStyle name="40% - Accent5 2 5 2 3 2" xfId="10042"/>
    <cellStyle name="40% - Accent5 2 5 2 4" xfId="2102"/>
    <cellStyle name="40% - Accent5 2 5 2 4 2" xfId="10043"/>
    <cellStyle name="40% - Accent5 2 5 2 5" xfId="10044"/>
    <cellStyle name="40% - Accent5 2 5 2 5 2" xfId="10045"/>
    <cellStyle name="40% - Accent5 2 5 2 6" xfId="10046"/>
    <cellStyle name="40% - Accent5 2 5 3" xfId="2103"/>
    <cellStyle name="40% - Accent5 2 5 3 2" xfId="10047"/>
    <cellStyle name="40% - Accent5 2 5 4" xfId="2104"/>
    <cellStyle name="40% - Accent5 2 5 4 2" xfId="10048"/>
    <cellStyle name="40% - Accent5 2 5 5" xfId="2105"/>
    <cellStyle name="40% - Accent5 2 5 5 2" xfId="10049"/>
    <cellStyle name="40% - Accent5 2 5 6" xfId="10050"/>
    <cellStyle name="40% - Accent5 2 5 6 2" xfId="10051"/>
    <cellStyle name="40% - Accent5 2 5 7" xfId="10052"/>
    <cellStyle name="40% - Accent5 2 6" xfId="2106"/>
    <cellStyle name="40% - Accent5 2 6 2" xfId="2107"/>
    <cellStyle name="40% - Accent5 2 6 2 2" xfId="2108"/>
    <cellStyle name="40% - Accent5 2 6 2 2 2" xfId="10053"/>
    <cellStyle name="40% - Accent5 2 6 2 3" xfId="2109"/>
    <cellStyle name="40% - Accent5 2 6 2 3 2" xfId="10054"/>
    <cellStyle name="40% - Accent5 2 6 2 4" xfId="2110"/>
    <cellStyle name="40% - Accent5 2 6 2 4 2" xfId="10055"/>
    <cellStyle name="40% - Accent5 2 6 2 5" xfId="10056"/>
    <cellStyle name="40% - Accent5 2 6 2 5 2" xfId="10057"/>
    <cellStyle name="40% - Accent5 2 6 2 6" xfId="10058"/>
    <cellStyle name="40% - Accent5 2 6 3" xfId="2111"/>
    <cellStyle name="40% - Accent5 2 6 3 2" xfId="10059"/>
    <cellStyle name="40% - Accent5 2 6 4" xfId="2112"/>
    <cellStyle name="40% - Accent5 2 6 4 2" xfId="10060"/>
    <cellStyle name="40% - Accent5 2 6 5" xfId="2113"/>
    <cellStyle name="40% - Accent5 2 6 5 2" xfId="10061"/>
    <cellStyle name="40% - Accent5 2 6 6" xfId="10062"/>
    <cellStyle name="40% - Accent5 2 6 6 2" xfId="10063"/>
    <cellStyle name="40% - Accent5 2 6 7" xfId="10064"/>
    <cellStyle name="40% - Accent5 2 7" xfId="2114"/>
    <cellStyle name="40% - Accent5 2 7 2" xfId="2115"/>
    <cellStyle name="40% - Accent5 2 7 2 2" xfId="2116"/>
    <cellStyle name="40% - Accent5 2 7 2 2 2" xfId="10065"/>
    <cellStyle name="40% - Accent5 2 7 2 3" xfId="2117"/>
    <cellStyle name="40% - Accent5 2 7 2 3 2" xfId="10066"/>
    <cellStyle name="40% - Accent5 2 7 2 4" xfId="2118"/>
    <cellStyle name="40% - Accent5 2 7 2 4 2" xfId="10067"/>
    <cellStyle name="40% - Accent5 2 7 2 5" xfId="10068"/>
    <cellStyle name="40% - Accent5 2 7 2 5 2" xfId="10069"/>
    <cellStyle name="40% - Accent5 2 7 2 6" xfId="10070"/>
    <cellStyle name="40% - Accent5 2 7 3" xfId="2119"/>
    <cellStyle name="40% - Accent5 2 7 3 2" xfId="10071"/>
    <cellStyle name="40% - Accent5 2 7 4" xfId="2120"/>
    <cellStyle name="40% - Accent5 2 7 4 2" xfId="10072"/>
    <cellStyle name="40% - Accent5 2 7 5" xfId="2121"/>
    <cellStyle name="40% - Accent5 2 7 5 2" xfId="10073"/>
    <cellStyle name="40% - Accent5 2 7 6" xfId="10074"/>
    <cellStyle name="40% - Accent5 2 7 6 2" xfId="10075"/>
    <cellStyle name="40% - Accent5 2 7 7" xfId="10076"/>
    <cellStyle name="40% - Accent5 2 8" xfId="2122"/>
    <cellStyle name="40% - Accent5 2 8 2" xfId="10077"/>
    <cellStyle name="40% - Accent5 2 9" xfId="2123"/>
    <cellStyle name="40% - Accent5 2 9 2" xfId="2124"/>
    <cellStyle name="40% - Accent5 2 9 3" xfId="2125"/>
    <cellStyle name="40% - Accent5 3" xfId="2126"/>
    <cellStyle name="40% - Accent5 3 2" xfId="2127"/>
    <cellStyle name="40% - Accent5 3 2 2" xfId="2128"/>
    <cellStyle name="40% - Accent5 3 2 2 2" xfId="2129"/>
    <cellStyle name="40% - Accent5 3 2 2 2 2" xfId="10078"/>
    <cellStyle name="40% - Accent5 3 2 2 3" xfId="2130"/>
    <cellStyle name="40% - Accent5 3 2 2 3 2" xfId="10079"/>
    <cellStyle name="40% - Accent5 3 2 2 4" xfId="2131"/>
    <cellStyle name="40% - Accent5 3 2 2 4 2" xfId="10080"/>
    <cellStyle name="40% - Accent5 3 2 2 5" xfId="10081"/>
    <cellStyle name="40% - Accent5 3 2 2 5 2" xfId="10082"/>
    <cellStyle name="40% - Accent5 3 2 2 6" xfId="10083"/>
    <cellStyle name="40% - Accent5 3 2 3" xfId="2132"/>
    <cellStyle name="40% - Accent5 3 2 3 2" xfId="10084"/>
    <cellStyle name="40% - Accent5 3 2 4" xfId="2133"/>
    <cellStyle name="40% - Accent5 3 2 4 2" xfId="10085"/>
    <cellStyle name="40% - Accent5 3 2 5" xfId="2134"/>
    <cellStyle name="40% - Accent5 3 2 5 2" xfId="10086"/>
    <cellStyle name="40% - Accent5 3 2 6" xfId="10087"/>
    <cellStyle name="40% - Accent5 3 2 6 2" xfId="10088"/>
    <cellStyle name="40% - Accent5 3 2 7" xfId="10089"/>
    <cellStyle name="40% - Accent5 3 3" xfId="2135"/>
    <cellStyle name="40% - Accent5 3 3 2" xfId="2136"/>
    <cellStyle name="40% - Accent5 3 3 2 2" xfId="2137"/>
    <cellStyle name="40% - Accent5 3 3 2 2 2" xfId="10090"/>
    <cellStyle name="40% - Accent5 3 3 2 3" xfId="2138"/>
    <cellStyle name="40% - Accent5 3 3 2 3 2" xfId="10091"/>
    <cellStyle name="40% - Accent5 3 3 2 4" xfId="2139"/>
    <cellStyle name="40% - Accent5 3 3 2 4 2" xfId="10092"/>
    <cellStyle name="40% - Accent5 3 3 2 5" xfId="10093"/>
    <cellStyle name="40% - Accent5 3 3 2 5 2" xfId="10094"/>
    <cellStyle name="40% - Accent5 3 3 2 6" xfId="10095"/>
    <cellStyle name="40% - Accent5 3 3 3" xfId="2140"/>
    <cellStyle name="40% - Accent5 3 3 3 2" xfId="10096"/>
    <cellStyle name="40% - Accent5 3 3 4" xfId="2141"/>
    <cellStyle name="40% - Accent5 3 3 4 2" xfId="10097"/>
    <cellStyle name="40% - Accent5 3 3 5" xfId="2142"/>
    <cellStyle name="40% - Accent5 3 3 5 2" xfId="10098"/>
    <cellStyle name="40% - Accent5 3 3 6" xfId="10099"/>
    <cellStyle name="40% - Accent5 3 3 6 2" xfId="10100"/>
    <cellStyle name="40% - Accent5 3 3 7" xfId="10101"/>
    <cellStyle name="40% - Accent5 3 4" xfId="2143"/>
    <cellStyle name="40% - Accent5 3 4 2" xfId="2144"/>
    <cellStyle name="40% - Accent5 3 4 2 2" xfId="2145"/>
    <cellStyle name="40% - Accent5 3 4 2 2 2" xfId="10102"/>
    <cellStyle name="40% - Accent5 3 4 2 3" xfId="2146"/>
    <cellStyle name="40% - Accent5 3 4 2 3 2" xfId="10103"/>
    <cellStyle name="40% - Accent5 3 4 2 4" xfId="2147"/>
    <cellStyle name="40% - Accent5 3 4 2 4 2" xfId="10104"/>
    <cellStyle name="40% - Accent5 3 4 2 5" xfId="10105"/>
    <cellStyle name="40% - Accent5 3 4 2 5 2" xfId="10106"/>
    <cellStyle name="40% - Accent5 3 4 2 6" xfId="10107"/>
    <cellStyle name="40% - Accent5 3 4 3" xfId="2148"/>
    <cellStyle name="40% - Accent5 3 4 3 2" xfId="10108"/>
    <cellStyle name="40% - Accent5 3 4 4" xfId="2149"/>
    <cellStyle name="40% - Accent5 3 4 4 2" xfId="10109"/>
    <cellStyle name="40% - Accent5 3 4 5" xfId="2150"/>
    <cellStyle name="40% - Accent5 3 4 5 2" xfId="10110"/>
    <cellStyle name="40% - Accent5 3 4 6" xfId="10111"/>
    <cellStyle name="40% - Accent5 3 4 6 2" xfId="10112"/>
    <cellStyle name="40% - Accent5 3 4 7" xfId="10113"/>
    <cellStyle name="40% - Accent5 3 5" xfId="2151"/>
    <cellStyle name="40% - Accent5 3 5 2" xfId="2152"/>
    <cellStyle name="40% - Accent5 3 5 2 2" xfId="2153"/>
    <cellStyle name="40% - Accent5 3 5 2 2 2" xfId="10114"/>
    <cellStyle name="40% - Accent5 3 5 2 3" xfId="2154"/>
    <cellStyle name="40% - Accent5 3 5 2 3 2" xfId="10115"/>
    <cellStyle name="40% - Accent5 3 5 2 4" xfId="2155"/>
    <cellStyle name="40% - Accent5 3 5 2 4 2" xfId="10116"/>
    <cellStyle name="40% - Accent5 3 5 2 5" xfId="10117"/>
    <cellStyle name="40% - Accent5 3 5 2 5 2" xfId="10118"/>
    <cellStyle name="40% - Accent5 3 5 2 6" xfId="10119"/>
    <cellStyle name="40% - Accent5 3 5 3" xfId="2156"/>
    <cellStyle name="40% - Accent5 3 5 3 2" xfId="10120"/>
    <cellStyle name="40% - Accent5 3 5 4" xfId="2157"/>
    <cellStyle name="40% - Accent5 3 5 4 2" xfId="10121"/>
    <cellStyle name="40% - Accent5 3 5 5" xfId="2158"/>
    <cellStyle name="40% - Accent5 3 5 5 2" xfId="10122"/>
    <cellStyle name="40% - Accent5 3 5 6" xfId="10123"/>
    <cellStyle name="40% - Accent5 3 5 6 2" xfId="10124"/>
    <cellStyle name="40% - Accent5 3 5 7" xfId="10125"/>
    <cellStyle name="40% - Accent5 3 6" xfId="2159"/>
    <cellStyle name="40% - Accent5 3 6 2" xfId="2160"/>
    <cellStyle name="40% - Accent5 3 7" xfId="2161"/>
    <cellStyle name="40% - Accent5 3 7 2" xfId="2162"/>
    <cellStyle name="40% - Accent5 3 8" xfId="2163"/>
    <cellStyle name="40% - Accent5 3 9" xfId="2164"/>
    <cellStyle name="40% - Accent5 4" xfId="2165"/>
    <cellStyle name="40% - Accent5 4 2" xfId="2166"/>
    <cellStyle name="40% - Accent5 4 3" xfId="2167"/>
    <cellStyle name="40% - Accent5 4 4" xfId="2168"/>
    <cellStyle name="40% - Accent5 5" xfId="2169"/>
    <cellStyle name="40% - Accent5 5 2" xfId="2170"/>
    <cellStyle name="40% - Accent5 5 3" xfId="2171"/>
    <cellStyle name="40% - Accent5 6" xfId="2172"/>
    <cellStyle name="40% - Accent5 6 2" xfId="2173"/>
    <cellStyle name="40% - Accent5 6 2 2" xfId="2174"/>
    <cellStyle name="40% - Accent5 6 2 2 2" xfId="2175"/>
    <cellStyle name="40% - Accent5 6 2 2 2 2" xfId="2176"/>
    <cellStyle name="40% - Accent5 6 2 2 3" xfId="2177"/>
    <cellStyle name="40% - Accent5 6 2 2 3 2" xfId="2178"/>
    <cellStyle name="40% - Accent5 6 2 2 4" xfId="2179"/>
    <cellStyle name="40% - Accent5 6 2 2 4 2" xfId="10126"/>
    <cellStyle name="40% - Accent5 6 2 2 5" xfId="10127"/>
    <cellStyle name="40% - Accent5 6 2 2 5 2" xfId="10128"/>
    <cellStyle name="40% - Accent5 6 2 2 6" xfId="10129"/>
    <cellStyle name="40% - Accent5 6 2 3" xfId="2180"/>
    <cellStyle name="40% - Accent5 6 2 3 2" xfId="2181"/>
    <cellStyle name="40% - Accent5 6 2 4" xfId="2182"/>
    <cellStyle name="40% - Accent5 6 2 4 2" xfId="2183"/>
    <cellStyle name="40% - Accent5 6 2 5" xfId="2184"/>
    <cellStyle name="40% - Accent5 6 2 5 2" xfId="10130"/>
    <cellStyle name="40% - Accent5 6 2 6" xfId="10131"/>
    <cellStyle name="40% - Accent5 6 2 6 2" xfId="10132"/>
    <cellStyle name="40% - Accent5 6 2 7" xfId="10133"/>
    <cellStyle name="40% - Accent5 6 3" xfId="2185"/>
    <cellStyle name="40% - Accent5 6 3 2" xfId="2186"/>
    <cellStyle name="40% - Accent5 6 3 2 2" xfId="2187"/>
    <cellStyle name="40% - Accent5 6 3 3" xfId="2188"/>
    <cellStyle name="40% - Accent5 6 3 3 2" xfId="2189"/>
    <cellStyle name="40% - Accent5 6 3 4" xfId="2190"/>
    <cellStyle name="40% - Accent5 6 3 4 2" xfId="10134"/>
    <cellStyle name="40% - Accent5 6 3 5" xfId="10135"/>
    <cellStyle name="40% - Accent5 6 3 5 2" xfId="10136"/>
    <cellStyle name="40% - Accent5 6 3 6" xfId="10137"/>
    <cellStyle name="40% - Accent5 6 4" xfId="2191"/>
    <cellStyle name="40% - Accent5 6 4 2" xfId="2192"/>
    <cellStyle name="40% - Accent5 6 5" xfId="2193"/>
    <cellStyle name="40% - Accent5 6 5 2" xfId="2194"/>
    <cellStyle name="40% - Accent5 6 6" xfId="2195"/>
    <cellStyle name="40% - Accent5 6 6 2" xfId="10138"/>
    <cellStyle name="40% - Accent5 6 7" xfId="10139"/>
    <cellStyle name="40% - Accent5 6 7 2" xfId="10140"/>
    <cellStyle name="40% - Accent5 6 8" xfId="10141"/>
    <cellStyle name="40% - Accent5 7" xfId="2196"/>
    <cellStyle name="40% - Accent5 7 2" xfId="2197"/>
    <cellStyle name="40% - Accent5 7 2 2" xfId="10142"/>
    <cellStyle name="40% - Accent5 7 3" xfId="2198"/>
    <cellStyle name="40% - Accent5 7 3 2" xfId="10143"/>
    <cellStyle name="40% - Accent5 7 4" xfId="2199"/>
    <cellStyle name="40% - Accent5 7 4 2" xfId="10144"/>
    <cellStyle name="40% - Accent5 7 5" xfId="10145"/>
    <cellStyle name="40% - Accent5 7 5 2" xfId="10146"/>
    <cellStyle name="40% - Accent5 7 6" xfId="10147"/>
    <cellStyle name="40% - Accent5 8" xfId="2200"/>
    <cellStyle name="40% - Accent5 8 2" xfId="2201"/>
    <cellStyle name="40% - Accent5 8 2 2" xfId="10148"/>
    <cellStyle name="40% - Accent5 8 3" xfId="2202"/>
    <cellStyle name="40% - Accent5 8 3 2" xfId="10149"/>
    <cellStyle name="40% - Accent5 8 4" xfId="2203"/>
    <cellStyle name="40% - Accent5 8 4 2" xfId="10150"/>
    <cellStyle name="40% - Accent5 8 5" xfId="10151"/>
    <cellStyle name="40% - Accent5 8 5 2" xfId="10152"/>
    <cellStyle name="40% - Accent5 8 6" xfId="10153"/>
    <cellStyle name="40% - Accent5 9" xfId="2204"/>
    <cellStyle name="40% - Accent5 9 2" xfId="2205"/>
    <cellStyle name="40% - Accent5 9 2 2" xfId="10154"/>
    <cellStyle name="40% - Accent5 9 3" xfId="2206"/>
    <cellStyle name="40% - Accent5 9 3 2" xfId="10155"/>
    <cellStyle name="40% - Accent5 9 4" xfId="2207"/>
    <cellStyle name="40% - Accent5 9 4 2" xfId="10156"/>
    <cellStyle name="40% - Accent5 9 5" xfId="10157"/>
    <cellStyle name="40% - Accent5 9 5 2" xfId="10158"/>
    <cellStyle name="40% - Accent5 9 6" xfId="10159"/>
    <cellStyle name="40% - Accent6 10" xfId="2208"/>
    <cellStyle name="40% - Accent6 10 2" xfId="2209"/>
    <cellStyle name="40% - Accent6 10 2 2" xfId="10160"/>
    <cellStyle name="40% - Accent6 10 3" xfId="2210"/>
    <cellStyle name="40% - Accent6 10 3 2" xfId="10161"/>
    <cellStyle name="40% - Accent6 10 4" xfId="2211"/>
    <cellStyle name="40% - Accent6 10 4 2" xfId="10162"/>
    <cellStyle name="40% - Accent6 10 5" xfId="10163"/>
    <cellStyle name="40% - Accent6 10 5 2" xfId="10164"/>
    <cellStyle name="40% - Accent6 10 6" xfId="10165"/>
    <cellStyle name="40% - Accent6 11" xfId="2212"/>
    <cellStyle name="40% - Accent6 11 2" xfId="10166"/>
    <cellStyle name="40% - Accent6 11 2 2" xfId="10167"/>
    <cellStyle name="40% - Accent6 11 3" xfId="10168"/>
    <cellStyle name="40% - Accent6 11 3 2" xfId="10169"/>
    <cellStyle name="40% - Accent6 11 4" xfId="10170"/>
    <cellStyle name="40% - Accent6 12" xfId="2213"/>
    <cellStyle name="40% - Accent6 12 2" xfId="10171"/>
    <cellStyle name="40% - Accent6 12 2 2" xfId="10172"/>
    <cellStyle name="40% - Accent6 12 3" xfId="10173"/>
    <cellStyle name="40% - Accent6 12 3 2" xfId="10174"/>
    <cellStyle name="40% - Accent6 12 4" xfId="10175"/>
    <cellStyle name="40% - Accent6 13" xfId="2214"/>
    <cellStyle name="40% - Accent6 13 2" xfId="10176"/>
    <cellStyle name="40% - Accent6 13 2 2" xfId="10177"/>
    <cellStyle name="40% - Accent6 13 3" xfId="10178"/>
    <cellStyle name="40% - Accent6 13 3 2" xfId="10179"/>
    <cellStyle name="40% - Accent6 13 4" xfId="10180"/>
    <cellStyle name="40% - Accent6 14" xfId="2215"/>
    <cellStyle name="40% - Accent6 14 2" xfId="10181"/>
    <cellStyle name="40% - Accent6 14 2 2" xfId="10182"/>
    <cellStyle name="40% - Accent6 14 3" xfId="10183"/>
    <cellStyle name="40% - Accent6 15" xfId="2216"/>
    <cellStyle name="40% - Accent6 15 2" xfId="10184"/>
    <cellStyle name="40% - Accent6 16" xfId="10185"/>
    <cellStyle name="40% - Accent6 2" xfId="2217"/>
    <cellStyle name="40% - Accent6 2 10" xfId="2218"/>
    <cellStyle name="40% - Accent6 2 2" xfId="2219"/>
    <cellStyle name="40% - Accent6 2 2 2" xfId="2220"/>
    <cellStyle name="40% - Accent6 2 2 2 2" xfId="2221"/>
    <cellStyle name="40% - Accent6 2 2 2 2 2" xfId="10186"/>
    <cellStyle name="40% - Accent6 2 2 2 3" xfId="2222"/>
    <cellStyle name="40% - Accent6 2 2 2 3 2" xfId="10187"/>
    <cellStyle name="40% - Accent6 2 2 2 4" xfId="2223"/>
    <cellStyle name="40% - Accent6 2 2 2 4 2" xfId="10188"/>
    <cellStyle name="40% - Accent6 2 2 2 5" xfId="10189"/>
    <cellStyle name="40% - Accent6 2 2 2 5 2" xfId="10190"/>
    <cellStyle name="40% - Accent6 2 2 2 6" xfId="10191"/>
    <cellStyle name="40% - Accent6 2 2 3" xfId="2224"/>
    <cellStyle name="40% - Accent6 2 2 4" xfId="2225"/>
    <cellStyle name="40% - Accent6 2 2 4 2" xfId="10192"/>
    <cellStyle name="40% - Accent6 2 2 5" xfId="2226"/>
    <cellStyle name="40% - Accent6 2 2 5 2" xfId="10193"/>
    <cellStyle name="40% - Accent6 2 2 6" xfId="2227"/>
    <cellStyle name="40% - Accent6 2 2 6 2" xfId="10194"/>
    <cellStyle name="40% - Accent6 2 2 7" xfId="2228"/>
    <cellStyle name="40% - Accent6 2 2 7 2" xfId="10195"/>
    <cellStyle name="40% - Accent6 2 2 8" xfId="2229"/>
    <cellStyle name="40% - Accent6 2 3" xfId="2230"/>
    <cellStyle name="40% - Accent6 2 3 2" xfId="2231"/>
    <cellStyle name="40% - Accent6 2 3 2 2" xfId="2232"/>
    <cellStyle name="40% - Accent6 2 3 2 2 2" xfId="10196"/>
    <cellStyle name="40% - Accent6 2 3 2 3" xfId="2233"/>
    <cellStyle name="40% - Accent6 2 3 2 3 2" xfId="10197"/>
    <cellStyle name="40% - Accent6 2 3 2 4" xfId="2234"/>
    <cellStyle name="40% - Accent6 2 3 2 4 2" xfId="10198"/>
    <cellStyle name="40% - Accent6 2 3 2 5" xfId="10199"/>
    <cellStyle name="40% - Accent6 2 3 2 5 2" xfId="10200"/>
    <cellStyle name="40% - Accent6 2 3 2 6" xfId="10201"/>
    <cellStyle name="40% - Accent6 2 3 3" xfId="2235"/>
    <cellStyle name="40% - Accent6 2 3 3 2" xfId="10202"/>
    <cellStyle name="40% - Accent6 2 3 4" xfId="2236"/>
    <cellStyle name="40% - Accent6 2 3 4 2" xfId="10203"/>
    <cellStyle name="40% - Accent6 2 3 5" xfId="2237"/>
    <cellStyle name="40% - Accent6 2 3 5 2" xfId="10204"/>
    <cellStyle name="40% - Accent6 2 3 6" xfId="2238"/>
    <cellStyle name="40% - Accent6 2 3 6 2" xfId="10205"/>
    <cellStyle name="40% - Accent6 2 3 7" xfId="2239"/>
    <cellStyle name="40% - Accent6 2 4" xfId="2240"/>
    <cellStyle name="40% - Accent6 2 4 2" xfId="2241"/>
    <cellStyle name="40% - Accent6 2 4 2 2" xfId="2242"/>
    <cellStyle name="40% - Accent6 2 4 2 2 2" xfId="10206"/>
    <cellStyle name="40% - Accent6 2 4 2 3" xfId="2243"/>
    <cellStyle name="40% - Accent6 2 4 2 3 2" xfId="10207"/>
    <cellStyle name="40% - Accent6 2 4 2 4" xfId="2244"/>
    <cellStyle name="40% - Accent6 2 4 2 4 2" xfId="10208"/>
    <cellStyle name="40% - Accent6 2 4 2 5" xfId="10209"/>
    <cellStyle name="40% - Accent6 2 4 2 5 2" xfId="10210"/>
    <cellStyle name="40% - Accent6 2 4 2 6" xfId="10211"/>
    <cellStyle name="40% - Accent6 2 4 3" xfId="2245"/>
    <cellStyle name="40% - Accent6 2 4 3 2" xfId="10212"/>
    <cellStyle name="40% - Accent6 2 4 4" xfId="2246"/>
    <cellStyle name="40% - Accent6 2 4 4 2" xfId="10213"/>
    <cellStyle name="40% - Accent6 2 4 5" xfId="2247"/>
    <cellStyle name="40% - Accent6 2 4 5 2" xfId="10214"/>
    <cellStyle name="40% - Accent6 2 4 6" xfId="10215"/>
    <cellStyle name="40% - Accent6 2 4 6 2" xfId="10216"/>
    <cellStyle name="40% - Accent6 2 4 7" xfId="10217"/>
    <cellStyle name="40% - Accent6 2 5" xfId="2248"/>
    <cellStyle name="40% - Accent6 2 5 2" xfId="2249"/>
    <cellStyle name="40% - Accent6 2 5 2 2" xfId="2250"/>
    <cellStyle name="40% - Accent6 2 5 2 2 2" xfId="10218"/>
    <cellStyle name="40% - Accent6 2 5 2 3" xfId="2251"/>
    <cellStyle name="40% - Accent6 2 5 2 3 2" xfId="10219"/>
    <cellStyle name="40% - Accent6 2 5 2 4" xfId="2252"/>
    <cellStyle name="40% - Accent6 2 5 2 4 2" xfId="10220"/>
    <cellStyle name="40% - Accent6 2 5 2 5" xfId="10221"/>
    <cellStyle name="40% - Accent6 2 5 2 5 2" xfId="10222"/>
    <cellStyle name="40% - Accent6 2 5 2 6" xfId="10223"/>
    <cellStyle name="40% - Accent6 2 5 3" xfId="2253"/>
    <cellStyle name="40% - Accent6 2 5 3 2" xfId="10224"/>
    <cellStyle name="40% - Accent6 2 5 4" xfId="2254"/>
    <cellStyle name="40% - Accent6 2 5 4 2" xfId="10225"/>
    <cellStyle name="40% - Accent6 2 5 5" xfId="2255"/>
    <cellStyle name="40% - Accent6 2 5 5 2" xfId="10226"/>
    <cellStyle name="40% - Accent6 2 5 6" xfId="10227"/>
    <cellStyle name="40% - Accent6 2 5 6 2" xfId="10228"/>
    <cellStyle name="40% - Accent6 2 5 7" xfId="10229"/>
    <cellStyle name="40% - Accent6 2 6" xfId="2256"/>
    <cellStyle name="40% - Accent6 2 6 2" xfId="2257"/>
    <cellStyle name="40% - Accent6 2 6 2 2" xfId="2258"/>
    <cellStyle name="40% - Accent6 2 6 2 2 2" xfId="10230"/>
    <cellStyle name="40% - Accent6 2 6 2 3" xfId="2259"/>
    <cellStyle name="40% - Accent6 2 6 2 3 2" xfId="10231"/>
    <cellStyle name="40% - Accent6 2 6 2 4" xfId="2260"/>
    <cellStyle name="40% - Accent6 2 6 2 4 2" xfId="10232"/>
    <cellStyle name="40% - Accent6 2 6 2 5" xfId="10233"/>
    <cellStyle name="40% - Accent6 2 6 2 5 2" xfId="10234"/>
    <cellStyle name="40% - Accent6 2 6 2 6" xfId="10235"/>
    <cellStyle name="40% - Accent6 2 6 3" xfId="2261"/>
    <cellStyle name="40% - Accent6 2 6 3 2" xfId="10236"/>
    <cellStyle name="40% - Accent6 2 6 4" xfId="2262"/>
    <cellStyle name="40% - Accent6 2 6 4 2" xfId="10237"/>
    <cellStyle name="40% - Accent6 2 6 5" xfId="2263"/>
    <cellStyle name="40% - Accent6 2 6 5 2" xfId="10238"/>
    <cellStyle name="40% - Accent6 2 6 6" xfId="10239"/>
    <cellStyle name="40% - Accent6 2 6 6 2" xfId="10240"/>
    <cellStyle name="40% - Accent6 2 6 7" xfId="10241"/>
    <cellStyle name="40% - Accent6 2 7" xfId="2264"/>
    <cellStyle name="40% - Accent6 2 7 2" xfId="2265"/>
    <cellStyle name="40% - Accent6 2 7 2 2" xfId="2266"/>
    <cellStyle name="40% - Accent6 2 7 2 2 2" xfId="10242"/>
    <cellStyle name="40% - Accent6 2 7 2 3" xfId="2267"/>
    <cellStyle name="40% - Accent6 2 7 2 3 2" xfId="10243"/>
    <cellStyle name="40% - Accent6 2 7 2 4" xfId="2268"/>
    <cellStyle name="40% - Accent6 2 7 2 4 2" xfId="10244"/>
    <cellStyle name="40% - Accent6 2 7 2 5" xfId="10245"/>
    <cellStyle name="40% - Accent6 2 7 2 5 2" xfId="10246"/>
    <cellStyle name="40% - Accent6 2 7 2 6" xfId="10247"/>
    <cellStyle name="40% - Accent6 2 7 3" xfId="2269"/>
    <cellStyle name="40% - Accent6 2 7 3 2" xfId="10248"/>
    <cellStyle name="40% - Accent6 2 7 4" xfId="2270"/>
    <cellStyle name="40% - Accent6 2 7 4 2" xfId="10249"/>
    <cellStyle name="40% - Accent6 2 7 5" xfId="2271"/>
    <cellStyle name="40% - Accent6 2 7 5 2" xfId="10250"/>
    <cellStyle name="40% - Accent6 2 7 6" xfId="10251"/>
    <cellStyle name="40% - Accent6 2 7 6 2" xfId="10252"/>
    <cellStyle name="40% - Accent6 2 7 7" xfId="10253"/>
    <cellStyle name="40% - Accent6 2 8" xfId="2272"/>
    <cellStyle name="40% - Accent6 2 8 2" xfId="10254"/>
    <cellStyle name="40% - Accent6 2 9" xfId="2273"/>
    <cellStyle name="40% - Accent6 2 9 2" xfId="2274"/>
    <cellStyle name="40% - Accent6 2 9 3" xfId="2275"/>
    <cellStyle name="40% - Accent6 3" xfId="2276"/>
    <cellStyle name="40% - Accent6 3 2" xfId="2277"/>
    <cellStyle name="40% - Accent6 3 2 2" xfId="2278"/>
    <cellStyle name="40% - Accent6 3 2 2 2" xfId="2279"/>
    <cellStyle name="40% - Accent6 3 2 2 2 2" xfId="10255"/>
    <cellStyle name="40% - Accent6 3 2 2 3" xfId="2280"/>
    <cellStyle name="40% - Accent6 3 2 2 3 2" xfId="10256"/>
    <cellStyle name="40% - Accent6 3 2 2 4" xfId="2281"/>
    <cellStyle name="40% - Accent6 3 2 2 4 2" xfId="10257"/>
    <cellStyle name="40% - Accent6 3 2 2 5" xfId="10258"/>
    <cellStyle name="40% - Accent6 3 2 2 5 2" xfId="10259"/>
    <cellStyle name="40% - Accent6 3 2 2 6" xfId="10260"/>
    <cellStyle name="40% - Accent6 3 2 3" xfId="2282"/>
    <cellStyle name="40% - Accent6 3 2 3 2" xfId="10261"/>
    <cellStyle name="40% - Accent6 3 2 4" xfId="2283"/>
    <cellStyle name="40% - Accent6 3 2 4 2" xfId="10262"/>
    <cellStyle name="40% - Accent6 3 2 5" xfId="2284"/>
    <cellStyle name="40% - Accent6 3 2 5 2" xfId="10263"/>
    <cellStyle name="40% - Accent6 3 2 6" xfId="10264"/>
    <cellStyle name="40% - Accent6 3 2 6 2" xfId="10265"/>
    <cellStyle name="40% - Accent6 3 2 7" xfId="10266"/>
    <cellStyle name="40% - Accent6 3 3" xfId="2285"/>
    <cellStyle name="40% - Accent6 3 3 2" xfId="2286"/>
    <cellStyle name="40% - Accent6 3 3 2 2" xfId="2287"/>
    <cellStyle name="40% - Accent6 3 3 2 2 2" xfId="10267"/>
    <cellStyle name="40% - Accent6 3 3 2 3" xfId="2288"/>
    <cellStyle name="40% - Accent6 3 3 2 3 2" xfId="10268"/>
    <cellStyle name="40% - Accent6 3 3 2 4" xfId="2289"/>
    <cellStyle name="40% - Accent6 3 3 2 4 2" xfId="10269"/>
    <cellStyle name="40% - Accent6 3 3 2 5" xfId="10270"/>
    <cellStyle name="40% - Accent6 3 3 2 5 2" xfId="10271"/>
    <cellStyle name="40% - Accent6 3 3 2 6" xfId="10272"/>
    <cellStyle name="40% - Accent6 3 3 3" xfId="2290"/>
    <cellStyle name="40% - Accent6 3 3 3 2" xfId="10273"/>
    <cellStyle name="40% - Accent6 3 3 4" xfId="2291"/>
    <cellStyle name="40% - Accent6 3 3 4 2" xfId="10274"/>
    <cellStyle name="40% - Accent6 3 3 5" xfId="2292"/>
    <cellStyle name="40% - Accent6 3 3 5 2" xfId="10275"/>
    <cellStyle name="40% - Accent6 3 3 6" xfId="10276"/>
    <cellStyle name="40% - Accent6 3 3 6 2" xfId="10277"/>
    <cellStyle name="40% - Accent6 3 3 7" xfId="10278"/>
    <cellStyle name="40% - Accent6 3 4" xfId="2293"/>
    <cellStyle name="40% - Accent6 3 4 2" xfId="2294"/>
    <cellStyle name="40% - Accent6 3 4 2 2" xfId="2295"/>
    <cellStyle name="40% - Accent6 3 4 2 2 2" xfId="10279"/>
    <cellStyle name="40% - Accent6 3 4 2 3" xfId="2296"/>
    <cellStyle name="40% - Accent6 3 4 2 3 2" xfId="10280"/>
    <cellStyle name="40% - Accent6 3 4 2 4" xfId="2297"/>
    <cellStyle name="40% - Accent6 3 4 2 4 2" xfId="10281"/>
    <cellStyle name="40% - Accent6 3 4 2 5" xfId="10282"/>
    <cellStyle name="40% - Accent6 3 4 2 5 2" xfId="10283"/>
    <cellStyle name="40% - Accent6 3 4 2 6" xfId="10284"/>
    <cellStyle name="40% - Accent6 3 4 3" xfId="2298"/>
    <cellStyle name="40% - Accent6 3 4 3 2" xfId="10285"/>
    <cellStyle name="40% - Accent6 3 4 4" xfId="2299"/>
    <cellStyle name="40% - Accent6 3 4 4 2" xfId="10286"/>
    <cellStyle name="40% - Accent6 3 4 5" xfId="2300"/>
    <cellStyle name="40% - Accent6 3 4 5 2" xfId="10287"/>
    <cellStyle name="40% - Accent6 3 4 6" xfId="10288"/>
    <cellStyle name="40% - Accent6 3 4 6 2" xfId="10289"/>
    <cellStyle name="40% - Accent6 3 4 7" xfId="10290"/>
    <cellStyle name="40% - Accent6 3 5" xfId="2301"/>
    <cellStyle name="40% - Accent6 3 5 2" xfId="2302"/>
    <cellStyle name="40% - Accent6 3 5 2 2" xfId="2303"/>
    <cellStyle name="40% - Accent6 3 5 2 2 2" xfId="10291"/>
    <cellStyle name="40% - Accent6 3 5 2 3" xfId="2304"/>
    <cellStyle name="40% - Accent6 3 5 2 3 2" xfId="10292"/>
    <cellStyle name="40% - Accent6 3 5 2 4" xfId="2305"/>
    <cellStyle name="40% - Accent6 3 5 2 4 2" xfId="10293"/>
    <cellStyle name="40% - Accent6 3 5 2 5" xfId="10294"/>
    <cellStyle name="40% - Accent6 3 5 2 5 2" xfId="10295"/>
    <cellStyle name="40% - Accent6 3 5 2 6" xfId="10296"/>
    <cellStyle name="40% - Accent6 3 5 3" xfId="2306"/>
    <cellStyle name="40% - Accent6 3 5 3 2" xfId="10297"/>
    <cellStyle name="40% - Accent6 3 5 4" xfId="2307"/>
    <cellStyle name="40% - Accent6 3 5 4 2" xfId="10298"/>
    <cellStyle name="40% - Accent6 3 5 5" xfId="2308"/>
    <cellStyle name="40% - Accent6 3 5 5 2" xfId="10299"/>
    <cellStyle name="40% - Accent6 3 5 6" xfId="10300"/>
    <cellStyle name="40% - Accent6 3 5 6 2" xfId="10301"/>
    <cellStyle name="40% - Accent6 3 5 7" xfId="10302"/>
    <cellStyle name="40% - Accent6 3 6" xfId="2309"/>
    <cellStyle name="40% - Accent6 3 6 2" xfId="2310"/>
    <cellStyle name="40% - Accent6 3 7" xfId="2311"/>
    <cellStyle name="40% - Accent6 3 7 2" xfId="2312"/>
    <cellStyle name="40% - Accent6 3 8" xfId="2313"/>
    <cellStyle name="40% - Accent6 3 9" xfId="2314"/>
    <cellStyle name="40% - Accent6 4" xfId="2315"/>
    <cellStyle name="40% - Accent6 4 2" xfId="2316"/>
    <cellStyle name="40% - Accent6 4 3" xfId="2317"/>
    <cellStyle name="40% - Accent6 4 4" xfId="2318"/>
    <cellStyle name="40% - Accent6 5" xfId="2319"/>
    <cellStyle name="40% - Accent6 5 2" xfId="2320"/>
    <cellStyle name="40% - Accent6 5 3" xfId="2321"/>
    <cellStyle name="40% - Accent6 6" xfId="2322"/>
    <cellStyle name="40% - Accent6 6 2" xfId="2323"/>
    <cellStyle name="40% - Accent6 6 2 2" xfId="2324"/>
    <cellStyle name="40% - Accent6 6 2 2 2" xfId="2325"/>
    <cellStyle name="40% - Accent6 6 2 2 2 2" xfId="2326"/>
    <cellStyle name="40% - Accent6 6 2 2 3" xfId="2327"/>
    <cellStyle name="40% - Accent6 6 2 2 3 2" xfId="2328"/>
    <cellStyle name="40% - Accent6 6 2 2 4" xfId="2329"/>
    <cellStyle name="40% - Accent6 6 2 2 4 2" xfId="10303"/>
    <cellStyle name="40% - Accent6 6 2 2 5" xfId="10304"/>
    <cellStyle name="40% - Accent6 6 2 2 5 2" xfId="10305"/>
    <cellStyle name="40% - Accent6 6 2 2 6" xfId="10306"/>
    <cellStyle name="40% - Accent6 6 2 3" xfId="2330"/>
    <cellStyle name="40% - Accent6 6 2 3 2" xfId="2331"/>
    <cellStyle name="40% - Accent6 6 2 4" xfId="2332"/>
    <cellStyle name="40% - Accent6 6 2 4 2" xfId="2333"/>
    <cellStyle name="40% - Accent6 6 2 5" xfId="2334"/>
    <cellStyle name="40% - Accent6 6 2 5 2" xfId="10307"/>
    <cellStyle name="40% - Accent6 6 2 6" xfId="10308"/>
    <cellStyle name="40% - Accent6 6 2 6 2" xfId="10309"/>
    <cellStyle name="40% - Accent6 6 2 7" xfId="10310"/>
    <cellStyle name="40% - Accent6 6 3" xfId="2335"/>
    <cellStyle name="40% - Accent6 6 3 2" xfId="2336"/>
    <cellStyle name="40% - Accent6 6 3 2 2" xfId="2337"/>
    <cellStyle name="40% - Accent6 6 3 3" xfId="2338"/>
    <cellStyle name="40% - Accent6 6 3 3 2" xfId="2339"/>
    <cellStyle name="40% - Accent6 6 3 4" xfId="2340"/>
    <cellStyle name="40% - Accent6 6 3 4 2" xfId="10311"/>
    <cellStyle name="40% - Accent6 6 3 5" xfId="10312"/>
    <cellStyle name="40% - Accent6 6 3 5 2" xfId="10313"/>
    <cellStyle name="40% - Accent6 6 3 6" xfId="10314"/>
    <cellStyle name="40% - Accent6 6 4" xfId="2341"/>
    <cellStyle name="40% - Accent6 6 4 2" xfId="2342"/>
    <cellStyle name="40% - Accent6 6 5" xfId="2343"/>
    <cellStyle name="40% - Accent6 6 5 2" xfId="2344"/>
    <cellStyle name="40% - Accent6 6 6" xfId="2345"/>
    <cellStyle name="40% - Accent6 6 6 2" xfId="10315"/>
    <cellStyle name="40% - Accent6 6 7" xfId="10316"/>
    <cellStyle name="40% - Accent6 6 7 2" xfId="10317"/>
    <cellStyle name="40% - Accent6 6 8" xfId="10318"/>
    <cellStyle name="40% - Accent6 7" xfId="2346"/>
    <cellStyle name="40% - Accent6 7 2" xfId="2347"/>
    <cellStyle name="40% - Accent6 7 2 2" xfId="10319"/>
    <cellStyle name="40% - Accent6 7 3" xfId="2348"/>
    <cellStyle name="40% - Accent6 7 3 2" xfId="10320"/>
    <cellStyle name="40% - Accent6 7 4" xfId="2349"/>
    <cellStyle name="40% - Accent6 7 4 2" xfId="10321"/>
    <cellStyle name="40% - Accent6 7 5" xfId="10322"/>
    <cellStyle name="40% - Accent6 7 5 2" xfId="10323"/>
    <cellStyle name="40% - Accent6 7 6" xfId="10324"/>
    <cellStyle name="40% - Accent6 8" xfId="2350"/>
    <cellStyle name="40% - Accent6 8 2" xfId="2351"/>
    <cellStyle name="40% - Accent6 8 2 2" xfId="10325"/>
    <cellStyle name="40% - Accent6 8 3" xfId="2352"/>
    <cellStyle name="40% - Accent6 8 3 2" xfId="10326"/>
    <cellStyle name="40% - Accent6 8 4" xfId="2353"/>
    <cellStyle name="40% - Accent6 8 4 2" xfId="10327"/>
    <cellStyle name="40% - Accent6 8 5" xfId="10328"/>
    <cellStyle name="40% - Accent6 8 5 2" xfId="10329"/>
    <cellStyle name="40% - Accent6 8 6" xfId="10330"/>
    <cellStyle name="40% - Accent6 9" xfId="2354"/>
    <cellStyle name="40% - Accent6 9 2" xfId="2355"/>
    <cellStyle name="40% - Accent6 9 2 2" xfId="10331"/>
    <cellStyle name="40% - Accent6 9 3" xfId="2356"/>
    <cellStyle name="40% - Accent6 9 3 2" xfId="10332"/>
    <cellStyle name="40% - Accent6 9 4" xfId="2357"/>
    <cellStyle name="40% - Accent6 9 4 2" xfId="10333"/>
    <cellStyle name="40% - Accent6 9 5" xfId="10334"/>
    <cellStyle name="40% - Accent6 9 5 2" xfId="10335"/>
    <cellStyle name="40% - Accent6 9 6" xfId="10336"/>
    <cellStyle name="40% - ส่วนที่ถูกเน้น1" xfId="2358"/>
    <cellStyle name="40% - ส่วนที่ถูกเน้น1 2" xfId="2359"/>
    <cellStyle name="40% - ส่วนที่ถูกเน้น1 2 2" xfId="2360"/>
    <cellStyle name="40% - ส่วนที่ถูกเน้น1 2 2 2" xfId="2361"/>
    <cellStyle name="40% - ส่วนที่ถูกเน้น1 2 2 3" xfId="2362"/>
    <cellStyle name="40% - ส่วนที่ถูกเน้น2" xfId="2363"/>
    <cellStyle name="40% - ส่วนที่ถูกเน้น2 2" xfId="2364"/>
    <cellStyle name="40% - ส่วนที่ถูกเน้น2 2 2" xfId="2365"/>
    <cellStyle name="40% - ส่วนที่ถูกเน้น2 2 2 2" xfId="2366"/>
    <cellStyle name="40% - ส่วนที่ถูกเน้น2 2 2 3" xfId="2367"/>
    <cellStyle name="40% - ส่วนที่ถูกเน้น3" xfId="2368"/>
    <cellStyle name="40% - ส่วนที่ถูกเน้น3 2" xfId="2369"/>
    <cellStyle name="40% - ส่วนที่ถูกเน้น3 2 2" xfId="2370"/>
    <cellStyle name="40% - ส่วนที่ถูกเน้น3 2 2 2" xfId="2371"/>
    <cellStyle name="40% - ส่วนที่ถูกเน้น3 2 2 3" xfId="2372"/>
    <cellStyle name="40% - ส่วนที่ถูกเน้น4" xfId="2373"/>
    <cellStyle name="40% - ส่วนที่ถูกเน้น4 2" xfId="2374"/>
    <cellStyle name="40% - ส่วนที่ถูกเน้น4 2 2" xfId="2375"/>
    <cellStyle name="40% - ส่วนที่ถูกเน้น4 2 2 2" xfId="2376"/>
    <cellStyle name="40% - ส่วนที่ถูกเน้น4 2 2 3" xfId="2377"/>
    <cellStyle name="40% - ส่วนที่ถูกเน้น5" xfId="2378"/>
    <cellStyle name="40% - ส่วนที่ถูกเน้น5 2" xfId="2379"/>
    <cellStyle name="40% - ส่วนที่ถูกเน้น5 2 2" xfId="2380"/>
    <cellStyle name="40% - ส่วนที่ถูกเน้น5 2 2 2" xfId="2381"/>
    <cellStyle name="40% - ส่วนที่ถูกเน้น5 2 2 3" xfId="2382"/>
    <cellStyle name="40% - ส่วนที่ถูกเน้น6" xfId="2383"/>
    <cellStyle name="40% - ส่วนที่ถูกเน้น6 2" xfId="2384"/>
    <cellStyle name="40% - ส่วนที่ถูกเน้น6 2 2" xfId="2385"/>
    <cellStyle name="40% - ส่วนที่ถูกเน้น6 2 2 2" xfId="2386"/>
    <cellStyle name="40% - ส่วนที่ถูกเน้น6 2 2 3" xfId="2387"/>
    <cellStyle name="40% - 强调文字颜色 1" xfId="2388"/>
    <cellStyle name="40% - 强调文字颜色 2" xfId="2389"/>
    <cellStyle name="40% - 强调文字颜色 3" xfId="2390"/>
    <cellStyle name="40% - 强调文字颜色 4" xfId="2391"/>
    <cellStyle name="40% - 强调文字颜色 5" xfId="2392"/>
    <cellStyle name="40% - 强调文字颜色 6" xfId="2393"/>
    <cellStyle name="60% - Accent1 2" xfId="2394"/>
    <cellStyle name="60% - Accent1 2 10" xfId="2395"/>
    <cellStyle name="60% - Accent1 2 2" xfId="2396"/>
    <cellStyle name="60% - Accent1 2 2 2" xfId="2397"/>
    <cellStyle name="60% - Accent1 2 2 3" xfId="2398"/>
    <cellStyle name="60% - Accent1 2 2 4" xfId="2399"/>
    <cellStyle name="60% - Accent1 2 3" xfId="2400"/>
    <cellStyle name="60% - Accent1 2 3 2" xfId="2401"/>
    <cellStyle name="60% - Accent1 2 3 3" xfId="2402"/>
    <cellStyle name="60% - Accent1 2 3 4" xfId="2403"/>
    <cellStyle name="60% - Accent1 2 4" xfId="2404"/>
    <cellStyle name="60% - Accent1 2 4 2" xfId="2405"/>
    <cellStyle name="60% - Accent1 2 5" xfId="2406"/>
    <cellStyle name="60% - Accent1 2 5 2" xfId="2407"/>
    <cellStyle name="60% - Accent1 2 6" xfId="2408"/>
    <cellStyle name="60% - Accent1 2 6 2" xfId="2409"/>
    <cellStyle name="60% - Accent1 2 7" xfId="2410"/>
    <cellStyle name="60% - Accent1 2 8" xfId="2411"/>
    <cellStyle name="60% - Accent1 2 9" xfId="2412"/>
    <cellStyle name="60% - Accent1 2 9 2" xfId="2413"/>
    <cellStyle name="60% - Accent1 2 9 3" xfId="2414"/>
    <cellStyle name="60% - Accent1 3" xfId="2415"/>
    <cellStyle name="60% - Accent1 3 2" xfId="2416"/>
    <cellStyle name="60% - Accent1 3 2 2" xfId="2417"/>
    <cellStyle name="60% - Accent1 3 3" xfId="2418"/>
    <cellStyle name="60% - Accent1 3 3 2" xfId="2419"/>
    <cellStyle name="60% - Accent1 3 4" xfId="2420"/>
    <cellStyle name="60% - Accent1 3 4 2" xfId="2421"/>
    <cellStyle name="60% - Accent1 3 5" xfId="2422"/>
    <cellStyle name="60% - Accent1 3 5 2" xfId="2423"/>
    <cellStyle name="60% - Accent1 3 6" xfId="2424"/>
    <cellStyle name="60% - Accent1 3 7" xfId="2425"/>
    <cellStyle name="60% - Accent1 3 8" xfId="2426"/>
    <cellStyle name="60% - Accent1 3 9" xfId="2427"/>
    <cellStyle name="60% - Accent1 4" xfId="2428"/>
    <cellStyle name="60% - Accent1 4 2" xfId="2429"/>
    <cellStyle name="60% - Accent1 4 3" xfId="2430"/>
    <cellStyle name="60% - Accent1 4 4" xfId="2431"/>
    <cellStyle name="60% - Accent1 5" xfId="2432"/>
    <cellStyle name="60% - Accent1 5 2" xfId="2433"/>
    <cellStyle name="60% - Accent1 5 3" xfId="2434"/>
    <cellStyle name="60% - Accent1 6" xfId="2435"/>
    <cellStyle name="60% - Accent1 7" xfId="2436"/>
    <cellStyle name="60% - Accent1 7 2" xfId="2437"/>
    <cellStyle name="60% - Accent1 7 3" xfId="2438"/>
    <cellStyle name="60% - Accent2 2" xfId="2439"/>
    <cellStyle name="60% - Accent2 2 10" xfId="2440"/>
    <cellStyle name="60% - Accent2 2 2" xfId="2441"/>
    <cellStyle name="60% - Accent2 2 2 2" xfId="2442"/>
    <cellStyle name="60% - Accent2 2 2 3" xfId="2443"/>
    <cellStyle name="60% - Accent2 2 2 4" xfId="2444"/>
    <cellStyle name="60% - Accent2 2 3" xfId="2445"/>
    <cellStyle name="60% - Accent2 2 3 2" xfId="2446"/>
    <cellStyle name="60% - Accent2 2 3 3" xfId="2447"/>
    <cellStyle name="60% - Accent2 2 3 4" xfId="2448"/>
    <cellStyle name="60% - Accent2 2 4" xfId="2449"/>
    <cellStyle name="60% - Accent2 2 4 2" xfId="2450"/>
    <cellStyle name="60% - Accent2 2 5" xfId="2451"/>
    <cellStyle name="60% - Accent2 2 5 2" xfId="2452"/>
    <cellStyle name="60% - Accent2 2 6" xfId="2453"/>
    <cellStyle name="60% - Accent2 2 6 2" xfId="2454"/>
    <cellStyle name="60% - Accent2 2 7" xfId="2455"/>
    <cellStyle name="60% - Accent2 2 8" xfId="2456"/>
    <cellStyle name="60% - Accent2 2 9" xfId="2457"/>
    <cellStyle name="60% - Accent2 2 9 2" xfId="2458"/>
    <cellStyle name="60% - Accent2 2 9 3" xfId="2459"/>
    <cellStyle name="60% - Accent2 3" xfId="2460"/>
    <cellStyle name="60% - Accent2 3 2" xfId="2461"/>
    <cellStyle name="60% - Accent2 3 2 2" xfId="2462"/>
    <cellStyle name="60% - Accent2 3 3" xfId="2463"/>
    <cellStyle name="60% - Accent2 3 3 2" xfId="2464"/>
    <cellStyle name="60% - Accent2 3 4" xfId="2465"/>
    <cellStyle name="60% - Accent2 3 4 2" xfId="2466"/>
    <cellStyle name="60% - Accent2 3 5" xfId="2467"/>
    <cellStyle name="60% - Accent2 3 5 2" xfId="2468"/>
    <cellStyle name="60% - Accent2 3 6" xfId="2469"/>
    <cellStyle name="60% - Accent2 3 7" xfId="2470"/>
    <cellStyle name="60% - Accent2 3 8" xfId="2471"/>
    <cellStyle name="60% - Accent2 3 9" xfId="2472"/>
    <cellStyle name="60% - Accent2 4" xfId="2473"/>
    <cellStyle name="60% - Accent2 4 2" xfId="2474"/>
    <cellStyle name="60% - Accent2 4 3" xfId="2475"/>
    <cellStyle name="60% - Accent2 4 4" xfId="2476"/>
    <cellStyle name="60% - Accent2 5" xfId="2477"/>
    <cellStyle name="60% - Accent2 5 2" xfId="2478"/>
    <cellStyle name="60% - Accent2 5 3" xfId="2479"/>
    <cellStyle name="60% - Accent2 6" xfId="2480"/>
    <cellStyle name="60% - Accent2 7" xfId="2481"/>
    <cellStyle name="60% - Accent2 7 2" xfId="2482"/>
    <cellStyle name="60% - Accent2 7 3" xfId="2483"/>
    <cellStyle name="60% - Accent3 2" xfId="2484"/>
    <cellStyle name="60% - Accent3 2 10" xfId="2485"/>
    <cellStyle name="60% - Accent3 2 2" xfId="2486"/>
    <cellStyle name="60% - Accent3 2 2 2" xfId="2487"/>
    <cellStyle name="60% - Accent3 2 2 3" xfId="2488"/>
    <cellStyle name="60% - Accent3 2 2 4" xfId="2489"/>
    <cellStyle name="60% - Accent3 2 3" xfId="2490"/>
    <cellStyle name="60% - Accent3 2 3 2" xfId="2491"/>
    <cellStyle name="60% - Accent3 2 3 3" xfId="2492"/>
    <cellStyle name="60% - Accent3 2 3 4" xfId="2493"/>
    <cellStyle name="60% - Accent3 2 4" xfId="2494"/>
    <cellStyle name="60% - Accent3 2 4 2" xfId="2495"/>
    <cellStyle name="60% - Accent3 2 5" xfId="2496"/>
    <cellStyle name="60% - Accent3 2 5 2" xfId="2497"/>
    <cellStyle name="60% - Accent3 2 6" xfId="2498"/>
    <cellStyle name="60% - Accent3 2 6 2" xfId="2499"/>
    <cellStyle name="60% - Accent3 2 7" xfId="2500"/>
    <cellStyle name="60% - Accent3 2 8" xfId="2501"/>
    <cellStyle name="60% - Accent3 2 9" xfId="2502"/>
    <cellStyle name="60% - Accent3 2 9 2" xfId="2503"/>
    <cellStyle name="60% - Accent3 2 9 3" xfId="2504"/>
    <cellStyle name="60% - Accent3 3" xfId="2505"/>
    <cellStyle name="60% - Accent3 3 2" xfId="2506"/>
    <cellStyle name="60% - Accent3 3 2 2" xfId="2507"/>
    <cellStyle name="60% - Accent3 3 3" xfId="2508"/>
    <cellStyle name="60% - Accent3 3 3 2" xfId="2509"/>
    <cellStyle name="60% - Accent3 3 4" xfId="2510"/>
    <cellStyle name="60% - Accent3 3 4 2" xfId="2511"/>
    <cellStyle name="60% - Accent3 3 5" xfId="2512"/>
    <cellStyle name="60% - Accent3 3 5 2" xfId="2513"/>
    <cellStyle name="60% - Accent3 3 6" xfId="2514"/>
    <cellStyle name="60% - Accent3 3 7" xfId="2515"/>
    <cellStyle name="60% - Accent3 3 8" xfId="2516"/>
    <cellStyle name="60% - Accent3 3 9" xfId="2517"/>
    <cellStyle name="60% - Accent3 4" xfId="2518"/>
    <cellStyle name="60% - Accent3 4 2" xfId="2519"/>
    <cellStyle name="60% - Accent3 4 3" xfId="2520"/>
    <cellStyle name="60% - Accent3 4 4" xfId="2521"/>
    <cellStyle name="60% - Accent3 5" xfId="2522"/>
    <cellStyle name="60% - Accent3 5 2" xfId="2523"/>
    <cellStyle name="60% - Accent3 5 3" xfId="2524"/>
    <cellStyle name="60% - Accent3 6" xfId="2525"/>
    <cellStyle name="60% - Accent3 7" xfId="2526"/>
    <cellStyle name="60% - Accent3 7 2" xfId="2527"/>
    <cellStyle name="60% - Accent3 7 3" xfId="2528"/>
    <cellStyle name="60% - Accent4 2" xfId="2529"/>
    <cellStyle name="60% - Accent4 2 10" xfId="2530"/>
    <cellStyle name="60% - Accent4 2 2" xfId="2531"/>
    <cellStyle name="60% - Accent4 2 2 2" xfId="2532"/>
    <cellStyle name="60% - Accent4 2 2 3" xfId="2533"/>
    <cellStyle name="60% - Accent4 2 2 4" xfId="2534"/>
    <cellStyle name="60% - Accent4 2 3" xfId="2535"/>
    <cellStyle name="60% - Accent4 2 3 2" xfId="2536"/>
    <cellStyle name="60% - Accent4 2 3 3" xfId="2537"/>
    <cellStyle name="60% - Accent4 2 3 4" xfId="2538"/>
    <cellStyle name="60% - Accent4 2 4" xfId="2539"/>
    <cellStyle name="60% - Accent4 2 4 2" xfId="2540"/>
    <cellStyle name="60% - Accent4 2 5" xfId="2541"/>
    <cellStyle name="60% - Accent4 2 5 2" xfId="2542"/>
    <cellStyle name="60% - Accent4 2 6" xfId="2543"/>
    <cellStyle name="60% - Accent4 2 6 2" xfId="2544"/>
    <cellStyle name="60% - Accent4 2 7" xfId="2545"/>
    <cellStyle name="60% - Accent4 2 8" xfId="2546"/>
    <cellStyle name="60% - Accent4 2 9" xfId="2547"/>
    <cellStyle name="60% - Accent4 2 9 2" xfId="2548"/>
    <cellStyle name="60% - Accent4 2 9 3" xfId="2549"/>
    <cellStyle name="60% - Accent4 3" xfId="2550"/>
    <cellStyle name="60% - Accent4 3 2" xfId="2551"/>
    <cellStyle name="60% - Accent4 3 2 2" xfId="2552"/>
    <cellStyle name="60% - Accent4 3 3" xfId="2553"/>
    <cellStyle name="60% - Accent4 3 3 2" xfId="2554"/>
    <cellStyle name="60% - Accent4 3 4" xfId="2555"/>
    <cellStyle name="60% - Accent4 3 4 2" xfId="2556"/>
    <cellStyle name="60% - Accent4 3 5" xfId="2557"/>
    <cellStyle name="60% - Accent4 3 5 2" xfId="2558"/>
    <cellStyle name="60% - Accent4 3 6" xfId="2559"/>
    <cellStyle name="60% - Accent4 3 7" xfId="2560"/>
    <cellStyle name="60% - Accent4 3 8" xfId="2561"/>
    <cellStyle name="60% - Accent4 3 9" xfId="2562"/>
    <cellStyle name="60% - Accent4 4" xfId="2563"/>
    <cellStyle name="60% - Accent4 4 2" xfId="2564"/>
    <cellStyle name="60% - Accent4 4 3" xfId="2565"/>
    <cellStyle name="60% - Accent4 4 4" xfId="2566"/>
    <cellStyle name="60% - Accent4 5" xfId="2567"/>
    <cellStyle name="60% - Accent4 5 2" xfId="2568"/>
    <cellStyle name="60% - Accent4 5 3" xfId="2569"/>
    <cellStyle name="60% - Accent4 6" xfId="2570"/>
    <cellStyle name="60% - Accent4 7" xfId="2571"/>
    <cellStyle name="60% - Accent4 7 2" xfId="2572"/>
    <cellStyle name="60% - Accent4 7 3" xfId="2573"/>
    <cellStyle name="60% - Accent5 2" xfId="2574"/>
    <cellStyle name="60% - Accent5 2 10" xfId="2575"/>
    <cellStyle name="60% - Accent5 2 2" xfId="2576"/>
    <cellStyle name="60% - Accent5 2 2 2" xfId="2577"/>
    <cellStyle name="60% - Accent5 2 2 3" xfId="2578"/>
    <cellStyle name="60% - Accent5 2 2 4" xfId="2579"/>
    <cellStyle name="60% - Accent5 2 3" xfId="2580"/>
    <cellStyle name="60% - Accent5 2 3 2" xfId="2581"/>
    <cellStyle name="60% - Accent5 2 3 3" xfId="2582"/>
    <cellStyle name="60% - Accent5 2 3 4" xfId="2583"/>
    <cellStyle name="60% - Accent5 2 4" xfId="2584"/>
    <cellStyle name="60% - Accent5 2 4 2" xfId="2585"/>
    <cellStyle name="60% - Accent5 2 5" xfId="2586"/>
    <cellStyle name="60% - Accent5 2 5 2" xfId="2587"/>
    <cellStyle name="60% - Accent5 2 6" xfId="2588"/>
    <cellStyle name="60% - Accent5 2 6 2" xfId="2589"/>
    <cellStyle name="60% - Accent5 2 7" xfId="2590"/>
    <cellStyle name="60% - Accent5 2 8" xfId="2591"/>
    <cellStyle name="60% - Accent5 2 9" xfId="2592"/>
    <cellStyle name="60% - Accent5 2 9 2" xfId="2593"/>
    <cellStyle name="60% - Accent5 2 9 3" xfId="2594"/>
    <cellStyle name="60% - Accent5 3" xfId="2595"/>
    <cellStyle name="60% - Accent5 3 2" xfId="2596"/>
    <cellStyle name="60% - Accent5 3 2 2" xfId="2597"/>
    <cellStyle name="60% - Accent5 3 3" xfId="2598"/>
    <cellStyle name="60% - Accent5 3 3 2" xfId="2599"/>
    <cellStyle name="60% - Accent5 3 4" xfId="2600"/>
    <cellStyle name="60% - Accent5 3 4 2" xfId="2601"/>
    <cellStyle name="60% - Accent5 3 5" xfId="2602"/>
    <cellStyle name="60% - Accent5 3 5 2" xfId="2603"/>
    <cellStyle name="60% - Accent5 3 6" xfId="2604"/>
    <cellStyle name="60% - Accent5 3 7" xfId="2605"/>
    <cellStyle name="60% - Accent5 3 8" xfId="2606"/>
    <cellStyle name="60% - Accent5 3 9" xfId="2607"/>
    <cellStyle name="60% - Accent5 4" xfId="2608"/>
    <cellStyle name="60% - Accent5 4 2" xfId="2609"/>
    <cellStyle name="60% - Accent5 4 3" xfId="2610"/>
    <cellStyle name="60% - Accent5 4 4" xfId="2611"/>
    <cellStyle name="60% - Accent5 5" xfId="2612"/>
    <cellStyle name="60% - Accent5 5 2" xfId="2613"/>
    <cellStyle name="60% - Accent5 5 3" xfId="2614"/>
    <cellStyle name="60% - Accent5 6" xfId="2615"/>
    <cellStyle name="60% - Accent5 7" xfId="2616"/>
    <cellStyle name="60% - Accent5 7 2" xfId="2617"/>
    <cellStyle name="60% - Accent5 7 3" xfId="2618"/>
    <cellStyle name="60% - Accent6 2" xfId="2619"/>
    <cellStyle name="60% - Accent6 2 10" xfId="2620"/>
    <cellStyle name="60% - Accent6 2 2" xfId="2621"/>
    <cellStyle name="60% - Accent6 2 2 2" xfId="2622"/>
    <cellStyle name="60% - Accent6 2 2 3" xfId="2623"/>
    <cellStyle name="60% - Accent6 2 2 4" xfId="2624"/>
    <cellStyle name="60% - Accent6 2 3" xfId="2625"/>
    <cellStyle name="60% - Accent6 2 3 2" xfId="2626"/>
    <cellStyle name="60% - Accent6 2 3 3" xfId="2627"/>
    <cellStyle name="60% - Accent6 2 3 4" xfId="2628"/>
    <cellStyle name="60% - Accent6 2 4" xfId="2629"/>
    <cellStyle name="60% - Accent6 2 4 2" xfId="2630"/>
    <cellStyle name="60% - Accent6 2 5" xfId="2631"/>
    <cellStyle name="60% - Accent6 2 5 2" xfId="2632"/>
    <cellStyle name="60% - Accent6 2 6" xfId="2633"/>
    <cellStyle name="60% - Accent6 2 6 2" xfId="2634"/>
    <cellStyle name="60% - Accent6 2 7" xfId="2635"/>
    <cellStyle name="60% - Accent6 2 8" xfId="2636"/>
    <cellStyle name="60% - Accent6 2 9" xfId="2637"/>
    <cellStyle name="60% - Accent6 2 9 2" xfId="2638"/>
    <cellStyle name="60% - Accent6 2 9 3" xfId="2639"/>
    <cellStyle name="60% - Accent6 3" xfId="2640"/>
    <cellStyle name="60% - Accent6 3 2" xfId="2641"/>
    <cellStyle name="60% - Accent6 3 2 2" xfId="2642"/>
    <cellStyle name="60% - Accent6 3 3" xfId="2643"/>
    <cellStyle name="60% - Accent6 3 3 2" xfId="2644"/>
    <cellStyle name="60% - Accent6 3 4" xfId="2645"/>
    <cellStyle name="60% - Accent6 3 4 2" xfId="2646"/>
    <cellStyle name="60% - Accent6 3 5" xfId="2647"/>
    <cellStyle name="60% - Accent6 3 5 2" xfId="2648"/>
    <cellStyle name="60% - Accent6 3 6" xfId="2649"/>
    <cellStyle name="60% - Accent6 3 7" xfId="2650"/>
    <cellStyle name="60% - Accent6 3 8" xfId="2651"/>
    <cellStyle name="60% - Accent6 3 9" xfId="2652"/>
    <cellStyle name="60% - Accent6 4" xfId="2653"/>
    <cellStyle name="60% - Accent6 4 2" xfId="2654"/>
    <cellStyle name="60% - Accent6 4 3" xfId="2655"/>
    <cellStyle name="60% - Accent6 4 4" xfId="2656"/>
    <cellStyle name="60% - Accent6 5" xfId="2657"/>
    <cellStyle name="60% - Accent6 5 2" xfId="2658"/>
    <cellStyle name="60% - Accent6 5 3" xfId="2659"/>
    <cellStyle name="60% - Accent6 6" xfId="2660"/>
    <cellStyle name="60% - Accent6 7" xfId="2661"/>
    <cellStyle name="60% - Accent6 7 2" xfId="2662"/>
    <cellStyle name="60% - Accent6 7 3" xfId="2663"/>
    <cellStyle name="60% - ส่วนที่ถูกเน้น1" xfId="2664"/>
    <cellStyle name="60% - ส่วนที่ถูกเน้น1 2" xfId="2665"/>
    <cellStyle name="60% - ส่วนที่ถูกเน้น1 2 2" xfId="2666"/>
    <cellStyle name="60% - ส่วนที่ถูกเน้น1 2 2 2" xfId="2667"/>
    <cellStyle name="60% - ส่วนที่ถูกเน้น1 2 2 3" xfId="2668"/>
    <cellStyle name="60% - ส่วนที่ถูกเน้น2" xfId="2669"/>
    <cellStyle name="60% - ส่วนที่ถูกเน้น2 2" xfId="2670"/>
    <cellStyle name="60% - ส่วนที่ถูกเน้น2 2 2" xfId="2671"/>
    <cellStyle name="60% - ส่วนที่ถูกเน้น2 2 2 2" xfId="2672"/>
    <cellStyle name="60% - ส่วนที่ถูกเน้น2 2 2 3" xfId="2673"/>
    <cellStyle name="60% - ส่วนที่ถูกเน้น3" xfId="2674"/>
    <cellStyle name="60% - ส่วนที่ถูกเน้น3 2" xfId="2675"/>
    <cellStyle name="60% - ส่วนที่ถูกเน้น3 2 2" xfId="2676"/>
    <cellStyle name="60% - ส่วนที่ถูกเน้น3 2 2 2" xfId="2677"/>
    <cellStyle name="60% - ส่วนที่ถูกเน้น3 2 2 3" xfId="2678"/>
    <cellStyle name="60% - ส่วนที่ถูกเน้น4" xfId="2679"/>
    <cellStyle name="60% - ส่วนที่ถูกเน้น4 2" xfId="2680"/>
    <cellStyle name="60% - ส่วนที่ถูกเน้น4 2 2" xfId="2681"/>
    <cellStyle name="60% - ส่วนที่ถูกเน้น4 2 2 2" xfId="2682"/>
    <cellStyle name="60% - ส่วนที่ถูกเน้น4 2 2 3" xfId="2683"/>
    <cellStyle name="60% - ส่วนที่ถูกเน้น5" xfId="2684"/>
    <cellStyle name="60% - ส่วนที่ถูกเน้น5 2" xfId="2685"/>
    <cellStyle name="60% - ส่วนที่ถูกเน้น5 2 2" xfId="2686"/>
    <cellStyle name="60% - ส่วนที่ถูกเน้น5 2 2 2" xfId="2687"/>
    <cellStyle name="60% - ส่วนที่ถูกเน้น5 2 2 3" xfId="2688"/>
    <cellStyle name="60% - ส่วนที่ถูกเน้น6" xfId="2689"/>
    <cellStyle name="60% - ส่วนที่ถูกเน้น6 2" xfId="2690"/>
    <cellStyle name="60% - ส่วนที่ถูกเน้น6 2 2" xfId="2691"/>
    <cellStyle name="60% - ส่วนที่ถูกเน้น6 2 2 2" xfId="2692"/>
    <cellStyle name="60% - ส่วนที่ถูกเน้น6 2 2 3" xfId="2693"/>
    <cellStyle name="60% - 强调文字颜色 1" xfId="2694"/>
    <cellStyle name="60% - 强调文字颜色 2" xfId="2695"/>
    <cellStyle name="60% - 强调文字颜色 3" xfId="2696"/>
    <cellStyle name="60% - 强调文字颜色 4" xfId="2697"/>
    <cellStyle name="60% - 强调文字颜色 5" xfId="2698"/>
    <cellStyle name="60% - 强调文字颜色 6" xfId="2699"/>
    <cellStyle name="6Ab&amp;&amp;L&amp;&quot;Book Antiqua,Regular&quot;&amp;F. &amp;A_x000a_&amp;D, &amp;Tb" xfId="2700"/>
    <cellStyle name="75" xfId="2701"/>
    <cellStyle name="A_x0001_" xfId="2702"/>
    <cellStyle name="AA FRAME" xfId="2703"/>
    <cellStyle name="AA FRAME 10" xfId="2704"/>
    <cellStyle name="AA FRAME 2" xfId="2705"/>
    <cellStyle name="AA FRAME 2 2" xfId="2706"/>
    <cellStyle name="AA FRAME 2 2 2" xfId="2707"/>
    <cellStyle name="AA FRAME 2 3" xfId="2708"/>
    <cellStyle name="AA FRAME 2 3 2" xfId="2709"/>
    <cellStyle name="AA FRAME 2 4" xfId="2710"/>
    <cellStyle name="AA FRAME 2 4 2" xfId="2711"/>
    <cellStyle name="AA FRAME 2 5" xfId="2712"/>
    <cellStyle name="AA FRAME 2 5 2" xfId="2713"/>
    <cellStyle name="AA FRAME 2 6" xfId="2714"/>
    <cellStyle name="AA FRAME 3" xfId="2715"/>
    <cellStyle name="AA FRAME 3 2" xfId="2716"/>
    <cellStyle name="AA FRAME 4" xfId="2717"/>
    <cellStyle name="AA FRAME 4 2" xfId="2718"/>
    <cellStyle name="AA FRAME 5" xfId="2719"/>
    <cellStyle name="AA FRAME 5 2" xfId="2720"/>
    <cellStyle name="AA FRAME 6" xfId="2721"/>
    <cellStyle name="AA FRAME 6 2" xfId="2722"/>
    <cellStyle name="AA FRAME 7" xfId="2723"/>
    <cellStyle name="AA FRAME 7 2" xfId="2724"/>
    <cellStyle name="AA FRAME 8" xfId="2725"/>
    <cellStyle name="AA FRAME 8 2" xfId="2726"/>
    <cellStyle name="AA FRAME 9" xfId="2727"/>
    <cellStyle name="AA FRAME 9 2" xfId="2728"/>
    <cellStyle name="AA HEADING" xfId="2729"/>
    <cellStyle name="AA HEADING 2" xfId="2730"/>
    <cellStyle name="AA HEADING 2 2" xfId="2731"/>
    <cellStyle name="AA HEADING 2 3" xfId="2732"/>
    <cellStyle name="AA HEADING 2 4" xfId="2733"/>
    <cellStyle name="AA HEADING 2 5" xfId="2734"/>
    <cellStyle name="AA HEADING 3" xfId="2735"/>
    <cellStyle name="AA HEADING 4" xfId="2736"/>
    <cellStyle name="AA HEADING 5" xfId="2737"/>
    <cellStyle name="AA HEADING 6" xfId="2738"/>
    <cellStyle name="AA HEADING 7" xfId="2739"/>
    <cellStyle name="AA HEADING 8" xfId="2740"/>
    <cellStyle name="AA HEADING 9" xfId="2741"/>
    <cellStyle name="AA INITIALS" xfId="2742"/>
    <cellStyle name="AA INITIALS 2" xfId="2743"/>
    <cellStyle name="AA INITIALS 2 2" xfId="2744"/>
    <cellStyle name="AA INITIALS 2 3" xfId="2745"/>
    <cellStyle name="AA INITIALS 2 4" xfId="2746"/>
    <cellStyle name="AA INITIALS 2 5" xfId="2747"/>
    <cellStyle name="AA INITIALS 3" xfId="2748"/>
    <cellStyle name="AA INITIALS 4" xfId="2749"/>
    <cellStyle name="AA INITIALS 5" xfId="2750"/>
    <cellStyle name="AA INITIALS 6" xfId="2751"/>
    <cellStyle name="AA INITIALS 7" xfId="2752"/>
    <cellStyle name="AA INITIALS 8" xfId="2753"/>
    <cellStyle name="AA INITIALS 9" xfId="2754"/>
    <cellStyle name="AA INPUT" xfId="2755"/>
    <cellStyle name="AA INPUT 2" xfId="2756"/>
    <cellStyle name="AA INPUT 2 2" xfId="2757"/>
    <cellStyle name="AA INPUT 2 3" xfId="2758"/>
    <cellStyle name="AA INPUT 2 4" xfId="2759"/>
    <cellStyle name="AA INPUT 2 5" xfId="2760"/>
    <cellStyle name="AA INPUT 3" xfId="2761"/>
    <cellStyle name="AA INPUT 4" xfId="2762"/>
    <cellStyle name="AA INPUT 5" xfId="2763"/>
    <cellStyle name="AA INPUT 6" xfId="2764"/>
    <cellStyle name="AA INPUT 7" xfId="2765"/>
    <cellStyle name="AA INPUT 8" xfId="2766"/>
    <cellStyle name="AA INPUT 9" xfId="2767"/>
    <cellStyle name="AA LOCK" xfId="2768"/>
    <cellStyle name="AA LOCK 2" xfId="2769"/>
    <cellStyle name="AA LOCK 2 2" xfId="2770"/>
    <cellStyle name="AA LOCK 2 3" xfId="2771"/>
    <cellStyle name="AA LOCK 2 4" xfId="2772"/>
    <cellStyle name="AA LOCK 2 5" xfId="2773"/>
    <cellStyle name="AA LOCK 3" xfId="2774"/>
    <cellStyle name="AA LOCK 4" xfId="2775"/>
    <cellStyle name="AA LOCK 5" xfId="2776"/>
    <cellStyle name="AA LOCK 6" xfId="2777"/>
    <cellStyle name="AA LOCK 7" xfId="2778"/>
    <cellStyle name="AA LOCK 8" xfId="2779"/>
    <cellStyle name="AA LOCK 9" xfId="2780"/>
    <cellStyle name="AA MGR NAME" xfId="2781"/>
    <cellStyle name="AA MGR NAME 2" xfId="2782"/>
    <cellStyle name="AA MGR NAME 2 2" xfId="2783"/>
    <cellStyle name="AA MGR NAME 2 3" xfId="2784"/>
    <cellStyle name="AA MGR NAME 2 4" xfId="2785"/>
    <cellStyle name="AA MGR NAME 2 5" xfId="2786"/>
    <cellStyle name="AA MGR NAME 3" xfId="2787"/>
    <cellStyle name="AA MGR NAME 4" xfId="2788"/>
    <cellStyle name="AA MGR NAME 5" xfId="2789"/>
    <cellStyle name="AA MGR NAME 6" xfId="2790"/>
    <cellStyle name="AA MGR NAME 7" xfId="2791"/>
    <cellStyle name="AA MGR NAME 8" xfId="2792"/>
    <cellStyle name="AA MGR NAME 9" xfId="2793"/>
    <cellStyle name="AA NORMAL" xfId="2794"/>
    <cellStyle name="AA NUMBER" xfId="2795"/>
    <cellStyle name="AA NUMBER 2" xfId="2796"/>
    <cellStyle name="AA NUMBER 3" xfId="2797"/>
    <cellStyle name="AA NUMBER 4" xfId="2798"/>
    <cellStyle name="AA NUMBER 5" xfId="2799"/>
    <cellStyle name="AA NUMBER_E-TECH - WP (BS) 30.6.2010" xfId="10337"/>
    <cellStyle name="AA NUMBER2" xfId="2800"/>
    <cellStyle name="AA NUMBER2 2" xfId="2801"/>
    <cellStyle name="AA NUMBER2 3" xfId="2802"/>
    <cellStyle name="AA NUMBER2 4" xfId="2803"/>
    <cellStyle name="AA NUMBER2 5" xfId="2804"/>
    <cellStyle name="AA NUMBER2_E-TECH - WP (BS) 30.6.2010" xfId="10338"/>
    <cellStyle name="AA QUESTION" xfId="2805"/>
    <cellStyle name="AA QUESTION 2" xfId="2806"/>
    <cellStyle name="AA QUESTION 2 2" xfId="2807"/>
    <cellStyle name="AA QUESTION 2 3" xfId="2808"/>
    <cellStyle name="AA QUESTION 2 4" xfId="2809"/>
    <cellStyle name="AA QUESTION 2 5" xfId="2810"/>
    <cellStyle name="AA QUESTION 3" xfId="2811"/>
    <cellStyle name="AA QUESTION 4" xfId="2812"/>
    <cellStyle name="AA QUESTION 5" xfId="2813"/>
    <cellStyle name="AA QUESTION 6" xfId="2814"/>
    <cellStyle name="AA QUESTION 7" xfId="2815"/>
    <cellStyle name="AA QUESTION 8" xfId="2816"/>
    <cellStyle name="AA QUESTION 9" xfId="2817"/>
    <cellStyle name="AA SHADE" xfId="2818"/>
    <cellStyle name="AA SHADE 2" xfId="2819"/>
    <cellStyle name="AA SHADE 2 2" xfId="2820"/>
    <cellStyle name="AA SHADE 2 3" xfId="2821"/>
    <cellStyle name="AA SHADE 2 4" xfId="2822"/>
    <cellStyle name="AA SHADE 2 5" xfId="2823"/>
    <cellStyle name="AA SHADE 3" xfId="2824"/>
    <cellStyle name="AA SHADE 4" xfId="2825"/>
    <cellStyle name="AA SHADE 5" xfId="2826"/>
    <cellStyle name="AA SHADE 6" xfId="2827"/>
    <cellStyle name="AA SHADE 7" xfId="2828"/>
    <cellStyle name="AA SHADE 8" xfId="2829"/>
    <cellStyle name="AA SHADE 9" xfId="2830"/>
    <cellStyle name="abc" xfId="2831"/>
    <cellStyle name="abc 2" xfId="2832"/>
    <cellStyle name="abc 2 2" xfId="2833"/>
    <cellStyle name="abc 2 2 2" xfId="2834"/>
    <cellStyle name="abc 2 3" xfId="2835"/>
    <cellStyle name="abc 3" xfId="2836"/>
    <cellStyle name="abc 3 2" xfId="2837"/>
    <cellStyle name="abc 4" xfId="2838"/>
    <cellStyle name="ac" xfId="10339"/>
    <cellStyle name="Accent1 2" xfId="2839"/>
    <cellStyle name="Accent1 2 10" xfId="2840"/>
    <cellStyle name="Accent1 2 2" xfId="2841"/>
    <cellStyle name="Accent1 2 2 2" xfId="2842"/>
    <cellStyle name="Accent1 2 2 3" xfId="2843"/>
    <cellStyle name="Accent1 2 2 4" xfId="2844"/>
    <cellStyle name="Accent1 2 3" xfId="2845"/>
    <cellStyle name="Accent1 2 3 2" xfId="2846"/>
    <cellStyle name="Accent1 2 3 3" xfId="2847"/>
    <cellStyle name="Accent1 2 3 4" xfId="2848"/>
    <cellStyle name="Accent1 2 4" xfId="2849"/>
    <cellStyle name="Accent1 2 4 2" xfId="2850"/>
    <cellStyle name="Accent1 2 5" xfId="2851"/>
    <cellStyle name="Accent1 2 5 2" xfId="2852"/>
    <cellStyle name="Accent1 2 6" xfId="2853"/>
    <cellStyle name="Accent1 2 6 2" xfId="2854"/>
    <cellStyle name="Accent1 2 7" xfId="2855"/>
    <cellStyle name="Accent1 2 8" xfId="2856"/>
    <cellStyle name="Accent1 2 9" xfId="2857"/>
    <cellStyle name="Accent1 2 9 2" xfId="2858"/>
    <cellStyle name="Accent1 2 9 3" xfId="2859"/>
    <cellStyle name="Accent1 3" xfId="2860"/>
    <cellStyle name="Accent1 3 2" xfId="2861"/>
    <cellStyle name="Accent1 3 2 2" xfId="2862"/>
    <cellStyle name="Accent1 3 3" xfId="2863"/>
    <cellStyle name="Accent1 3 3 2" xfId="2864"/>
    <cellStyle name="Accent1 3 4" xfId="2865"/>
    <cellStyle name="Accent1 3 4 2" xfId="2866"/>
    <cellStyle name="Accent1 3 5" xfId="2867"/>
    <cellStyle name="Accent1 3 5 2" xfId="2868"/>
    <cellStyle name="Accent1 3 6" xfId="2869"/>
    <cellStyle name="Accent1 3 7" xfId="2870"/>
    <cellStyle name="Accent1 3 8" xfId="2871"/>
    <cellStyle name="Accent1 3 9" xfId="2872"/>
    <cellStyle name="Accent1 4" xfId="2873"/>
    <cellStyle name="Accent1 4 2" xfId="2874"/>
    <cellStyle name="Accent1 4 3" xfId="2875"/>
    <cellStyle name="Accent1 4 4" xfId="2876"/>
    <cellStyle name="Accent1 5" xfId="2877"/>
    <cellStyle name="Accent1 5 2" xfId="2878"/>
    <cellStyle name="Accent1 5 3" xfId="2879"/>
    <cellStyle name="Accent1 6" xfId="2880"/>
    <cellStyle name="Accent1 7" xfId="2881"/>
    <cellStyle name="Accent1 7 2" xfId="2882"/>
    <cellStyle name="Accent1 7 3" xfId="2883"/>
    <cellStyle name="Accent2 2" xfId="2884"/>
    <cellStyle name="Accent2 2 10" xfId="2885"/>
    <cellStyle name="Accent2 2 2" xfId="2886"/>
    <cellStyle name="Accent2 2 2 2" xfId="2887"/>
    <cellStyle name="Accent2 2 2 3" xfId="2888"/>
    <cellStyle name="Accent2 2 2 4" xfId="2889"/>
    <cellStyle name="Accent2 2 3" xfId="2890"/>
    <cellStyle name="Accent2 2 3 2" xfId="2891"/>
    <cellStyle name="Accent2 2 3 3" xfId="2892"/>
    <cellStyle name="Accent2 2 3 4" xfId="2893"/>
    <cellStyle name="Accent2 2 4" xfId="2894"/>
    <cellStyle name="Accent2 2 4 2" xfId="2895"/>
    <cellStyle name="Accent2 2 5" xfId="2896"/>
    <cellStyle name="Accent2 2 5 2" xfId="2897"/>
    <cellStyle name="Accent2 2 6" xfId="2898"/>
    <cellStyle name="Accent2 2 6 2" xfId="2899"/>
    <cellStyle name="Accent2 2 7" xfId="2900"/>
    <cellStyle name="Accent2 2 8" xfId="2901"/>
    <cellStyle name="Accent2 2 9" xfId="2902"/>
    <cellStyle name="Accent2 2 9 2" xfId="2903"/>
    <cellStyle name="Accent2 2 9 3" xfId="2904"/>
    <cellStyle name="Accent2 3" xfId="2905"/>
    <cellStyle name="Accent2 3 2" xfId="2906"/>
    <cellStyle name="Accent2 3 2 2" xfId="2907"/>
    <cellStyle name="Accent2 3 3" xfId="2908"/>
    <cellStyle name="Accent2 3 3 2" xfId="2909"/>
    <cellStyle name="Accent2 3 4" xfId="2910"/>
    <cellStyle name="Accent2 3 4 2" xfId="2911"/>
    <cellStyle name="Accent2 3 5" xfId="2912"/>
    <cellStyle name="Accent2 3 5 2" xfId="2913"/>
    <cellStyle name="Accent2 3 6" xfId="2914"/>
    <cellStyle name="Accent2 3 7" xfId="2915"/>
    <cellStyle name="Accent2 3 8" xfId="2916"/>
    <cellStyle name="Accent2 3 9" xfId="2917"/>
    <cellStyle name="Accent2 4" xfId="2918"/>
    <cellStyle name="Accent2 4 2" xfId="2919"/>
    <cellStyle name="Accent2 4 3" xfId="2920"/>
    <cellStyle name="Accent2 4 4" xfId="2921"/>
    <cellStyle name="Accent2 5" xfId="2922"/>
    <cellStyle name="Accent2 5 2" xfId="2923"/>
    <cellStyle name="Accent2 5 3" xfId="2924"/>
    <cellStyle name="Accent2 6" xfId="2925"/>
    <cellStyle name="Accent2 7" xfId="2926"/>
    <cellStyle name="Accent2 7 2" xfId="2927"/>
    <cellStyle name="Accent2 7 3" xfId="2928"/>
    <cellStyle name="Accent3 2" xfId="2929"/>
    <cellStyle name="Accent3 2 10" xfId="2930"/>
    <cellStyle name="Accent3 2 2" xfId="2931"/>
    <cellStyle name="Accent3 2 2 2" xfId="2932"/>
    <cellStyle name="Accent3 2 2 3" xfId="2933"/>
    <cellStyle name="Accent3 2 2 4" xfId="2934"/>
    <cellStyle name="Accent3 2 3" xfId="2935"/>
    <cellStyle name="Accent3 2 3 2" xfId="2936"/>
    <cellStyle name="Accent3 2 3 3" xfId="2937"/>
    <cellStyle name="Accent3 2 3 4" xfId="2938"/>
    <cellStyle name="Accent3 2 4" xfId="2939"/>
    <cellStyle name="Accent3 2 4 2" xfId="2940"/>
    <cellStyle name="Accent3 2 5" xfId="2941"/>
    <cellStyle name="Accent3 2 5 2" xfId="2942"/>
    <cellStyle name="Accent3 2 6" xfId="2943"/>
    <cellStyle name="Accent3 2 6 2" xfId="2944"/>
    <cellStyle name="Accent3 2 7" xfId="2945"/>
    <cellStyle name="Accent3 2 8" xfId="2946"/>
    <cellStyle name="Accent3 2 9" xfId="2947"/>
    <cellStyle name="Accent3 2 9 2" xfId="2948"/>
    <cellStyle name="Accent3 2 9 3" xfId="2949"/>
    <cellStyle name="Accent3 3" xfId="2950"/>
    <cellStyle name="Accent3 3 2" xfId="2951"/>
    <cellStyle name="Accent3 3 2 2" xfId="2952"/>
    <cellStyle name="Accent3 3 3" xfId="2953"/>
    <cellStyle name="Accent3 3 3 2" xfId="2954"/>
    <cellStyle name="Accent3 3 4" xfId="2955"/>
    <cellStyle name="Accent3 3 4 2" xfId="2956"/>
    <cellStyle name="Accent3 3 5" xfId="2957"/>
    <cellStyle name="Accent3 3 5 2" xfId="2958"/>
    <cellStyle name="Accent3 3 6" xfId="2959"/>
    <cellStyle name="Accent3 3 7" xfId="2960"/>
    <cellStyle name="Accent3 3 8" xfId="2961"/>
    <cellStyle name="Accent3 3 9" xfId="2962"/>
    <cellStyle name="Accent3 4" xfId="2963"/>
    <cellStyle name="Accent3 4 2" xfId="2964"/>
    <cellStyle name="Accent3 4 3" xfId="2965"/>
    <cellStyle name="Accent3 4 4" xfId="2966"/>
    <cellStyle name="Accent3 5" xfId="2967"/>
    <cellStyle name="Accent3 5 2" xfId="2968"/>
    <cellStyle name="Accent3 5 3" xfId="2969"/>
    <cellStyle name="Accent3 6" xfId="2970"/>
    <cellStyle name="Accent3 7" xfId="2971"/>
    <cellStyle name="Accent3 7 2" xfId="2972"/>
    <cellStyle name="Accent3 7 3" xfId="2973"/>
    <cellStyle name="Accent4 2" xfId="2974"/>
    <cellStyle name="Accent4 2 10" xfId="2975"/>
    <cellStyle name="Accent4 2 2" xfId="2976"/>
    <cellStyle name="Accent4 2 2 2" xfId="2977"/>
    <cellStyle name="Accent4 2 2 3" xfId="2978"/>
    <cellStyle name="Accent4 2 2 4" xfId="2979"/>
    <cellStyle name="Accent4 2 3" xfId="2980"/>
    <cellStyle name="Accent4 2 3 2" xfId="2981"/>
    <cellStyle name="Accent4 2 3 3" xfId="2982"/>
    <cellStyle name="Accent4 2 3 4" xfId="2983"/>
    <cellStyle name="Accent4 2 4" xfId="2984"/>
    <cellStyle name="Accent4 2 4 2" xfId="2985"/>
    <cellStyle name="Accent4 2 5" xfId="2986"/>
    <cellStyle name="Accent4 2 5 2" xfId="2987"/>
    <cellStyle name="Accent4 2 6" xfId="2988"/>
    <cellStyle name="Accent4 2 6 2" xfId="2989"/>
    <cellStyle name="Accent4 2 7" xfId="2990"/>
    <cellStyle name="Accent4 2 8" xfId="2991"/>
    <cellStyle name="Accent4 2 9" xfId="2992"/>
    <cellStyle name="Accent4 2 9 2" xfId="2993"/>
    <cellStyle name="Accent4 2 9 3" xfId="2994"/>
    <cellStyle name="Accent4 3" xfId="2995"/>
    <cellStyle name="Accent4 3 2" xfId="2996"/>
    <cellStyle name="Accent4 3 2 2" xfId="2997"/>
    <cellStyle name="Accent4 3 3" xfId="2998"/>
    <cellStyle name="Accent4 3 3 2" xfId="2999"/>
    <cellStyle name="Accent4 3 4" xfId="3000"/>
    <cellStyle name="Accent4 3 4 2" xfId="3001"/>
    <cellStyle name="Accent4 3 5" xfId="3002"/>
    <cellStyle name="Accent4 3 5 2" xfId="3003"/>
    <cellStyle name="Accent4 3 6" xfId="3004"/>
    <cellStyle name="Accent4 3 7" xfId="3005"/>
    <cellStyle name="Accent4 3 8" xfId="3006"/>
    <cellStyle name="Accent4 3 9" xfId="3007"/>
    <cellStyle name="Accent4 4" xfId="3008"/>
    <cellStyle name="Accent4 4 2" xfId="3009"/>
    <cellStyle name="Accent4 4 3" xfId="3010"/>
    <cellStyle name="Accent4 4 4" xfId="3011"/>
    <cellStyle name="Accent4 5" xfId="3012"/>
    <cellStyle name="Accent4 5 2" xfId="3013"/>
    <cellStyle name="Accent4 5 3" xfId="3014"/>
    <cellStyle name="Accent4 6" xfId="3015"/>
    <cellStyle name="Accent4 7" xfId="3016"/>
    <cellStyle name="Accent4 7 2" xfId="3017"/>
    <cellStyle name="Accent4 7 3" xfId="3018"/>
    <cellStyle name="Accent5 2" xfId="3019"/>
    <cellStyle name="Accent5 2 10" xfId="3020"/>
    <cellStyle name="Accent5 2 2" xfId="3021"/>
    <cellStyle name="Accent5 2 2 2" xfId="3022"/>
    <cellStyle name="Accent5 2 2 3" xfId="3023"/>
    <cellStyle name="Accent5 2 2 4" xfId="3024"/>
    <cellStyle name="Accent5 2 3" xfId="3025"/>
    <cellStyle name="Accent5 2 3 2" xfId="3026"/>
    <cellStyle name="Accent5 2 3 3" xfId="3027"/>
    <cellStyle name="Accent5 2 3 4" xfId="3028"/>
    <cellStyle name="Accent5 2 4" xfId="3029"/>
    <cellStyle name="Accent5 2 4 2" xfId="3030"/>
    <cellStyle name="Accent5 2 5" xfId="3031"/>
    <cellStyle name="Accent5 2 5 2" xfId="3032"/>
    <cellStyle name="Accent5 2 6" xfId="3033"/>
    <cellStyle name="Accent5 2 6 2" xfId="3034"/>
    <cellStyle name="Accent5 2 7" xfId="3035"/>
    <cellStyle name="Accent5 2 8" xfId="3036"/>
    <cellStyle name="Accent5 2 9" xfId="3037"/>
    <cellStyle name="Accent5 2 9 2" xfId="3038"/>
    <cellStyle name="Accent5 2 9 3" xfId="3039"/>
    <cellStyle name="Accent5 3" xfId="3040"/>
    <cellStyle name="Accent5 3 2" xfId="3041"/>
    <cellStyle name="Accent5 3 2 2" xfId="3042"/>
    <cellStyle name="Accent5 3 3" xfId="3043"/>
    <cellStyle name="Accent5 3 3 2" xfId="3044"/>
    <cellStyle name="Accent5 3 4" xfId="3045"/>
    <cellStyle name="Accent5 3 4 2" xfId="3046"/>
    <cellStyle name="Accent5 3 5" xfId="3047"/>
    <cellStyle name="Accent5 3 5 2" xfId="3048"/>
    <cellStyle name="Accent5 3 6" xfId="3049"/>
    <cellStyle name="Accent5 3 7" xfId="3050"/>
    <cellStyle name="Accent5 3 8" xfId="3051"/>
    <cellStyle name="Accent5 3 9" xfId="3052"/>
    <cellStyle name="Accent5 4" xfId="3053"/>
    <cellStyle name="Accent5 4 2" xfId="3054"/>
    <cellStyle name="Accent5 4 3" xfId="3055"/>
    <cellStyle name="Accent5 4 4" xfId="3056"/>
    <cellStyle name="Accent5 5" xfId="3057"/>
    <cellStyle name="Accent5 5 2" xfId="3058"/>
    <cellStyle name="Accent5 5 3" xfId="3059"/>
    <cellStyle name="Accent5 6" xfId="3060"/>
    <cellStyle name="Accent5 7" xfId="3061"/>
    <cellStyle name="Accent5 7 2" xfId="3062"/>
    <cellStyle name="Accent5 7 3" xfId="3063"/>
    <cellStyle name="Accent6 2" xfId="3064"/>
    <cellStyle name="Accent6 2 10" xfId="3065"/>
    <cellStyle name="Accent6 2 2" xfId="3066"/>
    <cellStyle name="Accent6 2 2 2" xfId="3067"/>
    <cellStyle name="Accent6 2 2 3" xfId="3068"/>
    <cellStyle name="Accent6 2 2 4" xfId="3069"/>
    <cellStyle name="Accent6 2 3" xfId="3070"/>
    <cellStyle name="Accent6 2 3 2" xfId="3071"/>
    <cellStyle name="Accent6 2 3 3" xfId="3072"/>
    <cellStyle name="Accent6 2 3 4" xfId="3073"/>
    <cellStyle name="Accent6 2 4" xfId="3074"/>
    <cellStyle name="Accent6 2 4 2" xfId="3075"/>
    <cellStyle name="Accent6 2 5" xfId="3076"/>
    <cellStyle name="Accent6 2 5 2" xfId="3077"/>
    <cellStyle name="Accent6 2 6" xfId="3078"/>
    <cellStyle name="Accent6 2 6 2" xfId="3079"/>
    <cellStyle name="Accent6 2 7" xfId="3080"/>
    <cellStyle name="Accent6 2 8" xfId="3081"/>
    <cellStyle name="Accent6 2 9" xfId="3082"/>
    <cellStyle name="Accent6 2 9 2" xfId="3083"/>
    <cellStyle name="Accent6 2 9 3" xfId="3084"/>
    <cellStyle name="Accent6 3" xfId="3085"/>
    <cellStyle name="Accent6 3 2" xfId="3086"/>
    <cellStyle name="Accent6 3 2 2" xfId="3087"/>
    <cellStyle name="Accent6 3 3" xfId="3088"/>
    <cellStyle name="Accent6 3 3 2" xfId="3089"/>
    <cellStyle name="Accent6 3 4" xfId="3090"/>
    <cellStyle name="Accent6 3 4 2" xfId="3091"/>
    <cellStyle name="Accent6 3 5" xfId="3092"/>
    <cellStyle name="Accent6 3 5 2" xfId="3093"/>
    <cellStyle name="Accent6 3 6" xfId="3094"/>
    <cellStyle name="Accent6 3 7" xfId="3095"/>
    <cellStyle name="Accent6 3 8" xfId="3096"/>
    <cellStyle name="Accent6 3 9" xfId="3097"/>
    <cellStyle name="Accent6 4" xfId="3098"/>
    <cellStyle name="Accent6 4 2" xfId="3099"/>
    <cellStyle name="Accent6 4 3" xfId="3100"/>
    <cellStyle name="Accent6 4 4" xfId="3101"/>
    <cellStyle name="Accent6 5" xfId="3102"/>
    <cellStyle name="Accent6 5 2" xfId="3103"/>
    <cellStyle name="Accent6 5 3" xfId="3104"/>
    <cellStyle name="Accent6 6" xfId="3105"/>
    <cellStyle name="Accent6 7" xfId="3106"/>
    <cellStyle name="Accent6 7 2" xfId="3107"/>
    <cellStyle name="Accent6 7 3" xfId="3108"/>
    <cellStyle name="ÅëÈ­ [0]_laroux" xfId="3109"/>
    <cellStyle name="ÅëÈ­_laroux" xfId="3110"/>
    <cellStyle name="amount" xfId="3111"/>
    <cellStyle name="args.style" xfId="3112"/>
    <cellStyle name="ÄÞ¸¶ [0]_laroux" xfId="3113"/>
    <cellStyle name="ÄÞ¸¶_laroux" xfId="3114"/>
    <cellStyle name="AutoFormat-Optionen" xfId="3115"/>
    <cellStyle name="b" xfId="3116"/>
    <cellStyle name="b_Audit checklist" xfId="10340"/>
    <cellStyle name="b_BS wp" xfId="3117"/>
    <cellStyle name="b_BS wp_BS wps" xfId="3118"/>
    <cellStyle name="b_BS wps" xfId="3119"/>
    <cellStyle name="b_CMP-(w)'08" xfId="10341"/>
    <cellStyle name="b_CTL - schedule' 07 (08.07.2008)" xfId="10342"/>
    <cellStyle name="b_KBPCK - Schedules'08 (Joanne)" xfId="10343"/>
    <cellStyle name="b_KBPCK - Schedules'08 (Joanne)_physical sight" xfId="10344"/>
    <cellStyle name="b_KBPCK - Schedules'08 (Joanne)_Sch 08" xfId="10345"/>
    <cellStyle name="b_KBPCK - Schedules'08 (Joanne)_Sch 08-jin" xfId="10346"/>
    <cellStyle name="b_LA new sch-GTC" xfId="10347"/>
    <cellStyle name="b_LA new sch-GTC_Audit checklist" xfId="10348"/>
    <cellStyle name="b_LA new sch-GTC_CMP-(w)'08" xfId="10349"/>
    <cellStyle name="b_LA new sch-GTC_CTL - schedule' 07 (08.07.2008)" xfId="10350"/>
    <cellStyle name="b_LA new sch-GTC_Misc Schedules'2007 - updated" xfId="10351"/>
    <cellStyle name="b_LA new sch-GTC_Misc Schedules'2007 - updated_physical sight" xfId="10352"/>
    <cellStyle name="b_LA new sch-GTC_Misc Schedules'2007 - updated_Sch 08" xfId="10353"/>
    <cellStyle name="b_LA new sch-GTC_Misc Schedules'2007 - updated_Sch 08-jin" xfId="10354"/>
    <cellStyle name="b_LA new sch-GTC_MSP2009-SCH" xfId="10355"/>
    <cellStyle name="b_LA new sch-GTC_MSP2009-SCH_physical sight" xfId="10356"/>
    <cellStyle name="b_LA new sch-GTC_MSP2009-SCH_Sch 08" xfId="10357"/>
    <cellStyle name="b_LA new sch-GTC_MSP2009-SCH_Sch 08-jin" xfId="10358"/>
    <cellStyle name="b_LA new sch-GTC_physical sight" xfId="10359"/>
    <cellStyle name="b_LA new sch-GTC_Sch 08" xfId="10360"/>
    <cellStyle name="b_LA new sch-GTC_Sch 08-jin" xfId="10361"/>
    <cellStyle name="b_LA new sch-GTC_sch08" xfId="10362"/>
    <cellStyle name="b_LA new sch-GTC_sch-denice" xfId="10363"/>
    <cellStyle name="b_LA new sch-GTC_schedule" xfId="10364"/>
    <cellStyle name="b_LA new sch-GTC_Schedule - 29.02.2008 (Joanne)" xfId="10365"/>
    <cellStyle name="b_LA new sch-GTC_Schedule - 29.02.2008 (Joanne)_physical sight" xfId="10366"/>
    <cellStyle name="b_LA new sch-GTC_Schedule - 29.02.2008 (Joanne)_Sch 08" xfId="10367"/>
    <cellStyle name="b_LA new sch-GTC_Schedule - 29.02.2008 (Joanne)_Sch 08-jin" xfId="10368"/>
    <cellStyle name="b_LA new sch-GTC_schedule_Audit checklist" xfId="10369"/>
    <cellStyle name="b_LA new sch-GTC_schedule_CMP-(w)'08" xfId="10370"/>
    <cellStyle name="b_LA new sch-GTC_schedule_CTL - schedule' 07 (08.07.2008)" xfId="10371"/>
    <cellStyle name="b_LA new sch-GTC_schedule_MSP2009-SCH" xfId="10372"/>
    <cellStyle name="b_LA new sch-GTC_schedule_MSP2009-SCH_physical sight" xfId="10373"/>
    <cellStyle name="b_LA new sch-GTC_schedule_MSP2009-SCH_Sch 08" xfId="10374"/>
    <cellStyle name="b_LA new sch-GTC_schedule_MSP2009-SCH_Sch 08-jin" xfId="10375"/>
    <cellStyle name="b_LA new sch-GTC_schedule_physical sight" xfId="10376"/>
    <cellStyle name="b_LA new sch-GTC_schedule_Sch 08" xfId="10377"/>
    <cellStyle name="b_LA new sch-GTC_schedule_Sch 08-jin" xfId="10378"/>
    <cellStyle name="b_LA new sch-GTC_schedule_sch08" xfId="10379"/>
    <cellStyle name="b_LA new sch-GTC_schedule_sch-denice" xfId="10380"/>
    <cellStyle name="b_LA new sch-GTC_schedule_Schedules08 (cheok)" xfId="10381"/>
    <cellStyle name="b_LA new sch-GTC_schedule_Sch-Tressy" xfId="10382"/>
    <cellStyle name="b_LA new sch-GTC_schedule_SI-Schedules 08 (2)" xfId="10383"/>
    <cellStyle name="b_LA new sch-GTC_schedule_Unicolour Polymer - Sch" xfId="10384"/>
    <cellStyle name="b_LA new sch-GTC_schedule_Work-WHSP08-Mon" xfId="10385"/>
    <cellStyle name="b_LA new sch-GTC_schedule_Work-WHSP08-Mon_physical sight" xfId="10386"/>
    <cellStyle name="b_LA new sch-GTC_schedule_Work-WHSP08-Mon_Sch 08" xfId="10387"/>
    <cellStyle name="b_LA new sch-GTC_schedule_Work-WHSP08-Mon_Sch 08-jin" xfId="10388"/>
    <cellStyle name="b_LA new sch-GTC_schedules - NSK" xfId="10389"/>
    <cellStyle name="b_LA new sch-GTC_schedules - NSK_physical sight" xfId="10390"/>
    <cellStyle name="b_LA new sch-GTC_schedules - NSK_Sch 08" xfId="10391"/>
    <cellStyle name="b_LA new sch-GTC_schedules - NSK_Sch 08-jin" xfId="10392"/>
    <cellStyle name="b_LA new sch-GTC_Schedules08 (cheok)" xfId="10393"/>
    <cellStyle name="b_LA new sch-GTC_Sch-Tressy" xfId="10394"/>
    <cellStyle name="b_LA new sch-GTC_SI-Schedules 08 (2)" xfId="10395"/>
    <cellStyle name="b_LA new sch-GTC_Unicolour Polymer - Sch" xfId="10396"/>
    <cellStyle name="b_LA new sch-GTC_Work-WHSP08-Mon" xfId="10397"/>
    <cellStyle name="b_LA new sch-GTC_Work-WHSP08-Mon_physical sight" xfId="10398"/>
    <cellStyle name="b_LA new sch-GTC_Work-WHSP08-Mon_Sch 08" xfId="10399"/>
    <cellStyle name="b_LA new sch-GTC_Work-WHSP08-Mon_Sch 08-jin" xfId="10400"/>
    <cellStyle name="b_Misc Schedules'2007 - updated" xfId="10401"/>
    <cellStyle name="b_Misc Schedules'2007 - updated_physical sight" xfId="10402"/>
    <cellStyle name="b_Misc Schedules'2007 - updated_Sch 08" xfId="10403"/>
    <cellStyle name="b_Misc Schedules'2007 - updated_Sch 08-jin" xfId="10404"/>
    <cellStyle name="b_MM07" xfId="10405"/>
    <cellStyle name="b_MSP2009-SCH" xfId="10406"/>
    <cellStyle name="b_MSP2009-SCH_physical sight" xfId="10407"/>
    <cellStyle name="b_MSP2009-SCH_Sch 08" xfId="10408"/>
    <cellStyle name="b_MSP2009-SCH_Sch 08-jin" xfId="10409"/>
    <cellStyle name="b_Other Receivable" xfId="10410"/>
    <cellStyle name="b_physical sight" xfId="10411"/>
    <cellStyle name="b_Plustar sch08" xfId="10412"/>
    <cellStyle name="b_Plustar sch-Jin08" xfId="10413"/>
    <cellStyle name="b_Receivables" xfId="10414"/>
    <cellStyle name="b_Receivables and other" xfId="10415"/>
    <cellStyle name="b_sch" xfId="10416"/>
    <cellStyle name="b_Sch 08" xfId="10417"/>
    <cellStyle name="b_Sch 08-jin" xfId="10418"/>
    <cellStyle name="b_sch07" xfId="10419"/>
    <cellStyle name="b_sch08" xfId="10420"/>
    <cellStyle name="b_sch-denice" xfId="10421"/>
    <cellStyle name="b_schedule" xfId="10422"/>
    <cellStyle name="b_Schedule - 29.02.2008 (Joanne)" xfId="10423"/>
    <cellStyle name="b_Schedule - 29.02.2008 (Joanne)_physical sight" xfId="10424"/>
    <cellStyle name="b_Schedule - 29.02.2008 (Joanne)_Sch 08" xfId="10425"/>
    <cellStyle name="b_Schedule - 29.02.2008 (Joanne)_Sch 08-jin" xfId="10426"/>
    <cellStyle name="b_Schedule (07.05.08)" xfId="10427"/>
    <cellStyle name="b_Schedule (07.05.08)_physical sight" xfId="10428"/>
    <cellStyle name="b_Schedule (07.05.08)_Sch 08" xfId="10429"/>
    <cellStyle name="b_Schedule (07.05.08)_Sch 08-jin" xfId="10430"/>
    <cellStyle name="b_schedule_1" xfId="10431"/>
    <cellStyle name="b_schedule_1_Audit checklist" xfId="10432"/>
    <cellStyle name="b_schedule_1_CMP-(w)'08" xfId="10433"/>
    <cellStyle name="b_schedule_1_CTL - schedule' 07 (08.07.2008)" xfId="10434"/>
    <cellStyle name="b_schedule_1_MSP2009-SCH" xfId="10435"/>
    <cellStyle name="b_schedule_1_MSP2009-SCH_physical sight" xfId="10436"/>
    <cellStyle name="b_schedule_1_MSP2009-SCH_Sch 08" xfId="10437"/>
    <cellStyle name="b_schedule_1_MSP2009-SCH_Sch 08-jin" xfId="10438"/>
    <cellStyle name="b_schedule_1_physical sight" xfId="10439"/>
    <cellStyle name="b_schedule_1_Sch 08" xfId="10440"/>
    <cellStyle name="b_schedule_1_Sch 08-jin" xfId="10441"/>
    <cellStyle name="b_schedule_1_sch08" xfId="10442"/>
    <cellStyle name="b_schedule_1_sch-denice" xfId="10443"/>
    <cellStyle name="b_schedule_1_Schedules08 (cheok)" xfId="10444"/>
    <cellStyle name="b_schedule_1_Sch-Tressy" xfId="10445"/>
    <cellStyle name="b_schedule_1_SI-Schedules 08 (2)" xfId="10446"/>
    <cellStyle name="b_schedule_1_Unicolour Polymer - Sch" xfId="10447"/>
    <cellStyle name="b_schedule_1_Work-WHSP08-Mon" xfId="10448"/>
    <cellStyle name="b_schedule_1_Work-WHSP08-Mon_physical sight" xfId="10449"/>
    <cellStyle name="b_schedule_1_Work-WHSP08-Mon_Sch 08" xfId="10450"/>
    <cellStyle name="b_schedule_1_Work-WHSP08-Mon_Sch 08-jin" xfId="10451"/>
    <cellStyle name="b_schedule_Audit checklist" xfId="10452"/>
    <cellStyle name="b_schedule_CMP-(w)'08" xfId="10453"/>
    <cellStyle name="b_schedule_CTL - schedule' 07 (08.07.2008)" xfId="10454"/>
    <cellStyle name="b_schedule_Misc Schedules'2007 - updated" xfId="10455"/>
    <cellStyle name="b_schedule_Misc Schedules'2007 - updated_physical sight" xfId="10456"/>
    <cellStyle name="b_schedule_Misc Schedules'2007 - updated_Sch 08" xfId="10457"/>
    <cellStyle name="b_schedule_Misc Schedules'2007 - updated_Sch 08-jin" xfId="10458"/>
    <cellStyle name="b_schedule_MSP2009-SCH" xfId="10459"/>
    <cellStyle name="b_schedule_MSP2009-SCH_physical sight" xfId="10460"/>
    <cellStyle name="b_schedule_MSP2009-SCH_Sch 08" xfId="10461"/>
    <cellStyle name="b_schedule_MSP2009-SCH_Sch 08-jin" xfId="10462"/>
    <cellStyle name="b_schedule_physical sight" xfId="10463"/>
    <cellStyle name="b_schedule_Sch 08" xfId="10464"/>
    <cellStyle name="b_schedule_Sch 08-jin" xfId="10465"/>
    <cellStyle name="b_schedule_sch08" xfId="10466"/>
    <cellStyle name="b_schedule_sch-denice" xfId="10467"/>
    <cellStyle name="b_schedule_schedule" xfId="10468"/>
    <cellStyle name="b_schedule_Schedule - 29.02.2008 (Joanne)" xfId="10469"/>
    <cellStyle name="b_schedule_Schedule - 29.02.2008 (Joanne)_physical sight" xfId="10470"/>
    <cellStyle name="b_schedule_Schedule - 29.02.2008 (Joanne)_Sch 08" xfId="10471"/>
    <cellStyle name="b_schedule_Schedule - 29.02.2008 (Joanne)_Sch 08-jin" xfId="10472"/>
    <cellStyle name="b_schedule_schedule_Audit checklist" xfId="10473"/>
    <cellStyle name="b_schedule_schedule_CMP-(w)'08" xfId="10474"/>
    <cellStyle name="b_schedule_schedule_CTL - schedule' 07 (08.07.2008)" xfId="10475"/>
    <cellStyle name="b_schedule_schedule_MSP2009-SCH" xfId="10476"/>
    <cellStyle name="b_schedule_schedule_MSP2009-SCH_physical sight" xfId="10477"/>
    <cellStyle name="b_schedule_schedule_MSP2009-SCH_Sch 08" xfId="10478"/>
    <cellStyle name="b_schedule_schedule_MSP2009-SCH_Sch 08-jin" xfId="10479"/>
    <cellStyle name="b_schedule_schedule_physical sight" xfId="10480"/>
    <cellStyle name="b_schedule_schedule_Sch 08" xfId="10481"/>
    <cellStyle name="b_schedule_schedule_Sch 08-jin" xfId="10482"/>
    <cellStyle name="b_schedule_schedule_sch08" xfId="10483"/>
    <cellStyle name="b_schedule_schedule_sch-denice" xfId="10484"/>
    <cellStyle name="b_schedule_schedule_Schedules08 (cheok)" xfId="10485"/>
    <cellStyle name="b_schedule_schedule_Sch-Tressy" xfId="10486"/>
    <cellStyle name="b_schedule_schedule_SI-Schedules 08 (2)" xfId="10487"/>
    <cellStyle name="b_schedule_schedule_Unicolour Polymer - Sch" xfId="10488"/>
    <cellStyle name="b_schedule_schedule_Work-WHSP08-Mon" xfId="10489"/>
    <cellStyle name="b_schedule_schedule_Work-WHSP08-Mon_physical sight" xfId="10490"/>
    <cellStyle name="b_schedule_schedule_Work-WHSP08-Mon_Sch 08" xfId="10491"/>
    <cellStyle name="b_schedule_schedule_Work-WHSP08-Mon_Sch 08-jin" xfId="10492"/>
    <cellStyle name="b_schedule_schedules - NSK" xfId="10493"/>
    <cellStyle name="b_schedule_schedules - NSK_physical sight" xfId="10494"/>
    <cellStyle name="b_schedule_schedules - NSK_Sch 08" xfId="10495"/>
    <cellStyle name="b_schedule_schedules - NSK_Sch 08-jin" xfId="10496"/>
    <cellStyle name="b_schedule_Schedules08 (cheok)" xfId="10497"/>
    <cellStyle name="b_schedule_Sch-Tressy" xfId="10498"/>
    <cellStyle name="b_schedule_SI-Schedules 08 (2)" xfId="10499"/>
    <cellStyle name="b_schedule_Unicolour Polymer - Sch" xfId="10500"/>
    <cellStyle name="b_schedule_Work-WHSP08-Mon" xfId="10501"/>
    <cellStyle name="b_schedule_Work-WHSP08-Mon_physical sight" xfId="10502"/>
    <cellStyle name="b_schedule_Work-WHSP08-Mon_Sch 08" xfId="10503"/>
    <cellStyle name="b_schedule_Work-WHSP08-Mon_Sch 08-jin" xfId="10504"/>
    <cellStyle name="b_Schedule'08" xfId="10505"/>
    <cellStyle name="b_Schedule'08 - DD (03.09.08)" xfId="10506"/>
    <cellStyle name="b_Schedule'08 - DD (03.09.08)_physical sight" xfId="10507"/>
    <cellStyle name="b_Schedule'08 - DD (03.09.08)_Sch 08" xfId="10508"/>
    <cellStyle name="b_Schedule'08 - DD (03.09.08)_Sch 08-jin" xfId="10509"/>
    <cellStyle name="b_Schedule'08_physical sight" xfId="10510"/>
    <cellStyle name="b_Schedule'08_Sch 08" xfId="10511"/>
    <cellStyle name="b_Schedule'08_Sch 08-jin" xfId="10512"/>
    <cellStyle name="b_schedules - NSK" xfId="10513"/>
    <cellStyle name="b_schedules - NSK_physical sight" xfId="10514"/>
    <cellStyle name="b_schedules - NSK_Sch 08" xfId="10515"/>
    <cellStyle name="b_schedules - NSK_Sch 08-jin" xfId="10516"/>
    <cellStyle name="b_Schedules08 (cheok)" xfId="10517"/>
    <cellStyle name="b_Sch-Tressy" xfId="10518"/>
    <cellStyle name="b_SI-Schedules 08 (2)" xfId="10519"/>
    <cellStyle name="b_STD SCHE" xfId="10520"/>
    <cellStyle name="b_Sui yee'08" xfId="10521"/>
    <cellStyle name="b_Unicolour Polymer - Sch" xfId="10522"/>
    <cellStyle name="b_Work-WHSP08-Mon" xfId="10523"/>
    <cellStyle name="b_Work-WHSP08-Mon_physical sight" xfId="10524"/>
    <cellStyle name="b_Work-WHSP08-Mon_Sch 08" xfId="10525"/>
    <cellStyle name="b_Work-WHSP08-Mon_Sch 08-jin" xfId="10526"/>
    <cellStyle name="Bad 2" xfId="3120"/>
    <cellStyle name="Bad 2 10" xfId="3121"/>
    <cellStyle name="Bad 2 2" xfId="3122"/>
    <cellStyle name="Bad 2 2 2" xfId="3123"/>
    <cellStyle name="Bad 2 2 3" xfId="3124"/>
    <cellStyle name="Bad 2 2 4" xfId="3125"/>
    <cellStyle name="Bad 2 3" xfId="3126"/>
    <cellStyle name="Bad 2 3 2" xfId="3127"/>
    <cellStyle name="Bad 2 3 3" xfId="3128"/>
    <cellStyle name="Bad 2 3 4" xfId="3129"/>
    <cellStyle name="Bad 2 4" xfId="3130"/>
    <cellStyle name="Bad 2 4 2" xfId="3131"/>
    <cellStyle name="Bad 2 5" xfId="3132"/>
    <cellStyle name="Bad 2 5 2" xfId="3133"/>
    <cellStyle name="Bad 2 6" xfId="3134"/>
    <cellStyle name="Bad 2 6 2" xfId="3135"/>
    <cellStyle name="Bad 2 7" xfId="3136"/>
    <cellStyle name="Bad 2 8" xfId="3137"/>
    <cellStyle name="Bad 2 9" xfId="3138"/>
    <cellStyle name="Bad 2 9 2" xfId="3139"/>
    <cellStyle name="Bad 2 9 3" xfId="3140"/>
    <cellStyle name="Bad 3" xfId="3141"/>
    <cellStyle name="Bad 3 2" xfId="3142"/>
    <cellStyle name="Bad 3 2 2" xfId="3143"/>
    <cellStyle name="Bad 3 3" xfId="3144"/>
    <cellStyle name="Bad 3 3 2" xfId="3145"/>
    <cellStyle name="Bad 3 4" xfId="3146"/>
    <cellStyle name="Bad 3 4 2" xfId="3147"/>
    <cellStyle name="Bad 3 5" xfId="3148"/>
    <cellStyle name="Bad 3 5 2" xfId="3149"/>
    <cellStyle name="Bad 3 6" xfId="3150"/>
    <cellStyle name="Bad 3 7" xfId="3151"/>
    <cellStyle name="Bad 3 8" xfId="3152"/>
    <cellStyle name="Bad 3 9" xfId="3153"/>
    <cellStyle name="Bad 4" xfId="3154"/>
    <cellStyle name="Bad 4 2" xfId="3155"/>
    <cellStyle name="Bad 4 3" xfId="3156"/>
    <cellStyle name="Bad 4 4" xfId="3157"/>
    <cellStyle name="Bad 5" xfId="3158"/>
    <cellStyle name="Bad 5 2" xfId="3159"/>
    <cellStyle name="Bad 5 3" xfId="3160"/>
    <cellStyle name="Bad 6" xfId="3161"/>
    <cellStyle name="Bad 7" xfId="3162"/>
    <cellStyle name="Bad 7 2" xfId="3163"/>
    <cellStyle name="Bad 7 3" xfId="3164"/>
    <cellStyle name="blue" xfId="3165"/>
    <cellStyle name="Body" xfId="1"/>
    <cellStyle name="Body 10" xfId="3166"/>
    <cellStyle name="Body 11" xfId="3167"/>
    <cellStyle name="Body 12" xfId="3168"/>
    <cellStyle name="Body 2" xfId="3169"/>
    <cellStyle name="Body 2 2" xfId="3170"/>
    <cellStyle name="Body 2 3" xfId="3171"/>
    <cellStyle name="Body 2 4" xfId="3172"/>
    <cellStyle name="Body 2 5" xfId="3173"/>
    <cellStyle name="Body 2 6" xfId="3174"/>
    <cellStyle name="Body 3" xfId="3175"/>
    <cellStyle name="Body 4" xfId="3176"/>
    <cellStyle name="Body 5" xfId="3177"/>
    <cellStyle name="Body 6" xfId="3178"/>
    <cellStyle name="Body 7" xfId="3179"/>
    <cellStyle name="Body 8" xfId="3180"/>
    <cellStyle name="Body 9" xfId="3181"/>
    <cellStyle name="Ç¥ÁØ_laroux" xfId="3182"/>
    <cellStyle name="Calc C - Style1" xfId="3183"/>
    <cellStyle name="Calc C - Style2" xfId="3184"/>
    <cellStyle name="Calc C - Style3" xfId="3185"/>
    <cellStyle name="Calc C - Style4" xfId="3186"/>
    <cellStyle name="Calc C - Style5" xfId="3187"/>
    <cellStyle name="Calc C - Style6" xfId="3188"/>
    <cellStyle name="Calc C - Style7" xfId="3189"/>
    <cellStyle name="Calc C - Style8" xfId="3190"/>
    <cellStyle name="Calc Currency (0)" xfId="3191"/>
    <cellStyle name="Calc Currency (0) 10" xfId="10527"/>
    <cellStyle name="Calc Currency (0) 2" xfId="3192"/>
    <cellStyle name="Calc Currency (0) 2 2" xfId="3193"/>
    <cellStyle name="Calc Currency (0) 2 3" xfId="3194"/>
    <cellStyle name="Calc Currency (0) 2 4" xfId="3195"/>
    <cellStyle name="Calc Currency (0) 2 5" xfId="3196"/>
    <cellStyle name="Calc Currency (0) 3" xfId="3197"/>
    <cellStyle name="Calc Currency (0) 4" xfId="3198"/>
    <cellStyle name="Calc Currency (0) 5" xfId="3199"/>
    <cellStyle name="Calc Currency (0) 6" xfId="3200"/>
    <cellStyle name="Calc Currency (0) 7" xfId="3201"/>
    <cellStyle name="Calc Currency (0) 8" xfId="3202"/>
    <cellStyle name="Calc Currency (0) 9" xfId="3203"/>
    <cellStyle name="Calc Currency (2)" xfId="3204"/>
    <cellStyle name="Calc Currency (2) 2" xfId="3205"/>
    <cellStyle name="Calc Currency (2) 2 2" xfId="3206"/>
    <cellStyle name="Calc Currency (2) 3" xfId="3207"/>
    <cellStyle name="Calc Currency (2) 4" xfId="3208"/>
    <cellStyle name="Calc Currency (2) 5" xfId="3209"/>
    <cellStyle name="Calc Currency (2) 6" xfId="10528"/>
    <cellStyle name="Calc Percent (0)" xfId="3210"/>
    <cellStyle name="Calc Percent (0) 2" xfId="3211"/>
    <cellStyle name="Calc Percent (0) 2 2" xfId="3212"/>
    <cellStyle name="Calc Percent (0) 3" xfId="3213"/>
    <cellStyle name="Calc Percent (0) 4" xfId="3214"/>
    <cellStyle name="Calc Percent (0) 5" xfId="3215"/>
    <cellStyle name="Calc Percent (0) 6" xfId="10529"/>
    <cellStyle name="Calc Percent (1)" xfId="3216"/>
    <cellStyle name="Calc Percent (1) 2" xfId="3217"/>
    <cellStyle name="Calc Percent (1) 2 2" xfId="3218"/>
    <cellStyle name="Calc Percent (1) 3" xfId="3219"/>
    <cellStyle name="Calc Percent (1) 4" xfId="3220"/>
    <cellStyle name="Calc Percent (1) 5" xfId="3221"/>
    <cellStyle name="Calc Percent (1) 6" xfId="10530"/>
    <cellStyle name="Calc Percent (2)" xfId="3222"/>
    <cellStyle name="Calc Percent (2) 2" xfId="3223"/>
    <cellStyle name="Calc Percent (2) 2 2" xfId="3224"/>
    <cellStyle name="Calc Percent (2) 3" xfId="3225"/>
    <cellStyle name="Calc Percent (2) 4" xfId="3226"/>
    <cellStyle name="Calc Percent (2) 5" xfId="3227"/>
    <cellStyle name="Calc Percent (2) 6" xfId="10531"/>
    <cellStyle name="Calc Units (0)" xfId="3228"/>
    <cellStyle name="Calc Units (0) 10" xfId="10532"/>
    <cellStyle name="Calc Units (0) 2" xfId="3229"/>
    <cellStyle name="Calc Units (0) 2 2" xfId="3230"/>
    <cellStyle name="Calc Units (0) 2 3" xfId="3231"/>
    <cellStyle name="Calc Units (0) 2 4" xfId="3232"/>
    <cellStyle name="Calc Units (0) 2 5" xfId="3233"/>
    <cellStyle name="Calc Units (0) 3" xfId="3234"/>
    <cellStyle name="Calc Units (0) 4" xfId="3235"/>
    <cellStyle name="Calc Units (0) 5" xfId="3236"/>
    <cellStyle name="Calc Units (0) 6" xfId="3237"/>
    <cellStyle name="Calc Units (0) 7" xfId="3238"/>
    <cellStyle name="Calc Units (0) 8" xfId="3239"/>
    <cellStyle name="Calc Units (0) 9" xfId="3240"/>
    <cellStyle name="Calc Units (1)" xfId="3241"/>
    <cellStyle name="Calc Units (1) 2" xfId="3242"/>
    <cellStyle name="Calc Units (1) 2 2" xfId="3243"/>
    <cellStyle name="Calc Units (1) 3" xfId="3244"/>
    <cellStyle name="Calc Units (1) 4" xfId="3245"/>
    <cellStyle name="Calc Units (1) 5" xfId="3246"/>
    <cellStyle name="Calc Units (1) 6" xfId="10533"/>
    <cellStyle name="Calc Units (2)" xfId="3247"/>
    <cellStyle name="Calc Units (2) 2" xfId="3248"/>
    <cellStyle name="Calc Units (2) 2 2" xfId="3249"/>
    <cellStyle name="Calc Units (2) 3" xfId="3250"/>
    <cellStyle name="Calc Units (2) 4" xfId="3251"/>
    <cellStyle name="Calc Units (2) 5" xfId="3252"/>
    <cellStyle name="Calc Units (2) 6" xfId="10534"/>
    <cellStyle name="Calculation 2" xfId="3253"/>
    <cellStyle name="Calculation 2 10" xfId="3254"/>
    <cellStyle name="Calculation 2 10 2" xfId="3255"/>
    <cellStyle name="Calculation 2 11" xfId="3256"/>
    <cellStyle name="Calculation 2 2" xfId="3257"/>
    <cellStyle name="Calculation 2 2 2" xfId="3258"/>
    <cellStyle name="Calculation 2 2 2 2" xfId="3259"/>
    <cellStyle name="Calculation 2 2 2 2 2" xfId="3260"/>
    <cellStyle name="Calculation 2 2 2 3" xfId="3261"/>
    <cellStyle name="Calculation 2 2 2 3 2" xfId="3262"/>
    <cellStyle name="Calculation 2 2 2 4" xfId="3263"/>
    <cellStyle name="Calculation 2 2 3" xfId="3264"/>
    <cellStyle name="Calculation 2 2 4" xfId="3265"/>
    <cellStyle name="Calculation 2 2 4 2" xfId="3266"/>
    <cellStyle name="Calculation 2 2 5" xfId="3267"/>
    <cellStyle name="Calculation 2 3" xfId="3268"/>
    <cellStyle name="Calculation 2 3 2" xfId="3269"/>
    <cellStyle name="Calculation 2 3 3" xfId="3270"/>
    <cellStyle name="Calculation 2 3 4" xfId="3271"/>
    <cellStyle name="Calculation 2 3 4 2" xfId="3272"/>
    <cellStyle name="Calculation 2 3 5" xfId="3273"/>
    <cellStyle name="Calculation 2 4" xfId="3274"/>
    <cellStyle name="Calculation 2 4 2" xfId="3275"/>
    <cellStyle name="Calculation 2 4 3" xfId="3276"/>
    <cellStyle name="Calculation 2 4 4" xfId="3277"/>
    <cellStyle name="Calculation 2 4 4 2" xfId="3278"/>
    <cellStyle name="Calculation 2 4 5" xfId="3279"/>
    <cellStyle name="Calculation 2 5" xfId="3280"/>
    <cellStyle name="Calculation 2 5 2" xfId="3281"/>
    <cellStyle name="Calculation 2 5 3" xfId="3282"/>
    <cellStyle name="Calculation 2 5 4" xfId="3283"/>
    <cellStyle name="Calculation 2 6" xfId="3284"/>
    <cellStyle name="Calculation 2 6 2" xfId="3285"/>
    <cellStyle name="Calculation 2 7" xfId="3286"/>
    <cellStyle name="Calculation 2 8" xfId="3287"/>
    <cellStyle name="Calculation 2 9" xfId="3288"/>
    <cellStyle name="Calculation 2 9 2" xfId="3289"/>
    <cellStyle name="Calculation 2 9 2 2" xfId="3290"/>
    <cellStyle name="Calculation 2 9 3" xfId="3291"/>
    <cellStyle name="Calculation 2 9 4" xfId="3292"/>
    <cellStyle name="Calculation 3" xfId="3293"/>
    <cellStyle name="Calculation 3 2" xfId="3294"/>
    <cellStyle name="Calculation 3 2 2" xfId="3295"/>
    <cellStyle name="Calculation 3 2 2 2" xfId="3296"/>
    <cellStyle name="Calculation 3 2 2 2 2" xfId="3297"/>
    <cellStyle name="Calculation 3 2 2 2 3" xfId="3298"/>
    <cellStyle name="Calculation 3 2 2 3" xfId="3299"/>
    <cellStyle name="Calculation 3 2 3" xfId="3300"/>
    <cellStyle name="Calculation 3 2 4" xfId="3301"/>
    <cellStyle name="Calculation 3 3" xfId="3302"/>
    <cellStyle name="Calculation 3 3 2" xfId="3303"/>
    <cellStyle name="Calculation 3 3 3" xfId="3304"/>
    <cellStyle name="Calculation 3 3 4" xfId="3305"/>
    <cellStyle name="Calculation 3 3 4 2" xfId="3306"/>
    <cellStyle name="Calculation 3 3 5" xfId="3307"/>
    <cellStyle name="Calculation 3 4" xfId="3308"/>
    <cellStyle name="Calculation 3 4 2" xfId="3309"/>
    <cellStyle name="Calculation 3 5" xfId="3310"/>
    <cellStyle name="Calculation 3 5 2" xfId="3311"/>
    <cellStyle name="Calculation 3 6" xfId="3312"/>
    <cellStyle name="Calculation 3 6 2" xfId="3313"/>
    <cellStyle name="Calculation 3 7" xfId="3314"/>
    <cellStyle name="Calculation 3 8" xfId="3315"/>
    <cellStyle name="Calculation 3 8 2" xfId="3316"/>
    <cellStyle name="Calculation 3 9" xfId="3317"/>
    <cellStyle name="Calculation 4" xfId="3318"/>
    <cellStyle name="Calculation 4 2" xfId="3319"/>
    <cellStyle name="Calculation 4 2 2" xfId="3320"/>
    <cellStyle name="Calculation 4 2 2 2" xfId="3321"/>
    <cellStyle name="Calculation 4 2 3" xfId="3322"/>
    <cellStyle name="Calculation 4 2 3 2" xfId="3323"/>
    <cellStyle name="Calculation 4 2 4" xfId="3324"/>
    <cellStyle name="Calculation 4 3" xfId="3325"/>
    <cellStyle name="Calculation 4 3 2" xfId="3326"/>
    <cellStyle name="Calculation 4 4" xfId="3327"/>
    <cellStyle name="Calculation 4 4 2" xfId="3328"/>
    <cellStyle name="Calculation 4 5" xfId="3329"/>
    <cellStyle name="Calculation 5" xfId="3330"/>
    <cellStyle name="Calculation 5 2" xfId="3331"/>
    <cellStyle name="Calculation 5 2 2" xfId="3332"/>
    <cellStyle name="Calculation 5 3" xfId="3333"/>
    <cellStyle name="Calculation 5 3 2" xfId="3334"/>
    <cellStyle name="Calculation 5 4" xfId="3335"/>
    <cellStyle name="Calculation 6" xfId="3336"/>
    <cellStyle name="Calculation 6 2" xfId="3337"/>
    <cellStyle name="Calculation 6 3" xfId="3338"/>
    <cellStyle name="Calculation 6 3 2" xfId="3339"/>
    <cellStyle name="Calculation 6 4" xfId="3340"/>
    <cellStyle name="Calculation 7" xfId="3341"/>
    <cellStyle name="Calculation 7 2" xfId="3342"/>
    <cellStyle name="Calculation 7 3" xfId="3343"/>
    <cellStyle name="category" xfId="3344"/>
    <cellStyle name="category 2" xfId="10535"/>
    <cellStyle name="Change A&amp;ll" xfId="3345"/>
    <cellStyle name="Change A&amp;ll 2" xfId="3346"/>
    <cellStyle name="Change A&amp;ll 2 2" xfId="10536"/>
    <cellStyle name="Change A&amp;ll 3" xfId="10537"/>
    <cellStyle name="Check Cell 2" xfId="3347"/>
    <cellStyle name="Check Cell 2 10" xfId="3348"/>
    <cellStyle name="Check Cell 2 2" xfId="3349"/>
    <cellStyle name="Check Cell 2 2 2" xfId="3350"/>
    <cellStyle name="Check Cell 2 2 3" xfId="3351"/>
    <cellStyle name="Check Cell 2 2 4" xfId="3352"/>
    <cellStyle name="Check Cell 2 3" xfId="3353"/>
    <cellStyle name="Check Cell 2 3 2" xfId="3354"/>
    <cellStyle name="Check Cell 2 3 3" xfId="3355"/>
    <cellStyle name="Check Cell 2 3 4" xfId="3356"/>
    <cellStyle name="Check Cell 2 4" xfId="3357"/>
    <cellStyle name="Check Cell 2 4 2" xfId="3358"/>
    <cellStyle name="Check Cell 2 5" xfId="3359"/>
    <cellStyle name="Check Cell 2 5 2" xfId="3360"/>
    <cellStyle name="Check Cell 2 6" xfId="3361"/>
    <cellStyle name="Check Cell 2 6 2" xfId="3362"/>
    <cellStyle name="Check Cell 2 7" xfId="3363"/>
    <cellStyle name="Check Cell 2 8" xfId="3364"/>
    <cellStyle name="Check Cell 2 9" xfId="3365"/>
    <cellStyle name="Check Cell 2 9 2" xfId="3366"/>
    <cellStyle name="Check Cell 2 9 3" xfId="3367"/>
    <cellStyle name="Check Cell 3" xfId="3368"/>
    <cellStyle name="Check Cell 3 2" xfId="3369"/>
    <cellStyle name="Check Cell 3 2 2" xfId="3370"/>
    <cellStyle name="Check Cell 3 3" xfId="3371"/>
    <cellStyle name="Check Cell 3 3 2" xfId="3372"/>
    <cellStyle name="Check Cell 3 4" xfId="3373"/>
    <cellStyle name="Check Cell 3 4 2" xfId="3374"/>
    <cellStyle name="Check Cell 3 5" xfId="3375"/>
    <cellStyle name="Check Cell 3 5 2" xfId="3376"/>
    <cellStyle name="Check Cell 3 6" xfId="3377"/>
    <cellStyle name="Check Cell 3 7" xfId="3378"/>
    <cellStyle name="Check Cell 3 8" xfId="3379"/>
    <cellStyle name="Check Cell 3 9" xfId="3380"/>
    <cellStyle name="Check Cell 4" xfId="3381"/>
    <cellStyle name="Check Cell 4 2" xfId="3382"/>
    <cellStyle name="Check Cell 4 3" xfId="3383"/>
    <cellStyle name="Check Cell 4 4" xfId="3384"/>
    <cellStyle name="Check Cell 5" xfId="3385"/>
    <cellStyle name="Check Cell 5 2" xfId="3386"/>
    <cellStyle name="Check Cell 5 3" xfId="3387"/>
    <cellStyle name="Check Cell 6" xfId="3388"/>
    <cellStyle name="Check Cell 7" xfId="3389"/>
    <cellStyle name="Check Cell 7 2" xfId="3390"/>
    <cellStyle name="Check Cell 7 3" xfId="3391"/>
    <cellStyle name="Col heading" xfId="3392"/>
    <cellStyle name="Column Heading" xfId="3393"/>
    <cellStyle name="Column Heading 2" xfId="3394"/>
    <cellStyle name="Comma" xfId="2" builtinId="3"/>
    <cellStyle name="Comma  - Style1" xfId="3395"/>
    <cellStyle name="Comma  - Style1 2" xfId="3396"/>
    <cellStyle name="Comma  - Style1 2 2" xfId="3397"/>
    <cellStyle name="Comma  - Style1 3" xfId="3398"/>
    <cellStyle name="Comma  - Style1 4" xfId="3399"/>
    <cellStyle name="Comma  - Style1 5" xfId="3400"/>
    <cellStyle name="Comma  - Style1 6" xfId="10538"/>
    <cellStyle name="Comma  - Style2" xfId="3401"/>
    <cellStyle name="Comma  - Style2 2" xfId="3402"/>
    <cellStyle name="Comma  - Style2 2 2" xfId="3403"/>
    <cellStyle name="Comma  - Style2 3" xfId="3404"/>
    <cellStyle name="Comma  - Style2 4" xfId="3405"/>
    <cellStyle name="Comma  - Style2 5" xfId="3406"/>
    <cellStyle name="Comma  - Style2 6" xfId="10539"/>
    <cellStyle name="Comma  - Style3" xfId="3407"/>
    <cellStyle name="Comma  - Style3 2" xfId="3408"/>
    <cellStyle name="Comma  - Style3 2 2" xfId="3409"/>
    <cellStyle name="Comma  - Style3 3" xfId="3410"/>
    <cellStyle name="Comma  - Style3 4" xfId="3411"/>
    <cellStyle name="Comma  - Style3 5" xfId="3412"/>
    <cellStyle name="Comma  - Style3 6" xfId="10540"/>
    <cellStyle name="Comma  - Style4" xfId="3413"/>
    <cellStyle name="Comma  - Style4 2" xfId="3414"/>
    <cellStyle name="Comma  - Style4 2 2" xfId="3415"/>
    <cellStyle name="Comma  - Style4 3" xfId="3416"/>
    <cellStyle name="Comma  - Style4 4" xfId="3417"/>
    <cellStyle name="Comma  - Style4 5" xfId="3418"/>
    <cellStyle name="Comma  - Style4 6" xfId="10541"/>
    <cellStyle name="Comma  - Style5" xfId="3419"/>
    <cellStyle name="Comma  - Style5 2" xfId="3420"/>
    <cellStyle name="Comma  - Style5 2 2" xfId="3421"/>
    <cellStyle name="Comma  - Style5 3" xfId="3422"/>
    <cellStyle name="Comma  - Style5 4" xfId="3423"/>
    <cellStyle name="Comma  - Style5 5" xfId="3424"/>
    <cellStyle name="Comma  - Style5 6" xfId="10542"/>
    <cellStyle name="Comma  - Style6" xfId="3425"/>
    <cellStyle name="Comma  - Style6 2" xfId="3426"/>
    <cellStyle name="Comma  - Style6 2 2" xfId="3427"/>
    <cellStyle name="Comma  - Style6 3" xfId="3428"/>
    <cellStyle name="Comma  - Style6 4" xfId="3429"/>
    <cellStyle name="Comma  - Style6 5" xfId="3430"/>
    <cellStyle name="Comma  - Style6 6" xfId="10543"/>
    <cellStyle name="Comma  - Style7" xfId="3431"/>
    <cellStyle name="Comma  - Style7 2" xfId="3432"/>
    <cellStyle name="Comma  - Style7 2 2" xfId="3433"/>
    <cellStyle name="Comma  - Style7 3" xfId="3434"/>
    <cellStyle name="Comma  - Style7 4" xfId="3435"/>
    <cellStyle name="Comma  - Style7 5" xfId="3436"/>
    <cellStyle name="Comma  - Style7 6" xfId="10544"/>
    <cellStyle name="Comma  - Style8" xfId="3437"/>
    <cellStyle name="Comma  - Style8 2" xfId="3438"/>
    <cellStyle name="Comma  - Style8 2 2" xfId="3439"/>
    <cellStyle name="Comma  - Style8 3" xfId="3440"/>
    <cellStyle name="Comma  - Style8 4" xfId="3441"/>
    <cellStyle name="Comma  - Style8 5" xfId="3442"/>
    <cellStyle name="Comma  - Style8 6" xfId="10545"/>
    <cellStyle name="Comma (0.0)" xfId="3443"/>
    <cellStyle name="Comma (0.00)" xfId="3444"/>
    <cellStyle name="Comma (hidden)" xfId="3445"/>
    <cellStyle name="Comma (index)" xfId="3446"/>
    <cellStyle name="Comma [0] 2" xfId="3447"/>
    <cellStyle name="Comma [0] 2 2" xfId="3448"/>
    <cellStyle name="Comma [0] 2 3" xfId="3449"/>
    <cellStyle name="Comma [0] 2 4" xfId="3450"/>
    <cellStyle name="Comma [0] 2 5" xfId="3451"/>
    <cellStyle name="Comma [0] 2 6" xfId="3452"/>
    <cellStyle name="Comma [00]" xfId="3453"/>
    <cellStyle name="Comma [00] 10" xfId="10546"/>
    <cellStyle name="Comma [00] 2" xfId="3454"/>
    <cellStyle name="Comma [00] 2 2" xfId="3455"/>
    <cellStyle name="Comma [00] 2 3" xfId="3456"/>
    <cellStyle name="Comma [00] 2 4" xfId="3457"/>
    <cellStyle name="Comma [00] 2 5" xfId="3458"/>
    <cellStyle name="Comma [00] 3" xfId="3459"/>
    <cellStyle name="Comma [00] 4" xfId="3460"/>
    <cellStyle name="Comma [00] 5" xfId="3461"/>
    <cellStyle name="Comma [00] 6" xfId="3462"/>
    <cellStyle name="Comma [00] 7" xfId="3463"/>
    <cellStyle name="Comma [00] 8" xfId="3464"/>
    <cellStyle name="Comma [00] 9" xfId="3465"/>
    <cellStyle name="Comma 10" xfId="3466"/>
    <cellStyle name="Comma 10 2" xfId="3467"/>
    <cellStyle name="Comma 10 2 2" xfId="3468"/>
    <cellStyle name="Comma 10 3" xfId="3469"/>
    <cellStyle name="Comma 10 3 2" xfId="3470"/>
    <cellStyle name="Comma 10 4" xfId="3471"/>
    <cellStyle name="Comma 10 4 2" xfId="3472"/>
    <cellStyle name="Comma 10 4 3" xfId="3473"/>
    <cellStyle name="Comma 10 5" xfId="3474"/>
    <cellStyle name="Comma 10 5 2" xfId="3475"/>
    <cellStyle name="Comma 10 6" xfId="3476"/>
    <cellStyle name="Comma 10_E-TECH - WP (BS) 30.6.2010" xfId="10547"/>
    <cellStyle name="Comma 100" xfId="3477"/>
    <cellStyle name="Comma 100 2" xfId="3478"/>
    <cellStyle name="Comma 100 3" xfId="10548"/>
    <cellStyle name="Comma 101" xfId="3479"/>
    <cellStyle name="Comma 101 2" xfId="3480"/>
    <cellStyle name="Comma 101 3" xfId="10549"/>
    <cellStyle name="Comma 102" xfId="3481"/>
    <cellStyle name="Comma 102 2" xfId="3482"/>
    <cellStyle name="Comma 102 3" xfId="10550"/>
    <cellStyle name="Comma 103" xfId="3483"/>
    <cellStyle name="Comma 103 2" xfId="3484"/>
    <cellStyle name="Comma 103 3" xfId="10551"/>
    <cellStyle name="Comma 104" xfId="3485"/>
    <cellStyle name="Comma 104 2" xfId="3486"/>
    <cellStyle name="Comma 104 3" xfId="10552"/>
    <cellStyle name="Comma 105" xfId="3487"/>
    <cellStyle name="Comma 105 2" xfId="3"/>
    <cellStyle name="Comma 105 3" xfId="10553"/>
    <cellStyle name="Comma 106" xfId="3488"/>
    <cellStyle name="Comma 106 2" xfId="3489"/>
    <cellStyle name="Comma 106 2 2" xfId="10554"/>
    <cellStyle name="Comma 106 3" xfId="3490"/>
    <cellStyle name="Comma 106 3 2" xfId="10555"/>
    <cellStyle name="Comma 106 4" xfId="3491"/>
    <cellStyle name="Comma 106 4 2" xfId="10556"/>
    <cellStyle name="Comma 106 5" xfId="10557"/>
    <cellStyle name="Comma 106 5 2" xfId="10558"/>
    <cellStyle name="Comma 106 6" xfId="10559"/>
    <cellStyle name="Comma 107" xfId="3492"/>
    <cellStyle name="Comma 107 2" xfId="3493"/>
    <cellStyle name="Comma 107 2 2" xfId="10560"/>
    <cellStyle name="Comma 107 3" xfId="3494"/>
    <cellStyle name="Comma 107 3 2" xfId="10561"/>
    <cellStyle name="Comma 107 4" xfId="3495"/>
    <cellStyle name="Comma 107 4 2" xfId="10562"/>
    <cellStyle name="Comma 107 5" xfId="10563"/>
    <cellStyle name="Comma 107 5 2" xfId="10564"/>
    <cellStyle name="Comma 107 6" xfId="10565"/>
    <cellStyle name="Comma 108" xfId="3496"/>
    <cellStyle name="Comma 108 2" xfId="3497"/>
    <cellStyle name="Comma 108 2 2" xfId="10566"/>
    <cellStyle name="Comma 108 3" xfId="3498"/>
    <cellStyle name="Comma 108 3 2" xfId="10567"/>
    <cellStyle name="Comma 108 4" xfId="3499"/>
    <cellStyle name="Comma 108 4 2" xfId="10568"/>
    <cellStyle name="Comma 108 5" xfId="10569"/>
    <cellStyle name="Comma 108 5 2" xfId="10570"/>
    <cellStyle name="Comma 108 6" xfId="10571"/>
    <cellStyle name="Comma 109" xfId="3500"/>
    <cellStyle name="Comma 109 2" xfId="3501"/>
    <cellStyle name="Comma 109 2 2" xfId="10572"/>
    <cellStyle name="Comma 109 3" xfId="3502"/>
    <cellStyle name="Comma 109 3 2" xfId="10573"/>
    <cellStyle name="Comma 109 4" xfId="3503"/>
    <cellStyle name="Comma 109 4 2" xfId="10574"/>
    <cellStyle name="Comma 109 5" xfId="10575"/>
    <cellStyle name="Comma 109 5 2" xfId="10576"/>
    <cellStyle name="Comma 109 6" xfId="10577"/>
    <cellStyle name="Comma 11" xfId="3504"/>
    <cellStyle name="Comma 11 2" xfId="4"/>
    <cellStyle name="Comma 11 2 2" xfId="3505"/>
    <cellStyle name="Comma 11 2 2 2" xfId="10578"/>
    <cellStyle name="Comma 11 2 3" xfId="3506"/>
    <cellStyle name="Comma 11 2 4" xfId="3507"/>
    <cellStyle name="Comma 11 3" xfId="3508"/>
    <cellStyle name="Comma 11 3 2" xfId="10579"/>
    <cellStyle name="Comma 11 4" xfId="3509"/>
    <cellStyle name="Comma 11 4 2" xfId="10580"/>
    <cellStyle name="Comma 11 5" xfId="3510"/>
    <cellStyle name="Comma 11 6" xfId="3511"/>
    <cellStyle name="Comma 11_E-TECH - WP (BS) 30.6.2010" xfId="10581"/>
    <cellStyle name="Comma 110" xfId="3512"/>
    <cellStyle name="Comma 110 2" xfId="3513"/>
    <cellStyle name="Comma 110 2 2" xfId="10582"/>
    <cellStyle name="Comma 110 3" xfId="3514"/>
    <cellStyle name="Comma 110 3 2" xfId="10583"/>
    <cellStyle name="Comma 110 4" xfId="3515"/>
    <cellStyle name="Comma 110 4 2" xfId="10584"/>
    <cellStyle name="Comma 110 5" xfId="10585"/>
    <cellStyle name="Comma 110 5 2" xfId="10586"/>
    <cellStyle name="Comma 110 6" xfId="10587"/>
    <cellStyle name="Comma 111" xfId="3516"/>
    <cellStyle name="Comma 111 2" xfId="3517"/>
    <cellStyle name="Comma 111 2 2" xfId="10588"/>
    <cellStyle name="Comma 111 3" xfId="3518"/>
    <cellStyle name="Comma 111 3 2" xfId="10589"/>
    <cellStyle name="Comma 111 4" xfId="3519"/>
    <cellStyle name="Comma 111 4 2" xfId="10590"/>
    <cellStyle name="Comma 111 5" xfId="10591"/>
    <cellStyle name="Comma 111 5 2" xfId="10592"/>
    <cellStyle name="Comma 111 6" xfId="10593"/>
    <cellStyle name="Comma 112" xfId="3520"/>
    <cellStyle name="Comma 112 2" xfId="3521"/>
    <cellStyle name="Comma 112 2 2" xfId="10594"/>
    <cellStyle name="Comma 112 3" xfId="3522"/>
    <cellStyle name="Comma 112 3 2" xfId="10595"/>
    <cellStyle name="Comma 112 4" xfId="3523"/>
    <cellStyle name="Comma 112 4 2" xfId="10596"/>
    <cellStyle name="Comma 112 5" xfId="10597"/>
    <cellStyle name="Comma 112 5 2" xfId="10598"/>
    <cellStyle name="Comma 112 6" xfId="10599"/>
    <cellStyle name="Comma 113" xfId="3524"/>
    <cellStyle name="Comma 113 2" xfId="3525"/>
    <cellStyle name="Comma 113 2 2" xfId="10600"/>
    <cellStyle name="Comma 113 3" xfId="3526"/>
    <cellStyle name="Comma 113 3 2" xfId="10601"/>
    <cellStyle name="Comma 113 4" xfId="3527"/>
    <cellStyle name="Comma 113 4 2" xfId="10602"/>
    <cellStyle name="Comma 113 5" xfId="10603"/>
    <cellStyle name="Comma 113 5 2" xfId="10604"/>
    <cellStyle name="Comma 113 6" xfId="10605"/>
    <cellStyle name="Comma 114" xfId="3528"/>
    <cellStyle name="Comma 114 2" xfId="3529"/>
    <cellStyle name="Comma 114 2 2" xfId="10606"/>
    <cellStyle name="Comma 114 3" xfId="3530"/>
    <cellStyle name="Comma 114 3 2" xfId="10607"/>
    <cellStyle name="Comma 114 4" xfId="3531"/>
    <cellStyle name="Comma 114 4 2" xfId="10608"/>
    <cellStyle name="Comma 114 5" xfId="10609"/>
    <cellStyle name="Comma 114 5 2" xfId="10610"/>
    <cellStyle name="Comma 114 6" xfId="10611"/>
    <cellStyle name="Comma 115" xfId="3532"/>
    <cellStyle name="Comma 115 2" xfId="3533"/>
    <cellStyle name="Comma 115 2 2" xfId="10612"/>
    <cellStyle name="Comma 115 3" xfId="3534"/>
    <cellStyle name="Comma 115 3 2" xfId="10613"/>
    <cellStyle name="Comma 115 4" xfId="3535"/>
    <cellStyle name="Comma 115 4 2" xfId="10614"/>
    <cellStyle name="Comma 115 5" xfId="10615"/>
    <cellStyle name="Comma 115 5 2" xfId="10616"/>
    <cellStyle name="Comma 115 6" xfId="10617"/>
    <cellStyle name="Comma 116" xfId="3536"/>
    <cellStyle name="Comma 116 2" xfId="3537"/>
    <cellStyle name="Comma 116 2 2" xfId="10618"/>
    <cellStyle name="Comma 116 3" xfId="3538"/>
    <cellStyle name="Comma 116 3 2" xfId="10619"/>
    <cellStyle name="Comma 116 4" xfId="3539"/>
    <cellStyle name="Comma 116 4 2" xfId="10620"/>
    <cellStyle name="Comma 116 5" xfId="10621"/>
    <cellStyle name="Comma 116 5 2" xfId="10622"/>
    <cellStyle name="Comma 116 6" xfId="10623"/>
    <cellStyle name="Comma 117" xfId="3540"/>
    <cellStyle name="Comma 117 2" xfId="3541"/>
    <cellStyle name="Comma 117 2 2" xfId="10624"/>
    <cellStyle name="Comma 117 3" xfId="3542"/>
    <cellStyle name="Comma 117 3 2" xfId="10625"/>
    <cellStyle name="Comma 117 4" xfId="3543"/>
    <cellStyle name="Comma 117 4 2" xfId="10626"/>
    <cellStyle name="Comma 117 5" xfId="10627"/>
    <cellStyle name="Comma 117 5 2" xfId="10628"/>
    <cellStyle name="Comma 117 6" xfId="10629"/>
    <cellStyle name="Comma 118" xfId="3544"/>
    <cellStyle name="Comma 118 2" xfId="3545"/>
    <cellStyle name="Comma 118 2 2" xfId="10630"/>
    <cellStyle name="Comma 118 3" xfId="3546"/>
    <cellStyle name="Comma 118 3 2" xfId="10631"/>
    <cellStyle name="Comma 118 4" xfId="3547"/>
    <cellStyle name="Comma 118 4 2" xfId="10632"/>
    <cellStyle name="Comma 118 5" xfId="10633"/>
    <cellStyle name="Comma 118 5 2" xfId="10634"/>
    <cellStyle name="Comma 118 6" xfId="10635"/>
    <cellStyle name="Comma 119" xfId="3548"/>
    <cellStyle name="Comma 119 2" xfId="3549"/>
    <cellStyle name="Comma 119 2 2" xfId="10636"/>
    <cellStyle name="Comma 119 3" xfId="3550"/>
    <cellStyle name="Comma 119 3 2" xfId="10637"/>
    <cellStyle name="Comma 119 4" xfId="3551"/>
    <cellStyle name="Comma 119 4 2" xfId="10638"/>
    <cellStyle name="Comma 119 5" xfId="10639"/>
    <cellStyle name="Comma 119 5 2" xfId="10640"/>
    <cellStyle name="Comma 119 6" xfId="10641"/>
    <cellStyle name="Comma 12" xfId="3552"/>
    <cellStyle name="Comma 12 10" xfId="3553"/>
    <cellStyle name="Comma 12 11" xfId="3554"/>
    <cellStyle name="Comma 12 12" xfId="3555"/>
    <cellStyle name="Comma 12 13" xfId="3556"/>
    <cellStyle name="Comma 12 14" xfId="3557"/>
    <cellStyle name="Comma 12 15" xfId="3558"/>
    <cellStyle name="Comma 12 2" xfId="3559"/>
    <cellStyle name="Comma 12 2 2" xfId="10642"/>
    <cellStyle name="Comma 12 2 3" xfId="10643"/>
    <cellStyle name="Comma 12 3" xfId="3560"/>
    <cellStyle name="Comma 12 4" xfId="3561"/>
    <cellStyle name="Comma 12 5" xfId="3562"/>
    <cellStyle name="Comma 12 6" xfId="3563"/>
    <cellStyle name="Comma 12 7" xfId="3564"/>
    <cellStyle name="Comma 12 8" xfId="3565"/>
    <cellStyle name="Comma 12 9" xfId="3566"/>
    <cellStyle name="Comma 12_E-TECH - WP (BS) 30.6.2010" xfId="10644"/>
    <cellStyle name="Comma 120" xfId="3567"/>
    <cellStyle name="Comma 120 2" xfId="3568"/>
    <cellStyle name="Comma 120 2 2" xfId="10645"/>
    <cellStyle name="Comma 120 3" xfId="3569"/>
    <cellStyle name="Comma 120 3 2" xfId="10646"/>
    <cellStyle name="Comma 120 4" xfId="3570"/>
    <cellStyle name="Comma 120 4 2" xfId="10647"/>
    <cellStyle name="Comma 120 5" xfId="10648"/>
    <cellStyle name="Comma 120 5 2" xfId="10649"/>
    <cellStyle name="Comma 120 6" xfId="10650"/>
    <cellStyle name="Comma 121" xfId="3571"/>
    <cellStyle name="Comma 121 2" xfId="3572"/>
    <cellStyle name="Comma 121 2 2" xfId="10651"/>
    <cellStyle name="Comma 121 3" xfId="3573"/>
    <cellStyle name="Comma 121 3 2" xfId="10652"/>
    <cellStyle name="Comma 121 4" xfId="3574"/>
    <cellStyle name="Comma 121 4 2" xfId="10653"/>
    <cellStyle name="Comma 121 5" xfId="10654"/>
    <cellStyle name="Comma 121 5 2" xfId="10655"/>
    <cellStyle name="Comma 121 6" xfId="10656"/>
    <cellStyle name="Comma 122" xfId="3575"/>
    <cellStyle name="Comma 122 2" xfId="3576"/>
    <cellStyle name="Comma 122 2 2" xfId="10657"/>
    <cellStyle name="Comma 122 3" xfId="3577"/>
    <cellStyle name="Comma 122 3 2" xfId="10658"/>
    <cellStyle name="Comma 122 4" xfId="3578"/>
    <cellStyle name="Comma 122 4 2" xfId="10659"/>
    <cellStyle name="Comma 122 5" xfId="10660"/>
    <cellStyle name="Comma 122 5 2" xfId="10661"/>
    <cellStyle name="Comma 122 6" xfId="10662"/>
    <cellStyle name="Comma 123" xfId="3579"/>
    <cellStyle name="Comma 123 2" xfId="3580"/>
    <cellStyle name="Comma 123 2 2" xfId="10663"/>
    <cellStyle name="Comma 123 3" xfId="3581"/>
    <cellStyle name="Comma 123 3 2" xfId="10664"/>
    <cellStyle name="Comma 123 4" xfId="3582"/>
    <cellStyle name="Comma 123 4 2" xfId="10665"/>
    <cellStyle name="Comma 123 5" xfId="10666"/>
    <cellStyle name="Comma 123 5 2" xfId="10667"/>
    <cellStyle name="Comma 123 6" xfId="10668"/>
    <cellStyle name="Comma 124" xfId="3583"/>
    <cellStyle name="Comma 124 2" xfId="3584"/>
    <cellStyle name="Comma 124 2 2" xfId="10669"/>
    <cellStyle name="Comma 124 3" xfId="3585"/>
    <cellStyle name="Comma 124 3 2" xfId="10670"/>
    <cellStyle name="Comma 124 4" xfId="3586"/>
    <cellStyle name="Comma 124 4 2" xfId="10671"/>
    <cellStyle name="Comma 124 5" xfId="10672"/>
    <cellStyle name="Comma 124 5 2" xfId="10673"/>
    <cellStyle name="Comma 124 6" xfId="10674"/>
    <cellStyle name="Comma 125" xfId="3587"/>
    <cellStyle name="Comma 125 2" xfId="3588"/>
    <cellStyle name="Comma 125 2 2" xfId="10675"/>
    <cellStyle name="Comma 125 3" xfId="3589"/>
    <cellStyle name="Comma 125 3 2" xfId="10676"/>
    <cellStyle name="Comma 125 4" xfId="3590"/>
    <cellStyle name="Comma 125 4 2" xfId="10677"/>
    <cellStyle name="Comma 125 5" xfId="10678"/>
    <cellStyle name="Comma 125 5 2" xfId="10679"/>
    <cellStyle name="Comma 125 6" xfId="10680"/>
    <cellStyle name="Comma 126" xfId="3591"/>
    <cellStyle name="Comma 126 2" xfId="3592"/>
    <cellStyle name="Comma 126 2 2" xfId="10681"/>
    <cellStyle name="Comma 126 3" xfId="3593"/>
    <cellStyle name="Comma 126 3 2" xfId="10682"/>
    <cellStyle name="Comma 126 4" xfId="3594"/>
    <cellStyle name="Comma 126 4 2" xfId="10683"/>
    <cellStyle name="Comma 126 5" xfId="10684"/>
    <cellStyle name="Comma 126 5 2" xfId="10685"/>
    <cellStyle name="Comma 126 6" xfId="10686"/>
    <cellStyle name="Comma 127" xfId="3595"/>
    <cellStyle name="Comma 127 2" xfId="3596"/>
    <cellStyle name="Comma 127 2 2" xfId="10687"/>
    <cellStyle name="Comma 127 3" xfId="3597"/>
    <cellStyle name="Comma 127 3 2" xfId="10688"/>
    <cellStyle name="Comma 127 4" xfId="3598"/>
    <cellStyle name="Comma 127 4 2" xfId="10689"/>
    <cellStyle name="Comma 127 5" xfId="10690"/>
    <cellStyle name="Comma 127 5 2" xfId="10691"/>
    <cellStyle name="Comma 127 6" xfId="10692"/>
    <cellStyle name="Comma 128" xfId="3599"/>
    <cellStyle name="Comma 128 2" xfId="3600"/>
    <cellStyle name="Comma 128 2 2" xfId="10693"/>
    <cellStyle name="Comma 128 3" xfId="3601"/>
    <cellStyle name="Comma 128 3 2" xfId="10694"/>
    <cellStyle name="Comma 128 4" xfId="3602"/>
    <cellStyle name="Comma 128 4 2" xfId="10695"/>
    <cellStyle name="Comma 128 5" xfId="10696"/>
    <cellStyle name="Comma 128 5 2" xfId="10697"/>
    <cellStyle name="Comma 128 6" xfId="10698"/>
    <cellStyle name="Comma 129" xfId="3603"/>
    <cellStyle name="Comma 129 2" xfId="3604"/>
    <cellStyle name="Comma 129 2 2" xfId="10699"/>
    <cellStyle name="Comma 129 3" xfId="3605"/>
    <cellStyle name="Comma 129 3 2" xfId="10700"/>
    <cellStyle name="Comma 129 4" xfId="3606"/>
    <cellStyle name="Comma 129 4 2" xfId="10701"/>
    <cellStyle name="Comma 129 5" xfId="10702"/>
    <cellStyle name="Comma 129 5 2" xfId="10703"/>
    <cellStyle name="Comma 129 6" xfId="10704"/>
    <cellStyle name="Comma 13" xfId="3607"/>
    <cellStyle name="Comma 13 2" xfId="3608"/>
    <cellStyle name="Comma 13 2 2" xfId="3609"/>
    <cellStyle name="Comma 13 2 2 2" xfId="10705"/>
    <cellStyle name="Comma 13 2 3" xfId="10706"/>
    <cellStyle name="Comma 13 2_E-TECH - WP (BS) 30.6.2010" xfId="10707"/>
    <cellStyle name="Comma 13 3" xfId="3610"/>
    <cellStyle name="Comma 13 3 2" xfId="3611"/>
    <cellStyle name="Comma 13 4" xfId="3612"/>
    <cellStyle name="Comma 13 5" xfId="3613"/>
    <cellStyle name="Comma 13 6" xfId="3614"/>
    <cellStyle name="Comma 13 7" xfId="3615"/>
    <cellStyle name="Comma 13 8" xfId="3616"/>
    <cellStyle name="Comma 13_E-TECH - WP (BS) 30.6.2010" xfId="10708"/>
    <cellStyle name="Comma 130" xfId="3617"/>
    <cellStyle name="Comma 130 2" xfId="3618"/>
    <cellStyle name="Comma 130 2 2" xfId="10709"/>
    <cellStyle name="Comma 130 3" xfId="3619"/>
    <cellStyle name="Comma 130 3 2" xfId="10710"/>
    <cellStyle name="Comma 130 4" xfId="3620"/>
    <cellStyle name="Comma 130 4 2" xfId="10711"/>
    <cellStyle name="Comma 130 5" xfId="10712"/>
    <cellStyle name="Comma 130 5 2" xfId="10713"/>
    <cellStyle name="Comma 130 6" xfId="10714"/>
    <cellStyle name="Comma 131" xfId="3621"/>
    <cellStyle name="Comma 131 2" xfId="3622"/>
    <cellStyle name="Comma 131 2 2" xfId="10715"/>
    <cellStyle name="Comma 131 3" xfId="3623"/>
    <cellStyle name="Comma 131 3 2" xfId="10716"/>
    <cellStyle name="Comma 131 4" xfId="3624"/>
    <cellStyle name="Comma 131 4 2" xfId="10717"/>
    <cellStyle name="Comma 131 5" xfId="10718"/>
    <cellStyle name="Comma 131 5 2" xfId="10719"/>
    <cellStyle name="Comma 131 6" xfId="10720"/>
    <cellStyle name="Comma 132" xfId="3625"/>
    <cellStyle name="Comma 132 2" xfId="3626"/>
    <cellStyle name="Comma 132 2 2" xfId="10721"/>
    <cellStyle name="Comma 132 3" xfId="3627"/>
    <cellStyle name="Comma 132 3 2" xfId="10722"/>
    <cellStyle name="Comma 132 4" xfId="3628"/>
    <cellStyle name="Comma 132 4 2" xfId="10723"/>
    <cellStyle name="Comma 132 5" xfId="10724"/>
    <cellStyle name="Comma 132 5 2" xfId="10725"/>
    <cellStyle name="Comma 132 6" xfId="10726"/>
    <cellStyle name="Comma 133" xfId="3629"/>
    <cellStyle name="Comma 133 2" xfId="3630"/>
    <cellStyle name="Comma 133 2 2" xfId="10727"/>
    <cellStyle name="Comma 133 3" xfId="3631"/>
    <cellStyle name="Comma 133 3 2" xfId="10728"/>
    <cellStyle name="Comma 133 4" xfId="3632"/>
    <cellStyle name="Comma 133 4 2" xfId="10729"/>
    <cellStyle name="Comma 133 5" xfId="10730"/>
    <cellStyle name="Comma 133 5 2" xfId="10731"/>
    <cellStyle name="Comma 133 6" xfId="10732"/>
    <cellStyle name="Comma 134" xfId="3633"/>
    <cellStyle name="Comma 134 2" xfId="3634"/>
    <cellStyle name="Comma 134 2 2" xfId="10733"/>
    <cellStyle name="Comma 134 3" xfId="3635"/>
    <cellStyle name="Comma 134 3 2" xfId="10734"/>
    <cellStyle name="Comma 134 4" xfId="3636"/>
    <cellStyle name="Comma 134 4 2" xfId="10735"/>
    <cellStyle name="Comma 134 5" xfId="10736"/>
    <cellStyle name="Comma 134 5 2" xfId="10737"/>
    <cellStyle name="Comma 134 6" xfId="10738"/>
    <cellStyle name="Comma 135" xfId="3637"/>
    <cellStyle name="Comma 135 2" xfId="3638"/>
    <cellStyle name="Comma 135 2 2" xfId="10739"/>
    <cellStyle name="Comma 135 3" xfId="3639"/>
    <cellStyle name="Comma 135 3 2" xfId="10740"/>
    <cellStyle name="Comma 135 4" xfId="3640"/>
    <cellStyle name="Comma 135 4 2" xfId="10741"/>
    <cellStyle name="Comma 135 5" xfId="10742"/>
    <cellStyle name="Comma 135 5 2" xfId="10743"/>
    <cellStyle name="Comma 135 6" xfId="10744"/>
    <cellStyle name="Comma 136" xfId="3641"/>
    <cellStyle name="Comma 136 2" xfId="3642"/>
    <cellStyle name="Comma 136 2 2" xfId="10745"/>
    <cellStyle name="Comma 136 3" xfId="3643"/>
    <cellStyle name="Comma 136 3 2" xfId="10746"/>
    <cellStyle name="Comma 136 4" xfId="3644"/>
    <cellStyle name="Comma 136 4 2" xfId="10747"/>
    <cellStyle name="Comma 136 5" xfId="10748"/>
    <cellStyle name="Comma 136 5 2" xfId="10749"/>
    <cellStyle name="Comma 136 6" xfId="10750"/>
    <cellStyle name="Comma 137" xfId="3645"/>
    <cellStyle name="Comma 137 2" xfId="3646"/>
    <cellStyle name="Comma 137 2 2" xfId="10751"/>
    <cellStyle name="Comma 137 3" xfId="3647"/>
    <cellStyle name="Comma 137 3 2" xfId="10752"/>
    <cellStyle name="Comma 137 4" xfId="3648"/>
    <cellStyle name="Comma 137 4 2" xfId="10753"/>
    <cellStyle name="Comma 137 5" xfId="10754"/>
    <cellStyle name="Comma 137 5 2" xfId="10755"/>
    <cellStyle name="Comma 137 6" xfId="10756"/>
    <cellStyle name="Comma 138" xfId="3649"/>
    <cellStyle name="Comma 138 2" xfId="3650"/>
    <cellStyle name="Comma 138 2 2" xfId="10757"/>
    <cellStyle name="Comma 138 3" xfId="3651"/>
    <cellStyle name="Comma 138 3 2" xfId="10758"/>
    <cellStyle name="Comma 138 4" xfId="3652"/>
    <cellStyle name="Comma 138 4 2" xfId="10759"/>
    <cellStyle name="Comma 138 5" xfId="10760"/>
    <cellStyle name="Comma 138 5 2" xfId="10761"/>
    <cellStyle name="Comma 138 6" xfId="10762"/>
    <cellStyle name="Comma 139" xfId="3653"/>
    <cellStyle name="Comma 139 2" xfId="3654"/>
    <cellStyle name="Comma 139 2 2" xfId="10763"/>
    <cellStyle name="Comma 139 3" xfId="3655"/>
    <cellStyle name="Comma 139 3 2" xfId="10764"/>
    <cellStyle name="Comma 139 4" xfId="3656"/>
    <cellStyle name="Comma 139 4 2" xfId="10765"/>
    <cellStyle name="Comma 139 5" xfId="10766"/>
    <cellStyle name="Comma 139 5 2" xfId="10767"/>
    <cellStyle name="Comma 139 6" xfId="10768"/>
    <cellStyle name="Comma 14" xfId="3657"/>
    <cellStyle name="Comma 14 2" xfId="3658"/>
    <cellStyle name="Comma 14 2 2" xfId="10769"/>
    <cellStyle name="Comma 14 3" xfId="3659"/>
    <cellStyle name="Comma 14 4" xfId="3660"/>
    <cellStyle name="Comma 14 4 2" xfId="3661"/>
    <cellStyle name="Comma 14 5" xfId="3662"/>
    <cellStyle name="Comma 14 6" xfId="3663"/>
    <cellStyle name="Comma 14_E-TECH - WP (BS) 30.6.2010" xfId="10770"/>
    <cellStyle name="Comma 140" xfId="3664"/>
    <cellStyle name="Comma 140 2" xfId="3665"/>
    <cellStyle name="Comma 140 2 2" xfId="10771"/>
    <cellStyle name="Comma 140 3" xfId="3666"/>
    <cellStyle name="Comma 140 3 2" xfId="10772"/>
    <cellStyle name="Comma 140 4" xfId="3667"/>
    <cellStyle name="Comma 140 4 2" xfId="10773"/>
    <cellStyle name="Comma 140 5" xfId="10774"/>
    <cellStyle name="Comma 140 5 2" xfId="10775"/>
    <cellStyle name="Comma 140 6" xfId="10776"/>
    <cellStyle name="Comma 141" xfId="3668"/>
    <cellStyle name="Comma 141 2" xfId="3669"/>
    <cellStyle name="Comma 141 2 2" xfId="10777"/>
    <cellStyle name="Comma 141 3" xfId="3670"/>
    <cellStyle name="Comma 141 3 2" xfId="10778"/>
    <cellStyle name="Comma 141 4" xfId="3671"/>
    <cellStyle name="Comma 141 4 2" xfId="10779"/>
    <cellStyle name="Comma 141 5" xfId="10780"/>
    <cellStyle name="Comma 141 5 2" xfId="10781"/>
    <cellStyle name="Comma 141 6" xfId="10782"/>
    <cellStyle name="Comma 142" xfId="3672"/>
    <cellStyle name="Comma 142 2" xfId="3673"/>
    <cellStyle name="Comma 142 2 2" xfId="10783"/>
    <cellStyle name="Comma 142 3" xfId="3674"/>
    <cellStyle name="Comma 142 3 2" xfId="10784"/>
    <cellStyle name="Comma 142 4" xfId="10785"/>
    <cellStyle name="Comma 142 4 2" xfId="10786"/>
    <cellStyle name="Comma 142 5" xfId="10787"/>
    <cellStyle name="Comma 143" xfId="3675"/>
    <cellStyle name="Comma 143 2" xfId="3676"/>
    <cellStyle name="Comma 143 2 2" xfId="10788"/>
    <cellStyle name="Comma 143 3" xfId="3677"/>
    <cellStyle name="Comma 143 3 2" xfId="10789"/>
    <cellStyle name="Comma 143 4" xfId="3678"/>
    <cellStyle name="Comma 143 4 2" xfId="10790"/>
    <cellStyle name="Comma 143 5" xfId="10791"/>
    <cellStyle name="Comma 143 5 2" xfId="10792"/>
    <cellStyle name="Comma 143 6" xfId="10793"/>
    <cellStyle name="Comma 144" xfId="3679"/>
    <cellStyle name="Comma 144 2" xfId="3680"/>
    <cellStyle name="Comma 144 2 2" xfId="10794"/>
    <cellStyle name="Comma 144 3" xfId="3681"/>
    <cellStyle name="Comma 144 3 2" xfId="10795"/>
    <cellStyle name="Comma 144 4" xfId="3682"/>
    <cellStyle name="Comma 144 4 2" xfId="10796"/>
    <cellStyle name="Comma 144 5" xfId="10797"/>
    <cellStyle name="Comma 144 5 2" xfId="10798"/>
    <cellStyle name="Comma 144 6" xfId="10799"/>
    <cellStyle name="Comma 145" xfId="3683"/>
    <cellStyle name="Comma 145 2" xfId="3684"/>
    <cellStyle name="Comma 145 2 2" xfId="10800"/>
    <cellStyle name="Comma 145 3" xfId="3685"/>
    <cellStyle name="Comma 145 3 2" xfId="10801"/>
    <cellStyle name="Comma 145 4" xfId="3686"/>
    <cellStyle name="Comma 145 4 2" xfId="10802"/>
    <cellStyle name="Comma 145 5" xfId="10803"/>
    <cellStyle name="Comma 145 5 2" xfId="10804"/>
    <cellStyle name="Comma 145 6" xfId="10805"/>
    <cellStyle name="Comma 146" xfId="3687"/>
    <cellStyle name="Comma 146 2" xfId="3688"/>
    <cellStyle name="Comma 146 2 2" xfId="10806"/>
    <cellStyle name="Comma 146 3" xfId="3689"/>
    <cellStyle name="Comma 146 3 2" xfId="10807"/>
    <cellStyle name="Comma 146 4" xfId="3690"/>
    <cellStyle name="Comma 146 4 2" xfId="10808"/>
    <cellStyle name="Comma 146 5" xfId="10809"/>
    <cellStyle name="Comma 146 5 2" xfId="10810"/>
    <cellStyle name="Comma 146 6" xfId="10811"/>
    <cellStyle name="Comma 147" xfId="3691"/>
    <cellStyle name="Comma 147 2" xfId="3692"/>
    <cellStyle name="Comma 147 2 2" xfId="10812"/>
    <cellStyle name="Comma 147 3" xfId="3693"/>
    <cellStyle name="Comma 147 3 2" xfId="10813"/>
    <cellStyle name="Comma 147 4" xfId="3694"/>
    <cellStyle name="Comma 147 4 2" xfId="10814"/>
    <cellStyle name="Comma 147 5" xfId="10815"/>
    <cellStyle name="Comma 147 5 2" xfId="10816"/>
    <cellStyle name="Comma 147 6" xfId="10817"/>
    <cellStyle name="Comma 148" xfId="3695"/>
    <cellStyle name="Comma 148 2" xfId="3696"/>
    <cellStyle name="Comma 148 2 2" xfId="10818"/>
    <cellStyle name="Comma 148 3" xfId="3697"/>
    <cellStyle name="Comma 148 3 2" xfId="10819"/>
    <cellStyle name="Comma 148 4" xfId="3698"/>
    <cellStyle name="Comma 148 4 2" xfId="10820"/>
    <cellStyle name="Comma 148 5" xfId="10821"/>
    <cellStyle name="Comma 148 5 2" xfId="10822"/>
    <cellStyle name="Comma 148 6" xfId="10823"/>
    <cellStyle name="Comma 149" xfId="3699"/>
    <cellStyle name="Comma 149 2" xfId="3700"/>
    <cellStyle name="Comma 149 2 2" xfId="10824"/>
    <cellStyle name="Comma 149 3" xfId="3701"/>
    <cellStyle name="Comma 149 3 2" xfId="10825"/>
    <cellStyle name="Comma 149 4" xfId="3702"/>
    <cellStyle name="Comma 149 4 2" xfId="10826"/>
    <cellStyle name="Comma 149 5" xfId="10827"/>
    <cellStyle name="Comma 149 5 2" xfId="10828"/>
    <cellStyle name="Comma 149 6" xfId="10829"/>
    <cellStyle name="Comma 15" xfId="3703"/>
    <cellStyle name="Comma 15 10" xfId="3704"/>
    <cellStyle name="Comma 15 11" xfId="3705"/>
    <cellStyle name="Comma 15 12" xfId="3706"/>
    <cellStyle name="Comma 15 13" xfId="3707"/>
    <cellStyle name="Comma 15 14" xfId="3708"/>
    <cellStyle name="Comma 15 2" xfId="3709"/>
    <cellStyle name="Comma 15 2 2" xfId="3710"/>
    <cellStyle name="Comma 15 2 3" xfId="10830"/>
    <cellStyle name="Comma 15 3" xfId="3711"/>
    <cellStyle name="Comma 15 4" xfId="3712"/>
    <cellStyle name="Comma 15 5" xfId="3713"/>
    <cellStyle name="Comma 15 6" xfId="3714"/>
    <cellStyle name="Comma 15 7" xfId="3715"/>
    <cellStyle name="Comma 15 8" xfId="3716"/>
    <cellStyle name="Comma 15 9" xfId="3717"/>
    <cellStyle name="Comma 15_E-TECH - WP (BS) 30.6.2010" xfId="10831"/>
    <cellStyle name="Comma 150" xfId="3718"/>
    <cellStyle name="Comma 150 2" xfId="3719"/>
    <cellStyle name="Comma 150 2 2" xfId="10832"/>
    <cellStyle name="Comma 150 3" xfId="3720"/>
    <cellStyle name="Comma 150 3 2" xfId="10833"/>
    <cellStyle name="Comma 150 4" xfId="3721"/>
    <cellStyle name="Comma 150 4 2" xfId="10834"/>
    <cellStyle name="Comma 150 5" xfId="10835"/>
    <cellStyle name="Comma 150 5 2" xfId="10836"/>
    <cellStyle name="Comma 150 6" xfId="10837"/>
    <cellStyle name="Comma 151" xfId="3722"/>
    <cellStyle name="Comma 151 2" xfId="3723"/>
    <cellStyle name="Comma 151 2 2" xfId="10838"/>
    <cellStyle name="Comma 151 3" xfId="3724"/>
    <cellStyle name="Comma 151 3 2" xfId="10839"/>
    <cellStyle name="Comma 151 4" xfId="3725"/>
    <cellStyle name="Comma 151 4 2" xfId="10840"/>
    <cellStyle name="Comma 151 5" xfId="10841"/>
    <cellStyle name="Comma 151 5 2" xfId="10842"/>
    <cellStyle name="Comma 151 6" xfId="10843"/>
    <cellStyle name="Comma 152" xfId="3726"/>
    <cellStyle name="Comma 152 2" xfId="3727"/>
    <cellStyle name="Comma 152 2 2" xfId="10844"/>
    <cellStyle name="Comma 152 3" xfId="3728"/>
    <cellStyle name="Comma 152 3 2" xfId="10845"/>
    <cellStyle name="Comma 152 4" xfId="3729"/>
    <cellStyle name="Comma 152 4 2" xfId="10846"/>
    <cellStyle name="Comma 152 5" xfId="10847"/>
    <cellStyle name="Comma 152 5 2" xfId="10848"/>
    <cellStyle name="Comma 152 6" xfId="10849"/>
    <cellStyle name="Comma 153" xfId="3730"/>
    <cellStyle name="Comma 153 2" xfId="3731"/>
    <cellStyle name="Comma 153 2 2" xfId="10850"/>
    <cellStyle name="Comma 153 3" xfId="3732"/>
    <cellStyle name="Comma 153 3 2" xfId="10851"/>
    <cellStyle name="Comma 153 4" xfId="3733"/>
    <cellStyle name="Comma 153 4 2" xfId="10852"/>
    <cellStyle name="Comma 153 5" xfId="10853"/>
    <cellStyle name="Comma 153 5 2" xfId="10854"/>
    <cellStyle name="Comma 153 6" xfId="10855"/>
    <cellStyle name="Comma 154" xfId="3734"/>
    <cellStyle name="Comma 154 2" xfId="3735"/>
    <cellStyle name="Comma 154 2 2" xfId="10856"/>
    <cellStyle name="Comma 154 3" xfId="3736"/>
    <cellStyle name="Comma 154 3 2" xfId="10857"/>
    <cellStyle name="Comma 154 4" xfId="3737"/>
    <cellStyle name="Comma 154 4 2" xfId="10858"/>
    <cellStyle name="Comma 154 5" xfId="10859"/>
    <cellStyle name="Comma 154 5 2" xfId="10860"/>
    <cellStyle name="Comma 154 6" xfId="10861"/>
    <cellStyle name="Comma 155" xfId="3738"/>
    <cellStyle name="Comma 155 2" xfId="3739"/>
    <cellStyle name="Comma 155 2 2" xfId="10862"/>
    <cellStyle name="Comma 155 3" xfId="3740"/>
    <cellStyle name="Comma 155 3 2" xfId="10863"/>
    <cellStyle name="Comma 155 4" xfId="3741"/>
    <cellStyle name="Comma 155 4 2" xfId="10864"/>
    <cellStyle name="Comma 155 5" xfId="10865"/>
    <cellStyle name="Comma 155 5 2" xfId="10866"/>
    <cellStyle name="Comma 155 6" xfId="10867"/>
    <cellStyle name="Comma 156" xfId="3742"/>
    <cellStyle name="Comma 156 2" xfId="3743"/>
    <cellStyle name="Comma 156 2 2" xfId="10868"/>
    <cellStyle name="Comma 156 3" xfId="3744"/>
    <cellStyle name="Comma 156 3 2" xfId="10869"/>
    <cellStyle name="Comma 156 4" xfId="3745"/>
    <cellStyle name="Comma 156 4 2" xfId="10870"/>
    <cellStyle name="Comma 156 5" xfId="10871"/>
    <cellStyle name="Comma 156 5 2" xfId="10872"/>
    <cellStyle name="Comma 156 6" xfId="10873"/>
    <cellStyle name="Comma 157" xfId="3746"/>
    <cellStyle name="Comma 157 2" xfId="3747"/>
    <cellStyle name="Comma 157 2 2" xfId="10874"/>
    <cellStyle name="Comma 157 3" xfId="3748"/>
    <cellStyle name="Comma 157 3 2" xfId="10875"/>
    <cellStyle name="Comma 157 4" xfId="3749"/>
    <cellStyle name="Comma 157 4 2" xfId="10876"/>
    <cellStyle name="Comma 157 5" xfId="10877"/>
    <cellStyle name="Comma 157 5 2" xfId="10878"/>
    <cellStyle name="Comma 157 6" xfId="10879"/>
    <cellStyle name="Comma 158" xfId="3750"/>
    <cellStyle name="Comma 158 2" xfId="3751"/>
    <cellStyle name="Comma 158 2 2" xfId="10880"/>
    <cellStyle name="Comma 158 3" xfId="3752"/>
    <cellStyle name="Comma 158 3 2" xfId="10881"/>
    <cellStyle name="Comma 158 4" xfId="10882"/>
    <cellStyle name="Comma 158 4 2" xfId="10883"/>
    <cellStyle name="Comma 158 5" xfId="10884"/>
    <cellStyle name="Comma 159" xfId="3753"/>
    <cellStyle name="Comma 159 2" xfId="3754"/>
    <cellStyle name="Comma 159 2 2" xfId="10885"/>
    <cellStyle name="Comma 159 3" xfId="3755"/>
    <cellStyle name="Comma 159 3 2" xfId="10886"/>
    <cellStyle name="Comma 159 4" xfId="10887"/>
    <cellStyle name="Comma 159 4 2" xfId="10888"/>
    <cellStyle name="Comma 159 5" xfId="10889"/>
    <cellStyle name="Comma 16" xfId="3756"/>
    <cellStyle name="Comma 16 2" xfId="3757"/>
    <cellStyle name="Comma 16 3" xfId="3758"/>
    <cellStyle name="Comma 16 4" xfId="3759"/>
    <cellStyle name="Comma 16 5" xfId="10890"/>
    <cellStyle name="Comma 16_E-TECH - WP (BS) 30.6.2010" xfId="10891"/>
    <cellStyle name="Comma 160" xfId="3760"/>
    <cellStyle name="Comma 160 2" xfId="3761"/>
    <cellStyle name="Comma 160 2 2" xfId="10892"/>
    <cellStyle name="Comma 160 3" xfId="3762"/>
    <cellStyle name="Comma 160 3 2" xfId="10893"/>
    <cellStyle name="Comma 160 4" xfId="10894"/>
    <cellStyle name="Comma 160 4 2" xfId="10895"/>
    <cellStyle name="Comma 160 5" xfId="10896"/>
    <cellStyle name="Comma 161" xfId="3763"/>
    <cellStyle name="Comma 161 2" xfId="3764"/>
    <cellStyle name="Comma 161 2 2" xfId="10897"/>
    <cellStyle name="Comma 161 3" xfId="3765"/>
    <cellStyle name="Comma 161 3 2" xfId="10898"/>
    <cellStyle name="Comma 161 4" xfId="10899"/>
    <cellStyle name="Comma 161 4 2" xfId="10900"/>
    <cellStyle name="Comma 161 5" xfId="10901"/>
    <cellStyle name="Comma 162" xfId="3766"/>
    <cellStyle name="Comma 162 2" xfId="3767"/>
    <cellStyle name="Comma 162 2 2" xfId="10902"/>
    <cellStyle name="Comma 162 3" xfId="3768"/>
    <cellStyle name="Comma 162 3 2" xfId="10903"/>
    <cellStyle name="Comma 162 4" xfId="10904"/>
    <cellStyle name="Comma 162 4 2" xfId="10905"/>
    <cellStyle name="Comma 162 5" xfId="10906"/>
    <cellStyle name="Comma 163" xfId="3769"/>
    <cellStyle name="Comma 163 2" xfId="3770"/>
    <cellStyle name="Comma 163 2 2" xfId="10907"/>
    <cellStyle name="Comma 163 3" xfId="3771"/>
    <cellStyle name="Comma 163 3 2" xfId="10908"/>
    <cellStyle name="Comma 163 4" xfId="10909"/>
    <cellStyle name="Comma 163 4 2" xfId="10910"/>
    <cellStyle name="Comma 163 5" xfId="10911"/>
    <cellStyle name="Comma 164" xfId="3772"/>
    <cellStyle name="Comma 164 2" xfId="3773"/>
    <cellStyle name="Comma 164 2 2" xfId="10912"/>
    <cellStyle name="Comma 164 3" xfId="3774"/>
    <cellStyle name="Comma 164 3 2" xfId="10913"/>
    <cellStyle name="Comma 164 4" xfId="10914"/>
    <cellStyle name="Comma 164 4 2" xfId="10915"/>
    <cellStyle name="Comma 164 5" xfId="10916"/>
    <cellStyle name="Comma 165" xfId="3775"/>
    <cellStyle name="Comma 165 2" xfId="3776"/>
    <cellStyle name="Comma 165 2 2" xfId="10917"/>
    <cellStyle name="Comma 165 3" xfId="3777"/>
    <cellStyle name="Comma 165 3 2" xfId="10918"/>
    <cellStyle name="Comma 165 4" xfId="10919"/>
    <cellStyle name="Comma 165 4 2" xfId="10920"/>
    <cellStyle name="Comma 165 5" xfId="10921"/>
    <cellStyle name="Comma 166" xfId="3778"/>
    <cellStyle name="Comma 166 2" xfId="3779"/>
    <cellStyle name="Comma 166 2 2" xfId="10922"/>
    <cellStyle name="Comma 166 3" xfId="3780"/>
    <cellStyle name="Comma 166 3 2" xfId="10923"/>
    <cellStyle name="Comma 166 4" xfId="10924"/>
    <cellStyle name="Comma 166 4 2" xfId="10925"/>
    <cellStyle name="Comma 166 5" xfId="10926"/>
    <cellStyle name="Comma 167" xfId="3781"/>
    <cellStyle name="Comma 167 2" xfId="3782"/>
    <cellStyle name="Comma 167 2 2" xfId="10927"/>
    <cellStyle name="Comma 167 3" xfId="3783"/>
    <cellStyle name="Comma 167 3 2" xfId="10928"/>
    <cellStyle name="Comma 167 4" xfId="10929"/>
    <cellStyle name="Comma 167 4 2" xfId="10930"/>
    <cellStyle name="Comma 167 5" xfId="10931"/>
    <cellStyle name="Comma 168" xfId="3784"/>
    <cellStyle name="Comma 168 2" xfId="3785"/>
    <cellStyle name="Comma 168 2 2" xfId="10932"/>
    <cellStyle name="Comma 168 3" xfId="3786"/>
    <cellStyle name="Comma 168 3 2" xfId="10933"/>
    <cellStyle name="Comma 168 4" xfId="10934"/>
    <cellStyle name="Comma 168 4 2" xfId="10935"/>
    <cellStyle name="Comma 168 5" xfId="10936"/>
    <cellStyle name="Comma 169" xfId="3787"/>
    <cellStyle name="Comma 169 2" xfId="3788"/>
    <cellStyle name="Comma 169 2 2" xfId="10937"/>
    <cellStyle name="Comma 169 3" xfId="3789"/>
    <cellStyle name="Comma 169 3 2" xfId="10938"/>
    <cellStyle name="Comma 169 4" xfId="10939"/>
    <cellStyle name="Comma 169 4 2" xfId="10940"/>
    <cellStyle name="Comma 169 5" xfId="10941"/>
    <cellStyle name="Comma 17" xfId="3790"/>
    <cellStyle name="Comma 17 2" xfId="3791"/>
    <cellStyle name="Comma 17 3" xfId="3792"/>
    <cellStyle name="Comma 17 3 2" xfId="3793"/>
    <cellStyle name="Comma 17 3 2 2" xfId="10942"/>
    <cellStyle name="Comma 17 4" xfId="3794"/>
    <cellStyle name="Comma 17 5" xfId="3795"/>
    <cellStyle name="Comma 17 6" xfId="3796"/>
    <cellStyle name="Comma 17 7" xfId="3797"/>
    <cellStyle name="Comma 17 8" xfId="3798"/>
    <cellStyle name="Comma 17 9" xfId="10943"/>
    <cellStyle name="Comma 17_E-TECH - WP (BS) 30.6.2010" xfId="10944"/>
    <cellStyle name="Comma 170" xfId="3799"/>
    <cellStyle name="Comma 170 2" xfId="3800"/>
    <cellStyle name="Comma 170 2 2" xfId="10945"/>
    <cellStyle name="Comma 170 3" xfId="3801"/>
    <cellStyle name="Comma 170 3 2" xfId="10946"/>
    <cellStyle name="Comma 170 4" xfId="10947"/>
    <cellStyle name="Comma 170 4 2" xfId="10948"/>
    <cellStyle name="Comma 170 5" xfId="10949"/>
    <cellStyle name="Comma 171" xfId="3802"/>
    <cellStyle name="Comma 171 2" xfId="3803"/>
    <cellStyle name="Comma 171 2 2" xfId="10950"/>
    <cellStyle name="Comma 171 3" xfId="3804"/>
    <cellStyle name="Comma 171 3 2" xfId="10951"/>
    <cellStyle name="Comma 171 4" xfId="10952"/>
    <cellStyle name="Comma 171 4 2" xfId="10953"/>
    <cellStyle name="Comma 171 5" xfId="10954"/>
    <cellStyle name="Comma 172" xfId="3805"/>
    <cellStyle name="Comma 172 2" xfId="3806"/>
    <cellStyle name="Comma 172 2 2" xfId="10955"/>
    <cellStyle name="Comma 172 3" xfId="3807"/>
    <cellStyle name="Comma 172 3 2" xfId="10956"/>
    <cellStyle name="Comma 172 4" xfId="10957"/>
    <cellStyle name="Comma 172 4 2" xfId="10958"/>
    <cellStyle name="Comma 172 5" xfId="10959"/>
    <cellStyle name="Comma 173" xfId="3808"/>
    <cellStyle name="Comma 173 2" xfId="3809"/>
    <cellStyle name="Comma 173 2 2" xfId="10960"/>
    <cellStyle name="Comma 173 3" xfId="3810"/>
    <cellStyle name="Comma 173 3 2" xfId="10961"/>
    <cellStyle name="Comma 173 4" xfId="10962"/>
    <cellStyle name="Comma 173 4 2" xfId="10963"/>
    <cellStyle name="Comma 173 5" xfId="10964"/>
    <cellStyle name="Comma 174" xfId="3811"/>
    <cellStyle name="Comma 174 2" xfId="3812"/>
    <cellStyle name="Comma 174 2 2" xfId="10965"/>
    <cellStyle name="Comma 174 3" xfId="3813"/>
    <cellStyle name="Comma 174 3 2" xfId="10966"/>
    <cellStyle name="Comma 174 4" xfId="10967"/>
    <cellStyle name="Comma 174 4 2" xfId="10968"/>
    <cellStyle name="Comma 174 5" xfId="10969"/>
    <cellStyle name="Comma 175" xfId="3814"/>
    <cellStyle name="Comma 175 2" xfId="3815"/>
    <cellStyle name="Comma 175 2 2" xfId="10970"/>
    <cellStyle name="Comma 175 3" xfId="3816"/>
    <cellStyle name="Comma 175 3 2" xfId="10971"/>
    <cellStyle name="Comma 175 4" xfId="10972"/>
    <cellStyle name="Comma 175 4 2" xfId="10973"/>
    <cellStyle name="Comma 175 5" xfId="10974"/>
    <cellStyle name="Comma 176" xfId="3817"/>
    <cellStyle name="Comma 176 2" xfId="3818"/>
    <cellStyle name="Comma 176 2 2" xfId="10975"/>
    <cellStyle name="Comma 176 3" xfId="3819"/>
    <cellStyle name="Comma 176 3 2" xfId="10976"/>
    <cellStyle name="Comma 176 4" xfId="10977"/>
    <cellStyle name="Comma 176 4 2" xfId="10978"/>
    <cellStyle name="Comma 176 5" xfId="10979"/>
    <cellStyle name="Comma 177" xfId="3820"/>
    <cellStyle name="Comma 177 2" xfId="3821"/>
    <cellStyle name="Comma 177 2 2" xfId="10980"/>
    <cellStyle name="Comma 177 3" xfId="3822"/>
    <cellStyle name="Comma 177 3 2" xfId="10981"/>
    <cellStyle name="Comma 177 4" xfId="10982"/>
    <cellStyle name="Comma 177 4 2" xfId="10983"/>
    <cellStyle name="Comma 178" xfId="3823"/>
    <cellStyle name="Comma 178 2" xfId="3824"/>
    <cellStyle name="Comma 178 2 2" xfId="10984"/>
    <cellStyle name="Comma 178 3" xfId="3825"/>
    <cellStyle name="Comma 178 3 2" xfId="10985"/>
    <cellStyle name="Comma 178 4" xfId="10986"/>
    <cellStyle name="Comma 178 4 2" xfId="10987"/>
    <cellStyle name="Comma 178 5" xfId="10988"/>
    <cellStyle name="Comma 179" xfId="3826"/>
    <cellStyle name="Comma 179 2" xfId="3827"/>
    <cellStyle name="Comma 179 2 2" xfId="10989"/>
    <cellStyle name="Comma 179 3" xfId="3828"/>
    <cellStyle name="Comma 179 3 2" xfId="10990"/>
    <cellStyle name="Comma 179 4" xfId="10991"/>
    <cellStyle name="Comma 179 4 2" xfId="10992"/>
    <cellStyle name="Comma 179 5" xfId="10993"/>
    <cellStyle name="Comma 18" xfId="3829"/>
    <cellStyle name="Comma 18 2" xfId="3830"/>
    <cellStyle name="Comma 18 3" xfId="3831"/>
    <cellStyle name="Comma 18 4" xfId="10994"/>
    <cellStyle name="Comma 180" xfId="3832"/>
    <cellStyle name="Comma 180 2" xfId="3833"/>
    <cellStyle name="Comma 180 2 2" xfId="10995"/>
    <cellStyle name="Comma 180 3" xfId="3834"/>
    <cellStyle name="Comma 180 3 2" xfId="10996"/>
    <cellStyle name="Comma 180 4" xfId="10997"/>
    <cellStyle name="Comma 180 4 2" xfId="10998"/>
    <cellStyle name="Comma 180 5" xfId="10999"/>
    <cellStyle name="Comma 181" xfId="3835"/>
    <cellStyle name="Comma 181 2" xfId="3836"/>
    <cellStyle name="Comma 181 2 2" xfId="11000"/>
    <cellStyle name="Comma 181 3" xfId="11001"/>
    <cellStyle name="Comma 181 3 2" xfId="11002"/>
    <cellStyle name="Comma 181 4" xfId="11003"/>
    <cellStyle name="Comma 182" xfId="3837"/>
    <cellStyle name="Comma 182 2" xfId="3838"/>
    <cellStyle name="Comma 182 2 2" xfId="11004"/>
    <cellStyle name="Comma 182 3" xfId="11005"/>
    <cellStyle name="Comma 182 3 2" xfId="11006"/>
    <cellStyle name="Comma 182 4" xfId="11007"/>
    <cellStyle name="Comma 183" xfId="3839"/>
    <cellStyle name="Comma 183 2" xfId="3840"/>
    <cellStyle name="Comma 183 2 2" xfId="11008"/>
    <cellStyle name="Comma 183 3" xfId="11009"/>
    <cellStyle name="Comma 183 3 2" xfId="11010"/>
    <cellStyle name="Comma 183 4" xfId="11011"/>
    <cellStyle name="Comma 184" xfId="3841"/>
    <cellStyle name="Comma 184 2" xfId="3842"/>
    <cellStyle name="Comma 184 2 2" xfId="11012"/>
    <cellStyle name="Comma 184 3" xfId="11013"/>
    <cellStyle name="Comma 184 3 2" xfId="11014"/>
    <cellStyle name="Comma 184 4" xfId="11015"/>
    <cellStyle name="Comma 185" xfId="3843"/>
    <cellStyle name="Comma 185 2" xfId="3844"/>
    <cellStyle name="Comma 185 2 2" xfId="11016"/>
    <cellStyle name="Comma 185 3" xfId="11017"/>
    <cellStyle name="Comma 185 3 2" xfId="11018"/>
    <cellStyle name="Comma 185 4" xfId="11019"/>
    <cellStyle name="Comma 186" xfId="3845"/>
    <cellStyle name="Comma 186 2" xfId="3846"/>
    <cellStyle name="Comma 186 2 2" xfId="11020"/>
    <cellStyle name="Comma 186 3" xfId="11021"/>
    <cellStyle name="Comma 186 3 2" xfId="11022"/>
    <cellStyle name="Comma 186 4" xfId="11023"/>
    <cellStyle name="Comma 187" xfId="3847"/>
    <cellStyle name="Comma 187 2" xfId="3848"/>
    <cellStyle name="Comma 187 2 2" xfId="11024"/>
    <cellStyle name="Comma 187 3" xfId="11025"/>
    <cellStyle name="Comma 187 3 2" xfId="11026"/>
    <cellStyle name="Comma 187 4" xfId="11027"/>
    <cellStyle name="Comma 188" xfId="3849"/>
    <cellStyle name="Comma 188 2" xfId="3850"/>
    <cellStyle name="Comma 188 2 2" xfId="11028"/>
    <cellStyle name="Comma 188 3" xfId="11029"/>
    <cellStyle name="Comma 188 3 2" xfId="11030"/>
    <cellStyle name="Comma 188 4" xfId="11031"/>
    <cellStyle name="Comma 189" xfId="3851"/>
    <cellStyle name="Comma 189 2" xfId="3852"/>
    <cellStyle name="Comma 189 2 2" xfId="11032"/>
    <cellStyle name="Comma 189 3" xfId="11033"/>
    <cellStyle name="Comma 189 3 2" xfId="11034"/>
    <cellStyle name="Comma 189 4" xfId="11035"/>
    <cellStyle name="Comma 19" xfId="3853"/>
    <cellStyle name="Comma 19 2" xfId="3854"/>
    <cellStyle name="Comma 19 3" xfId="11036"/>
    <cellStyle name="Comma 190" xfId="3855"/>
    <cellStyle name="Comma 190 2" xfId="3856"/>
    <cellStyle name="Comma 190 2 2" xfId="11037"/>
    <cellStyle name="Comma 190 3" xfId="11038"/>
    <cellStyle name="Comma 190 3 2" xfId="11039"/>
    <cellStyle name="Comma 191" xfId="3857"/>
    <cellStyle name="Comma 191 2" xfId="3858"/>
    <cellStyle name="Comma 191 2 2" xfId="11040"/>
    <cellStyle name="Comma 191 3" xfId="11041"/>
    <cellStyle name="Comma 191 3 2" xfId="11042"/>
    <cellStyle name="Comma 192" xfId="3859"/>
    <cellStyle name="Comma 192 2" xfId="3860"/>
    <cellStyle name="Comma 192 2 2" xfId="3861"/>
    <cellStyle name="Comma 192 2 3" xfId="11043"/>
    <cellStyle name="Comma 192 3" xfId="11044"/>
    <cellStyle name="Comma 192 3 2" xfId="11045"/>
    <cellStyle name="Comma 192 4" xfId="11046"/>
    <cellStyle name="Comma 193" xfId="3862"/>
    <cellStyle name="Comma 193 2" xfId="3863"/>
    <cellStyle name="Comma 193 2 2" xfId="11047"/>
    <cellStyle name="Comma 193 3" xfId="11048"/>
    <cellStyle name="Comma 193 3 2" xfId="11049"/>
    <cellStyle name="Comma 193 4" xfId="11050"/>
    <cellStyle name="Comma 194" xfId="3864"/>
    <cellStyle name="Comma 194 2" xfId="3865"/>
    <cellStyle name="Comma 194 2 2" xfId="11051"/>
    <cellStyle name="Comma 194 3" xfId="11052"/>
    <cellStyle name="Comma 194 3 2" xfId="11053"/>
    <cellStyle name="Comma 194 4" xfId="11054"/>
    <cellStyle name="Comma 195" xfId="3866"/>
    <cellStyle name="Comma 195 2" xfId="3867"/>
    <cellStyle name="Comma 195 2 2" xfId="11055"/>
    <cellStyle name="Comma 195 3" xfId="11056"/>
    <cellStyle name="Comma 195 3 2" xfId="11057"/>
    <cellStyle name="Comma 195 4" xfId="11058"/>
    <cellStyle name="Comma 196" xfId="3868"/>
    <cellStyle name="Comma 196 2" xfId="3869"/>
    <cellStyle name="Comma 196 2 2" xfId="11059"/>
    <cellStyle name="Comma 196 3" xfId="11060"/>
    <cellStyle name="Comma 196 3 2" xfId="11061"/>
    <cellStyle name="Comma 196 4" xfId="11062"/>
    <cellStyle name="Comma 197" xfId="3870"/>
    <cellStyle name="Comma 197 2" xfId="3871"/>
    <cellStyle name="Comma 197 2 2" xfId="11063"/>
    <cellStyle name="Comma 197 3" xfId="11064"/>
    <cellStyle name="Comma 197 3 2" xfId="11065"/>
    <cellStyle name="Comma 197 4" xfId="11066"/>
    <cellStyle name="Comma 198" xfId="3872"/>
    <cellStyle name="Comma 198 2" xfId="3873"/>
    <cellStyle name="Comma 198 2 2" xfId="11067"/>
    <cellStyle name="Comma 198 3" xfId="11068"/>
    <cellStyle name="Comma 198 3 2" xfId="11069"/>
    <cellStyle name="Comma 198 4" xfId="11070"/>
    <cellStyle name="Comma 199" xfId="3874"/>
    <cellStyle name="Comma 199 2" xfId="3875"/>
    <cellStyle name="Comma 199 2 2" xfId="11071"/>
    <cellStyle name="Comma 199 3" xfId="11072"/>
    <cellStyle name="Comma 199 3 2" xfId="11073"/>
    <cellStyle name="Comma 199 4" xfId="11074"/>
    <cellStyle name="Comma 2" xfId="19"/>
    <cellStyle name="Comma 2 10" xfId="3876"/>
    <cellStyle name="Comma 2 10 2" xfId="3877"/>
    <cellStyle name="Comma 2 11" xfId="3878"/>
    <cellStyle name="Comma 2 11 2" xfId="3879"/>
    <cellStyle name="Comma 2 12" xfId="3880"/>
    <cellStyle name="Comma 2 12 2" xfId="3881"/>
    <cellStyle name="Comma 2 13" xfId="3882"/>
    <cellStyle name="Comma 2 14" xfId="3883"/>
    <cellStyle name="Comma 2 15" xfId="3884"/>
    <cellStyle name="Comma 2 16" xfId="3885"/>
    <cellStyle name="Comma 2 17" xfId="3886"/>
    <cellStyle name="Comma 2 18" xfId="3887"/>
    <cellStyle name="Comma 2 19" xfId="3888"/>
    <cellStyle name="Comma 2 2" xfId="3889"/>
    <cellStyle name="Comma 2 2 10" xfId="3890"/>
    <cellStyle name="Comma 2 2 11" xfId="3891"/>
    <cellStyle name="Comma 2 2 12" xfId="3892"/>
    <cellStyle name="Comma 2 2 13" xfId="3893"/>
    <cellStyle name="Comma 2 2 14" xfId="3894"/>
    <cellStyle name="Comma 2 2 15" xfId="3895"/>
    <cellStyle name="Comma 2 2 16" xfId="3896"/>
    <cellStyle name="Comma 2 2 17" xfId="3897"/>
    <cellStyle name="Comma 2 2 18" xfId="3898"/>
    <cellStyle name="Comma 2 2 19" xfId="3899"/>
    <cellStyle name="Comma 2 2 2" xfId="3900"/>
    <cellStyle name="Comma 2 2 2 10" xfId="3901"/>
    <cellStyle name="Comma 2 2 2 11" xfId="3902"/>
    <cellStyle name="Comma 2 2 2 12" xfId="3903"/>
    <cellStyle name="Comma 2 2 2 13" xfId="3904"/>
    <cellStyle name="Comma 2 2 2 14" xfId="3905"/>
    <cellStyle name="Comma 2 2 2 15" xfId="3906"/>
    <cellStyle name="Comma 2 2 2 16" xfId="3907"/>
    <cellStyle name="Comma 2 2 2 17" xfId="3908"/>
    <cellStyle name="Comma 2 2 2 18" xfId="3909"/>
    <cellStyle name="Comma 2 2 2 19" xfId="3910"/>
    <cellStyle name="Comma 2 2 2 2" xfId="3911"/>
    <cellStyle name="Comma 2 2 2 2 10" xfId="3912"/>
    <cellStyle name="Comma 2 2 2 2 2" xfId="3913"/>
    <cellStyle name="Comma 2 2 2 2 3" xfId="3914"/>
    <cellStyle name="Comma 2 2 2 2 4" xfId="3915"/>
    <cellStyle name="Comma 2 2 2 2 5" xfId="3916"/>
    <cellStyle name="Comma 2 2 2 2 6" xfId="3917"/>
    <cellStyle name="Comma 2 2 2 2 7" xfId="3918"/>
    <cellStyle name="Comma 2 2 2 2 8" xfId="3919"/>
    <cellStyle name="Comma 2 2 2 2 9" xfId="3920"/>
    <cellStyle name="Comma 2 2 2 20" xfId="3921"/>
    <cellStyle name="Comma 2 2 2 21" xfId="3922"/>
    <cellStyle name="Comma 2 2 2 22" xfId="3923"/>
    <cellStyle name="Comma 2 2 2 23" xfId="3924"/>
    <cellStyle name="Comma 2 2 2 24" xfId="3925"/>
    <cellStyle name="Comma 2 2 2 25" xfId="3926"/>
    <cellStyle name="Comma 2 2 2 26" xfId="3927"/>
    <cellStyle name="Comma 2 2 2 27" xfId="3928"/>
    <cellStyle name="Comma 2 2 2 28" xfId="3929"/>
    <cellStyle name="Comma 2 2 2 29" xfId="3930"/>
    <cellStyle name="Comma 2 2 2 3" xfId="3931"/>
    <cellStyle name="Comma 2 2 2 3 2" xfId="3932"/>
    <cellStyle name="Comma 2 2 2 3 3" xfId="3933"/>
    <cellStyle name="Comma 2 2 2 30" xfId="3934"/>
    <cellStyle name="Comma 2 2 2 31" xfId="3935"/>
    <cellStyle name="Comma 2 2 2 32" xfId="3936"/>
    <cellStyle name="Comma 2 2 2 33" xfId="3937"/>
    <cellStyle name="Comma 2 2 2 34" xfId="3938"/>
    <cellStyle name="Comma 2 2 2 35" xfId="3939"/>
    <cellStyle name="Comma 2 2 2 36" xfId="3940"/>
    <cellStyle name="Comma 2 2 2 37" xfId="3941"/>
    <cellStyle name="Comma 2 2 2 38" xfId="3942"/>
    <cellStyle name="Comma 2 2 2 39" xfId="3943"/>
    <cellStyle name="Comma 2 2 2 4" xfId="3944"/>
    <cellStyle name="Comma 2 2 2 4 2" xfId="3945"/>
    <cellStyle name="Comma 2 2 2 4 3" xfId="3946"/>
    <cellStyle name="Comma 2 2 2 40" xfId="3947"/>
    <cellStyle name="Comma 2 2 2 5" xfId="3948"/>
    <cellStyle name="Comma 2 2 2 5 2" xfId="3949"/>
    <cellStyle name="Comma 2 2 2 5 3" xfId="3950"/>
    <cellStyle name="Comma 2 2 2 6" xfId="3951"/>
    <cellStyle name="Comma 2 2 2 7" xfId="3952"/>
    <cellStyle name="Comma 2 2 2 8" xfId="3953"/>
    <cellStyle name="Comma 2 2 2 9" xfId="3954"/>
    <cellStyle name="Comma 2 2 20" xfId="3955"/>
    <cellStyle name="Comma 2 2 21" xfId="3956"/>
    <cellStyle name="Comma 2 2 22" xfId="3957"/>
    <cellStyle name="Comma 2 2 23" xfId="3958"/>
    <cellStyle name="Comma 2 2 24" xfId="3959"/>
    <cellStyle name="Comma 2 2 25" xfId="3960"/>
    <cellStyle name="Comma 2 2 26" xfId="3961"/>
    <cellStyle name="Comma 2 2 27" xfId="3962"/>
    <cellStyle name="Comma 2 2 28" xfId="3963"/>
    <cellStyle name="Comma 2 2 29" xfId="3964"/>
    <cellStyle name="Comma 2 2 3" xfId="5"/>
    <cellStyle name="Comma 2 2 3 2" xfId="3965"/>
    <cellStyle name="Comma 2 2 3 3" xfId="3966"/>
    <cellStyle name="Comma 2 2 3 4" xfId="3967"/>
    <cellStyle name="Comma 2 2 30" xfId="3968"/>
    <cellStyle name="Comma 2 2 31" xfId="3969"/>
    <cellStyle name="Comma 2 2 32" xfId="3970"/>
    <cellStyle name="Comma 2 2 33" xfId="3971"/>
    <cellStyle name="Comma 2 2 34" xfId="3972"/>
    <cellStyle name="Comma 2 2 35" xfId="3973"/>
    <cellStyle name="Comma 2 2 36" xfId="3974"/>
    <cellStyle name="Comma 2 2 37" xfId="3975"/>
    <cellStyle name="Comma 2 2 38" xfId="3976"/>
    <cellStyle name="Comma 2 2 39" xfId="3977"/>
    <cellStyle name="Comma 2 2 4" xfId="3978"/>
    <cellStyle name="Comma 2 2 4 2" xfId="3979"/>
    <cellStyle name="Comma 2 2 4 3" xfId="3980"/>
    <cellStyle name="Comma 2 2 4 4" xfId="3981"/>
    <cellStyle name="Comma 2 2 40" xfId="3982"/>
    <cellStyle name="Comma 2 2 41" xfId="3983"/>
    <cellStyle name="Comma 2 2 42" xfId="3984"/>
    <cellStyle name="Comma 2 2 43" xfId="3985"/>
    <cellStyle name="Comma 2 2 44" xfId="3986"/>
    <cellStyle name="Comma 2 2 45" xfId="3987"/>
    <cellStyle name="Comma 2 2 46" xfId="3988"/>
    <cellStyle name="Comma 2 2 5" xfId="3989"/>
    <cellStyle name="Comma 2 2 5 2" xfId="3990"/>
    <cellStyle name="Comma 2 2 5 3" xfId="3991"/>
    <cellStyle name="Comma 2 2 5 4" xfId="3992"/>
    <cellStyle name="Comma 2 2 6" xfId="3993"/>
    <cellStyle name="Comma 2 2 6 2" xfId="3994"/>
    <cellStyle name="Comma 2 2 6 3" xfId="3995"/>
    <cellStyle name="Comma 2 2 7" xfId="3996"/>
    <cellStyle name="Comma 2 2 7 2" xfId="3997"/>
    <cellStyle name="Comma 2 2 7 3" xfId="3998"/>
    <cellStyle name="Comma 2 2 8" xfId="3999"/>
    <cellStyle name="Comma 2 2 9" xfId="4000"/>
    <cellStyle name="Comma 2 2_BS08 (R)" xfId="11075"/>
    <cellStyle name="Comma 2 20" xfId="4001"/>
    <cellStyle name="Comma 2 21" xfId="4002"/>
    <cellStyle name="Comma 2 22" xfId="4003"/>
    <cellStyle name="Comma 2 23" xfId="4004"/>
    <cellStyle name="Comma 2 24" xfId="4005"/>
    <cellStyle name="Comma 2 25" xfId="4006"/>
    <cellStyle name="Comma 2 26" xfId="4007"/>
    <cellStyle name="Comma 2 27" xfId="4008"/>
    <cellStyle name="Comma 2 28" xfId="4009"/>
    <cellStyle name="Comma 2 29" xfId="4010"/>
    <cellStyle name="Comma 2 3" xfId="4011"/>
    <cellStyle name="Comma 2 3 2" xfId="4012"/>
    <cellStyle name="Comma 2 3 3" xfId="4013"/>
    <cellStyle name="Comma 2 3 4" xfId="4014"/>
    <cellStyle name="Comma 2 3 5" xfId="4015"/>
    <cellStyle name="Comma 2 3 6" xfId="4016"/>
    <cellStyle name="Comma 2 3 7" xfId="4017"/>
    <cellStyle name="Comma 2 3 7 2" xfId="11076"/>
    <cellStyle name="Comma 2 3 8" xfId="11077"/>
    <cellStyle name="Comma 2 30" xfId="4018"/>
    <cellStyle name="Comma 2 31" xfId="4019"/>
    <cellStyle name="Comma 2 32" xfId="4020"/>
    <cellStyle name="Comma 2 33" xfId="4021"/>
    <cellStyle name="Comma 2 34" xfId="4022"/>
    <cellStyle name="Comma 2 35" xfId="4023"/>
    <cellStyle name="Comma 2 36" xfId="4024"/>
    <cellStyle name="Comma 2 37" xfId="4025"/>
    <cellStyle name="Comma 2 38" xfId="4026"/>
    <cellStyle name="Comma 2 39" xfId="4027"/>
    <cellStyle name="Comma 2 4" xfId="4028"/>
    <cellStyle name="Comma 2 4 10" xfId="4029"/>
    <cellStyle name="Comma 2 4 2" xfId="4030"/>
    <cellStyle name="Comma 2 4 2 2" xfId="4031"/>
    <cellStyle name="Comma 2 4 2 2 2" xfId="4032"/>
    <cellStyle name="Comma 2 4 3" xfId="4033"/>
    <cellStyle name="Comma 2 4 4" xfId="4034"/>
    <cellStyle name="Comma 2 4 5" xfId="4035"/>
    <cellStyle name="Comma 2 4 6" xfId="4036"/>
    <cellStyle name="Comma 2 4 7" xfId="4037"/>
    <cellStyle name="Comma 2 4 8" xfId="4038"/>
    <cellStyle name="Comma 2 4 9" xfId="4039"/>
    <cellStyle name="Comma 2 40" xfId="4040"/>
    <cellStyle name="Comma 2 41" xfId="4041"/>
    <cellStyle name="Comma 2 42" xfId="4042"/>
    <cellStyle name="Comma 2 43" xfId="4043"/>
    <cellStyle name="Comma 2 44" xfId="4044"/>
    <cellStyle name="Comma 2 45" xfId="4045"/>
    <cellStyle name="Comma 2 46" xfId="4046"/>
    <cellStyle name="Comma 2 47" xfId="4047"/>
    <cellStyle name="Comma 2 48" xfId="4048"/>
    <cellStyle name="Comma 2 49" xfId="4049"/>
    <cellStyle name="Comma 2 5" xfId="4050"/>
    <cellStyle name="Comma 2 5 2" xfId="4051"/>
    <cellStyle name="Comma 2 5 2 2" xfId="4052"/>
    <cellStyle name="Comma 2 5 3" xfId="4053"/>
    <cellStyle name="Comma 2 5 4" xfId="4054"/>
    <cellStyle name="Comma 2 50" xfId="4055"/>
    <cellStyle name="Comma 2 51" xfId="4056"/>
    <cellStyle name="Comma 2 52" xfId="4057"/>
    <cellStyle name="Comma 2 53" xfId="4058"/>
    <cellStyle name="Comma 2 54" xfId="4059"/>
    <cellStyle name="Comma 2 55" xfId="4060"/>
    <cellStyle name="Comma 2 56" xfId="4061"/>
    <cellStyle name="Comma 2 57" xfId="4062"/>
    <cellStyle name="Comma 2 58" xfId="4063"/>
    <cellStyle name="Comma 2 59" xfId="4064"/>
    <cellStyle name="Comma 2 6" xfId="4065"/>
    <cellStyle name="Comma 2 6 2" xfId="4066"/>
    <cellStyle name="Comma 2 6 3" xfId="4067"/>
    <cellStyle name="Comma 2 6 4" xfId="4068"/>
    <cellStyle name="Comma 2 60" xfId="4069"/>
    <cellStyle name="Comma 2 61" xfId="4070"/>
    <cellStyle name="Comma 2 62" xfId="4071"/>
    <cellStyle name="Comma 2 63" xfId="4072"/>
    <cellStyle name="Comma 2 64" xfId="4073"/>
    <cellStyle name="Comma 2 65" xfId="4074"/>
    <cellStyle name="Comma 2 66" xfId="4075"/>
    <cellStyle name="Comma 2 67" xfId="4076"/>
    <cellStyle name="Comma 2 68" xfId="4077"/>
    <cellStyle name="Comma 2 69" xfId="4078"/>
    <cellStyle name="Comma 2 69 2" xfId="4079"/>
    <cellStyle name="Comma 2 69 2 2" xfId="11078"/>
    <cellStyle name="Comma 2 69 3" xfId="11079"/>
    <cellStyle name="Comma 2 7" xfId="4080"/>
    <cellStyle name="Comma 2 7 2" xfId="4081"/>
    <cellStyle name="Comma 2 7 3" xfId="4082"/>
    <cellStyle name="Comma 2 7 4" xfId="4083"/>
    <cellStyle name="Comma 2 70" xfId="4084"/>
    <cellStyle name="Comma 2 70 2" xfId="11080"/>
    <cellStyle name="Comma 2 71" xfId="4085"/>
    <cellStyle name="Comma 2 71 2" xfId="11081"/>
    <cellStyle name="Comma 2 72" xfId="4086"/>
    <cellStyle name="Comma 2 73" xfId="4087"/>
    <cellStyle name="Comma 2 73 2" xfId="11082"/>
    <cellStyle name="Comma 2 74" xfId="4088"/>
    <cellStyle name="Comma 2 75" xfId="4089"/>
    <cellStyle name="Comma 2 76" xfId="4090"/>
    <cellStyle name="Comma 2 77" xfId="4091"/>
    <cellStyle name="Comma 2 78" xfId="4092"/>
    <cellStyle name="Comma 2 8" xfId="4093"/>
    <cellStyle name="Comma 2 8 2" xfId="4094"/>
    <cellStyle name="Comma 2 8 3" xfId="4095"/>
    <cellStyle name="Comma 2 8 4" xfId="4096"/>
    <cellStyle name="Comma 2 9" xfId="4097"/>
    <cellStyle name="Comma 2 9 2" xfId="4098"/>
    <cellStyle name="Comma 2_CMP-(w)'08" xfId="11083"/>
    <cellStyle name="Comma 20" xfId="4099"/>
    <cellStyle name="Comma 20 2" xfId="4100"/>
    <cellStyle name="Comma 20 3" xfId="11084"/>
    <cellStyle name="Comma 200" xfId="4101"/>
    <cellStyle name="Comma 200 2" xfId="4102"/>
    <cellStyle name="Comma 200 2 2" xfId="11085"/>
    <cellStyle name="Comma 200 3" xfId="11086"/>
    <cellStyle name="Comma 200 3 2" xfId="11087"/>
    <cellStyle name="Comma 200 4" xfId="11088"/>
    <cellStyle name="Comma 201" xfId="4103"/>
    <cellStyle name="Comma 201 2" xfId="4104"/>
    <cellStyle name="Comma 201 2 2" xfId="11089"/>
    <cellStyle name="Comma 201 3" xfId="11090"/>
    <cellStyle name="Comma 201 3 2" xfId="11091"/>
    <cellStyle name="Comma 201 4" xfId="11092"/>
    <cellStyle name="Comma 202" xfId="4105"/>
    <cellStyle name="Comma 202 2" xfId="4106"/>
    <cellStyle name="Comma 202 2 2" xfId="11093"/>
    <cellStyle name="Comma 202 3" xfId="11094"/>
    <cellStyle name="Comma 203" xfId="4107"/>
    <cellStyle name="Comma 203 2" xfId="4108"/>
    <cellStyle name="Comma 203 2 2" xfId="11095"/>
    <cellStyle name="Comma 203 3" xfId="11096"/>
    <cellStyle name="Comma 203 3 2" xfId="11097"/>
    <cellStyle name="Comma 203 4" xfId="11098"/>
    <cellStyle name="Comma 204" xfId="4109"/>
    <cellStyle name="Comma 204 2" xfId="4110"/>
    <cellStyle name="Comma 204 2 2" xfId="11099"/>
    <cellStyle name="Comma 204 3" xfId="11100"/>
    <cellStyle name="Comma 204 3 2" xfId="11101"/>
    <cellStyle name="Comma 204 4" xfId="11102"/>
    <cellStyle name="Comma 205" xfId="4111"/>
    <cellStyle name="Comma 205 2" xfId="4112"/>
    <cellStyle name="Comma 205 2 2" xfId="11103"/>
    <cellStyle name="Comma 205 3" xfId="11104"/>
    <cellStyle name="Comma 205 3 2" xfId="11105"/>
    <cellStyle name="Comma 205 4" xfId="11106"/>
    <cellStyle name="Comma 206" xfId="4113"/>
    <cellStyle name="Comma 206 2" xfId="4114"/>
    <cellStyle name="Comma 206 2 2" xfId="11107"/>
    <cellStyle name="Comma 206 3" xfId="11108"/>
    <cellStyle name="Comma 206 3 2" xfId="11109"/>
    <cellStyle name="Comma 206 4" xfId="11110"/>
    <cellStyle name="Comma 207" xfId="4115"/>
    <cellStyle name="Comma 207 2" xfId="4116"/>
    <cellStyle name="Comma 207 2 2" xfId="11111"/>
    <cellStyle name="Comma 207 3" xfId="11112"/>
    <cellStyle name="Comma 207 3 2" xfId="11113"/>
    <cellStyle name="Comma 207 4" xfId="11114"/>
    <cellStyle name="Comma 208" xfId="4117"/>
    <cellStyle name="Comma 208 2" xfId="4118"/>
    <cellStyle name="Comma 208 2 2" xfId="11115"/>
    <cellStyle name="Comma 208 3" xfId="11116"/>
    <cellStyle name="Comma 208 3 2" xfId="11117"/>
    <cellStyle name="Comma 208 4" xfId="11118"/>
    <cellStyle name="Comma 209" xfId="4119"/>
    <cellStyle name="Comma 209 2" xfId="4120"/>
    <cellStyle name="Comma 209 2 2" xfId="11119"/>
    <cellStyle name="Comma 209 3" xfId="11120"/>
    <cellStyle name="Comma 209 3 2" xfId="11121"/>
    <cellStyle name="Comma 209 4" xfId="11122"/>
    <cellStyle name="Comma 21" xfId="4121"/>
    <cellStyle name="Comma 21 2" xfId="4122"/>
    <cellStyle name="Comma 21 3" xfId="4123"/>
    <cellStyle name="Comma 21 4" xfId="4124"/>
    <cellStyle name="Comma 21 5" xfId="4125"/>
    <cellStyle name="Comma 21 6" xfId="4126"/>
    <cellStyle name="Comma 21 7" xfId="4127"/>
    <cellStyle name="Comma 21 8" xfId="4128"/>
    <cellStyle name="Comma 21 9" xfId="11123"/>
    <cellStyle name="Comma 210" xfId="4129"/>
    <cellStyle name="Comma 210 2" xfId="4130"/>
    <cellStyle name="Comma 210 2 2" xfId="11124"/>
    <cellStyle name="Comma 210 3" xfId="11125"/>
    <cellStyle name="Comma 210 3 2" xfId="11126"/>
    <cellStyle name="Comma 210 4" xfId="11127"/>
    <cellStyle name="Comma 211" xfId="4131"/>
    <cellStyle name="Comma 211 2" xfId="4132"/>
    <cellStyle name="Comma 211 2 2" xfId="11128"/>
    <cellStyle name="Comma 211 3" xfId="11129"/>
    <cellStyle name="Comma 211 3 2" xfId="11130"/>
    <cellStyle name="Comma 211 4" xfId="11131"/>
    <cellStyle name="Comma 212" xfId="4133"/>
    <cellStyle name="Comma 212 2" xfId="4134"/>
    <cellStyle name="Comma 212 2 2" xfId="11132"/>
    <cellStyle name="Comma 212 3" xfId="11133"/>
    <cellStyle name="Comma 212 3 2" xfId="11134"/>
    <cellStyle name="Comma 212 4" xfId="11135"/>
    <cellStyle name="Comma 213" xfId="4135"/>
    <cellStyle name="Comma 213 2" xfId="4136"/>
    <cellStyle name="Comma 213 2 2" xfId="11136"/>
    <cellStyle name="Comma 213 3" xfId="11137"/>
    <cellStyle name="Comma 213 3 2" xfId="11138"/>
    <cellStyle name="Comma 213 4" xfId="11139"/>
    <cellStyle name="Comma 214" xfId="4137"/>
    <cellStyle name="Comma 214 2" xfId="4138"/>
    <cellStyle name="Comma 214 2 2" xfId="11140"/>
    <cellStyle name="Comma 214 3" xfId="11141"/>
    <cellStyle name="Comma 214 3 2" xfId="11142"/>
    <cellStyle name="Comma 214 4" xfId="11143"/>
    <cellStyle name="Comma 215" xfId="4139"/>
    <cellStyle name="Comma 215 2" xfId="4140"/>
    <cellStyle name="Comma 215 2 2" xfId="11144"/>
    <cellStyle name="Comma 215 3" xfId="11145"/>
    <cellStyle name="Comma 215 3 2" xfId="11146"/>
    <cellStyle name="Comma 215 4" xfId="11147"/>
    <cellStyle name="Comma 216" xfId="4141"/>
    <cellStyle name="Comma 216 2" xfId="4142"/>
    <cellStyle name="Comma 216 2 2" xfId="11148"/>
    <cellStyle name="Comma 216 3" xfId="11149"/>
    <cellStyle name="Comma 216 3 2" xfId="11150"/>
    <cellStyle name="Comma 216 4" xfId="11151"/>
    <cellStyle name="Comma 217" xfId="4143"/>
    <cellStyle name="Comma 217 2" xfId="4144"/>
    <cellStyle name="Comma 217 2 2" xfId="11152"/>
    <cellStyle name="Comma 217 3" xfId="11153"/>
    <cellStyle name="Comma 217 3 2" xfId="11154"/>
    <cellStyle name="Comma 217 4" xfId="11155"/>
    <cellStyle name="Comma 218" xfId="4145"/>
    <cellStyle name="Comma 218 2" xfId="4146"/>
    <cellStyle name="Comma 218 2 2" xfId="11156"/>
    <cellStyle name="Comma 218 3" xfId="11157"/>
    <cellStyle name="Comma 218 3 2" xfId="11158"/>
    <cellStyle name="Comma 218 4" xfId="11159"/>
    <cellStyle name="Comma 219" xfId="4147"/>
    <cellStyle name="Comma 219 2" xfId="4148"/>
    <cellStyle name="Comma 219 2 2" xfId="11160"/>
    <cellStyle name="Comma 219 3" xfId="11161"/>
    <cellStyle name="Comma 219 3 2" xfId="11162"/>
    <cellStyle name="Comma 219 4" xfId="11163"/>
    <cellStyle name="Comma 22" xfId="4149"/>
    <cellStyle name="Comma 22 2" xfId="4150"/>
    <cellStyle name="Comma 22 2 2" xfId="4151"/>
    <cellStyle name="Comma 22 3" xfId="4152"/>
    <cellStyle name="Comma 22 4" xfId="4153"/>
    <cellStyle name="Comma 22 5" xfId="4154"/>
    <cellStyle name="Comma 22 6" xfId="4155"/>
    <cellStyle name="Comma 22 7" xfId="4156"/>
    <cellStyle name="Comma 22 8" xfId="11164"/>
    <cellStyle name="Comma 220" xfId="4157"/>
    <cellStyle name="Comma 220 2" xfId="4158"/>
    <cellStyle name="Comma 220 2 2" xfId="11165"/>
    <cellStyle name="Comma 220 3" xfId="11166"/>
    <cellStyle name="Comma 220 3 2" xfId="11167"/>
    <cellStyle name="Comma 220 4" xfId="11168"/>
    <cellStyle name="Comma 221" xfId="4159"/>
    <cellStyle name="Comma 221 2" xfId="4160"/>
    <cellStyle name="Comma 221 2 2" xfId="11169"/>
    <cellStyle name="Comma 221 3" xfId="4161"/>
    <cellStyle name="Comma 221 3 2" xfId="11170"/>
    <cellStyle name="Comma 221 4" xfId="11171"/>
    <cellStyle name="Comma 222" xfId="4162"/>
    <cellStyle name="Comma 222 2" xfId="4163"/>
    <cellStyle name="Comma 222 2 2" xfId="11172"/>
    <cellStyle name="Comma 222 3" xfId="4164"/>
    <cellStyle name="Comma 222 3 2" xfId="11173"/>
    <cellStyle name="Comma 222 4" xfId="11174"/>
    <cellStyle name="Comma 223" xfId="4165"/>
    <cellStyle name="Comma 223 2" xfId="4166"/>
    <cellStyle name="Comma 223 2 2" xfId="11175"/>
    <cellStyle name="Comma 223 3" xfId="11176"/>
    <cellStyle name="Comma 224" xfId="4167"/>
    <cellStyle name="Comma 224 2" xfId="4168"/>
    <cellStyle name="Comma 224 2 2" xfId="11177"/>
    <cellStyle name="Comma 224 3" xfId="4169"/>
    <cellStyle name="Comma 224 3 2" xfId="11178"/>
    <cellStyle name="Comma 224 4" xfId="11179"/>
    <cellStyle name="Comma 225" xfId="4170"/>
    <cellStyle name="Comma 225 2" xfId="4171"/>
    <cellStyle name="Comma 225 2 2" xfId="11180"/>
    <cellStyle name="Comma 225 3" xfId="11181"/>
    <cellStyle name="Comma 225 3 2" xfId="11182"/>
    <cellStyle name="Comma 225 4" xfId="11183"/>
    <cellStyle name="Comma 226" xfId="4172"/>
    <cellStyle name="Comma 226 2" xfId="4173"/>
    <cellStyle name="Comma 226 2 2" xfId="11184"/>
    <cellStyle name="Comma 226 3" xfId="11185"/>
    <cellStyle name="Comma 226 3 2" xfId="11186"/>
    <cellStyle name="Comma 226 4" xfId="11187"/>
    <cellStyle name="Comma 227" xfId="4174"/>
    <cellStyle name="Comma 227 2" xfId="4175"/>
    <cellStyle name="Comma 227 2 2" xfId="11188"/>
    <cellStyle name="Comma 227 3" xfId="11189"/>
    <cellStyle name="Comma 227 3 2" xfId="11190"/>
    <cellStyle name="Comma 227 4" xfId="11191"/>
    <cellStyle name="Comma 228" xfId="4176"/>
    <cellStyle name="Comma 228 2" xfId="4177"/>
    <cellStyle name="Comma 228 2 2" xfId="11192"/>
    <cellStyle name="Comma 228 3" xfId="11193"/>
    <cellStyle name="Comma 228 3 2" xfId="11194"/>
    <cellStyle name="Comma 228 4" xfId="11195"/>
    <cellStyle name="Comma 229" xfId="4178"/>
    <cellStyle name="Comma 229 2" xfId="4179"/>
    <cellStyle name="Comma 229 2 2" xfId="11196"/>
    <cellStyle name="Comma 229 3" xfId="11197"/>
    <cellStyle name="Comma 229 3 2" xfId="11198"/>
    <cellStyle name="Comma 229 4" xfId="11199"/>
    <cellStyle name="Comma 23" xfId="4180"/>
    <cellStyle name="Comma 23 2" xfId="4181"/>
    <cellStyle name="Comma 23 3" xfId="4182"/>
    <cellStyle name="Comma 23 4" xfId="11200"/>
    <cellStyle name="Comma 230" xfId="4183"/>
    <cellStyle name="Comma 230 2" xfId="4184"/>
    <cellStyle name="Comma 230 2 2" xfId="11201"/>
    <cellStyle name="Comma 230 3" xfId="11202"/>
    <cellStyle name="Comma 230 3 2" xfId="11203"/>
    <cellStyle name="Comma 230 4" xfId="11204"/>
    <cellStyle name="Comma 231" xfId="4185"/>
    <cellStyle name="Comma 231 2" xfId="4186"/>
    <cellStyle name="Comma 231 2 2" xfId="11205"/>
    <cellStyle name="Comma 231 3" xfId="11206"/>
    <cellStyle name="Comma 231 3 2" xfId="11207"/>
    <cellStyle name="Comma 231 4" xfId="11208"/>
    <cellStyle name="Comma 232" xfId="4187"/>
    <cellStyle name="Comma 232 2" xfId="11209"/>
    <cellStyle name="Comma 232 2 2" xfId="11210"/>
    <cellStyle name="Comma 232 3" xfId="11211"/>
    <cellStyle name="Comma 233" xfId="4188"/>
    <cellStyle name="Comma 233 2" xfId="11212"/>
    <cellStyle name="Comma 233 2 2" xfId="11213"/>
    <cellStyle name="Comma 233 3" xfId="11214"/>
    <cellStyle name="Comma 234" xfId="4189"/>
    <cellStyle name="Comma 234 2" xfId="11215"/>
    <cellStyle name="Comma 234 2 2" xfId="11216"/>
    <cellStyle name="Comma 234 3" xfId="11217"/>
    <cellStyle name="Comma 235" xfId="4190"/>
    <cellStyle name="Comma 235 2" xfId="11218"/>
    <cellStyle name="Comma 235 2 2" xfId="11219"/>
    <cellStyle name="Comma 235 3" xfId="11220"/>
    <cellStyle name="Comma 236" xfId="4191"/>
    <cellStyle name="Comma 236 2" xfId="11221"/>
    <cellStyle name="Comma 236 2 2" xfId="11222"/>
    <cellStyle name="Comma 236 3" xfId="11223"/>
    <cellStyle name="Comma 237" xfId="4192"/>
    <cellStyle name="Comma 237 2" xfId="11224"/>
    <cellStyle name="Comma 237 2 2" xfId="11225"/>
    <cellStyle name="Comma 237 3" xfId="11226"/>
    <cellStyle name="Comma 238" xfId="4193"/>
    <cellStyle name="Comma 238 2" xfId="11227"/>
    <cellStyle name="Comma 238 2 2" xfId="11228"/>
    <cellStyle name="Comma 238 3" xfId="11229"/>
    <cellStyle name="Comma 239" xfId="4194"/>
    <cellStyle name="Comma 239 2" xfId="11230"/>
    <cellStyle name="Comma 239 2 2" xfId="11231"/>
    <cellStyle name="Comma 239 3" xfId="11232"/>
    <cellStyle name="Comma 24" xfId="4195"/>
    <cellStyle name="Comma 24 2" xfId="4196"/>
    <cellStyle name="Comma 24 3" xfId="11233"/>
    <cellStyle name="Comma 240" xfId="4197"/>
    <cellStyle name="Comma 240 2" xfId="11234"/>
    <cellStyle name="Comma 240 2 2" xfId="11235"/>
    <cellStyle name="Comma 240 3" xfId="11236"/>
    <cellStyle name="Comma 241" xfId="4198"/>
    <cellStyle name="Comma 241 2" xfId="11237"/>
    <cellStyle name="Comma 241 2 2" xfId="11238"/>
    <cellStyle name="Comma 241 3" xfId="11239"/>
    <cellStyle name="Comma 242" xfId="4199"/>
    <cellStyle name="Comma 242 2" xfId="11240"/>
    <cellStyle name="Comma 242 2 2" xfId="11241"/>
    <cellStyle name="Comma 242 3" xfId="11242"/>
    <cellStyle name="Comma 243" xfId="4200"/>
    <cellStyle name="Comma 243 2" xfId="11243"/>
    <cellStyle name="Comma 243 2 2" xfId="11244"/>
    <cellStyle name="Comma 243 3" xfId="11245"/>
    <cellStyle name="Comma 244" xfId="4201"/>
    <cellStyle name="Comma 244 2" xfId="11246"/>
    <cellStyle name="Comma 244 2 2" xfId="11247"/>
    <cellStyle name="Comma 244 3" xfId="11248"/>
    <cellStyle name="Comma 245" xfId="4202"/>
    <cellStyle name="Comma 245 2" xfId="11249"/>
    <cellStyle name="Comma 245 2 2" xfId="11250"/>
    <cellStyle name="Comma 245 3" xfId="11251"/>
    <cellStyle name="Comma 246" xfId="4203"/>
    <cellStyle name="Comma 246 2" xfId="11252"/>
    <cellStyle name="Comma 246 2 2" xfId="11253"/>
    <cellStyle name="Comma 246 3" xfId="11254"/>
    <cellStyle name="Comma 247" xfId="4204"/>
    <cellStyle name="Comma 247 2" xfId="11255"/>
    <cellStyle name="Comma 247 2 2" xfId="11256"/>
    <cellStyle name="Comma 247 3" xfId="11257"/>
    <cellStyle name="Comma 248" xfId="4205"/>
    <cellStyle name="Comma 248 2" xfId="11258"/>
    <cellStyle name="Comma 248 2 2" xfId="11259"/>
    <cellStyle name="Comma 248 3" xfId="11260"/>
    <cellStyle name="Comma 249" xfId="4206"/>
    <cellStyle name="Comma 249 2" xfId="11261"/>
    <cellStyle name="Comma 249 2 2" xfId="11262"/>
    <cellStyle name="Comma 25" xfId="4207"/>
    <cellStyle name="Comma 25 2" xfId="4208"/>
    <cellStyle name="Comma 25 3" xfId="4209"/>
    <cellStyle name="Comma 25 4" xfId="11263"/>
    <cellStyle name="Comma 250" xfId="4210"/>
    <cellStyle name="Comma 250 2" xfId="11264"/>
    <cellStyle name="Comma 251" xfId="4211"/>
    <cellStyle name="Comma 251 2" xfId="11265"/>
    <cellStyle name="Comma 252" xfId="4212"/>
    <cellStyle name="Comma 252 2" xfId="11266"/>
    <cellStyle name="Comma 253" xfId="4213"/>
    <cellStyle name="Comma 253 2" xfId="11267"/>
    <cellStyle name="Comma 254" xfId="4214"/>
    <cellStyle name="Comma 254 2" xfId="11268"/>
    <cellStyle name="Comma 255" xfId="4215"/>
    <cellStyle name="Comma 255 2" xfId="11269"/>
    <cellStyle name="Comma 256" xfId="4216"/>
    <cellStyle name="Comma 256 2" xfId="11270"/>
    <cellStyle name="Comma 257" xfId="4217"/>
    <cellStyle name="Comma 257 2" xfId="11271"/>
    <cellStyle name="Comma 258" xfId="4218"/>
    <cellStyle name="Comma 258 2" xfId="11272"/>
    <cellStyle name="Comma 259" xfId="4219"/>
    <cellStyle name="Comma 259 2" xfId="11273"/>
    <cellStyle name="Comma 26" xfId="4220"/>
    <cellStyle name="Comma 26 2" xfId="4221"/>
    <cellStyle name="Comma 26 3" xfId="11274"/>
    <cellStyle name="Comma 260" xfId="4222"/>
    <cellStyle name="Comma 260 2" xfId="11275"/>
    <cellStyle name="Comma 261" xfId="4223"/>
    <cellStyle name="Comma 261 2" xfId="11276"/>
    <cellStyle name="Comma 262" xfId="4224"/>
    <cellStyle name="Comma 262 2" xfId="11277"/>
    <cellStyle name="Comma 263" xfId="4225"/>
    <cellStyle name="Comma 263 2" xfId="11278"/>
    <cellStyle name="Comma 264" xfId="4226"/>
    <cellStyle name="Comma 264 2" xfId="11279"/>
    <cellStyle name="Comma 265" xfId="4227"/>
    <cellStyle name="Comma 265 2" xfId="11280"/>
    <cellStyle name="Comma 266" xfId="4228"/>
    <cellStyle name="Comma 266 2" xfId="11281"/>
    <cellStyle name="Comma 267" xfId="4229"/>
    <cellStyle name="Comma 267 2" xfId="11282"/>
    <cellStyle name="Comma 268" xfId="4230"/>
    <cellStyle name="Comma 268 2" xfId="11283"/>
    <cellStyle name="Comma 269" xfId="4231"/>
    <cellStyle name="Comma 269 2" xfId="11284"/>
    <cellStyle name="Comma 269 2 2" xfId="11285"/>
    <cellStyle name="Comma 269 3" xfId="11286"/>
    <cellStyle name="Comma 27" xfId="4232"/>
    <cellStyle name="Comma 27 2" xfId="11287"/>
    <cellStyle name="Comma 270" xfId="4233"/>
    <cellStyle name="Comma 270 2" xfId="11288"/>
    <cellStyle name="Comma 270 2 2" xfId="11289"/>
    <cellStyle name="Comma 270 3" xfId="11290"/>
    <cellStyle name="Comma 271" xfId="4234"/>
    <cellStyle name="Comma 271 2" xfId="11291"/>
    <cellStyle name="Comma 271 2 2" xfId="11292"/>
    <cellStyle name="Comma 271 3" xfId="11293"/>
    <cellStyle name="Comma 272" xfId="4235"/>
    <cellStyle name="Comma 272 2" xfId="11294"/>
    <cellStyle name="Comma 272 2 2" xfId="11295"/>
    <cellStyle name="Comma 272 3" xfId="11296"/>
    <cellStyle name="Comma 273" xfId="4236"/>
    <cellStyle name="Comma 273 2" xfId="11297"/>
    <cellStyle name="Comma 273 2 2" xfId="11298"/>
    <cellStyle name="Comma 273 3" xfId="11299"/>
    <cellStyle name="Comma 274" xfId="4237"/>
    <cellStyle name="Comma 274 2" xfId="11300"/>
    <cellStyle name="Comma 274 2 2" xfId="11301"/>
    <cellStyle name="Comma 274 3" xfId="11302"/>
    <cellStyle name="Comma 275" xfId="4238"/>
    <cellStyle name="Comma 275 2" xfId="11303"/>
    <cellStyle name="Comma 275 2 2" xfId="11304"/>
    <cellStyle name="Comma 275 3" xfId="11305"/>
    <cellStyle name="Comma 276" xfId="4239"/>
    <cellStyle name="Comma 276 2" xfId="11306"/>
    <cellStyle name="Comma 276 2 2" xfId="11307"/>
    <cellStyle name="Comma 276 3" xfId="11308"/>
    <cellStyle name="Comma 277" xfId="4240"/>
    <cellStyle name="Comma 277 2" xfId="11309"/>
    <cellStyle name="Comma 277 2 2" xfId="11310"/>
    <cellStyle name="Comma 277 3" xfId="11311"/>
    <cellStyle name="Comma 278" xfId="4241"/>
    <cellStyle name="Comma 278 2" xfId="11312"/>
    <cellStyle name="Comma 278 2 2" xfId="11313"/>
    <cellStyle name="Comma 278 3" xfId="11314"/>
    <cellStyle name="Comma 279" xfId="4242"/>
    <cellStyle name="Comma 279 2" xfId="11315"/>
    <cellStyle name="Comma 279 2 2" xfId="11316"/>
    <cellStyle name="Comma 279 3" xfId="11317"/>
    <cellStyle name="Comma 28" xfId="4243"/>
    <cellStyle name="Comma 28 2" xfId="11318"/>
    <cellStyle name="Comma 280" xfId="4244"/>
    <cellStyle name="Comma 280 2" xfId="11319"/>
    <cellStyle name="Comma 280 2 2" xfId="11320"/>
    <cellStyle name="Comma 280 3" xfId="11321"/>
    <cellStyle name="Comma 281" xfId="4245"/>
    <cellStyle name="Comma 281 2" xfId="11322"/>
    <cellStyle name="Comma 281 2 2" xfId="11323"/>
    <cellStyle name="Comma 281 3" xfId="11324"/>
    <cellStyle name="Comma 282" xfId="4246"/>
    <cellStyle name="Comma 282 2" xfId="11325"/>
    <cellStyle name="Comma 283" xfId="11326"/>
    <cellStyle name="Comma 283 2" xfId="11327"/>
    <cellStyle name="Comma 284" xfId="11328"/>
    <cellStyle name="Comma 285" xfId="11329"/>
    <cellStyle name="Comma 285 2" xfId="11330"/>
    <cellStyle name="Comma 286" xfId="11331"/>
    <cellStyle name="Comma 286 2" xfId="11332"/>
    <cellStyle name="Comma 287" xfId="11333"/>
    <cellStyle name="Comma 287 2" xfId="11334"/>
    <cellStyle name="Comma 288" xfId="11335"/>
    <cellStyle name="Comma 288 2" xfId="4247"/>
    <cellStyle name="Comma 288 2 2" xfId="11336"/>
    <cellStyle name="Comma 288 3" xfId="11337"/>
    <cellStyle name="Comma 289" xfId="11338"/>
    <cellStyle name="Comma 289 2" xfId="11339"/>
    <cellStyle name="Comma 29" xfId="4248"/>
    <cellStyle name="Comma 29 2" xfId="11340"/>
    <cellStyle name="Comma 290" xfId="7986"/>
    <cellStyle name="Comma 291" xfId="7985"/>
    <cellStyle name="Comma 292" xfId="11341"/>
    <cellStyle name="Comma 293" xfId="7987"/>
    <cellStyle name="Comma 3" xfId="4249"/>
    <cellStyle name="Comma 3 10" xfId="4250"/>
    <cellStyle name="Comma 3 10 2" xfId="4251"/>
    <cellStyle name="Comma 3 11" xfId="4252"/>
    <cellStyle name="Comma 3 12" xfId="4253"/>
    <cellStyle name="Comma 3 13" xfId="4254"/>
    <cellStyle name="Comma 3 13 2" xfId="11342"/>
    <cellStyle name="Comma 3 14" xfId="4255"/>
    <cellStyle name="Comma 3 15" xfId="4256"/>
    <cellStyle name="Comma 3 16" xfId="4257"/>
    <cellStyle name="Comma 3 17" xfId="4258"/>
    <cellStyle name="Comma 3 18" xfId="4259"/>
    <cellStyle name="Comma 3 18 2" xfId="4260"/>
    <cellStyle name="Comma 3 19" xfId="4261"/>
    <cellStyle name="Comma 3 19 2" xfId="11343"/>
    <cellStyle name="Comma 3 2" xfId="4262"/>
    <cellStyle name="Comma 3 2 2" xfId="4263"/>
    <cellStyle name="Comma 3 2 2 2" xfId="11344"/>
    <cellStyle name="Comma 3 2 3" xfId="4264"/>
    <cellStyle name="Comma 3 2 4" xfId="4265"/>
    <cellStyle name="Comma 3 2 5" xfId="4266"/>
    <cellStyle name="Comma 3 2 6" xfId="4267"/>
    <cellStyle name="Comma 3 2 7" xfId="11345"/>
    <cellStyle name="Comma 3 2_Extra Excel-M-09" xfId="11346"/>
    <cellStyle name="Comma 3 20" xfId="11347"/>
    <cellStyle name="Comma 3 21" xfId="11348"/>
    <cellStyle name="Comma 3 22" xfId="11349"/>
    <cellStyle name="Comma 3 22 2" xfId="11350"/>
    <cellStyle name="Comma 3 23" xfId="11351"/>
    <cellStyle name="Comma 3 23 2" xfId="11352"/>
    <cellStyle name="Comma 3 3" xfId="4268"/>
    <cellStyle name="Comma 3 3 2" xfId="4269"/>
    <cellStyle name="Comma 3 3 2 2" xfId="11353"/>
    <cellStyle name="Comma 3 3 3" xfId="4270"/>
    <cellStyle name="Comma 3 3 4" xfId="4271"/>
    <cellStyle name="Comma 3 4" xfId="4272"/>
    <cellStyle name="Comma 3 4 2" xfId="4273"/>
    <cellStyle name="Comma 3 4 3" xfId="4274"/>
    <cellStyle name="Comma 3 5" xfId="4275"/>
    <cellStyle name="Comma 3 6" xfId="4276"/>
    <cellStyle name="Comma 3 7" xfId="4277"/>
    <cellStyle name="Comma 3 8" xfId="4278"/>
    <cellStyle name="Comma 3 9" xfId="4279"/>
    <cellStyle name="Comma 3_BS08 (R)" xfId="11354"/>
    <cellStyle name="Comma 30" xfId="4280"/>
    <cellStyle name="Comma 31" xfId="4281"/>
    <cellStyle name="Comma 31 2" xfId="4282"/>
    <cellStyle name="Comma 31 3" xfId="4283"/>
    <cellStyle name="Comma 31 4" xfId="4284"/>
    <cellStyle name="Comma 31 5" xfId="4285"/>
    <cellStyle name="Comma 31 6" xfId="4286"/>
    <cellStyle name="Comma 32" xfId="4287"/>
    <cellStyle name="Comma 33" xfId="4288"/>
    <cellStyle name="Comma 34" xfId="4289"/>
    <cellStyle name="Comma 35" xfId="4290"/>
    <cellStyle name="Comma 36" xfId="4291"/>
    <cellStyle name="Comma 37" xfId="4292"/>
    <cellStyle name="Comma 38" xfId="4293"/>
    <cellStyle name="Comma 38 2" xfId="4294"/>
    <cellStyle name="Comma 38 3" xfId="4295"/>
    <cellStyle name="Comma 38 4" xfId="4296"/>
    <cellStyle name="Comma 38 5" xfId="4297"/>
    <cellStyle name="Comma 39" xfId="6"/>
    <cellStyle name="Comma 39 2" xfId="4298"/>
    <cellStyle name="Comma 39 2 2" xfId="4299"/>
    <cellStyle name="Comma 39 2 3" xfId="4300"/>
    <cellStyle name="Comma 39 2 4" xfId="4301"/>
    <cellStyle name="Comma 39 2 5" xfId="4302"/>
    <cellStyle name="Comma 39 2 6" xfId="4303"/>
    <cellStyle name="Comma 39 2 7" xfId="4304"/>
    <cellStyle name="Comma 39 3" xfId="4305"/>
    <cellStyle name="Comma 39 3 2" xfId="4306"/>
    <cellStyle name="Comma 39 3 2 2" xfId="4307"/>
    <cellStyle name="Comma 39 4" xfId="4308"/>
    <cellStyle name="Comma 39 4 2" xfId="4309"/>
    <cellStyle name="Comma 39 4 2 2" xfId="4310"/>
    <cellStyle name="Comma 39 5" xfId="4311"/>
    <cellStyle name="Comma 39 6" xfId="4312"/>
    <cellStyle name="Comma 39 6 2" xfId="11355"/>
    <cellStyle name="Comma 39 7" xfId="4313"/>
    <cellStyle name="Comma 39 7 2" xfId="11356"/>
    <cellStyle name="Comma 39 8" xfId="4314"/>
    <cellStyle name="Comma 39 8 2" xfId="11357"/>
    <cellStyle name="Comma 39 9" xfId="4315"/>
    <cellStyle name="Comma 4" xfId="4316"/>
    <cellStyle name="Comma 4 10" xfId="4317"/>
    <cellStyle name="Comma 4 11" xfId="4318"/>
    <cellStyle name="Comma 4 12" xfId="4319"/>
    <cellStyle name="Comma 4 13" xfId="4320"/>
    <cellStyle name="Comma 4 14" xfId="4321"/>
    <cellStyle name="Comma 4 15" xfId="4322"/>
    <cellStyle name="Comma 4 16" xfId="4323"/>
    <cellStyle name="Comma 4 17" xfId="4324"/>
    <cellStyle name="Comma 4 2" xfId="4325"/>
    <cellStyle name="Comma 4 2 2" xfId="4326"/>
    <cellStyle name="Comma 4 2 2 2" xfId="4327"/>
    <cellStyle name="Comma 4 2 2 3" xfId="11358"/>
    <cellStyle name="Comma 4 2 3" xfId="4328"/>
    <cellStyle name="Comma 4 2 4" xfId="11359"/>
    <cellStyle name="Comma 4 2_E-TECH - WP (BS) 30.6.2010" xfId="11360"/>
    <cellStyle name="Comma 4 3" xfId="4329"/>
    <cellStyle name="Comma 4 3 2" xfId="4330"/>
    <cellStyle name="Comma 4 3 2 2" xfId="4331"/>
    <cellStyle name="Comma 4 4" xfId="4332"/>
    <cellStyle name="Comma 4 4 2" xfId="4333"/>
    <cellStyle name="Comma 4 4 2 2" xfId="4334"/>
    <cellStyle name="Comma 4 4 3" xfId="4335"/>
    <cellStyle name="Comma 4 5" xfId="4336"/>
    <cellStyle name="Comma 4 5 2" xfId="4337"/>
    <cellStyle name="Comma 4 5 2 2" xfId="4338"/>
    <cellStyle name="Comma 4 6" xfId="4339"/>
    <cellStyle name="Comma 4 6 2" xfId="4340"/>
    <cellStyle name="Comma 4 6 2 2" xfId="4341"/>
    <cellStyle name="Comma 4 7" xfId="4342"/>
    <cellStyle name="Comma 4 7 2" xfId="4343"/>
    <cellStyle name="Comma 4 8" xfId="4344"/>
    <cellStyle name="Comma 4 9" xfId="4345"/>
    <cellStyle name="Comma 4_CMP-(w)'08" xfId="11361"/>
    <cellStyle name="Comma 40" xfId="4346"/>
    <cellStyle name="Comma 40 2" xfId="4347"/>
    <cellStyle name="Comma 40 2 2" xfId="4348"/>
    <cellStyle name="Comma 40 3" xfId="4349"/>
    <cellStyle name="Comma 40 4" xfId="4350"/>
    <cellStyle name="Comma 40 5" xfId="4351"/>
    <cellStyle name="Comma 40 6" xfId="4352"/>
    <cellStyle name="Comma 40 7" xfId="4353"/>
    <cellStyle name="Comma 40 8" xfId="4354"/>
    <cellStyle name="Comma 41" xfId="4355"/>
    <cellStyle name="Comma 41 2" xfId="4356"/>
    <cellStyle name="Comma 41 2 2" xfId="11362"/>
    <cellStyle name="Comma 41 3" xfId="4357"/>
    <cellStyle name="Comma 41 4" xfId="4358"/>
    <cellStyle name="Comma 41 4 2" xfId="4359"/>
    <cellStyle name="Comma 41 5" xfId="4360"/>
    <cellStyle name="Comma 42" xfId="4361"/>
    <cellStyle name="Comma 42 2" xfId="4362"/>
    <cellStyle name="Comma 42 3" xfId="11363"/>
    <cellStyle name="Comma 42 3 2" xfId="11364"/>
    <cellStyle name="Comma 42 3 2 2" xfId="11365"/>
    <cellStyle name="Comma 42 3 3" xfId="11366"/>
    <cellStyle name="Comma 43" xfId="4363"/>
    <cellStyle name="Comma 43 2" xfId="4364"/>
    <cellStyle name="Comma 43 2 2" xfId="11367"/>
    <cellStyle name="Comma 43 3" xfId="4365"/>
    <cellStyle name="Comma 43 4" xfId="4366"/>
    <cellStyle name="Comma 44" xfId="4367"/>
    <cellStyle name="Comma 44 2" xfId="4368"/>
    <cellStyle name="Comma 44 2 2" xfId="4369"/>
    <cellStyle name="Comma 44 3" xfId="4370"/>
    <cellStyle name="Comma 45" xfId="4371"/>
    <cellStyle name="Comma 45 2" xfId="4372"/>
    <cellStyle name="Comma 45 2 2" xfId="4373"/>
    <cellStyle name="Comma 45 2 2 2" xfId="11368"/>
    <cellStyle name="Comma 45 2 3" xfId="11369"/>
    <cellStyle name="Comma 45 2 3 2" xfId="11370"/>
    <cellStyle name="Comma 45 2 4" xfId="11371"/>
    <cellStyle name="Comma 46" xfId="4374"/>
    <cellStyle name="Comma 46 2" xfId="4375"/>
    <cellStyle name="Comma 46 2 2" xfId="4376"/>
    <cellStyle name="Comma 46 2 3" xfId="11372"/>
    <cellStyle name="Comma 46 3" xfId="4377"/>
    <cellStyle name="Comma 46 3 2" xfId="11373"/>
    <cellStyle name="Comma 46 4" xfId="4378"/>
    <cellStyle name="Comma 46 5" xfId="11374"/>
    <cellStyle name="Comma 47" xfId="4379"/>
    <cellStyle name="Comma 47 2" xfId="4380"/>
    <cellStyle name="Comma 47 2 2" xfId="4381"/>
    <cellStyle name="Comma 47 3" xfId="4382"/>
    <cellStyle name="Comma 47 3 2" xfId="11375"/>
    <cellStyle name="Comma 48" xfId="4383"/>
    <cellStyle name="Comma 48 2" xfId="4384"/>
    <cellStyle name="Comma 48 2 2" xfId="4385"/>
    <cellStyle name="Comma 48 2 3" xfId="11376"/>
    <cellStyle name="Comma 48 3" xfId="4386"/>
    <cellStyle name="Comma 48 4" xfId="4387"/>
    <cellStyle name="Comma 48 5" xfId="11377"/>
    <cellStyle name="Comma 49" xfId="4388"/>
    <cellStyle name="Comma 49 2" xfId="4389"/>
    <cellStyle name="Comma 49 2 2" xfId="4390"/>
    <cellStyle name="Comma 49 2 3" xfId="11378"/>
    <cellStyle name="Comma 49 3" xfId="4391"/>
    <cellStyle name="Comma 49 3 2" xfId="4392"/>
    <cellStyle name="Comma 49 4" xfId="4393"/>
    <cellStyle name="Comma 49 5" xfId="11379"/>
    <cellStyle name="Comma 5" xfId="4394"/>
    <cellStyle name="Comma 5 10" xfId="4395"/>
    <cellStyle name="Comma 5 11" xfId="4396"/>
    <cellStyle name="Comma 5 12" xfId="4397"/>
    <cellStyle name="Comma 5 13" xfId="4398"/>
    <cellStyle name="Comma 5 14" xfId="4399"/>
    <cellStyle name="Comma 5 15" xfId="4400"/>
    <cellStyle name="Comma 5 2" xfId="4401"/>
    <cellStyle name="Comma 5 2 2" xfId="4402"/>
    <cellStyle name="Comma 5 2 3" xfId="4403"/>
    <cellStyle name="Comma 5 2 4" xfId="4404"/>
    <cellStyle name="Comma 5 2 5" xfId="4405"/>
    <cellStyle name="Comma 5 2 6" xfId="4406"/>
    <cellStyle name="Comma 5 2 7" xfId="11380"/>
    <cellStyle name="Comma 5 3" xfId="4407"/>
    <cellStyle name="Comma 5 3 2" xfId="4408"/>
    <cellStyle name="Comma 5 3 3" xfId="11381"/>
    <cellStyle name="Comma 5 4" xfId="4409"/>
    <cellStyle name="Comma 5 4 2" xfId="4410"/>
    <cellStyle name="Comma 5 5" xfId="4411"/>
    <cellStyle name="Comma 5 5 2" xfId="4412"/>
    <cellStyle name="Comma 5 5 3" xfId="4413"/>
    <cellStyle name="Comma 5 6" xfId="4414"/>
    <cellStyle name="Comma 5 7" xfId="4415"/>
    <cellStyle name="Comma 5 7 2" xfId="11382"/>
    <cellStyle name="Comma 5 8" xfId="4416"/>
    <cellStyle name="Comma 5 9" xfId="4417"/>
    <cellStyle name="Comma 5_CMP-(w)'08" xfId="11383"/>
    <cellStyle name="Comma 50" xfId="4418"/>
    <cellStyle name="Comma 50 2" xfId="4419"/>
    <cellStyle name="Comma 50 2 2" xfId="4420"/>
    <cellStyle name="Comma 50 2 3" xfId="11384"/>
    <cellStyle name="Comma 50 3" xfId="4421"/>
    <cellStyle name="Comma 50 3 2" xfId="4422"/>
    <cellStyle name="Comma 50 4" xfId="4423"/>
    <cellStyle name="Comma 50 5" xfId="11385"/>
    <cellStyle name="Comma 51" xfId="4424"/>
    <cellStyle name="Comma 51 2" xfId="4425"/>
    <cellStyle name="Comma 51 2 2" xfId="4426"/>
    <cellStyle name="Comma 52" xfId="4427"/>
    <cellStyle name="Comma 52 2" xfId="4428"/>
    <cellStyle name="Comma 52 2 2" xfId="4429"/>
    <cellStyle name="Comma 52 3" xfId="4430"/>
    <cellStyle name="Comma 52 4" xfId="11386"/>
    <cellStyle name="Comma 53" xfId="4431"/>
    <cellStyle name="Comma 53 2" xfId="4432"/>
    <cellStyle name="Comma 53 2 2" xfId="4433"/>
    <cellStyle name="Comma 53 3" xfId="4434"/>
    <cellStyle name="Comma 53 4" xfId="11387"/>
    <cellStyle name="Comma 54" xfId="4435"/>
    <cellStyle name="Comma 54 2" xfId="4436"/>
    <cellStyle name="Comma 54 2 2" xfId="4437"/>
    <cellStyle name="Comma 54 3" xfId="4438"/>
    <cellStyle name="Comma 54 4" xfId="11388"/>
    <cellStyle name="Comma 55" xfId="4439"/>
    <cellStyle name="Comma 55 2" xfId="4440"/>
    <cellStyle name="Comma 55 2 2" xfId="4441"/>
    <cellStyle name="Comma 55 3" xfId="4442"/>
    <cellStyle name="Comma 55 4" xfId="11389"/>
    <cellStyle name="Comma 55 4 2" xfId="11390"/>
    <cellStyle name="Comma 55 5" xfId="11391"/>
    <cellStyle name="Comma 56" xfId="4443"/>
    <cellStyle name="Comma 56 2" xfId="4444"/>
    <cellStyle name="Comma 56 2 2" xfId="4445"/>
    <cellStyle name="Comma 56 3" xfId="4446"/>
    <cellStyle name="Comma 56 4" xfId="11392"/>
    <cellStyle name="Comma 57" xfId="4447"/>
    <cellStyle name="Comma 57 2" xfId="4448"/>
    <cellStyle name="Comma 57 2 2" xfId="4449"/>
    <cellStyle name="Comma 57 3" xfId="4450"/>
    <cellStyle name="Comma 57 4" xfId="4451"/>
    <cellStyle name="Comma 57 5" xfId="11393"/>
    <cellStyle name="Comma 58" xfId="4452"/>
    <cellStyle name="Comma 58 2" xfId="4453"/>
    <cellStyle name="Comma 58 2 2" xfId="4454"/>
    <cellStyle name="Comma 58 3" xfId="4455"/>
    <cellStyle name="Comma 58 4" xfId="11394"/>
    <cellStyle name="Comma 59" xfId="4456"/>
    <cellStyle name="Comma 59 2" xfId="4457"/>
    <cellStyle name="Comma 59 2 2" xfId="4458"/>
    <cellStyle name="Comma 59 3" xfId="4459"/>
    <cellStyle name="Comma 59 4" xfId="11395"/>
    <cellStyle name="Comma 6" xfId="4460"/>
    <cellStyle name="Comma 6 10" xfId="4461"/>
    <cellStyle name="Comma 6 11" xfId="4462"/>
    <cellStyle name="Comma 6 12" xfId="4463"/>
    <cellStyle name="Comma 6 13" xfId="11396"/>
    <cellStyle name="Comma 6 2" xfId="4464"/>
    <cellStyle name="Comma 6 2 2" xfId="4465"/>
    <cellStyle name="Comma 6 2 2 2" xfId="11397"/>
    <cellStyle name="Comma 6 2 3" xfId="4466"/>
    <cellStyle name="Comma 6 2 4" xfId="11398"/>
    <cellStyle name="Comma 6 2_E-TECH - WP (BS) 30.6.2010" xfId="11399"/>
    <cellStyle name="Comma 6 3" xfId="4467"/>
    <cellStyle name="Comma 6 3 2" xfId="4468"/>
    <cellStyle name="Comma 6 3 3" xfId="4469"/>
    <cellStyle name="Comma 6 4" xfId="4470"/>
    <cellStyle name="Comma 6 4 2" xfId="11400"/>
    <cellStyle name="Comma 6 5" xfId="4471"/>
    <cellStyle name="Comma 6 6" xfId="4472"/>
    <cellStyle name="Comma 6 7" xfId="4473"/>
    <cellStyle name="Comma 6 7 2" xfId="4474"/>
    <cellStyle name="Comma 6 8" xfId="4475"/>
    <cellStyle name="Comma 6 8 2" xfId="4476"/>
    <cellStyle name="Comma 6 8 3" xfId="4477"/>
    <cellStyle name="Comma 6 9" xfId="4478"/>
    <cellStyle name="Comma 6_E-TECH - WP (BS) 30.6.2010" xfId="11401"/>
    <cellStyle name="Comma 60" xfId="4479"/>
    <cellStyle name="Comma 60 2" xfId="4480"/>
    <cellStyle name="Comma 60 2 2" xfId="4481"/>
    <cellStyle name="Comma 60 3" xfId="4482"/>
    <cellStyle name="Comma 60 4" xfId="11402"/>
    <cellStyle name="Comma 61" xfId="4483"/>
    <cellStyle name="Comma 61 2" xfId="4484"/>
    <cellStyle name="Comma 61 2 2" xfId="4485"/>
    <cellStyle name="Comma 61 3" xfId="4486"/>
    <cellStyle name="Comma 61 4" xfId="11403"/>
    <cellStyle name="Comma 62" xfId="4487"/>
    <cellStyle name="Comma 62 2" xfId="4488"/>
    <cellStyle name="Comma 62 2 2" xfId="4489"/>
    <cellStyle name="Comma 62 3" xfId="4490"/>
    <cellStyle name="Comma 62 4" xfId="11404"/>
    <cellStyle name="Comma 63" xfId="4491"/>
    <cellStyle name="Comma 63 2" xfId="4492"/>
    <cellStyle name="Comma 63 2 2" xfId="4493"/>
    <cellStyle name="Comma 63 3" xfId="4494"/>
    <cellStyle name="Comma 63 4" xfId="11405"/>
    <cellStyle name="Comma 64" xfId="4495"/>
    <cellStyle name="Comma 64 2" xfId="4496"/>
    <cellStyle name="Comma 64 2 2" xfId="4497"/>
    <cellStyle name="Comma 64 3" xfId="4498"/>
    <cellStyle name="Comma 64 4" xfId="11406"/>
    <cellStyle name="Comma 65" xfId="4499"/>
    <cellStyle name="Comma 65 2" xfId="4500"/>
    <cellStyle name="Comma 65 2 2" xfId="4501"/>
    <cellStyle name="Comma 65 3" xfId="4502"/>
    <cellStyle name="Comma 65 4" xfId="11407"/>
    <cellStyle name="Comma 66" xfId="4503"/>
    <cellStyle name="Comma 66 2" xfId="4504"/>
    <cellStyle name="Comma 66 2 2" xfId="4505"/>
    <cellStyle name="Comma 66 3" xfId="4506"/>
    <cellStyle name="Comma 66 4" xfId="11408"/>
    <cellStyle name="Comma 67" xfId="4507"/>
    <cellStyle name="Comma 67 2" xfId="4508"/>
    <cellStyle name="Comma 67 2 2" xfId="4509"/>
    <cellStyle name="Comma 67 3" xfId="4510"/>
    <cellStyle name="Comma 67 4" xfId="11409"/>
    <cellStyle name="Comma 68" xfId="4511"/>
    <cellStyle name="Comma 68 2" xfId="4512"/>
    <cellStyle name="Comma 69" xfId="4513"/>
    <cellStyle name="Comma 7" xfId="4514"/>
    <cellStyle name="Comma 7 10" xfId="4515"/>
    <cellStyle name="Comma 7 11" xfId="4516"/>
    <cellStyle name="Comma 7 12" xfId="4517"/>
    <cellStyle name="Comma 7 13" xfId="11410"/>
    <cellStyle name="Comma 7 2" xfId="4518"/>
    <cellStyle name="Comma 7 2 2" xfId="4519"/>
    <cellStyle name="Comma 7 2 2 2" xfId="11411"/>
    <cellStyle name="Comma 7 2 3" xfId="4520"/>
    <cellStyle name="Comma 7 2 4" xfId="4521"/>
    <cellStyle name="Comma 7 2 5" xfId="4522"/>
    <cellStyle name="Comma 7 2 6" xfId="4523"/>
    <cellStyle name="Comma 7 2 7" xfId="11412"/>
    <cellStyle name="Comma 7 2_E-TECH - WP (BS) 30.6.2010" xfId="11413"/>
    <cellStyle name="Comma 7 3" xfId="4524"/>
    <cellStyle name="Comma 7 3 2" xfId="4525"/>
    <cellStyle name="Comma 7 3 3" xfId="4526"/>
    <cellStyle name="Comma 7 4" xfId="4527"/>
    <cellStyle name="Comma 7 5" xfId="4528"/>
    <cellStyle name="Comma 7 6" xfId="4529"/>
    <cellStyle name="Comma 7 7" xfId="4530"/>
    <cellStyle name="Comma 7 7 2" xfId="4531"/>
    <cellStyle name="Comma 7 8" xfId="4532"/>
    <cellStyle name="Comma 7 9" xfId="4533"/>
    <cellStyle name="Comma 7_E-TECH - WP (BS) 30.6.2010" xfId="11414"/>
    <cellStyle name="Comma 70" xfId="4534"/>
    <cellStyle name="Comma 71" xfId="4535"/>
    <cellStyle name="Comma 71 2" xfId="4536"/>
    <cellStyle name="Comma 71 3" xfId="11415"/>
    <cellStyle name="Comma 72" xfId="4537"/>
    <cellStyle name="Comma 72 2" xfId="4538"/>
    <cellStyle name="Comma 72 3" xfId="11416"/>
    <cellStyle name="Comma 73" xfId="4539"/>
    <cellStyle name="Comma 73 2" xfId="4540"/>
    <cellStyle name="Comma 73 3" xfId="11417"/>
    <cellStyle name="Comma 74" xfId="4541"/>
    <cellStyle name="Comma 74 2" xfId="4542"/>
    <cellStyle name="Comma 74 3" xfId="11418"/>
    <cellStyle name="Comma 75" xfId="4543"/>
    <cellStyle name="Comma 75 2" xfId="4544"/>
    <cellStyle name="Comma 75 3" xfId="11419"/>
    <cellStyle name="Comma 76" xfId="4545"/>
    <cellStyle name="Comma 76 2" xfId="4546"/>
    <cellStyle name="Comma 76 3" xfId="11420"/>
    <cellStyle name="Comma 77" xfId="4547"/>
    <cellStyle name="Comma 77 2" xfId="4548"/>
    <cellStyle name="Comma 77 3" xfId="11421"/>
    <cellStyle name="Comma 78" xfId="4549"/>
    <cellStyle name="Comma 78 2" xfId="4550"/>
    <cellStyle name="Comma 78 3" xfId="11422"/>
    <cellStyle name="Comma 79" xfId="4551"/>
    <cellStyle name="Comma 79 2" xfId="4552"/>
    <cellStyle name="Comma 79 3" xfId="11423"/>
    <cellStyle name="Comma 8" xfId="4553"/>
    <cellStyle name="Comma 8 10" xfId="4554"/>
    <cellStyle name="Comma 8 11" xfId="4555"/>
    <cellStyle name="Comma 8 12" xfId="4556"/>
    <cellStyle name="Comma 8 13" xfId="4557"/>
    <cellStyle name="Comma 8 13 2" xfId="4558"/>
    <cellStyle name="Comma 8 14" xfId="4559"/>
    <cellStyle name="Comma 8 2" xfId="4560"/>
    <cellStyle name="Comma 8 2 2" xfId="4561"/>
    <cellStyle name="Comma 8 2 3" xfId="4562"/>
    <cellStyle name="Comma 8 3" xfId="4563"/>
    <cellStyle name="Comma 8 3 2" xfId="11424"/>
    <cellStyle name="Comma 8 3 3" xfId="11425"/>
    <cellStyle name="Comma 8 4" xfId="4564"/>
    <cellStyle name="Comma 8 4 2" xfId="4565"/>
    <cellStyle name="Comma 8 4 3" xfId="11426"/>
    <cellStyle name="Comma 8 5" xfId="4566"/>
    <cellStyle name="Comma 8 6" xfId="4567"/>
    <cellStyle name="Comma 8 7" xfId="4568"/>
    <cellStyle name="Comma 8 8" xfId="4569"/>
    <cellStyle name="Comma 8 9" xfId="4570"/>
    <cellStyle name="Comma 80" xfId="4571"/>
    <cellStyle name="Comma 80 2" xfId="4572"/>
    <cellStyle name="Comma 80 3" xfId="11427"/>
    <cellStyle name="Comma 81" xfId="4573"/>
    <cellStyle name="Comma 81 2" xfId="4574"/>
    <cellStyle name="Comma 81 3" xfId="11428"/>
    <cellStyle name="Comma 82" xfId="4575"/>
    <cellStyle name="Comma 82 2" xfId="4576"/>
    <cellStyle name="Comma 82 3" xfId="11429"/>
    <cellStyle name="Comma 83" xfId="4577"/>
    <cellStyle name="Comma 83 2" xfId="4578"/>
    <cellStyle name="Comma 83 3" xfId="11430"/>
    <cellStyle name="Comma 84" xfId="4579"/>
    <cellStyle name="Comma 84 2" xfId="4580"/>
    <cellStyle name="Comma 84 3" xfId="11431"/>
    <cellStyle name="Comma 85" xfId="4581"/>
    <cellStyle name="Comma 85 2" xfId="4582"/>
    <cellStyle name="Comma 85 3" xfId="11432"/>
    <cellStyle name="Comma 86" xfId="4583"/>
    <cellStyle name="Comma 86 2" xfId="4584"/>
    <cellStyle name="Comma 86 3" xfId="11433"/>
    <cellStyle name="Comma 87" xfId="4585"/>
    <cellStyle name="Comma 87 2" xfId="4586"/>
    <cellStyle name="Comma 87 3" xfId="11434"/>
    <cellStyle name="Comma 88" xfId="4587"/>
    <cellStyle name="Comma 88 2" xfId="4588"/>
    <cellStyle name="Comma 88 3" xfId="11435"/>
    <cellStyle name="Comma 89" xfId="4589"/>
    <cellStyle name="Comma 89 2" xfId="4590"/>
    <cellStyle name="Comma 89 3" xfId="11436"/>
    <cellStyle name="Comma 9" xfId="4591"/>
    <cellStyle name="Comma 9 10" xfId="4592"/>
    <cellStyle name="Comma 9 11" xfId="4593"/>
    <cellStyle name="Comma 9 12" xfId="4594"/>
    <cellStyle name="Comma 9 13" xfId="4595"/>
    <cellStyle name="Comma 9 14" xfId="4596"/>
    <cellStyle name="Comma 9 15" xfId="4597"/>
    <cellStyle name="Comma 9 2" xfId="4598"/>
    <cellStyle name="Comma 9 2 2" xfId="4599"/>
    <cellStyle name="Comma 9 2 2 2" xfId="4600"/>
    <cellStyle name="Comma 9 2 3" xfId="4601"/>
    <cellStyle name="Comma 9 2 4" xfId="4602"/>
    <cellStyle name="Comma 9 3" xfId="4603"/>
    <cellStyle name="Comma 9 3 2" xfId="4604"/>
    <cellStyle name="Comma 9 4" xfId="4605"/>
    <cellStyle name="Comma 9 5" xfId="4606"/>
    <cellStyle name="Comma 9 6" xfId="4607"/>
    <cellStyle name="Comma 9 7" xfId="4608"/>
    <cellStyle name="Comma 9 8" xfId="4609"/>
    <cellStyle name="Comma 9 9" xfId="4610"/>
    <cellStyle name="Comma 90" xfId="4611"/>
    <cellStyle name="Comma 90 2" xfId="4612"/>
    <cellStyle name="Comma 90 3" xfId="11437"/>
    <cellStyle name="Comma 91" xfId="4613"/>
    <cellStyle name="Comma 91 2" xfId="4614"/>
    <cellStyle name="Comma 91 3" xfId="11438"/>
    <cellStyle name="Comma 92" xfId="4615"/>
    <cellStyle name="Comma 92 2" xfId="4616"/>
    <cellStyle name="Comma 92 3" xfId="11439"/>
    <cellStyle name="Comma 93" xfId="4617"/>
    <cellStyle name="Comma 93 2" xfId="4618"/>
    <cellStyle name="Comma 93 3" xfId="11440"/>
    <cellStyle name="Comma 94" xfId="4619"/>
    <cellStyle name="Comma 94 2" xfId="4620"/>
    <cellStyle name="Comma 94 3" xfId="11441"/>
    <cellStyle name="Comma 95" xfId="4621"/>
    <cellStyle name="Comma 95 2" xfId="4622"/>
    <cellStyle name="Comma 95 3" xfId="11442"/>
    <cellStyle name="Comma 96" xfId="4623"/>
    <cellStyle name="Comma 96 2" xfId="4624"/>
    <cellStyle name="Comma 96 3" xfId="11443"/>
    <cellStyle name="Comma 97" xfId="4625"/>
    <cellStyle name="Comma 97 2" xfId="4626"/>
    <cellStyle name="Comma 97 3" xfId="11444"/>
    <cellStyle name="Comma 98" xfId="4627"/>
    <cellStyle name="Comma 98 2" xfId="4628"/>
    <cellStyle name="Comma 98 3" xfId="11445"/>
    <cellStyle name="Comma 99" xfId="4629"/>
    <cellStyle name="Comma 99 2" xfId="4630"/>
    <cellStyle name="Comma 99 3" xfId="11446"/>
    <cellStyle name="comma zerodec" xfId="4631"/>
    <cellStyle name="comma zerodec 2" xfId="4632"/>
    <cellStyle name="comma zerodec 3" xfId="4633"/>
    <cellStyle name="comma zerodec 4" xfId="4634"/>
    <cellStyle name="comma zerodec 5" xfId="4635"/>
    <cellStyle name="comma zerodec 6" xfId="4636"/>
    <cellStyle name="comma zerodec 7" xfId="4637"/>
    <cellStyle name="Comma0" xfId="4638"/>
    <cellStyle name="Comma0 2" xfId="11447"/>
    <cellStyle name="company_title" xfId="4639"/>
    <cellStyle name="Copied" xfId="4640"/>
    <cellStyle name="COST1" xfId="4641"/>
    <cellStyle name="Cover Date" xfId="4642"/>
    <cellStyle name="Cover Subtitle" xfId="4643"/>
    <cellStyle name="Cover Title" xfId="4644"/>
    <cellStyle name="Curpency_FGCOST-1_TCC-LCASH" xfId="4645"/>
    <cellStyle name="Curren - Style3" xfId="4646"/>
    <cellStyle name="Curren - Style4" xfId="4647"/>
    <cellStyle name="Currency (0.00)" xfId="4648"/>
    <cellStyle name="Currency (0.00) 2" xfId="4649"/>
    <cellStyle name="Currency (0.00) 2 2" xfId="11448"/>
    <cellStyle name="Currency (0.00) 3" xfId="11449"/>
    <cellStyle name="Currency (0.00) 3 2" xfId="11450"/>
    <cellStyle name="Currency (0.00) 4" xfId="11451"/>
    <cellStyle name="Currency (hidden)" xfId="4650"/>
    <cellStyle name="Currency (hidden) 2" xfId="4651"/>
    <cellStyle name="Currency [00]" xfId="4652"/>
    <cellStyle name="Currency [00] 2" xfId="4653"/>
    <cellStyle name="Currency [00] 2 2" xfId="4654"/>
    <cellStyle name="Currency [00] 3" xfId="4655"/>
    <cellStyle name="Currency [00] 4" xfId="4656"/>
    <cellStyle name="Currency [00] 5" xfId="4657"/>
    <cellStyle name="Currency [00] 6" xfId="11452"/>
    <cellStyle name="Currency [1]" xfId="4658"/>
    <cellStyle name="Currency [1] 2" xfId="4659"/>
    <cellStyle name="Currency [1] 2 2" xfId="4660"/>
    <cellStyle name="Currency [1] 3" xfId="4661"/>
    <cellStyle name="Currency [1] 3 2" xfId="4662"/>
    <cellStyle name="Currency [1] 4" xfId="4663"/>
    <cellStyle name="Currency [1] 4 2" xfId="4664"/>
    <cellStyle name="Currency [1] 5" xfId="4665"/>
    <cellStyle name="Currency [1] 5 2" xfId="4666"/>
    <cellStyle name="Currency [1] 6" xfId="4667"/>
    <cellStyle name="Currency 2" xfId="4668"/>
    <cellStyle name="Currency 2 2" xfId="4669"/>
    <cellStyle name="Currency 2 2 2" xfId="11453"/>
    <cellStyle name="Currency 3" xfId="4670"/>
    <cellStyle name="Currency 3 2" xfId="11454"/>
    <cellStyle name="Currency 3 3" xfId="11455"/>
    <cellStyle name="Currency Heading" xfId="4671"/>
    <cellStyle name="Currency RM" xfId="4672"/>
    <cellStyle name="Currency RM[0]" xfId="4673"/>
    <cellStyle name="Currency,US$" xfId="4674"/>
    <cellStyle name="Currency[0.0000]" xfId="4675"/>
    <cellStyle name="Currency[0.0000] 2" xfId="4676"/>
    <cellStyle name="Currency0" xfId="4677"/>
    <cellStyle name="Currency0 2" xfId="11456"/>
    <cellStyle name="Currency1" xfId="4678"/>
    <cellStyle name="Currency1 2" xfId="4679"/>
    <cellStyle name="Currency1 3" xfId="4680"/>
    <cellStyle name="Currency1 4" xfId="4681"/>
    <cellStyle name="Currency1 5" xfId="4682"/>
    <cellStyle name="Currency1 6" xfId="4683"/>
    <cellStyle name="Currency1 7" xfId="4684"/>
    <cellStyle name="custom" xfId="4685"/>
    <cellStyle name="Custom - Style1" xfId="4686"/>
    <cellStyle name="Custom - Style8" xfId="4687"/>
    <cellStyle name="Custom - Style8 2" xfId="4688"/>
    <cellStyle name="Custom - Style8 2 2" xfId="11457"/>
    <cellStyle name="Custom - Style8 2_Ever United (R) 09^" xfId="11458"/>
    <cellStyle name="Custom - Style8 3" xfId="4689"/>
    <cellStyle name="Custom - Style8 3 2" xfId="11459"/>
    <cellStyle name="Custom - Style8 4" xfId="4690"/>
    <cellStyle name="Custom - Style8 4 2" xfId="4691"/>
    <cellStyle name="Custom - Style8 4 3" xfId="4692"/>
    <cellStyle name="Custom - Style8 4 4" xfId="4693"/>
    <cellStyle name="Custom - Style8 4 5" xfId="4694"/>
    <cellStyle name="Custom - Style8 5" xfId="4695"/>
    <cellStyle name="Custom - Style8 5 2" xfId="11460"/>
    <cellStyle name="Custom - Style8 6" xfId="11461"/>
    <cellStyle name="Custom - Style8_Advance Hygiene AWP 07" xfId="11462"/>
    <cellStyle name="custom 10" xfId="4696"/>
    <cellStyle name="custom 11" xfId="4697"/>
    <cellStyle name="custom 12" xfId="4698"/>
    <cellStyle name="custom 13" xfId="4699"/>
    <cellStyle name="custom 14" xfId="4700"/>
    <cellStyle name="custom 15" xfId="4701"/>
    <cellStyle name="custom 16" xfId="4702"/>
    <cellStyle name="custom 17" xfId="4703"/>
    <cellStyle name="custom 18" xfId="4704"/>
    <cellStyle name="custom 19" xfId="4705"/>
    <cellStyle name="custom 2" xfId="4706"/>
    <cellStyle name="custom 20" xfId="4707"/>
    <cellStyle name="custom 21" xfId="4708"/>
    <cellStyle name="custom 22" xfId="4709"/>
    <cellStyle name="custom 23" xfId="4710"/>
    <cellStyle name="custom 24" xfId="4711"/>
    <cellStyle name="custom 25" xfId="4712"/>
    <cellStyle name="custom 26" xfId="4713"/>
    <cellStyle name="custom 27" xfId="4714"/>
    <cellStyle name="custom 28" xfId="4715"/>
    <cellStyle name="custom 29" xfId="4716"/>
    <cellStyle name="custom 3" xfId="4717"/>
    <cellStyle name="custom 30" xfId="4718"/>
    <cellStyle name="custom 31" xfId="11463"/>
    <cellStyle name="custom 32" xfId="11464"/>
    <cellStyle name="custom 33" xfId="11465"/>
    <cellStyle name="custom 34" xfId="11466"/>
    <cellStyle name="custom 35" xfId="11467"/>
    <cellStyle name="custom 36" xfId="11468"/>
    <cellStyle name="custom 4" xfId="4719"/>
    <cellStyle name="custom 5" xfId="4720"/>
    <cellStyle name="custom 6" xfId="4721"/>
    <cellStyle name="custom 7" xfId="4722"/>
    <cellStyle name="custom 8" xfId="4723"/>
    <cellStyle name="custom 9" xfId="4724"/>
    <cellStyle name="custom_A3" xfId="4725"/>
    <cellStyle name="Data   - Style2" xfId="4726"/>
    <cellStyle name="Data   - Style2 2" xfId="4727"/>
    <cellStyle name="Date" xfId="4728"/>
    <cellStyle name="Date 2" xfId="4729"/>
    <cellStyle name="Date 2 2" xfId="11469"/>
    <cellStyle name="Date Short" xfId="4730"/>
    <cellStyle name="Date_(A3)Working Balance Sheet v4" xfId="4731"/>
    <cellStyle name="DateHeading" xfId="4732"/>
    <cellStyle name="Define your own named style" xfId="4733"/>
    <cellStyle name="Define your own named style 2" xfId="4734"/>
    <cellStyle name="DELTA" xfId="4735"/>
    <cellStyle name="DELTA 2" xfId="11470"/>
    <cellStyle name="DELTA_Debut WP 08" xfId="11471"/>
    <cellStyle name="Dezimal [0]_Compiling Utility Macros" xfId="4736"/>
    <cellStyle name="Dezimal_Compiling Utility Macros" xfId="4737"/>
    <cellStyle name="Dollar (zero dec)" xfId="4738"/>
    <cellStyle name="Dollar (zero dec) 2" xfId="4739"/>
    <cellStyle name="Dollar (zero dec) 3" xfId="4740"/>
    <cellStyle name="Dollar (zero dec) 4" xfId="4741"/>
    <cellStyle name="Dollar (zero dec) 5" xfId="4742"/>
    <cellStyle name="Dollar (zero dec) 6" xfId="4743"/>
    <cellStyle name="Dollar (zero dec) 7" xfId="4744"/>
    <cellStyle name="Dollars" xfId="4745"/>
    <cellStyle name="Dollars 2" xfId="4746"/>
    <cellStyle name="Dollars 3" xfId="4747"/>
    <cellStyle name="Dollars 4" xfId="4748"/>
    <cellStyle name="Dollars 5" xfId="4749"/>
    <cellStyle name="Dollars(0)" xfId="4750"/>
    <cellStyle name="Dollars(0) 2" xfId="4751"/>
    <cellStyle name="Dollars(0) 3" xfId="4752"/>
    <cellStyle name="Dollars(0) 4" xfId="4753"/>
    <cellStyle name="Dollars(0) 5" xfId="4754"/>
    <cellStyle name="Dollars_BS working07" xfId="11472"/>
    <cellStyle name="Draw lines around data in range" xfId="4755"/>
    <cellStyle name="Draw lines around data in range 2" xfId="4756"/>
    <cellStyle name="Draw lines around data in range 2 2" xfId="4757"/>
    <cellStyle name="Draw lines around data in range 2 2 2" xfId="4758"/>
    <cellStyle name="Draw lines around data in range 2 3" xfId="4759"/>
    <cellStyle name="Draw lines around data in range 3" xfId="4760"/>
    <cellStyle name="Draw lines around data in range 3 2" xfId="4761"/>
    <cellStyle name="Draw lines around data in range 4" xfId="4762"/>
    <cellStyle name="Draw shadow and lines within range" xfId="4763"/>
    <cellStyle name="Draw shadow and lines within range 2" xfId="4764"/>
    <cellStyle name="Draw shadow and lines within range 2 2" xfId="4765"/>
    <cellStyle name="Draw shadow and lines within range 2 2 2" xfId="4766"/>
    <cellStyle name="Draw shadow and lines within range 2 3" xfId="4767"/>
    <cellStyle name="Draw shadow and lines within range 3" xfId="4768"/>
    <cellStyle name="Draw shadow and lines within range 3 2" xfId="4769"/>
    <cellStyle name="Draw shadow and lines within range 4" xfId="4770"/>
    <cellStyle name="E&amp;Y House" xfId="4771"/>
    <cellStyle name="EE" xfId="4772"/>
    <cellStyle name="Eliza" xfId="4773"/>
    <cellStyle name="Eliza 2" xfId="4774"/>
    <cellStyle name="Emphasis 1" xfId="4775"/>
    <cellStyle name="Emphasis 2" xfId="4776"/>
    <cellStyle name="Emphasis 3" xfId="4777"/>
    <cellStyle name="ency [0]_laroux" xfId="4778"/>
    <cellStyle name="Enlarge title text, yellow on blue" xfId="4779"/>
    <cellStyle name="Enter Currency (0)" xfId="4780"/>
    <cellStyle name="Enter Currency (0) 10" xfId="11473"/>
    <cellStyle name="Enter Currency (0) 2" xfId="4781"/>
    <cellStyle name="Enter Currency (0) 2 2" xfId="4782"/>
    <cellStyle name="Enter Currency (0) 2 3" xfId="4783"/>
    <cellStyle name="Enter Currency (0) 2 4" xfId="4784"/>
    <cellStyle name="Enter Currency (0) 2 5" xfId="4785"/>
    <cellStyle name="Enter Currency (0) 3" xfId="4786"/>
    <cellStyle name="Enter Currency (0) 4" xfId="4787"/>
    <cellStyle name="Enter Currency (0) 5" xfId="4788"/>
    <cellStyle name="Enter Currency (0) 6" xfId="4789"/>
    <cellStyle name="Enter Currency (0) 7" xfId="4790"/>
    <cellStyle name="Enter Currency (0) 8" xfId="4791"/>
    <cellStyle name="Enter Currency (0) 9" xfId="4792"/>
    <cellStyle name="Enter Currency (2)" xfId="4793"/>
    <cellStyle name="Enter Currency (2) 2" xfId="4794"/>
    <cellStyle name="Enter Currency (2) 2 2" xfId="4795"/>
    <cellStyle name="Enter Currency (2) 3" xfId="4796"/>
    <cellStyle name="Enter Currency (2) 4" xfId="4797"/>
    <cellStyle name="Enter Currency (2) 5" xfId="4798"/>
    <cellStyle name="Enter Currency (2) 6" xfId="11474"/>
    <cellStyle name="Enter Units (0)" xfId="4799"/>
    <cellStyle name="Enter Units (0) 10" xfId="11475"/>
    <cellStyle name="Enter Units (0) 2" xfId="4800"/>
    <cellStyle name="Enter Units (0) 2 2" xfId="4801"/>
    <cellStyle name="Enter Units (0) 2 3" xfId="4802"/>
    <cellStyle name="Enter Units (0) 2 4" xfId="4803"/>
    <cellStyle name="Enter Units (0) 2 5" xfId="4804"/>
    <cellStyle name="Enter Units (0) 3" xfId="4805"/>
    <cellStyle name="Enter Units (0) 4" xfId="4806"/>
    <cellStyle name="Enter Units (0) 5" xfId="4807"/>
    <cellStyle name="Enter Units (0) 6" xfId="4808"/>
    <cellStyle name="Enter Units (0) 7" xfId="4809"/>
    <cellStyle name="Enter Units (0) 8" xfId="4810"/>
    <cellStyle name="Enter Units (0) 9" xfId="4811"/>
    <cellStyle name="Enter Units (1)" xfId="4812"/>
    <cellStyle name="Enter Units (1) 2" xfId="4813"/>
    <cellStyle name="Enter Units (1) 2 2" xfId="4814"/>
    <cellStyle name="Enter Units (1) 3" xfId="4815"/>
    <cellStyle name="Enter Units (1) 4" xfId="4816"/>
    <cellStyle name="Enter Units (1) 5" xfId="4817"/>
    <cellStyle name="Enter Units (1) 6" xfId="11476"/>
    <cellStyle name="Enter Units (2)" xfId="4818"/>
    <cellStyle name="Enter Units (2) 2" xfId="4819"/>
    <cellStyle name="Enter Units (2) 2 2" xfId="4820"/>
    <cellStyle name="Enter Units (2) 3" xfId="4821"/>
    <cellStyle name="Enter Units (2) 4" xfId="4822"/>
    <cellStyle name="Enter Units (2) 5" xfId="4823"/>
    <cellStyle name="Enter Units (2) 6" xfId="11477"/>
    <cellStyle name="Entered" xfId="4824"/>
    <cellStyle name="Euro" xfId="4825"/>
    <cellStyle name="Euro 2" xfId="4826"/>
    <cellStyle name="Euro 3" xfId="4827"/>
    <cellStyle name="Euro 4" xfId="4828"/>
    <cellStyle name="Excel Built-in Hyperlink" xfId="11478"/>
    <cellStyle name="Excel Built-in Normal" xfId="4829"/>
    <cellStyle name="Explanatory Text 2" xfId="4830"/>
    <cellStyle name="Explanatory Text 2 10" xfId="4831"/>
    <cellStyle name="Explanatory Text 2 2" xfId="4832"/>
    <cellStyle name="Explanatory Text 2 2 2" xfId="4833"/>
    <cellStyle name="Explanatory Text 2 2 3" xfId="4834"/>
    <cellStyle name="Explanatory Text 2 2 4" xfId="4835"/>
    <cellStyle name="Explanatory Text 2 3" xfId="4836"/>
    <cellStyle name="Explanatory Text 2 3 2" xfId="4837"/>
    <cellStyle name="Explanatory Text 2 3 3" xfId="4838"/>
    <cellStyle name="Explanatory Text 2 4" xfId="4839"/>
    <cellStyle name="Explanatory Text 2 5" xfId="4840"/>
    <cellStyle name="Explanatory Text 2 6" xfId="4841"/>
    <cellStyle name="Explanatory Text 2 7" xfId="4842"/>
    <cellStyle name="Explanatory Text 2 8" xfId="4843"/>
    <cellStyle name="Explanatory Text 2 9" xfId="4844"/>
    <cellStyle name="Explanatory Text 2 9 2" xfId="4845"/>
    <cellStyle name="Explanatory Text 2 9 3" xfId="4846"/>
    <cellStyle name="Explanatory Text 3" xfId="4847"/>
    <cellStyle name="Explanatory Text 3 2" xfId="4848"/>
    <cellStyle name="Explanatory Text 3 3" xfId="4849"/>
    <cellStyle name="Explanatory Text 3 4" xfId="4850"/>
    <cellStyle name="Explanatory Text 3 5" xfId="4851"/>
    <cellStyle name="Explanatory Text 3 6" xfId="4852"/>
    <cellStyle name="Explanatory Text 3 7" xfId="4853"/>
    <cellStyle name="Explanatory Text 3 8" xfId="4854"/>
    <cellStyle name="Explanatory Text 4" xfId="4855"/>
    <cellStyle name="Explanatory Text 4 2" xfId="4856"/>
    <cellStyle name="Explanatory Text 4 3" xfId="4857"/>
    <cellStyle name="Explanatory Text 4 4" xfId="4858"/>
    <cellStyle name="Explanatory Text 5" xfId="4859"/>
    <cellStyle name="Explanatory Text 5 2" xfId="4860"/>
    <cellStyle name="Explanatory Text 5 3" xfId="4861"/>
    <cellStyle name="Explanatory Text 6" xfId="4862"/>
    <cellStyle name="Explanatory Text 7" xfId="4863"/>
    <cellStyle name="Explanatory Text 7 2" xfId="4864"/>
    <cellStyle name="Explanatory Text 7 3" xfId="4865"/>
    <cellStyle name="F2" xfId="4866"/>
    <cellStyle name="F2 2" xfId="11479"/>
    <cellStyle name="F3" xfId="4867"/>
    <cellStyle name="F3 2" xfId="11480"/>
    <cellStyle name="F4" xfId="4868"/>
    <cellStyle name="F4 2" xfId="11481"/>
    <cellStyle name="F5" xfId="4869"/>
    <cellStyle name="F5 2" xfId="11482"/>
    <cellStyle name="F6" xfId="4870"/>
    <cellStyle name="F6 2" xfId="11483"/>
    <cellStyle name="F7" xfId="4871"/>
    <cellStyle name="F7 2" xfId="11484"/>
    <cellStyle name="F8" xfId="4872"/>
    <cellStyle name="F8 2" xfId="11485"/>
    <cellStyle name="Fixed" xfId="4873"/>
    <cellStyle name="Fixed 2" xfId="4874"/>
    <cellStyle name="Fixed 2 2" xfId="11486"/>
    <cellStyle name="Footer SBILogo1" xfId="4875"/>
    <cellStyle name="Footer SBILogo2" xfId="4876"/>
    <cellStyle name="Footnote" xfId="4877"/>
    <cellStyle name="Footnote Reference" xfId="4878"/>
    <cellStyle name="Footnote_AJFraksa LEAD 30.9.2004" xfId="4879"/>
    <cellStyle name="Format a column of totals" xfId="4880"/>
    <cellStyle name="Format a column of totals 2" xfId="4881"/>
    <cellStyle name="Format a row of totals" xfId="4882"/>
    <cellStyle name="Format a row of totals 2" xfId="4883"/>
    <cellStyle name="Format a row of totals 2 2" xfId="4884"/>
    <cellStyle name="Format a row of totals 2 2 2" xfId="4885"/>
    <cellStyle name="Format a row of totals 2 3" xfId="4886"/>
    <cellStyle name="Format a row of totals 3" xfId="4887"/>
    <cellStyle name="Format a row of totals 3 2" xfId="4888"/>
    <cellStyle name="Format a row of totals 4" xfId="4889"/>
    <cellStyle name="Format Number Column" xfId="4890"/>
    <cellStyle name="Format text as bold, black on yello" xfId="4891"/>
    <cellStyle name="Format text as bold, black on yello 2" xfId="4892"/>
    <cellStyle name="Format text as bold, black on yello 2 2" xfId="4893"/>
    <cellStyle name="Format text as bold, black on yello 2 2 2" xfId="4894"/>
    <cellStyle name="Format text as bold, black on yello 2 3" xfId="4895"/>
    <cellStyle name="Format text as bold, black on yello 3" xfId="4896"/>
    <cellStyle name="Format text as bold, black on yello 3 2" xfId="4897"/>
    <cellStyle name="Format text as bold, black on yello 4" xfId="4898"/>
    <cellStyle name="Formula $" xfId="4899"/>
    <cellStyle name="Gara" xfId="4900"/>
    <cellStyle name="general" xfId="4901"/>
    <cellStyle name="Good 2" xfId="4902"/>
    <cellStyle name="Good 2 10" xfId="4903"/>
    <cellStyle name="Good 2 2" xfId="4904"/>
    <cellStyle name="Good 2 2 2" xfId="4905"/>
    <cellStyle name="Good 2 2 3" xfId="4906"/>
    <cellStyle name="Good 2 2 4" xfId="4907"/>
    <cellStyle name="Good 2 3" xfId="4908"/>
    <cellStyle name="Good 2 3 2" xfId="4909"/>
    <cellStyle name="Good 2 3 3" xfId="4910"/>
    <cellStyle name="Good 2 3 4" xfId="4911"/>
    <cellStyle name="Good 2 4" xfId="4912"/>
    <cellStyle name="Good 2 4 2" xfId="4913"/>
    <cellStyle name="Good 2 5" xfId="4914"/>
    <cellStyle name="Good 2 5 2" xfId="4915"/>
    <cellStyle name="Good 2 6" xfId="4916"/>
    <cellStyle name="Good 2 6 2" xfId="4917"/>
    <cellStyle name="Good 2 7" xfId="4918"/>
    <cellStyle name="Good 2 8" xfId="4919"/>
    <cellStyle name="Good 2 9" xfId="4920"/>
    <cellStyle name="Good 2 9 2" xfId="4921"/>
    <cellStyle name="Good 2 9 3" xfId="4922"/>
    <cellStyle name="Good 3" xfId="4923"/>
    <cellStyle name="Good 3 2" xfId="4924"/>
    <cellStyle name="Good 3 2 2" xfId="4925"/>
    <cellStyle name="Good 3 3" xfId="4926"/>
    <cellStyle name="Good 3 3 2" xfId="4927"/>
    <cellStyle name="Good 3 4" xfId="4928"/>
    <cellStyle name="Good 3 4 2" xfId="4929"/>
    <cellStyle name="Good 3 5" xfId="4930"/>
    <cellStyle name="Good 3 5 2" xfId="4931"/>
    <cellStyle name="Good 3 6" xfId="4932"/>
    <cellStyle name="Good 3 7" xfId="4933"/>
    <cellStyle name="Good 3 8" xfId="4934"/>
    <cellStyle name="Good 3 9" xfId="4935"/>
    <cellStyle name="Good 4" xfId="4936"/>
    <cellStyle name="Good 4 2" xfId="4937"/>
    <cellStyle name="Good 4 3" xfId="4938"/>
    <cellStyle name="Good 4 4" xfId="4939"/>
    <cellStyle name="Good 5" xfId="4940"/>
    <cellStyle name="Good 5 2" xfId="4941"/>
    <cellStyle name="Good 5 3" xfId="4942"/>
    <cellStyle name="Good 6" xfId="4943"/>
    <cellStyle name="Good 7" xfId="4944"/>
    <cellStyle name="Good 7 2" xfId="4945"/>
    <cellStyle name="Good 7 3" xfId="4946"/>
    <cellStyle name="Grey" xfId="4947"/>
    <cellStyle name="Grey 2" xfId="4948"/>
    <cellStyle name="Grey 2 2" xfId="4949"/>
    <cellStyle name="Grey 3" xfId="4950"/>
    <cellStyle name="Grey 3 2" xfId="4951"/>
    <cellStyle name="Grey 3 3" xfId="4952"/>
    <cellStyle name="Grey 4" xfId="4953"/>
    <cellStyle name="HEADER" xfId="4954"/>
    <cellStyle name="HEADER 2" xfId="11487"/>
    <cellStyle name="Header Draft Stamp" xfId="4955"/>
    <cellStyle name="Header_AJFraksa LEAD 30.9.2004" xfId="4956"/>
    <cellStyle name="Header1" xfId="7"/>
    <cellStyle name="Header1 10" xfId="4957"/>
    <cellStyle name="Header1 11" xfId="4958"/>
    <cellStyle name="Header1 12" xfId="4959"/>
    <cellStyle name="Header1 2" xfId="4960"/>
    <cellStyle name="Header1 2 2" xfId="4961"/>
    <cellStyle name="Header1 2 3" xfId="4962"/>
    <cellStyle name="Header1 2 4" xfId="4963"/>
    <cellStyle name="Header1 2 5" xfId="4964"/>
    <cellStyle name="Header1 2 6" xfId="4965"/>
    <cellStyle name="Header1 3" xfId="4966"/>
    <cellStyle name="Header1 4" xfId="4967"/>
    <cellStyle name="Header1 5" xfId="4968"/>
    <cellStyle name="Header1 6" xfId="4969"/>
    <cellStyle name="Header1 7" xfId="4970"/>
    <cellStyle name="Header1 8" xfId="4971"/>
    <cellStyle name="Header1 9" xfId="4972"/>
    <cellStyle name="Header2" xfId="8"/>
    <cellStyle name="Header2 10" xfId="4973"/>
    <cellStyle name="Header2 10 2" xfId="4974"/>
    <cellStyle name="Header2 11" xfId="4975"/>
    <cellStyle name="Header2 11 2" xfId="4976"/>
    <cellStyle name="Header2 12" xfId="4977"/>
    <cellStyle name="Header2 2" xfId="4978"/>
    <cellStyle name="Header2 2 2" xfId="4979"/>
    <cellStyle name="Header2 2 2 2" xfId="4980"/>
    <cellStyle name="Header2 2 2 2 2" xfId="4981"/>
    <cellStyle name="Header2 2 2 3" xfId="4982"/>
    <cellStyle name="Header2 2 2 3 2" xfId="4983"/>
    <cellStyle name="Header2 2 2 4" xfId="4984"/>
    <cellStyle name="Header2 2 3" xfId="4985"/>
    <cellStyle name="Header2 2 3 2" xfId="4986"/>
    <cellStyle name="Header2 2 4" xfId="4987"/>
    <cellStyle name="Header2 2 4 2" xfId="4988"/>
    <cellStyle name="Header2 2 5" xfId="4989"/>
    <cellStyle name="Header2 2 5 2" xfId="4990"/>
    <cellStyle name="Header2 2 6" xfId="4991"/>
    <cellStyle name="Header2 2 6 2" xfId="4992"/>
    <cellStyle name="Header2 2 7" xfId="4993"/>
    <cellStyle name="Header2 2 7 2" xfId="4994"/>
    <cellStyle name="Header2 2 8" xfId="4995"/>
    <cellStyle name="Header2 2 8 2" xfId="4996"/>
    <cellStyle name="Header2 2 9" xfId="4997"/>
    <cellStyle name="Header2 3" xfId="4998"/>
    <cellStyle name="Header2 3 2" xfId="4999"/>
    <cellStyle name="Header2 3 2 2" xfId="5000"/>
    <cellStyle name="Header2 3 3" xfId="5001"/>
    <cellStyle name="Header2 3 3 2" xfId="5002"/>
    <cellStyle name="Header2 3 4" xfId="5003"/>
    <cellStyle name="Header2 4" xfId="5004"/>
    <cellStyle name="Header2 4 2" xfId="5005"/>
    <cellStyle name="Header2 5" xfId="5006"/>
    <cellStyle name="Header2 5 2" xfId="5007"/>
    <cellStyle name="Header2 6" xfId="5008"/>
    <cellStyle name="Header2 6 2" xfId="5009"/>
    <cellStyle name="Header2 7" xfId="5010"/>
    <cellStyle name="Header2 7 2" xfId="5011"/>
    <cellStyle name="Header2 8" xfId="5012"/>
    <cellStyle name="Header2 8 2" xfId="5013"/>
    <cellStyle name="Header2 9" xfId="5014"/>
    <cellStyle name="Header2 9 2" xfId="5015"/>
    <cellStyle name="header3" xfId="5016"/>
    <cellStyle name="Heading" xfId="5017"/>
    <cellStyle name="Heading 1 2" xfId="5018"/>
    <cellStyle name="Heading 1 2 10" xfId="5019"/>
    <cellStyle name="Heading 1 2 2" xfId="5020"/>
    <cellStyle name="Heading 1 2 2 2" xfId="5021"/>
    <cellStyle name="Heading 1 2 2 3" xfId="5022"/>
    <cellStyle name="Heading 1 2 2 4" xfId="5023"/>
    <cellStyle name="Heading 1 2 3" xfId="5024"/>
    <cellStyle name="Heading 1 2 3 2" xfId="5025"/>
    <cellStyle name="Heading 1 2 3 3" xfId="5026"/>
    <cellStyle name="Heading 1 2 4" xfId="5027"/>
    <cellStyle name="Heading 1 2 5" xfId="5028"/>
    <cellStyle name="Heading 1 2 6" xfId="5029"/>
    <cellStyle name="Heading 1 2 7" xfId="5030"/>
    <cellStyle name="Heading 1 2 8" xfId="5031"/>
    <cellStyle name="Heading 1 2 9" xfId="5032"/>
    <cellStyle name="Heading 1 2 9 2" xfId="5033"/>
    <cellStyle name="Heading 1 2 9 3" xfId="5034"/>
    <cellStyle name="Heading 1 3" xfId="5035"/>
    <cellStyle name="Heading 1 3 2" xfId="5036"/>
    <cellStyle name="Heading 1 3 3" xfId="5037"/>
    <cellStyle name="Heading 1 3 4" xfId="5038"/>
    <cellStyle name="Heading 1 3 5" xfId="5039"/>
    <cellStyle name="Heading 1 3 6" xfId="5040"/>
    <cellStyle name="Heading 1 3 7" xfId="5041"/>
    <cellStyle name="Heading 1 3 8" xfId="5042"/>
    <cellStyle name="Heading 1 4" xfId="5043"/>
    <cellStyle name="Heading 1 4 2" xfId="5044"/>
    <cellStyle name="Heading 1 4 3" xfId="5045"/>
    <cellStyle name="Heading 1 4 4" xfId="5046"/>
    <cellStyle name="Heading 1 5" xfId="5047"/>
    <cellStyle name="Heading 1 5 2" xfId="5048"/>
    <cellStyle name="Heading 1 5 3" xfId="5049"/>
    <cellStyle name="Heading 1 6" xfId="5050"/>
    <cellStyle name="Heading 1 7" xfId="5051"/>
    <cellStyle name="Heading 1 7 2" xfId="5052"/>
    <cellStyle name="Heading 1 7 3" xfId="5053"/>
    <cellStyle name="Heading 1 Above" xfId="5054"/>
    <cellStyle name="Heading 1+" xfId="5055"/>
    <cellStyle name="Heading 2 2" xfId="5056"/>
    <cellStyle name="Heading 2 2 10" xfId="5057"/>
    <cellStyle name="Heading 2 2 2" xfId="5058"/>
    <cellStyle name="Heading 2 2 2 2" xfId="5059"/>
    <cellStyle name="Heading 2 2 2 3" xfId="5060"/>
    <cellStyle name="Heading 2 2 2 4" xfId="5061"/>
    <cellStyle name="Heading 2 2 3" xfId="5062"/>
    <cellStyle name="Heading 2 2 3 2" xfId="5063"/>
    <cellStyle name="Heading 2 2 3 3" xfId="5064"/>
    <cellStyle name="Heading 2 2 4" xfId="5065"/>
    <cellStyle name="Heading 2 2 5" xfId="5066"/>
    <cellStyle name="Heading 2 2 6" xfId="5067"/>
    <cellStyle name="Heading 2 2 7" xfId="5068"/>
    <cellStyle name="Heading 2 2 8" xfId="5069"/>
    <cellStyle name="Heading 2 2 9" xfId="5070"/>
    <cellStyle name="Heading 2 2 9 2" xfId="5071"/>
    <cellStyle name="Heading 2 2 9 3" xfId="5072"/>
    <cellStyle name="Heading 2 3" xfId="5073"/>
    <cellStyle name="Heading 2 3 2" xfId="5074"/>
    <cellStyle name="Heading 2 3 3" xfId="5075"/>
    <cellStyle name="Heading 2 3 4" xfId="5076"/>
    <cellStyle name="Heading 2 3 5" xfId="5077"/>
    <cellStyle name="Heading 2 3 6" xfId="5078"/>
    <cellStyle name="Heading 2 3 7" xfId="5079"/>
    <cellStyle name="Heading 2 3 8" xfId="5080"/>
    <cellStyle name="Heading 2 4" xfId="5081"/>
    <cellStyle name="Heading 2 4 2" xfId="5082"/>
    <cellStyle name="Heading 2 4 3" xfId="5083"/>
    <cellStyle name="Heading 2 4 4" xfId="5084"/>
    <cellStyle name="Heading 2 5" xfId="5085"/>
    <cellStyle name="Heading 2 5 2" xfId="5086"/>
    <cellStyle name="Heading 2 5 3" xfId="5087"/>
    <cellStyle name="Heading 2 6" xfId="5088"/>
    <cellStyle name="Heading 2 7" xfId="5089"/>
    <cellStyle name="Heading 2 7 2" xfId="5090"/>
    <cellStyle name="Heading 2 7 3" xfId="5091"/>
    <cellStyle name="Heading 2 Below" xfId="5092"/>
    <cellStyle name="Heading 2+" xfId="5093"/>
    <cellStyle name="Heading 3 2" xfId="5094"/>
    <cellStyle name="Heading 3 2 10" xfId="5095"/>
    <cellStyle name="Heading 3 2 2" xfId="5096"/>
    <cellStyle name="Heading 3 2 2 2" xfId="5097"/>
    <cellStyle name="Heading 3 2 2 3" xfId="5098"/>
    <cellStyle name="Heading 3 2 2 4" xfId="5099"/>
    <cellStyle name="Heading 3 2 3" xfId="5100"/>
    <cellStyle name="Heading 3 2 3 2" xfId="5101"/>
    <cellStyle name="Heading 3 2 3 3" xfId="5102"/>
    <cellStyle name="Heading 3 2 4" xfId="5103"/>
    <cellStyle name="Heading 3 2 5" xfId="5104"/>
    <cellStyle name="Heading 3 2 6" xfId="5105"/>
    <cellStyle name="Heading 3 2 7" xfId="5106"/>
    <cellStyle name="Heading 3 2 8" xfId="5107"/>
    <cellStyle name="Heading 3 2 9" xfId="5108"/>
    <cellStyle name="Heading 3 2 9 2" xfId="5109"/>
    <cellStyle name="Heading 3 2 9 3" xfId="5110"/>
    <cellStyle name="Heading 3 3" xfId="5111"/>
    <cellStyle name="Heading 3 3 2" xfId="5112"/>
    <cellStyle name="Heading 3 3 3" xfId="5113"/>
    <cellStyle name="Heading 3 3 4" xfId="5114"/>
    <cellStyle name="Heading 3 3 5" xfId="5115"/>
    <cellStyle name="Heading 3 3 6" xfId="5116"/>
    <cellStyle name="Heading 3 3 7" xfId="5117"/>
    <cellStyle name="Heading 3 3 8" xfId="5118"/>
    <cellStyle name="Heading 3 4" xfId="5119"/>
    <cellStyle name="Heading 3 4 2" xfId="5120"/>
    <cellStyle name="Heading 3 4 3" xfId="5121"/>
    <cellStyle name="Heading 3 4 4" xfId="5122"/>
    <cellStyle name="Heading 3 5" xfId="5123"/>
    <cellStyle name="Heading 3 5 2" xfId="5124"/>
    <cellStyle name="Heading 3 5 3" xfId="5125"/>
    <cellStyle name="Heading 3 6" xfId="5126"/>
    <cellStyle name="Heading 3 7" xfId="5127"/>
    <cellStyle name="Heading 3 7 2" xfId="5128"/>
    <cellStyle name="Heading 3 7 3" xfId="5129"/>
    <cellStyle name="Heading 3+" xfId="5130"/>
    <cellStyle name="Heading 4 2" xfId="5131"/>
    <cellStyle name="Heading 4 2 10" xfId="5132"/>
    <cellStyle name="Heading 4 2 2" xfId="5133"/>
    <cellStyle name="Heading 4 2 2 2" xfId="5134"/>
    <cellStyle name="Heading 4 2 2 3" xfId="5135"/>
    <cellStyle name="Heading 4 2 2 4" xfId="5136"/>
    <cellStyle name="Heading 4 2 3" xfId="5137"/>
    <cellStyle name="Heading 4 2 3 2" xfId="5138"/>
    <cellStyle name="Heading 4 2 3 3" xfId="5139"/>
    <cellStyle name="Heading 4 2 4" xfId="5140"/>
    <cellStyle name="Heading 4 2 5" xfId="5141"/>
    <cellStyle name="Heading 4 2 6" xfId="5142"/>
    <cellStyle name="Heading 4 2 7" xfId="5143"/>
    <cellStyle name="Heading 4 2 8" xfId="5144"/>
    <cellStyle name="Heading 4 2 9" xfId="5145"/>
    <cellStyle name="Heading 4 2 9 2" xfId="5146"/>
    <cellStyle name="Heading 4 2 9 3" xfId="5147"/>
    <cellStyle name="Heading 4 3" xfId="5148"/>
    <cellStyle name="Heading 4 3 2" xfId="5149"/>
    <cellStyle name="Heading 4 3 3" xfId="5150"/>
    <cellStyle name="Heading 4 3 4" xfId="5151"/>
    <cellStyle name="Heading 4 3 5" xfId="5152"/>
    <cellStyle name="Heading 4 3 6" xfId="5153"/>
    <cellStyle name="Heading 4 3 7" xfId="5154"/>
    <cellStyle name="Heading 4 3 8" xfId="5155"/>
    <cellStyle name="Heading 4 4" xfId="5156"/>
    <cellStyle name="Heading 4 4 2" xfId="5157"/>
    <cellStyle name="Heading 4 4 3" xfId="5158"/>
    <cellStyle name="Heading 4 4 4" xfId="5159"/>
    <cellStyle name="Heading 4 5" xfId="5160"/>
    <cellStyle name="Heading 4 5 2" xfId="5161"/>
    <cellStyle name="Heading 4 5 3" xfId="5162"/>
    <cellStyle name="Heading 4 6" xfId="5163"/>
    <cellStyle name="Heading 4 7" xfId="5164"/>
    <cellStyle name="Heading 4 7 2" xfId="5165"/>
    <cellStyle name="Heading 4 7 3" xfId="5166"/>
    <cellStyle name="Heading 5" xfId="11488"/>
    <cellStyle name="HEADING, MAJOR" xfId="5167"/>
    <cellStyle name="HEADING, MINOR" xfId="5168"/>
    <cellStyle name="HEADING, MINOR 2" xfId="5169"/>
    <cellStyle name="HEADING, RIGHT" xfId="5170"/>
    <cellStyle name="HEADING,MAJOR" xfId="5171"/>
    <cellStyle name="HEADING,MAJOR 2" xfId="5172"/>
    <cellStyle name="Heading1" xfId="5173"/>
    <cellStyle name="HEADING1 2" xfId="5174"/>
    <cellStyle name="Heading1 2 2" xfId="11489"/>
    <cellStyle name="Heading1 3" xfId="11490"/>
    <cellStyle name="Heading2" xfId="5175"/>
    <cellStyle name="HEADING2 2" xfId="5176"/>
    <cellStyle name="Heading2 2 2" xfId="11491"/>
    <cellStyle name="HELV8BLUE" xfId="5177"/>
    <cellStyle name="Hidden" xfId="5178"/>
    <cellStyle name="Hyperlink 2" xfId="20"/>
    <cellStyle name="Hyperlink 2 2" xfId="5179"/>
    <cellStyle name="Hyperlink 2 2 2" xfId="5180"/>
    <cellStyle name="Hyperlink 2 2 3" xfId="5181"/>
    <cellStyle name="Hyperlink 2 3" xfId="5182"/>
    <cellStyle name="Hyperlink 2 3 2" xfId="5183"/>
    <cellStyle name="Hyperlink 2 3 2 2" xfId="5184"/>
    <cellStyle name="Hyperlink 2 3 2 3" xfId="5185"/>
    <cellStyle name="Hyperlink 2 3 3" xfId="5186"/>
    <cellStyle name="Hyperlink 2 4" xfId="5187"/>
    <cellStyle name="Hyperlink 2 5" xfId="5188"/>
    <cellStyle name="Hyperlink 3" xfId="5189"/>
    <cellStyle name="Hyperlink 3 2" xfId="5190"/>
    <cellStyle name="Hyperlink 3 3" xfId="5191"/>
    <cellStyle name="Hyperlink 4" xfId="5192"/>
    <cellStyle name="Hyperlink 5" xfId="5193"/>
    <cellStyle name="indent" xfId="5194"/>
    <cellStyle name="Input [yellow]" xfId="5195"/>
    <cellStyle name="Input [yellow] 2" xfId="5196"/>
    <cellStyle name="Input [yellow] 2 2" xfId="5197"/>
    <cellStyle name="Input [yellow] 2 2 2" xfId="5198"/>
    <cellStyle name="Input [yellow] 2 2 2 2" xfId="5199"/>
    <cellStyle name="Input [yellow] 2 2 3" xfId="5200"/>
    <cellStyle name="Input [yellow] 2 3" xfId="5201"/>
    <cellStyle name="Input [yellow] 2 3 2" xfId="5202"/>
    <cellStyle name="Input [yellow] 2 4" xfId="5203"/>
    <cellStyle name="Input [yellow] 3" xfId="5204"/>
    <cellStyle name="Input [yellow] 3 2" xfId="5205"/>
    <cellStyle name="Input [yellow] 3 2 2" xfId="5206"/>
    <cellStyle name="Input [yellow] 3 2 2 2" xfId="5207"/>
    <cellStyle name="Input [yellow] 3 2 3" xfId="5208"/>
    <cellStyle name="Input [yellow] 3 3" xfId="5209"/>
    <cellStyle name="Input [yellow] 3 3 2" xfId="5210"/>
    <cellStyle name="Input [yellow] 3 4" xfId="5211"/>
    <cellStyle name="Input [yellow] 3 4 2" xfId="5212"/>
    <cellStyle name="Input [yellow] 3 5" xfId="5213"/>
    <cellStyle name="Input [yellow] 4" xfId="5214"/>
    <cellStyle name="Input [yellow] 4 2" xfId="5215"/>
    <cellStyle name="Input [yellow] 4 2 2" xfId="5216"/>
    <cellStyle name="Input [yellow] 4 3" xfId="5217"/>
    <cellStyle name="Input [yellow] 4 3 2" xfId="5218"/>
    <cellStyle name="Input [yellow] 4 4" xfId="5219"/>
    <cellStyle name="Input [yellow] 5" xfId="5220"/>
    <cellStyle name="Input [yellow] 5 2" xfId="5221"/>
    <cellStyle name="Input [yellow] 5 2 2" xfId="5222"/>
    <cellStyle name="Input [yellow] 5 2 2 2" xfId="5223"/>
    <cellStyle name="Input [yellow] 5 2 3" xfId="5224"/>
    <cellStyle name="Input [yellow] 5 2 4" xfId="5225"/>
    <cellStyle name="Input [yellow] 5 3" xfId="5226"/>
    <cellStyle name="Input [yellow] 6" xfId="5227"/>
    <cellStyle name="Input [yellow] 6 2" xfId="11492"/>
    <cellStyle name="Input [yellow] 7" xfId="11493"/>
    <cellStyle name="Input 10" xfId="5228"/>
    <cellStyle name="Input 10 2" xfId="11494"/>
    <cellStyle name="Input 11" xfId="5229"/>
    <cellStyle name="Input 11 2" xfId="11495"/>
    <cellStyle name="Input 12" xfId="5230"/>
    <cellStyle name="Input 13" xfId="5231"/>
    <cellStyle name="Input 14" xfId="5232"/>
    <cellStyle name="Input 15" xfId="5233"/>
    <cellStyle name="Input 16" xfId="5234"/>
    <cellStyle name="Input 17" xfId="5235"/>
    <cellStyle name="Input 18" xfId="5236"/>
    <cellStyle name="Input 19" xfId="5237"/>
    <cellStyle name="Input 2" xfId="5238"/>
    <cellStyle name="Input 2 10" xfId="5239"/>
    <cellStyle name="Input 2 10 2" xfId="5240"/>
    <cellStyle name="Input 2 11" xfId="5241"/>
    <cellStyle name="Input 2 2" xfId="5242"/>
    <cellStyle name="Input 2 2 2" xfId="5243"/>
    <cellStyle name="Input 2 2 2 2" xfId="5244"/>
    <cellStyle name="Input 2 2 2 2 2" xfId="5245"/>
    <cellStyle name="Input 2 2 2 3" xfId="5246"/>
    <cellStyle name="Input 2 2 2 3 2" xfId="5247"/>
    <cellStyle name="Input 2 2 2 4" xfId="5248"/>
    <cellStyle name="Input 2 2 3" xfId="5249"/>
    <cellStyle name="Input 2 2 4" xfId="5250"/>
    <cellStyle name="Input 2 2 4 2" xfId="5251"/>
    <cellStyle name="Input 2 2 5" xfId="5252"/>
    <cellStyle name="Input 2 3" xfId="5253"/>
    <cellStyle name="Input 2 3 2" xfId="5254"/>
    <cellStyle name="Input 2 3 3" xfId="5255"/>
    <cellStyle name="Input 2 3 4" xfId="5256"/>
    <cellStyle name="Input 2 3 4 2" xfId="5257"/>
    <cellStyle name="Input 2 3 5" xfId="5258"/>
    <cellStyle name="Input 2 4" xfId="5259"/>
    <cellStyle name="Input 2 4 2" xfId="5260"/>
    <cellStyle name="Input 2 4 3" xfId="5261"/>
    <cellStyle name="Input 2 4 4" xfId="5262"/>
    <cellStyle name="Input 2 4 4 2" xfId="5263"/>
    <cellStyle name="Input 2 4 5" xfId="5264"/>
    <cellStyle name="Input 2 5" xfId="5265"/>
    <cellStyle name="Input 2 5 2" xfId="5266"/>
    <cellStyle name="Input 2 5 3" xfId="5267"/>
    <cellStyle name="Input 2 5 4" xfId="5268"/>
    <cellStyle name="Input 2 6" xfId="5269"/>
    <cellStyle name="Input 2 6 2" xfId="5270"/>
    <cellStyle name="Input 2 7" xfId="5271"/>
    <cellStyle name="Input 2 8" xfId="5272"/>
    <cellStyle name="Input 2 9" xfId="5273"/>
    <cellStyle name="Input 2 9 2" xfId="5274"/>
    <cellStyle name="Input 2 9 2 2" xfId="5275"/>
    <cellStyle name="Input 2 9 3" xfId="5276"/>
    <cellStyle name="Input 2 9 4" xfId="5277"/>
    <cellStyle name="Input 20" xfId="5278"/>
    <cellStyle name="Input 21" xfId="5279"/>
    <cellStyle name="Input 22" xfId="5280"/>
    <cellStyle name="Input 23" xfId="5281"/>
    <cellStyle name="Input 24" xfId="5282"/>
    <cellStyle name="Input 25" xfId="5283"/>
    <cellStyle name="Input 26" xfId="5284"/>
    <cellStyle name="Input 27" xfId="5285"/>
    <cellStyle name="Input 28" xfId="5286"/>
    <cellStyle name="Input 29" xfId="5287"/>
    <cellStyle name="Input 3" xfId="5288"/>
    <cellStyle name="Input 3 2" xfId="5289"/>
    <cellStyle name="Input 3 2 2" xfId="5290"/>
    <cellStyle name="Input 3 2 2 2" xfId="5291"/>
    <cellStyle name="Input 3 2 2 2 2" xfId="5292"/>
    <cellStyle name="Input 3 2 2 2 3" xfId="5293"/>
    <cellStyle name="Input 3 2 2 3" xfId="5294"/>
    <cellStyle name="Input 3 2 3" xfId="5295"/>
    <cellStyle name="Input 3 2 4" xfId="5296"/>
    <cellStyle name="Input 3 3" xfId="5297"/>
    <cellStyle name="Input 3 3 2" xfId="5298"/>
    <cellStyle name="Input 3 3 3" xfId="5299"/>
    <cellStyle name="Input 3 3 4" xfId="5300"/>
    <cellStyle name="Input 3 3 4 2" xfId="5301"/>
    <cellStyle name="Input 3 3 5" xfId="5302"/>
    <cellStyle name="Input 3 4" xfId="5303"/>
    <cellStyle name="Input 3 4 2" xfId="5304"/>
    <cellStyle name="Input 3 5" xfId="5305"/>
    <cellStyle name="Input 3 5 2" xfId="5306"/>
    <cellStyle name="Input 3 6" xfId="5307"/>
    <cellStyle name="Input 3 6 2" xfId="5308"/>
    <cellStyle name="Input 3 7" xfId="5309"/>
    <cellStyle name="Input 3 8" xfId="5310"/>
    <cellStyle name="Input 3 8 2" xfId="5311"/>
    <cellStyle name="Input 3 9" xfId="5312"/>
    <cellStyle name="Input 30" xfId="5313"/>
    <cellStyle name="Input 31" xfId="5314"/>
    <cellStyle name="Input 31 2" xfId="5315"/>
    <cellStyle name="Input 32" xfId="5316"/>
    <cellStyle name="Input 33" xfId="5317"/>
    <cellStyle name="Input 34" xfId="5318"/>
    <cellStyle name="Input 35" xfId="5319"/>
    <cellStyle name="Input 36" xfId="5320"/>
    <cellStyle name="Input 37" xfId="5321"/>
    <cellStyle name="Input 38" xfId="5322"/>
    <cellStyle name="Input 4" xfId="5323"/>
    <cellStyle name="Input 4 2" xfId="5324"/>
    <cellStyle name="Input 4 2 2" xfId="5325"/>
    <cellStyle name="Input 4 2 3" xfId="5326"/>
    <cellStyle name="Input 4 2 3 2" xfId="5327"/>
    <cellStyle name="Input 4 2 4" xfId="5328"/>
    <cellStyle name="Input 4 3" xfId="5329"/>
    <cellStyle name="Input 4 3 2" xfId="5330"/>
    <cellStyle name="Input 4 4" xfId="5331"/>
    <cellStyle name="Input 4 4 2" xfId="5332"/>
    <cellStyle name="Input 4 5" xfId="5333"/>
    <cellStyle name="Input 5" xfId="5334"/>
    <cellStyle name="Input 5 2" xfId="5335"/>
    <cellStyle name="Input 5 3" xfId="5336"/>
    <cellStyle name="Input 5 3 2" xfId="5337"/>
    <cellStyle name="Input 5 4" xfId="5338"/>
    <cellStyle name="Input 5 4 2" xfId="5339"/>
    <cellStyle name="Input 5 5" xfId="5340"/>
    <cellStyle name="Input 6" xfId="5341"/>
    <cellStyle name="Input 6 2" xfId="5342"/>
    <cellStyle name="Input 6 3" xfId="5343"/>
    <cellStyle name="Input 6 4" xfId="5344"/>
    <cellStyle name="Input 6 4 2" xfId="5345"/>
    <cellStyle name="Input 6 5" xfId="5346"/>
    <cellStyle name="Input 7" xfId="5347"/>
    <cellStyle name="Input 7 2" xfId="5348"/>
    <cellStyle name="Input 7 3" xfId="5349"/>
    <cellStyle name="Input 8" xfId="5350"/>
    <cellStyle name="Input 8 2" xfId="11496"/>
    <cellStyle name="Input 9" xfId="5351"/>
    <cellStyle name="Input 9 2" xfId="11497"/>
    <cellStyle name="Input Cells" xfId="5352"/>
    <cellStyle name="Interest p.a." xfId="5353"/>
    <cellStyle name="International" xfId="5354"/>
    <cellStyle name="International 2" xfId="11498"/>
    <cellStyle name="KPMG Heading 1" xfId="5355"/>
    <cellStyle name="KPMG Heading 2" xfId="5356"/>
    <cellStyle name="KPMG Heading 3" xfId="5357"/>
    <cellStyle name="KPMG Heading 4" xfId="5358"/>
    <cellStyle name="KPMG Normal" xfId="5359"/>
    <cellStyle name="KPMG Normal Text" xfId="5360"/>
    <cellStyle name="KPMG Normal_สรุป Provision กลุ่ม TRU" xfId="5361"/>
    <cellStyle name="l,Bold&quot;&amp;18BBb_x0001_" xfId="5362"/>
    <cellStyle name="Labels - Style3" xfId="5363"/>
    <cellStyle name="Labels - Style3 2" xfId="5364"/>
    <cellStyle name="Link Currency (0)" xfId="5365"/>
    <cellStyle name="Link Currency (0) 10" xfId="11499"/>
    <cellStyle name="Link Currency (0) 2" xfId="5366"/>
    <cellStyle name="Link Currency (0) 2 2" xfId="5367"/>
    <cellStyle name="Link Currency (0) 2 3" xfId="5368"/>
    <cellStyle name="Link Currency (0) 2 4" xfId="5369"/>
    <cellStyle name="Link Currency (0) 2 5" xfId="5370"/>
    <cellStyle name="Link Currency (0) 3" xfId="5371"/>
    <cellStyle name="Link Currency (0) 4" xfId="5372"/>
    <cellStyle name="Link Currency (0) 5" xfId="5373"/>
    <cellStyle name="Link Currency (0) 6" xfId="5374"/>
    <cellStyle name="Link Currency (0) 7" xfId="5375"/>
    <cellStyle name="Link Currency (0) 8" xfId="5376"/>
    <cellStyle name="Link Currency (0) 9" xfId="5377"/>
    <cellStyle name="Link Currency (2)" xfId="5378"/>
    <cellStyle name="Link Currency (2) 2" xfId="5379"/>
    <cellStyle name="Link Currency (2) 2 2" xfId="5380"/>
    <cellStyle name="Link Currency (2) 3" xfId="5381"/>
    <cellStyle name="Link Currency (2) 4" xfId="5382"/>
    <cellStyle name="Link Currency (2) 5" xfId="5383"/>
    <cellStyle name="Link Currency (2) 6" xfId="11500"/>
    <cellStyle name="Link Units (0)" xfId="5384"/>
    <cellStyle name="Link Units (0) 10" xfId="11501"/>
    <cellStyle name="Link Units (0) 2" xfId="5385"/>
    <cellStyle name="Link Units (0) 2 2" xfId="5386"/>
    <cellStyle name="Link Units (0) 2 3" xfId="5387"/>
    <cellStyle name="Link Units (0) 2 4" xfId="5388"/>
    <cellStyle name="Link Units (0) 2 5" xfId="5389"/>
    <cellStyle name="Link Units (0) 3" xfId="5390"/>
    <cellStyle name="Link Units (0) 4" xfId="5391"/>
    <cellStyle name="Link Units (0) 5" xfId="5392"/>
    <cellStyle name="Link Units (0) 6" xfId="5393"/>
    <cellStyle name="Link Units (0) 7" xfId="5394"/>
    <cellStyle name="Link Units (0) 8" xfId="5395"/>
    <cellStyle name="Link Units (0) 9" xfId="5396"/>
    <cellStyle name="Link Units (1)" xfId="5397"/>
    <cellStyle name="Link Units (1) 2" xfId="5398"/>
    <cellStyle name="Link Units (1) 2 2" xfId="5399"/>
    <cellStyle name="Link Units (1) 3" xfId="5400"/>
    <cellStyle name="Link Units (1) 4" xfId="5401"/>
    <cellStyle name="Link Units (1) 5" xfId="5402"/>
    <cellStyle name="Link Units (1) 6" xfId="11502"/>
    <cellStyle name="Link Units (2)" xfId="5403"/>
    <cellStyle name="Link Units (2) 2" xfId="5404"/>
    <cellStyle name="Link Units (2) 2 2" xfId="5405"/>
    <cellStyle name="Link Units (2) 3" xfId="5406"/>
    <cellStyle name="Link Units (2) 4" xfId="5407"/>
    <cellStyle name="Link Units (2) 5" xfId="5408"/>
    <cellStyle name="Link Units (2) 6" xfId="11503"/>
    <cellStyle name="Linked Cell 2" xfId="5409"/>
    <cellStyle name="Linked Cell 2 10" xfId="5410"/>
    <cellStyle name="Linked Cell 2 2" xfId="5411"/>
    <cellStyle name="Linked Cell 2 2 2" xfId="5412"/>
    <cellStyle name="Linked Cell 2 2 3" xfId="5413"/>
    <cellStyle name="Linked Cell 2 2 4" xfId="5414"/>
    <cellStyle name="Linked Cell 2 3" xfId="5415"/>
    <cellStyle name="Linked Cell 2 3 2" xfId="5416"/>
    <cellStyle name="Linked Cell 2 3 3" xfId="5417"/>
    <cellStyle name="Linked Cell 2 4" xfId="5418"/>
    <cellStyle name="Linked Cell 2 5" xfId="5419"/>
    <cellStyle name="Linked Cell 2 6" xfId="5420"/>
    <cellStyle name="Linked Cell 2 7" xfId="5421"/>
    <cellStyle name="Linked Cell 2 8" xfId="5422"/>
    <cellStyle name="Linked Cell 2 9" xfId="5423"/>
    <cellStyle name="Linked Cell 2 9 2" xfId="5424"/>
    <cellStyle name="Linked Cell 2 9 3" xfId="5425"/>
    <cellStyle name="Linked Cell 3" xfId="5426"/>
    <cellStyle name="Linked Cell 3 2" xfId="5427"/>
    <cellStyle name="Linked Cell 3 3" xfId="5428"/>
    <cellStyle name="Linked Cell 3 4" xfId="5429"/>
    <cellStyle name="Linked Cell 3 5" xfId="5430"/>
    <cellStyle name="Linked Cell 3 6" xfId="5431"/>
    <cellStyle name="Linked Cell 3 7" xfId="5432"/>
    <cellStyle name="Linked Cell 3 8" xfId="5433"/>
    <cellStyle name="Linked Cell 4" xfId="5434"/>
    <cellStyle name="Linked Cell 4 2" xfId="5435"/>
    <cellStyle name="Linked Cell 4 3" xfId="5436"/>
    <cellStyle name="Linked Cell 4 4" xfId="5437"/>
    <cellStyle name="Linked Cell 5" xfId="5438"/>
    <cellStyle name="Linked Cell 5 2" xfId="5439"/>
    <cellStyle name="Linked Cell 5 3" xfId="5440"/>
    <cellStyle name="Linked Cell 6" xfId="5441"/>
    <cellStyle name="Linked Cell 7" xfId="5442"/>
    <cellStyle name="Linked Cell 7 2" xfId="5443"/>
    <cellStyle name="Linked Cell 7 3" xfId="5444"/>
    <cellStyle name="Linked Cells" xfId="5445"/>
    <cellStyle name="ll AWPs - RCSB-cw.xls]EE" xfId="5446"/>
    <cellStyle name="ll AWPs - RCSB-cw.xls]EE 2" xfId="5447"/>
    <cellStyle name="ll AWPs - RCSB-cw.xls]EE 3" xfId="5448"/>
    <cellStyle name="ll AWPs - RCSB-cw.xls]EE 4" xfId="5449"/>
    <cellStyle name="ll AWPs - RCSB-cw.xls]EE 5" xfId="5450"/>
    <cellStyle name="M" xfId="5451"/>
    <cellStyle name="M 2" xfId="5452"/>
    <cellStyle name="M 2 2" xfId="5453"/>
    <cellStyle name="M 2 2 2" xfId="5454"/>
    <cellStyle name="M 2 3" xfId="5455"/>
    <cellStyle name="M 3" xfId="5456"/>
    <cellStyle name="M 3 2" xfId="5457"/>
    <cellStyle name="M 4" xfId="5458"/>
    <cellStyle name="M$ Exch" xfId="5459"/>
    <cellStyle name="M$[0]" xfId="5460"/>
    <cellStyle name="merge" xfId="5461"/>
    <cellStyle name="Milliers [0]_!!!GO" xfId="5462"/>
    <cellStyle name="Milliers_!!!GO" xfId="5463"/>
    <cellStyle name="Model" xfId="5464"/>
    <cellStyle name="Model 2" xfId="11504"/>
    <cellStyle name="Mon?taire [0]_AR1194" xfId="5465"/>
    <cellStyle name="Mon?taire_AR1194" xfId="5466"/>
    <cellStyle name="Monetaire [0]_!!!GO" xfId="5467"/>
    <cellStyle name="Monétaire [0]_!!!GO" xfId="5468"/>
    <cellStyle name="Monetaire [0]_!!!GO 10" xfId="5469"/>
    <cellStyle name="Monétaire [0]_!!!GO 10" xfId="5470"/>
    <cellStyle name="Monetaire [0]_!!!GO 11" xfId="5471"/>
    <cellStyle name="Monétaire [0]_!!!GO 11" xfId="5472"/>
    <cellStyle name="Monetaire [0]_!!!GO 12" xfId="5473"/>
    <cellStyle name="Monétaire [0]_!!!GO 12" xfId="5474"/>
    <cellStyle name="Monetaire [0]_!!!GO 13" xfId="5475"/>
    <cellStyle name="Monétaire [0]_!!!GO 13" xfId="5476"/>
    <cellStyle name="Monetaire [0]_!!!GO 14" xfId="5477"/>
    <cellStyle name="Monétaire [0]_!!!GO 14" xfId="5478"/>
    <cellStyle name="Monetaire [0]_!!!GO 15" xfId="5479"/>
    <cellStyle name="Monétaire [0]_!!!GO 15" xfId="5480"/>
    <cellStyle name="Monetaire [0]_!!!GO 16" xfId="5481"/>
    <cellStyle name="Monétaire [0]_!!!GO 16" xfId="5482"/>
    <cellStyle name="Monetaire [0]_!!!GO 17" xfId="5483"/>
    <cellStyle name="Monétaire [0]_!!!GO 17" xfId="5484"/>
    <cellStyle name="Monetaire [0]_!!!GO 18" xfId="5485"/>
    <cellStyle name="Monétaire [0]_!!!GO 18" xfId="5486"/>
    <cellStyle name="Monetaire [0]_!!!GO 19" xfId="5487"/>
    <cellStyle name="Monétaire [0]_!!!GO 19" xfId="5488"/>
    <cellStyle name="Monetaire [0]_!!!GO 2" xfId="5489"/>
    <cellStyle name="Monétaire [0]_!!!GO 2" xfId="5490"/>
    <cellStyle name="Monetaire [0]_!!!GO 20" xfId="5491"/>
    <cellStyle name="Monétaire [0]_!!!GO 20" xfId="5492"/>
    <cellStyle name="Monetaire [0]_!!!GO 21" xfId="5493"/>
    <cellStyle name="Monétaire [0]_!!!GO 21" xfId="5494"/>
    <cellStyle name="Monetaire [0]_!!!GO 22" xfId="5495"/>
    <cellStyle name="Monétaire [0]_!!!GO 22" xfId="5496"/>
    <cellStyle name="Monetaire [0]_!!!GO 23" xfId="5497"/>
    <cellStyle name="Monétaire [0]_!!!GO 23" xfId="5498"/>
    <cellStyle name="Monetaire [0]_!!!GO 24" xfId="5499"/>
    <cellStyle name="Monétaire [0]_!!!GO 24" xfId="5500"/>
    <cellStyle name="Monetaire [0]_!!!GO 25" xfId="5501"/>
    <cellStyle name="Monétaire [0]_!!!GO 25" xfId="5502"/>
    <cellStyle name="Monetaire [0]_!!!GO 26" xfId="5503"/>
    <cellStyle name="Monétaire [0]_!!!GO 26" xfId="5504"/>
    <cellStyle name="Monetaire [0]_!!!GO 27" xfId="5505"/>
    <cellStyle name="Monétaire [0]_!!!GO 27" xfId="5506"/>
    <cellStyle name="Monetaire [0]_!!!GO 28" xfId="5507"/>
    <cellStyle name="Monétaire [0]_!!!GO 28" xfId="5508"/>
    <cellStyle name="Monetaire [0]_!!!GO 29" xfId="5509"/>
    <cellStyle name="Monétaire [0]_!!!GO 29" xfId="5510"/>
    <cellStyle name="Monetaire [0]_!!!GO 3" xfId="5511"/>
    <cellStyle name="Monétaire [0]_!!!GO 3" xfId="5512"/>
    <cellStyle name="Monetaire [0]_!!!GO 30" xfId="5513"/>
    <cellStyle name="Monétaire [0]_!!!GO 30" xfId="5514"/>
    <cellStyle name="Monetaire [0]_!!!GO 31" xfId="11505"/>
    <cellStyle name="Monétaire [0]_!!!GO 31" xfId="11506"/>
    <cellStyle name="Monetaire [0]_!!!GO 32" xfId="11507"/>
    <cellStyle name="Monétaire [0]_!!!GO 32" xfId="11508"/>
    <cellStyle name="Monetaire [0]_!!!GO 33" xfId="11509"/>
    <cellStyle name="Monétaire [0]_!!!GO 33" xfId="11510"/>
    <cellStyle name="Monetaire [0]_!!!GO 34" xfId="11511"/>
    <cellStyle name="Monétaire [0]_!!!GO 34" xfId="11512"/>
    <cellStyle name="Monetaire [0]_!!!GO 35" xfId="11513"/>
    <cellStyle name="Monétaire [0]_!!!GO 35" xfId="11514"/>
    <cellStyle name="Monetaire [0]_!!!GO 36" xfId="11515"/>
    <cellStyle name="Monétaire [0]_!!!GO 36" xfId="11516"/>
    <cellStyle name="Monetaire [0]_!!!GO 4" xfId="5515"/>
    <cellStyle name="Monétaire [0]_!!!GO 4" xfId="5516"/>
    <cellStyle name="Monetaire [0]_!!!GO 5" xfId="5517"/>
    <cellStyle name="Monétaire [0]_!!!GO 5" xfId="5518"/>
    <cellStyle name="Monetaire [0]_!!!GO 6" xfId="5519"/>
    <cellStyle name="Monétaire [0]_!!!GO 6" xfId="5520"/>
    <cellStyle name="Monetaire [0]_!!!GO 7" xfId="5521"/>
    <cellStyle name="Monétaire [0]_!!!GO 7" xfId="5522"/>
    <cellStyle name="Monetaire [0]_!!!GO 8" xfId="5523"/>
    <cellStyle name="Monétaire [0]_!!!GO 8" xfId="5524"/>
    <cellStyle name="Monetaire [0]_!!!GO 9" xfId="5525"/>
    <cellStyle name="Monétaire [0]_!!!GO 9" xfId="5526"/>
    <cellStyle name="Monetaire_!!!GO" xfId="5527"/>
    <cellStyle name="Monétaire_!!!GO" xfId="5528"/>
    <cellStyle name="Monetaire_!!!GO 10" xfId="5529"/>
    <cellStyle name="Monétaire_!!!GO 10" xfId="5530"/>
    <cellStyle name="Monetaire_!!!GO 11" xfId="5531"/>
    <cellStyle name="Monétaire_!!!GO 11" xfId="5532"/>
    <cellStyle name="Monetaire_!!!GO 12" xfId="5533"/>
    <cellStyle name="Monétaire_!!!GO 12" xfId="5534"/>
    <cellStyle name="Monetaire_!!!GO 13" xfId="5535"/>
    <cellStyle name="Monétaire_!!!GO 13" xfId="5536"/>
    <cellStyle name="Monetaire_!!!GO 14" xfId="5537"/>
    <cellStyle name="Monétaire_!!!GO 14" xfId="5538"/>
    <cellStyle name="Monetaire_!!!GO 15" xfId="5539"/>
    <cellStyle name="Monétaire_!!!GO 15" xfId="5540"/>
    <cellStyle name="Monetaire_!!!GO 16" xfId="5541"/>
    <cellStyle name="Monétaire_!!!GO 16" xfId="5542"/>
    <cellStyle name="Monetaire_!!!GO 17" xfId="5543"/>
    <cellStyle name="Monétaire_!!!GO 17" xfId="5544"/>
    <cellStyle name="Monetaire_!!!GO 18" xfId="5545"/>
    <cellStyle name="Monétaire_!!!GO 18" xfId="5546"/>
    <cellStyle name="Monetaire_!!!GO 19" xfId="5547"/>
    <cellStyle name="Monétaire_!!!GO 19" xfId="5548"/>
    <cellStyle name="Monetaire_!!!GO 2" xfId="5549"/>
    <cellStyle name="Monétaire_!!!GO 2" xfId="5550"/>
    <cellStyle name="Monetaire_!!!GO 20" xfId="5551"/>
    <cellStyle name="Monétaire_!!!GO 20" xfId="5552"/>
    <cellStyle name="Monetaire_!!!GO 21" xfId="5553"/>
    <cellStyle name="Monétaire_!!!GO 21" xfId="5554"/>
    <cellStyle name="Monetaire_!!!GO 22" xfId="5555"/>
    <cellStyle name="Monétaire_!!!GO 22" xfId="5556"/>
    <cellStyle name="Monetaire_!!!GO 23" xfId="5557"/>
    <cellStyle name="Monétaire_!!!GO 23" xfId="5558"/>
    <cellStyle name="Monetaire_!!!GO 24" xfId="5559"/>
    <cellStyle name="Monétaire_!!!GO 24" xfId="5560"/>
    <cellStyle name="Monetaire_!!!GO 25" xfId="5561"/>
    <cellStyle name="Monétaire_!!!GO 25" xfId="5562"/>
    <cellStyle name="Monetaire_!!!GO 26" xfId="5563"/>
    <cellStyle name="Monétaire_!!!GO 26" xfId="5564"/>
    <cellStyle name="Monetaire_!!!GO 27" xfId="5565"/>
    <cellStyle name="Monétaire_!!!GO 27" xfId="5566"/>
    <cellStyle name="Monetaire_!!!GO 28" xfId="5567"/>
    <cellStyle name="Monétaire_!!!GO 28" xfId="5568"/>
    <cellStyle name="Monetaire_!!!GO 29" xfId="5569"/>
    <cellStyle name="Monétaire_!!!GO 29" xfId="5570"/>
    <cellStyle name="Monetaire_!!!GO 3" xfId="5571"/>
    <cellStyle name="Monétaire_!!!GO 3" xfId="5572"/>
    <cellStyle name="Monetaire_!!!GO 30" xfId="5573"/>
    <cellStyle name="Monétaire_!!!GO 30" xfId="5574"/>
    <cellStyle name="Monetaire_!!!GO 31" xfId="11517"/>
    <cellStyle name="Monétaire_!!!GO 31" xfId="11518"/>
    <cellStyle name="Monetaire_!!!GO 32" xfId="11519"/>
    <cellStyle name="Monétaire_!!!GO 32" xfId="11520"/>
    <cellStyle name="Monetaire_!!!GO 33" xfId="11521"/>
    <cellStyle name="Monétaire_!!!GO 33" xfId="11522"/>
    <cellStyle name="Monetaire_!!!GO 34" xfId="11523"/>
    <cellStyle name="Monétaire_!!!GO 34" xfId="11524"/>
    <cellStyle name="Monetaire_!!!GO 35" xfId="11525"/>
    <cellStyle name="Monétaire_!!!GO 35" xfId="11526"/>
    <cellStyle name="Monetaire_!!!GO 36" xfId="11527"/>
    <cellStyle name="Monétaire_!!!GO 36" xfId="11528"/>
    <cellStyle name="Monetaire_!!!GO 4" xfId="5575"/>
    <cellStyle name="Monétaire_!!!GO 4" xfId="5576"/>
    <cellStyle name="Monetaire_!!!GO 5" xfId="5577"/>
    <cellStyle name="Monétaire_!!!GO 5" xfId="5578"/>
    <cellStyle name="Monetaire_!!!GO 6" xfId="5579"/>
    <cellStyle name="Monétaire_!!!GO 6" xfId="5580"/>
    <cellStyle name="Monetaire_!!!GO 7" xfId="5581"/>
    <cellStyle name="Monétaire_!!!GO 7" xfId="5582"/>
    <cellStyle name="Monetaire_!!!GO 8" xfId="5583"/>
    <cellStyle name="Monétaire_!!!GO 8" xfId="5584"/>
    <cellStyle name="Monetaire_!!!GO 9" xfId="5585"/>
    <cellStyle name="Monétaire_!!!GO 9" xfId="5586"/>
    <cellStyle name="Month" xfId="5587"/>
    <cellStyle name="Month Heading" xfId="5588"/>
    <cellStyle name="Months" xfId="5589"/>
    <cellStyle name="n" xfId="5590"/>
    <cellStyle name="ƞ" xfId="5591"/>
    <cellStyle name="ƞ 2" xfId="5592"/>
    <cellStyle name="ƞ 3" xfId="5593"/>
    <cellStyle name="ƞ 4" xfId="5594"/>
    <cellStyle name="ƞ 5" xfId="5595"/>
    <cellStyle name="Neutral 2" xfId="5596"/>
    <cellStyle name="Neutral 2 10" xfId="5597"/>
    <cellStyle name="Neutral 2 2" xfId="5598"/>
    <cellStyle name="Neutral 2 2 2" xfId="5599"/>
    <cellStyle name="Neutral 2 2 3" xfId="5600"/>
    <cellStyle name="Neutral 2 2 4" xfId="5601"/>
    <cellStyle name="Neutral 2 3" xfId="5602"/>
    <cellStyle name="Neutral 2 3 2" xfId="5603"/>
    <cellStyle name="Neutral 2 3 3" xfId="5604"/>
    <cellStyle name="Neutral 2 3 4" xfId="5605"/>
    <cellStyle name="Neutral 2 4" xfId="5606"/>
    <cellStyle name="Neutral 2 4 2" xfId="5607"/>
    <cellStyle name="Neutral 2 5" xfId="5608"/>
    <cellStyle name="Neutral 2 5 2" xfId="5609"/>
    <cellStyle name="Neutral 2 6" xfId="5610"/>
    <cellStyle name="Neutral 2 6 2" xfId="5611"/>
    <cellStyle name="Neutral 2 7" xfId="5612"/>
    <cellStyle name="Neutral 2 8" xfId="5613"/>
    <cellStyle name="Neutral 2 9" xfId="5614"/>
    <cellStyle name="Neutral 2 9 2" xfId="5615"/>
    <cellStyle name="Neutral 2 9 3" xfId="5616"/>
    <cellStyle name="Neutral 3" xfId="5617"/>
    <cellStyle name="Neutral 3 2" xfId="5618"/>
    <cellStyle name="Neutral 3 2 2" xfId="5619"/>
    <cellStyle name="Neutral 3 3" xfId="5620"/>
    <cellStyle name="Neutral 3 3 2" xfId="5621"/>
    <cellStyle name="Neutral 3 4" xfId="5622"/>
    <cellStyle name="Neutral 3 4 2" xfId="5623"/>
    <cellStyle name="Neutral 3 5" xfId="5624"/>
    <cellStyle name="Neutral 3 5 2" xfId="5625"/>
    <cellStyle name="Neutral 3 6" xfId="5626"/>
    <cellStyle name="Neutral 3 7" xfId="5627"/>
    <cellStyle name="Neutral 3 8" xfId="5628"/>
    <cellStyle name="Neutral 3 9" xfId="5629"/>
    <cellStyle name="Neutral 4" xfId="5630"/>
    <cellStyle name="Neutral 4 2" xfId="5631"/>
    <cellStyle name="Neutral 4 3" xfId="5632"/>
    <cellStyle name="Neutral 4 4" xfId="5633"/>
    <cellStyle name="Neutral 5" xfId="5634"/>
    <cellStyle name="Neutral 5 2" xfId="5635"/>
    <cellStyle name="Neutral 5 3" xfId="5636"/>
    <cellStyle name="Neutral 6" xfId="5637"/>
    <cellStyle name="Neutral 7" xfId="5638"/>
    <cellStyle name="Neutral 7 2" xfId="5639"/>
    <cellStyle name="Neutral 7 3" xfId="5640"/>
    <cellStyle name="New" xfId="5641"/>
    <cellStyle name="New Times Roman" xfId="5642"/>
    <cellStyle name="Nɯrmal_Consulting" xfId="5643"/>
    <cellStyle name="no dec" xfId="9"/>
    <cellStyle name="no dec 2" xfId="5644"/>
    <cellStyle name="no dec 2 2" xfId="5645"/>
    <cellStyle name="no dec 2 3" xfId="5646"/>
    <cellStyle name="no dec 2 4" xfId="5647"/>
    <cellStyle name="no dec 2 5" xfId="5648"/>
    <cellStyle name="no dec 2 6" xfId="5649"/>
    <cellStyle name="no dec 3" xfId="5650"/>
    <cellStyle name="no dec 4" xfId="5651"/>
    <cellStyle name="no dec 5" xfId="5652"/>
    <cellStyle name="no dec 6" xfId="5653"/>
    <cellStyle name="no dec 7" xfId="5654"/>
    <cellStyle name="no dec 8" xfId="5655"/>
    <cellStyle name="no dec 9" xfId="5656"/>
    <cellStyle name="No entry" xfId="5657"/>
    <cellStyle name="NorLal_laroux_pldt" xfId="5658"/>
    <cellStyle name="Norma - Style1" xfId="5659"/>
    <cellStyle name="Norma - Style2" xfId="5660"/>
    <cellStyle name="Norma - Style3" xfId="5661"/>
    <cellStyle name="Normal" xfId="0" builtinId="0"/>
    <cellStyle name="Normal - Style1" xfId="10"/>
    <cellStyle name="Normal - Style1 10" xfId="5662"/>
    <cellStyle name="Normal - Style1 2" xfId="5663"/>
    <cellStyle name="Normal - Style1 2 2" xfId="5664"/>
    <cellStyle name="Normal - Style1 2 3" xfId="5665"/>
    <cellStyle name="Normal - Style1 3" xfId="5666"/>
    <cellStyle name="Normal - Style1 3 2" xfId="5667"/>
    <cellStyle name="Normal - Style1 3 3" xfId="5668"/>
    <cellStyle name="Normal - Style1 3 4" xfId="5669"/>
    <cellStyle name="Normal - Style1 4" xfId="5670"/>
    <cellStyle name="Normal - Style1 5" xfId="5671"/>
    <cellStyle name="Normal - Style1 6" xfId="5672"/>
    <cellStyle name="Normal - Style1 7" xfId="5673"/>
    <cellStyle name="Normal - Style1 8" xfId="5674"/>
    <cellStyle name="Normal - Style1 9" xfId="5675"/>
    <cellStyle name="Normal - Style1_FS1210" xfId="5676"/>
    <cellStyle name="Normal - Style2" xfId="5677"/>
    <cellStyle name="Normal - Style3" xfId="5678"/>
    <cellStyle name="Normal - Style4" xfId="5679"/>
    <cellStyle name="Normal - Style5" xfId="5680"/>
    <cellStyle name="Normal - Style6" xfId="5681"/>
    <cellStyle name="Normal - Style7" xfId="5682"/>
    <cellStyle name="Normal - Style8" xfId="5683"/>
    <cellStyle name="Normal 10" xfId="5684"/>
    <cellStyle name="Normal 10 10" xfId="5685"/>
    <cellStyle name="Normal 10 11" xfId="5686"/>
    <cellStyle name="Normal 10 12" xfId="5687"/>
    <cellStyle name="Normal 10 2" xfId="5688"/>
    <cellStyle name="Normal 10 2 2" xfId="5689"/>
    <cellStyle name="Normal 10 2 3" xfId="5690"/>
    <cellStyle name="Normal 10 3" xfId="5691"/>
    <cellStyle name="Normal 10 4" xfId="5692"/>
    <cellStyle name="Normal 10 4 2" xfId="5693"/>
    <cellStyle name="Normal 10 5" xfId="5694"/>
    <cellStyle name="Normal 10 5 2" xfId="11529"/>
    <cellStyle name="Normal 10 5 2 2" xfId="11530"/>
    <cellStyle name="Normal 10 6" xfId="5695"/>
    <cellStyle name="Normal 10 7" xfId="5696"/>
    <cellStyle name="Normal 10 8" xfId="5697"/>
    <cellStyle name="Normal 10 9" xfId="5698"/>
    <cellStyle name="Normal 10_CTL-Sch - jin" xfId="11531"/>
    <cellStyle name="Normal 100" xfId="5699"/>
    <cellStyle name="Normal 100 2" xfId="11532"/>
    <cellStyle name="Normal 101" xfId="5700"/>
    <cellStyle name="Normal 101 2" xfId="11533"/>
    <cellStyle name="Normal 102" xfId="5701"/>
    <cellStyle name="Normal 102 2" xfId="11534"/>
    <cellStyle name="Normal 103" xfId="5702"/>
    <cellStyle name="Normal 103 2" xfId="11535"/>
    <cellStyle name="Normal 104" xfId="5703"/>
    <cellStyle name="Normal 104 2" xfId="11536"/>
    <cellStyle name="Normal 105" xfId="5704"/>
    <cellStyle name="Normal 105 2" xfId="11537"/>
    <cellStyle name="Normal 106" xfId="5705"/>
    <cellStyle name="Normal 106 2" xfId="5706"/>
    <cellStyle name="Normal 106 2 2" xfId="11538"/>
    <cellStyle name="Normal 106 3" xfId="11539"/>
    <cellStyle name="Normal 107" xfId="5707"/>
    <cellStyle name="Normal 107 2" xfId="11540"/>
    <cellStyle name="Normal 108" xfId="5708"/>
    <cellStyle name="Normal 109" xfId="5709"/>
    <cellStyle name="Normal 11" xfId="5710"/>
    <cellStyle name="Normal 11 10" xfId="5711"/>
    <cellStyle name="Normal 11 11" xfId="5712"/>
    <cellStyle name="Normal 11 2" xfId="5713"/>
    <cellStyle name="Normal 11 2 2" xfId="5714"/>
    <cellStyle name="Normal 11 2 2 2" xfId="5715"/>
    <cellStyle name="Normal 11 2 3" xfId="11541"/>
    <cellStyle name="Normal 11 3" xfId="5716"/>
    <cellStyle name="Normal 11 3 2" xfId="5717"/>
    <cellStyle name="Normal 11 3 2 2" xfId="5718"/>
    <cellStyle name="Normal 11 3 3" xfId="5719"/>
    <cellStyle name="Normal 11 4" xfId="5720"/>
    <cellStyle name="Normal 11 5" xfId="5721"/>
    <cellStyle name="Normal 11 6" xfId="5722"/>
    <cellStyle name="Normal 11 7" xfId="5723"/>
    <cellStyle name="Normal 11 8" xfId="5724"/>
    <cellStyle name="Normal 11 9" xfId="5725"/>
    <cellStyle name="Normal 11 9 2" xfId="5726"/>
    <cellStyle name="Normal 11 9 2 2" xfId="11542"/>
    <cellStyle name="Normal 11_Extra Excel-M-09" xfId="11543"/>
    <cellStyle name="Normal 110" xfId="5727"/>
    <cellStyle name="Normal 111" xfId="7984"/>
    <cellStyle name="Normal 12" xfId="5728"/>
    <cellStyle name="Normal 12 2" xfId="5729"/>
    <cellStyle name="Normal 12 2 2" xfId="11544"/>
    <cellStyle name="Normal 12 3" xfId="5730"/>
    <cellStyle name="Normal 12 4" xfId="5731"/>
    <cellStyle name="Normal 12 4 2" xfId="5732"/>
    <cellStyle name="Normal 12 4 2 2" xfId="5733"/>
    <cellStyle name="Normal 12 4 2 2 2" xfId="11545"/>
    <cellStyle name="Normal 12 4 2 3" xfId="5734"/>
    <cellStyle name="Normal 12 4 2 3 2" xfId="11546"/>
    <cellStyle name="Normal 12 4 2 4" xfId="5735"/>
    <cellStyle name="Normal 12 4 2 4 2" xfId="11547"/>
    <cellStyle name="Normal 12 4 2 5" xfId="11548"/>
    <cellStyle name="Normal 12 4 2 5 2" xfId="11549"/>
    <cellStyle name="Normal 12 4 2 6" xfId="11550"/>
    <cellStyle name="Normal 12 4 3" xfId="5736"/>
    <cellStyle name="Normal 12 4 3 2" xfId="11551"/>
    <cellStyle name="Normal 12 4 4" xfId="5737"/>
    <cellStyle name="Normal 12 4 4 2" xfId="11552"/>
    <cellStyle name="Normal 12 4 5" xfId="5738"/>
    <cellStyle name="Normal 12 4 5 2" xfId="11553"/>
    <cellStyle name="Normal 12 4 6" xfId="11554"/>
    <cellStyle name="Normal 12 4 6 2" xfId="11555"/>
    <cellStyle name="Normal 12 4 7" xfId="11556"/>
    <cellStyle name="Normal 12 5" xfId="5739"/>
    <cellStyle name="Normal 12 6" xfId="5740"/>
    <cellStyle name="Normal 12 7" xfId="5741"/>
    <cellStyle name="Normal 12 8" xfId="5742"/>
    <cellStyle name="Normal 12 9" xfId="5743"/>
    <cellStyle name="Normal 12_Extra Excel-M-09" xfId="11557"/>
    <cellStyle name="Normal 13" xfId="5744"/>
    <cellStyle name="Normal 13 10" xfId="5745"/>
    <cellStyle name="Normal 13 10 2" xfId="11558"/>
    <cellStyle name="Normal 13 11" xfId="11559"/>
    <cellStyle name="Normal 13 11 2" xfId="11560"/>
    <cellStyle name="Normal 13 12" xfId="11561"/>
    <cellStyle name="Normal 13 2" xfId="5746"/>
    <cellStyle name="Normal 13 2 2" xfId="5747"/>
    <cellStyle name="Normal 13 2 2 2" xfId="11562"/>
    <cellStyle name="Normal 13 2 3" xfId="5748"/>
    <cellStyle name="Normal 13 2 3 2" xfId="5749"/>
    <cellStyle name="Normal 13 2 3 2 2" xfId="11563"/>
    <cellStyle name="Normal 13 2 3 3" xfId="5750"/>
    <cellStyle name="Normal 13 2 3 3 2" xfId="11564"/>
    <cellStyle name="Normal 13 2 3 4" xfId="5751"/>
    <cellStyle name="Normal 13 2 3 4 2" xfId="11565"/>
    <cellStyle name="Normal 13 2 3 5" xfId="11566"/>
    <cellStyle name="Normal 13 2 3 5 2" xfId="11567"/>
    <cellStyle name="Normal 13 2 3 6" xfId="11568"/>
    <cellStyle name="Normal 13 2 4" xfId="5752"/>
    <cellStyle name="Normal 13 2 4 2" xfId="11569"/>
    <cellStyle name="Normal 13 2 5" xfId="5753"/>
    <cellStyle name="Normal 13 2 5 2" xfId="11570"/>
    <cellStyle name="Normal 13 2 6" xfId="5754"/>
    <cellStyle name="Normal 13 2 6 2" xfId="11571"/>
    <cellStyle name="Normal 13 2 7" xfId="5755"/>
    <cellStyle name="Normal 13 2 7 2" xfId="11572"/>
    <cellStyle name="Normal 13 2 8" xfId="11573"/>
    <cellStyle name="Normal 13 2 8 2" xfId="11574"/>
    <cellStyle name="Normal 13 2 9" xfId="11575"/>
    <cellStyle name="Normal 13 3" xfId="5756"/>
    <cellStyle name="Normal 13 4" xfId="5757"/>
    <cellStyle name="Normal 13 5" xfId="5758"/>
    <cellStyle name="Normal 13 5 2" xfId="5759"/>
    <cellStyle name="Normal 13 5 2 2" xfId="11576"/>
    <cellStyle name="Normal 13 5 3" xfId="5760"/>
    <cellStyle name="Normal 13 5 3 2" xfId="11577"/>
    <cellStyle name="Normal 13 5 4" xfId="5761"/>
    <cellStyle name="Normal 13 5 4 2" xfId="11578"/>
    <cellStyle name="Normal 13 5 5" xfId="11579"/>
    <cellStyle name="Normal 13 5 5 2" xfId="11580"/>
    <cellStyle name="Normal 13 5 6" xfId="11581"/>
    <cellStyle name="Normal 13 6" xfId="5762"/>
    <cellStyle name="Normal 13 6 2" xfId="11582"/>
    <cellStyle name="Normal 13 7" xfId="5763"/>
    <cellStyle name="Normal 13 7 2" xfId="11583"/>
    <cellStyle name="Normal 13 8" xfId="5764"/>
    <cellStyle name="Normal 13 8 2" xfId="11584"/>
    <cellStyle name="Normal 13 9" xfId="5765"/>
    <cellStyle name="Normal 13 9 2" xfId="11585"/>
    <cellStyle name="Normal 13_Extra Excel-M-09" xfId="11586"/>
    <cellStyle name="Normal 14" xfId="5766"/>
    <cellStyle name="Normal 14 2" xfId="5767"/>
    <cellStyle name="Normal 14 2 2" xfId="5768"/>
    <cellStyle name="Normal 14 2 2 2" xfId="5769"/>
    <cellStyle name="Normal 14 2 2 2 2" xfId="11587"/>
    <cellStyle name="Normal 14 2 2 3" xfId="11588"/>
    <cellStyle name="Normal 14 2 3" xfId="11589"/>
    <cellStyle name="Normal 14 3" xfId="5770"/>
    <cellStyle name="Normal 14 4" xfId="5771"/>
    <cellStyle name="Normal 14 5" xfId="5772"/>
    <cellStyle name="Normal 14 6" xfId="5773"/>
    <cellStyle name="Normal 14 7" xfId="5774"/>
    <cellStyle name="Normal 14 8" xfId="11590"/>
    <cellStyle name="Normal 14_Extra Excel-M-09" xfId="11591"/>
    <cellStyle name="Normal 15" xfId="5775"/>
    <cellStyle name="Normal 15 2" xfId="5776"/>
    <cellStyle name="Normal 15 3" xfId="5777"/>
    <cellStyle name="Normal 15 3 2" xfId="5778"/>
    <cellStyle name="Normal 15 3 2 2" xfId="5779"/>
    <cellStyle name="Normal 15 3 2 2 2" xfId="5780"/>
    <cellStyle name="Normal 15 3 2 2 2 2" xfId="5781"/>
    <cellStyle name="Normal 15 3 2 2 3" xfId="5782"/>
    <cellStyle name="Normal 15 3 2 2 3 2" xfId="5783"/>
    <cellStyle name="Normal 15 3 2 2 4" xfId="5784"/>
    <cellStyle name="Normal 15 3 2 2 4 2" xfId="11592"/>
    <cellStyle name="Normal 15 3 2 2 5" xfId="11593"/>
    <cellStyle name="Normal 15 3 2 2 5 2" xfId="11594"/>
    <cellStyle name="Normal 15 3 2 2 6" xfId="11595"/>
    <cellStyle name="Normal 15 3 2 3" xfId="5785"/>
    <cellStyle name="Normal 15 3 2 3 2" xfId="5786"/>
    <cellStyle name="Normal 15 3 2 4" xfId="5787"/>
    <cellStyle name="Normal 15 3 2 4 2" xfId="5788"/>
    <cellStyle name="Normal 15 3 2 5" xfId="5789"/>
    <cellStyle name="Normal 15 3 2 5 2" xfId="11596"/>
    <cellStyle name="Normal 15 3 2 6" xfId="11597"/>
    <cellStyle name="Normal 15 3 2 6 2" xfId="11598"/>
    <cellStyle name="Normal 15 3 2 7" xfId="11599"/>
    <cellStyle name="Normal 15 3 3" xfId="5790"/>
    <cellStyle name="Normal 15 3 3 2" xfId="5791"/>
    <cellStyle name="Normal 15 3 3 2 2" xfId="5792"/>
    <cellStyle name="Normal 15 3 3 3" xfId="5793"/>
    <cellStyle name="Normal 15 3 3 3 2" xfId="5794"/>
    <cellStyle name="Normal 15 3 3 4" xfId="5795"/>
    <cellStyle name="Normal 15 3 3 4 2" xfId="11600"/>
    <cellStyle name="Normal 15 3 3 5" xfId="11601"/>
    <cellStyle name="Normal 15 3 3 5 2" xfId="11602"/>
    <cellStyle name="Normal 15 3 3 6" xfId="11603"/>
    <cellStyle name="Normal 15 3 4" xfId="5796"/>
    <cellStyle name="Normal 15 3 4 2" xfId="5797"/>
    <cellStyle name="Normal 15 3 5" xfId="5798"/>
    <cellStyle name="Normal 15 3 5 2" xfId="5799"/>
    <cellStyle name="Normal 15 3 6" xfId="5800"/>
    <cellStyle name="Normal 15 3 6 2" xfId="11604"/>
    <cellStyle name="Normal 15 3 7" xfId="11605"/>
    <cellStyle name="Normal 15 3 7 2" xfId="11606"/>
    <cellStyle name="Normal 15 3 8" xfId="11607"/>
    <cellStyle name="Normal 15 4" xfId="5801"/>
    <cellStyle name="Normal 15 4 2" xfId="5802"/>
    <cellStyle name="Normal 15 5" xfId="11608"/>
    <cellStyle name="Normal 16" xfId="5803"/>
    <cellStyle name="Normal 16 2" xfId="5804"/>
    <cellStyle name="Normal 16 3" xfId="5805"/>
    <cellStyle name="Normal 16 4" xfId="5806"/>
    <cellStyle name="Normal 16 4 2" xfId="11609"/>
    <cellStyle name="Normal 16 5" xfId="11610"/>
    <cellStyle name="Normal 17" xfId="5807"/>
    <cellStyle name="Normal 17 2" xfId="5808"/>
    <cellStyle name="Normal 17 2 2" xfId="5809"/>
    <cellStyle name="Normal 17 3" xfId="5810"/>
    <cellStyle name="Normal 17 3 2" xfId="5811"/>
    <cellStyle name="Normal 17 3 3" xfId="5812"/>
    <cellStyle name="Normal 17 4" xfId="5813"/>
    <cellStyle name="Normal 17 5" xfId="5814"/>
    <cellStyle name="Normal 18" xfId="5815"/>
    <cellStyle name="Normal 18 2" xfId="5816"/>
    <cellStyle name="Normal 18 2 2" xfId="5817"/>
    <cellStyle name="Normal 18 2 2 2" xfId="11611"/>
    <cellStyle name="Normal 18 2 3" xfId="5818"/>
    <cellStyle name="Normal 18 2 3 2" xfId="11612"/>
    <cellStyle name="Normal 18 2 4" xfId="5819"/>
    <cellStyle name="Normal 18 2 5" xfId="5820"/>
    <cellStyle name="Normal 18 2 5 2" xfId="11613"/>
    <cellStyle name="Normal 18 2 6" xfId="5821"/>
    <cellStyle name="Normal 18 2 6 2" xfId="11614"/>
    <cellStyle name="Normal 18 2 7" xfId="11615"/>
    <cellStyle name="Normal 18 3" xfId="5822"/>
    <cellStyle name="Normal 18 3 2" xfId="5823"/>
    <cellStyle name="Normal 18 3 3" xfId="5824"/>
    <cellStyle name="Normal 18 4" xfId="5825"/>
    <cellStyle name="Normal 18 4 2" xfId="5826"/>
    <cellStyle name="Normal 18 4 3" xfId="5827"/>
    <cellStyle name="Normal 18 5" xfId="5828"/>
    <cellStyle name="Normal 18 5 2" xfId="11616"/>
    <cellStyle name="Normal 18 6" xfId="5829"/>
    <cellStyle name="Normal 18 7" xfId="5830"/>
    <cellStyle name="Normal 18 7 2" xfId="11617"/>
    <cellStyle name="Normal 18 8" xfId="5831"/>
    <cellStyle name="Normal 18 8 2" xfId="11618"/>
    <cellStyle name="Normal 18 9" xfId="11619"/>
    <cellStyle name="Normal 19" xfId="5832"/>
    <cellStyle name="Normal 19 2" xfId="5833"/>
    <cellStyle name="Normal 19 2 2" xfId="5834"/>
    <cellStyle name="Normal 19 3" xfId="5835"/>
    <cellStyle name="Normal 19 3 2" xfId="11620"/>
    <cellStyle name="Normal 19 4" xfId="5836"/>
    <cellStyle name="Normal 19 5" xfId="5837"/>
    <cellStyle name="Normal 19 6" xfId="5838"/>
    <cellStyle name="Normal 2" xfId="11"/>
    <cellStyle name="Normal 2 10" xfId="5839"/>
    <cellStyle name="Normal 2 10 2" xfId="5840"/>
    <cellStyle name="Normal 2 10 3" xfId="5841"/>
    <cellStyle name="Normal 2 11" xfId="5842"/>
    <cellStyle name="Normal 2 11 2" xfId="5843"/>
    <cellStyle name="Normal 2 11 3" xfId="5844"/>
    <cellStyle name="Normal 2 12" xfId="5845"/>
    <cellStyle name="Normal 2 12 2" xfId="5846"/>
    <cellStyle name="Normal 2 12 2 2" xfId="5847"/>
    <cellStyle name="Normal 2 12 3" xfId="11621"/>
    <cellStyle name="Normal 2 12 3 2" xfId="11622"/>
    <cellStyle name="Normal 2 12 4" xfId="11623"/>
    <cellStyle name="Normal 2 12 4 2" xfId="11624"/>
    <cellStyle name="Normal 2 12 5" xfId="11625"/>
    <cellStyle name="Normal 2 13" xfId="5848"/>
    <cellStyle name="Normal 2 14" xfId="5849"/>
    <cellStyle name="Normal 2 15" xfId="5850"/>
    <cellStyle name="Normal 2 16" xfId="5851"/>
    <cellStyle name="Normal 2 17" xfId="5852"/>
    <cellStyle name="Normal 2 18" xfId="5853"/>
    <cellStyle name="Normal 2 19" xfId="5854"/>
    <cellStyle name="Normal 2 2" xfId="5855"/>
    <cellStyle name="Normal 2 2 10" xfId="5856"/>
    <cellStyle name="Normal 2 2 11" xfId="5857"/>
    <cellStyle name="Normal 2 2 12" xfId="5858"/>
    <cellStyle name="Normal 2 2 13" xfId="5859"/>
    <cellStyle name="Normal 2 2 2" xfId="5860"/>
    <cellStyle name="Normal 2 2 2 10" xfId="5861"/>
    <cellStyle name="Normal 2 2 2 11" xfId="5862"/>
    <cellStyle name="Normal 2 2 2 11 2" xfId="5863"/>
    <cellStyle name="Normal 2 2 2 12" xfId="5864"/>
    <cellStyle name="Normal 2 2 2 12 2" xfId="11626"/>
    <cellStyle name="Normal 2 2 2 2" xfId="12"/>
    <cellStyle name="Normal 2 2 2 2 10" xfId="5865"/>
    <cellStyle name="Normal 2 2 2 2 11" xfId="5866"/>
    <cellStyle name="Normal 2 2 2 2 2" xfId="5867"/>
    <cellStyle name="Normal 2 2 2 2 2 2" xfId="5868"/>
    <cellStyle name="Normal 2 2 2 2 2 3" xfId="5869"/>
    <cellStyle name="Normal 2 2 2 2 3" xfId="5870"/>
    <cellStyle name="Normal 2 2 2 2 3 2" xfId="5871"/>
    <cellStyle name="Normal 2 2 2 2 3 3" xfId="5872"/>
    <cellStyle name="Normal 2 2 2 2 4" xfId="5873"/>
    <cellStyle name="Normal 2 2 2 2 4 2" xfId="5874"/>
    <cellStyle name="Normal 2 2 2 2 4 3" xfId="5875"/>
    <cellStyle name="Normal 2 2 2 2 5" xfId="5876"/>
    <cellStyle name="Normal 2 2 2 2 5 2" xfId="5877"/>
    <cellStyle name="Normal 2 2 2 2 5 3" xfId="5878"/>
    <cellStyle name="Normal 2 2 2 2 6" xfId="5879"/>
    <cellStyle name="Normal 2 2 2 2 7" xfId="5880"/>
    <cellStyle name="Normal 2 2 2 2 8" xfId="5881"/>
    <cellStyle name="Normal 2 2 2 2 9" xfId="5882"/>
    <cellStyle name="Normal 2 2 2 3" xfId="5883"/>
    <cellStyle name="Normal 2 2 2 3 2" xfId="5884"/>
    <cellStyle name="Normal 2 2 2 3 3" xfId="5885"/>
    <cellStyle name="Normal 2 2 2 4" xfId="5886"/>
    <cellStyle name="Normal 2 2 2 4 2" xfId="5887"/>
    <cellStyle name="Normal 2 2 2 4 3" xfId="5888"/>
    <cellStyle name="Normal 2 2 2 5" xfId="5889"/>
    <cellStyle name="Normal 2 2 2 5 2" xfId="5890"/>
    <cellStyle name="Normal 2 2 2 5 3" xfId="5891"/>
    <cellStyle name="Normal 2 2 2 6" xfId="5892"/>
    <cellStyle name="Normal 2 2 2 6 2" xfId="5893"/>
    <cellStyle name="Normal 2 2 2 6 3" xfId="5894"/>
    <cellStyle name="Normal 2 2 2 7" xfId="5895"/>
    <cellStyle name="Normal 2 2 2 7 2" xfId="5896"/>
    <cellStyle name="Normal 2 2 2 7 3" xfId="5897"/>
    <cellStyle name="Normal 2 2 2 8" xfId="5898"/>
    <cellStyle name="Normal 2 2 2 9" xfId="5899"/>
    <cellStyle name="Normal 2 2 3" xfId="5900"/>
    <cellStyle name="Normal 2 2 3 2" xfId="5901"/>
    <cellStyle name="Normal 2 2 3 3" xfId="5902"/>
    <cellStyle name="Normal 2 2 3 4" xfId="5903"/>
    <cellStyle name="Normal 2 2 3 5" xfId="5904"/>
    <cellStyle name="Normal 2 2 3 6" xfId="5905"/>
    <cellStyle name="Normal 2 2 4" xfId="5906"/>
    <cellStyle name="Normal 2 2 4 2" xfId="5907"/>
    <cellStyle name="Normal 2 2 4 2 2" xfId="5908"/>
    <cellStyle name="Normal 2 2 4 2 3" xfId="5909"/>
    <cellStyle name="Normal 2 2 4 3" xfId="5910"/>
    <cellStyle name="Normal 2 2 4 4" xfId="5911"/>
    <cellStyle name="Normal 2 2 4 5" xfId="5912"/>
    <cellStyle name="Normal 2 2 4 6" xfId="5913"/>
    <cellStyle name="Normal 2 2 4 7" xfId="5914"/>
    <cellStyle name="Normal 2 2 5" xfId="5915"/>
    <cellStyle name="Normal 2 2 5 2" xfId="5916"/>
    <cellStyle name="Normal 2 2 5 3" xfId="5917"/>
    <cellStyle name="Normal 2 2 6" xfId="5918"/>
    <cellStyle name="Normal 2 2 6 2" xfId="5919"/>
    <cellStyle name="Normal 2 2 6 3" xfId="5920"/>
    <cellStyle name="Normal 2 2 7" xfId="5921"/>
    <cellStyle name="Normal 2 2 7 2" xfId="5922"/>
    <cellStyle name="Normal 2 2 7 3" xfId="5923"/>
    <cellStyle name="Normal 2 2 8" xfId="5924"/>
    <cellStyle name="Normal 2 2 8 2" xfId="5925"/>
    <cellStyle name="Normal 2 2 8 3" xfId="5926"/>
    <cellStyle name="Normal 2 2 9" xfId="5927"/>
    <cellStyle name="Normal 2 2_WP(BS)-System" xfId="5928"/>
    <cellStyle name="Normal 2 20" xfId="5929"/>
    <cellStyle name="Normal 2 21" xfId="5930"/>
    <cellStyle name="Normal 2 22" xfId="5931"/>
    <cellStyle name="Normal 2 23" xfId="5932"/>
    <cellStyle name="Normal 2 24" xfId="5933"/>
    <cellStyle name="Normal 2 25" xfId="5934"/>
    <cellStyle name="Normal 2 26" xfId="5935"/>
    <cellStyle name="Normal 2 27" xfId="5936"/>
    <cellStyle name="Normal 2 28" xfId="5937"/>
    <cellStyle name="Normal 2 29" xfId="5938"/>
    <cellStyle name="Normal 2 3" xfId="5939"/>
    <cellStyle name="Normal 2 3 2" xfId="5940"/>
    <cellStyle name="Normal 2 3 2 2" xfId="5941"/>
    <cellStyle name="Normal 2 3 2 2 2" xfId="5942"/>
    <cellStyle name="Normal 2 3 2 2 2 2" xfId="11627"/>
    <cellStyle name="Normal 2 3 2 2 3" xfId="5943"/>
    <cellStyle name="Normal 2 3 2 2 3 2" xfId="11628"/>
    <cellStyle name="Normal 2 3 2 2 4" xfId="5944"/>
    <cellStyle name="Normal 2 3 2 2 4 2" xfId="11629"/>
    <cellStyle name="Normal 2 3 2 2 5" xfId="11630"/>
    <cellStyle name="Normal 2 3 2 2 5 2" xfId="11631"/>
    <cellStyle name="Normal 2 3 2 2 6" xfId="11632"/>
    <cellStyle name="Normal 2 3 2 3" xfId="5945"/>
    <cellStyle name="Normal 2 3 2 3 2" xfId="11633"/>
    <cellStyle name="Normal 2 3 2 4" xfId="5946"/>
    <cellStyle name="Normal 2 3 2 4 2" xfId="11634"/>
    <cellStyle name="Normal 2 3 2 5" xfId="5947"/>
    <cellStyle name="Normal 2 3 2 5 2" xfId="11635"/>
    <cellStyle name="Normal 2 3 2 6" xfId="5948"/>
    <cellStyle name="Normal 2 3 2 6 2" xfId="11636"/>
    <cellStyle name="Normal 2 3 2 7" xfId="5949"/>
    <cellStyle name="Normal 2 3 3" xfId="5950"/>
    <cellStyle name="Normal 2 3 3 2" xfId="5951"/>
    <cellStyle name="Normal 2 3 3 3" xfId="5952"/>
    <cellStyle name="Normal 2 3 4" xfId="5953"/>
    <cellStyle name="Normal 2 3 4 2" xfId="5954"/>
    <cellStyle name="Normal 2 3 4 3" xfId="5955"/>
    <cellStyle name="Normal 2 3 5" xfId="5956"/>
    <cellStyle name="Normal 2 3 5 2" xfId="5957"/>
    <cellStyle name="Normal 2 3 5 2 2" xfId="5958"/>
    <cellStyle name="Normal 2 3 5 2 3" xfId="5959"/>
    <cellStyle name="Normal 2 30" xfId="5960"/>
    <cellStyle name="Normal 2 31" xfId="5961"/>
    <cellStyle name="Normal 2 32" xfId="5962"/>
    <cellStyle name="Normal 2 33" xfId="5963"/>
    <cellStyle name="Normal 2 34" xfId="5964"/>
    <cellStyle name="Normal 2 35" xfId="5965"/>
    <cellStyle name="Normal 2 36" xfId="5966"/>
    <cellStyle name="Normal 2 37" xfId="5967"/>
    <cellStyle name="Normal 2 38" xfId="5968"/>
    <cellStyle name="Normal 2 39" xfId="5969"/>
    <cellStyle name="Normal 2 4" xfId="5970"/>
    <cellStyle name="Normal 2 4 10" xfId="5971"/>
    <cellStyle name="Normal 2 4 11" xfId="5972"/>
    <cellStyle name="Normal 2 4 12" xfId="11637"/>
    <cellStyle name="Normal 2 4 2" xfId="5973"/>
    <cellStyle name="Normal 2 4 2 2" xfId="5974"/>
    <cellStyle name="Normal 2 4 2 2 2" xfId="5975"/>
    <cellStyle name="Normal 2 4 2 2 2 2" xfId="5976"/>
    <cellStyle name="Normal 2 4 2 2 2 2 2" xfId="5977"/>
    <cellStyle name="Normal 2 4 2 2 2 3" xfId="5978"/>
    <cellStyle name="Normal 2 4 2 2 2 3 2" xfId="5979"/>
    <cellStyle name="Normal 2 4 2 2 2 4" xfId="5980"/>
    <cellStyle name="Normal 2 4 2 2 2 4 2" xfId="11638"/>
    <cellStyle name="Normal 2 4 2 2 2 5" xfId="11639"/>
    <cellStyle name="Normal 2 4 2 2 2 5 2" xfId="11640"/>
    <cellStyle name="Normal 2 4 2 2 2 6" xfId="11641"/>
    <cellStyle name="Normal 2 4 2 2 3" xfId="5981"/>
    <cellStyle name="Normal 2 4 2 2 3 2" xfId="5982"/>
    <cellStyle name="Normal 2 4 2 2 4" xfId="5983"/>
    <cellStyle name="Normal 2 4 2 2 4 2" xfId="5984"/>
    <cellStyle name="Normal 2 4 2 2 5" xfId="5985"/>
    <cellStyle name="Normal 2 4 2 2 5 2" xfId="11642"/>
    <cellStyle name="Normal 2 4 2 2 6" xfId="11643"/>
    <cellStyle name="Normal 2 4 2 2 6 2" xfId="11644"/>
    <cellStyle name="Normal 2 4 2 2 7" xfId="11645"/>
    <cellStyle name="Normal 2 4 2 3" xfId="5986"/>
    <cellStyle name="Normal 2 4 2 3 2" xfId="5987"/>
    <cellStyle name="Normal 2 4 2 3 2 2" xfId="5988"/>
    <cellStyle name="Normal 2 4 2 3 3" xfId="5989"/>
    <cellStyle name="Normal 2 4 2 3 3 2" xfId="5990"/>
    <cellStyle name="Normal 2 4 2 3 4" xfId="5991"/>
    <cellStyle name="Normal 2 4 2 3 4 2" xfId="11646"/>
    <cellStyle name="Normal 2 4 2 3 5" xfId="11647"/>
    <cellStyle name="Normal 2 4 2 3 5 2" xfId="11648"/>
    <cellStyle name="Normal 2 4 2 3 6" xfId="11649"/>
    <cellStyle name="Normal 2 4 2 4" xfId="5992"/>
    <cellStyle name="Normal 2 4 2 4 2" xfId="5993"/>
    <cellStyle name="Normal 2 4 2 5" xfId="5994"/>
    <cellStyle name="Normal 2 4 2 5 2" xfId="5995"/>
    <cellStyle name="Normal 2 4 2 6" xfId="5996"/>
    <cellStyle name="Normal 2 4 2 6 2" xfId="5997"/>
    <cellStyle name="Normal 2 4 2 7" xfId="5998"/>
    <cellStyle name="Normal 2 4 2 7 2" xfId="11650"/>
    <cellStyle name="Normal 2 4 2 8" xfId="5999"/>
    <cellStyle name="Normal 2 4 3" xfId="6000"/>
    <cellStyle name="Normal 2 4 3 2" xfId="6001"/>
    <cellStyle name="Normal 2 4 3 3" xfId="6002"/>
    <cellStyle name="Normal 2 4 4" xfId="6003"/>
    <cellStyle name="Normal 2 4 4 2" xfId="6004"/>
    <cellStyle name="Normal 2 4 4 3" xfId="6005"/>
    <cellStyle name="Normal 2 4 5" xfId="6006"/>
    <cellStyle name="Normal 2 4 5 2" xfId="6007"/>
    <cellStyle name="Normal 2 4 5 3" xfId="6008"/>
    <cellStyle name="Normal 2 4 6" xfId="6009"/>
    <cellStyle name="Normal 2 4 6 2" xfId="6010"/>
    <cellStyle name="Normal 2 4 7" xfId="6011"/>
    <cellStyle name="Normal 2 4 8" xfId="6012"/>
    <cellStyle name="Normal 2 4 9" xfId="6013"/>
    <cellStyle name="Normal 2 40" xfId="6014"/>
    <cellStyle name="Normal 2 41" xfId="6015"/>
    <cellStyle name="Normal 2 42" xfId="6016"/>
    <cellStyle name="Normal 2 43" xfId="6017"/>
    <cellStyle name="Normal 2 44" xfId="6018"/>
    <cellStyle name="Normal 2 45" xfId="6019"/>
    <cellStyle name="Normal 2 46" xfId="6020"/>
    <cellStyle name="Normal 2 47" xfId="6021"/>
    <cellStyle name="Normal 2 48" xfId="6022"/>
    <cellStyle name="Normal 2 49" xfId="6023"/>
    <cellStyle name="Normal 2 5" xfId="6024"/>
    <cellStyle name="Normal 2 5 2" xfId="6025"/>
    <cellStyle name="Normal 2 5 2 2" xfId="6026"/>
    <cellStyle name="Normal 2 5 2 3" xfId="6027"/>
    <cellStyle name="Normal 2 5 3" xfId="6028"/>
    <cellStyle name="Normal 2 5 3 2" xfId="6029"/>
    <cellStyle name="Normal 2 5 3 2 2" xfId="6030"/>
    <cellStyle name="Normal 2 5 3 2 3" xfId="6031"/>
    <cellStyle name="Normal 2 5 4" xfId="6032"/>
    <cellStyle name="Normal 2 5 5" xfId="6033"/>
    <cellStyle name="Normal 2 5 6" xfId="11651"/>
    <cellStyle name="Normal 2 5_KBPCK (R) 09" xfId="11652"/>
    <cellStyle name="Normal 2 50" xfId="6034"/>
    <cellStyle name="Normal 2 51" xfId="6035"/>
    <cellStyle name="Normal 2 52" xfId="6036"/>
    <cellStyle name="Normal 2 52 2" xfId="6037"/>
    <cellStyle name="Normal 2 53" xfId="6038"/>
    <cellStyle name="Normal 2 53 2" xfId="11653"/>
    <cellStyle name="Normal 2 54" xfId="6039"/>
    <cellStyle name="Normal 2 54 2" xfId="11654"/>
    <cellStyle name="Normal 2 55" xfId="6040"/>
    <cellStyle name="Normal 2 56" xfId="6041"/>
    <cellStyle name="Normal 2 6" xfId="6042"/>
    <cellStyle name="Normal 2 6 2" xfId="6043"/>
    <cellStyle name="Normal 2 6 3" xfId="6044"/>
    <cellStyle name="Normal 2 7" xfId="6045"/>
    <cellStyle name="Normal 2 7 2" xfId="6046"/>
    <cellStyle name="Normal 2 7 3" xfId="6047"/>
    <cellStyle name="Normal 2 7 4" xfId="6048"/>
    <cellStyle name="Normal 2 8" xfId="6049"/>
    <cellStyle name="Normal 2 8 2" xfId="6050"/>
    <cellStyle name="Normal 2 8 2 2" xfId="6051"/>
    <cellStyle name="Normal 2 8 2 2 2" xfId="11655"/>
    <cellStyle name="Normal 2 8 2 3" xfId="6052"/>
    <cellStyle name="Normal 2 8 2 3 2" xfId="11656"/>
    <cellStyle name="Normal 2 8 2 4" xfId="6053"/>
    <cellStyle name="Normal 2 8 2 4 2" xfId="11657"/>
    <cellStyle name="Normal 2 8 2 5" xfId="11658"/>
    <cellStyle name="Normal 2 8 2 5 2" xfId="11659"/>
    <cellStyle name="Normal 2 8 2 6" xfId="11660"/>
    <cellStyle name="Normal 2 8 3" xfId="6054"/>
    <cellStyle name="Normal 2 8 3 2" xfId="11661"/>
    <cellStyle name="Normal 2 8 4" xfId="6055"/>
    <cellStyle name="Normal 2 8 4 2" xfId="11662"/>
    <cellStyle name="Normal 2 8 5" xfId="6056"/>
    <cellStyle name="Normal 2 8 6" xfId="6057"/>
    <cellStyle name="Normal 2 8 6 2" xfId="11663"/>
    <cellStyle name="Normal 2 8 7" xfId="6058"/>
    <cellStyle name="Normal 2 8 7 2" xfId="11664"/>
    <cellStyle name="Normal 2 8 8" xfId="6059"/>
    <cellStyle name="Normal 2 9" xfId="6060"/>
    <cellStyle name="Normal 2 9 2" xfId="6061"/>
    <cellStyle name="Normal 2 9 3" xfId="6062"/>
    <cellStyle name="Normal 2 9 4" xfId="6063"/>
    <cellStyle name="Normal 2_AGING" xfId="6064"/>
    <cellStyle name="Normal 20" xfId="6065"/>
    <cellStyle name="Normal 20 2" xfId="6066"/>
    <cellStyle name="Normal 20 2 2" xfId="6067"/>
    <cellStyle name="Normal 20 2 2 2" xfId="11665"/>
    <cellStyle name="Normal 20 2 3" xfId="6068"/>
    <cellStyle name="Normal 20 2 3 2" xfId="11666"/>
    <cellStyle name="Normal 20 2 4" xfId="6069"/>
    <cellStyle name="Normal 20 2 4 2" xfId="11667"/>
    <cellStyle name="Normal 20 2 5" xfId="11668"/>
    <cellStyle name="Normal 20 2 5 2" xfId="11669"/>
    <cellStyle name="Normal 20 2 6" xfId="11670"/>
    <cellStyle name="Normal 20 3" xfId="6070"/>
    <cellStyle name="Normal 20 3 2" xfId="11671"/>
    <cellStyle name="Normal 20 4" xfId="6071"/>
    <cellStyle name="Normal 20 4 2" xfId="11672"/>
    <cellStyle name="Normal 20 5" xfId="6072"/>
    <cellStyle name="Normal 20 5 2" xfId="11673"/>
    <cellStyle name="Normal 20 6" xfId="6073"/>
    <cellStyle name="Normal 20 6 2" xfId="11674"/>
    <cellStyle name="Normal 20 7" xfId="6074"/>
    <cellStyle name="Normal 20 7 2" xfId="11675"/>
    <cellStyle name="Normal 20 8" xfId="6075"/>
    <cellStyle name="Normal 21" xfId="6076"/>
    <cellStyle name="Normal 21 2" xfId="6077"/>
    <cellStyle name="Normal 21 2 2" xfId="11676"/>
    <cellStyle name="Normal 21 3" xfId="11677"/>
    <cellStyle name="Normal 22" xfId="6078"/>
    <cellStyle name="Normal 22 2" xfId="6079"/>
    <cellStyle name="Normal 22 2 2" xfId="6080"/>
    <cellStyle name="Normal 22 2 2 2" xfId="11678"/>
    <cellStyle name="Normal 22 2 3" xfId="6081"/>
    <cellStyle name="Normal 22 2 3 2" xfId="11679"/>
    <cellStyle name="Normal 22 2 4" xfId="6082"/>
    <cellStyle name="Normal 22 2 4 2" xfId="11680"/>
    <cellStyle name="Normal 22 2 5" xfId="11681"/>
    <cellStyle name="Normal 22 2 5 2" xfId="11682"/>
    <cellStyle name="Normal 22 2 6" xfId="11683"/>
    <cellStyle name="Normal 22 3" xfId="6083"/>
    <cellStyle name="Normal 22 3 2" xfId="11684"/>
    <cellStyle name="Normal 22 4" xfId="6084"/>
    <cellStyle name="Normal 22 4 2" xfId="11685"/>
    <cellStyle name="Normal 22 5" xfId="6085"/>
    <cellStyle name="Normal 22 5 2" xfId="11686"/>
    <cellStyle name="Normal 22 6" xfId="6086"/>
    <cellStyle name="Normal 22 7" xfId="6087"/>
    <cellStyle name="Normal 22 7 2" xfId="11687"/>
    <cellStyle name="Normal 22 8" xfId="11688"/>
    <cellStyle name="Normal 22 8 2" xfId="11689"/>
    <cellStyle name="Normal 22 9" xfId="11690"/>
    <cellStyle name="Normal 23" xfId="6088"/>
    <cellStyle name="Normal 23 2" xfId="6089"/>
    <cellStyle name="Normal 23 2 2" xfId="6090"/>
    <cellStyle name="Normal 23 2 2 2" xfId="11691"/>
    <cellStyle name="Normal 23 2 3" xfId="6091"/>
    <cellStyle name="Normal 23 2 3 2" xfId="11692"/>
    <cellStyle name="Normal 23 2 4" xfId="6092"/>
    <cellStyle name="Normal 23 2 4 2" xfId="11693"/>
    <cellStyle name="Normal 23 2 5" xfId="11694"/>
    <cellStyle name="Normal 23 2 5 2" xfId="11695"/>
    <cellStyle name="Normal 23 2 6" xfId="11696"/>
    <cellStyle name="Normal 23 3" xfId="6093"/>
    <cellStyle name="Normal 23 3 2" xfId="11697"/>
    <cellStyle name="Normal 23 4" xfId="6094"/>
    <cellStyle name="Normal 23 4 2" xfId="11698"/>
    <cellStyle name="Normal 23 5" xfId="6095"/>
    <cellStyle name="Normal 23 5 2" xfId="11699"/>
    <cellStyle name="Normal 23 6" xfId="6096"/>
    <cellStyle name="Normal 23 7" xfId="6097"/>
    <cellStyle name="Normal 23 7 2" xfId="11700"/>
    <cellStyle name="Normal 23 8" xfId="11701"/>
    <cellStyle name="Normal 23 8 2" xfId="11702"/>
    <cellStyle name="Normal 23 9" xfId="11703"/>
    <cellStyle name="Normal 24" xfId="6098"/>
    <cellStyle name="Normal 24 2" xfId="6099"/>
    <cellStyle name="Normal 24 2 2" xfId="6100"/>
    <cellStyle name="Normal 24 2 2 2" xfId="11704"/>
    <cellStyle name="Normal 24 2 3" xfId="6101"/>
    <cellStyle name="Normal 24 2 3 2" xfId="11705"/>
    <cellStyle name="Normal 24 2 4" xfId="6102"/>
    <cellStyle name="Normal 24 2 4 2" xfId="11706"/>
    <cellStyle name="Normal 24 2 5" xfId="6103"/>
    <cellStyle name="Normal 24 2 5 2" xfId="11707"/>
    <cellStyle name="Normal 24 2 6" xfId="11708"/>
    <cellStyle name="Normal 24 2 6 2" xfId="11709"/>
    <cellStyle name="Normal 24 2 7" xfId="11710"/>
    <cellStyle name="Normal 24 3" xfId="6104"/>
    <cellStyle name="Normal 24 4" xfId="6105"/>
    <cellStyle name="Normal 24 4 2" xfId="11711"/>
    <cellStyle name="Normal 24 5" xfId="6106"/>
    <cellStyle name="Normal 24 5 2" xfId="11712"/>
    <cellStyle name="Normal 24 6" xfId="6107"/>
    <cellStyle name="Normal 24 6 2" xfId="11713"/>
    <cellStyle name="Normal 24 7" xfId="11714"/>
    <cellStyle name="Normal 24 7 2" xfId="11715"/>
    <cellStyle name="Normal 24 8" xfId="11716"/>
    <cellStyle name="Normal 25" xfId="6108"/>
    <cellStyle name="Normal 25 2" xfId="6109"/>
    <cellStyle name="Normal 25 2 2" xfId="6110"/>
    <cellStyle name="Normal 25 2 2 2" xfId="11717"/>
    <cellStyle name="Normal 25 2 3" xfId="6111"/>
    <cellStyle name="Normal 25 2 3 2" xfId="11718"/>
    <cellStyle name="Normal 25 2 4" xfId="6112"/>
    <cellStyle name="Normal 25 2 4 2" xfId="11719"/>
    <cellStyle name="Normal 25 2 5" xfId="11720"/>
    <cellStyle name="Normal 25 2 5 2" xfId="11721"/>
    <cellStyle name="Normal 25 2 6" xfId="11722"/>
    <cellStyle name="Normal 25 3" xfId="6113"/>
    <cellStyle name="Normal 25 4" xfId="6114"/>
    <cellStyle name="Normal 25 4 2" xfId="11723"/>
    <cellStyle name="Normal 25 5" xfId="6115"/>
    <cellStyle name="Normal 25 5 2" xfId="11724"/>
    <cellStyle name="Normal 25 6" xfId="6116"/>
    <cellStyle name="Normal 25 6 2" xfId="11725"/>
    <cellStyle name="Normal 25 7" xfId="11726"/>
    <cellStyle name="Normal 25 7 2" xfId="11727"/>
    <cellStyle name="Normal 25 8" xfId="11728"/>
    <cellStyle name="Normal 26" xfId="6117"/>
    <cellStyle name="Normal 26 2" xfId="6118"/>
    <cellStyle name="Normal 26 2 2" xfId="6119"/>
    <cellStyle name="Normal 26 2 2 2" xfId="6120"/>
    <cellStyle name="Normal 26 2 3" xfId="6121"/>
    <cellStyle name="Normal 26 2 3 2" xfId="6122"/>
    <cellStyle name="Normal 26 2 4" xfId="6123"/>
    <cellStyle name="Normal 26 2 4 2" xfId="11729"/>
    <cellStyle name="Normal 26 2 5" xfId="11730"/>
    <cellStyle name="Normal 26 2 5 2" xfId="11731"/>
    <cellStyle name="Normal 26 2 6" xfId="11732"/>
    <cellStyle name="Normal 26 3" xfId="6124"/>
    <cellStyle name="Normal 26 3 2" xfId="6125"/>
    <cellStyle name="Normal 26 4" xfId="6126"/>
    <cellStyle name="Normal 26 4 2" xfId="6127"/>
    <cellStyle name="Normal 26 5" xfId="6128"/>
    <cellStyle name="Normal 26 5 2" xfId="11733"/>
    <cellStyle name="Normal 26 6" xfId="11734"/>
    <cellStyle name="Normal 26 6 2" xfId="11735"/>
    <cellStyle name="Normal 26 7" xfId="11736"/>
    <cellStyle name="Normal 27" xfId="6129"/>
    <cellStyle name="Normal 27 2" xfId="6130"/>
    <cellStyle name="Normal 27 2 2" xfId="6131"/>
    <cellStyle name="Normal 27 2 2 2" xfId="11737"/>
    <cellStyle name="Normal 27 2 3" xfId="6132"/>
    <cellStyle name="Normal 27 2 3 2" xfId="11738"/>
    <cellStyle name="Normal 27 2 4" xfId="6133"/>
    <cellStyle name="Normal 27 2 4 2" xfId="11739"/>
    <cellStyle name="Normal 27 2 5" xfId="11740"/>
    <cellStyle name="Normal 27 2 5 2" xfId="11741"/>
    <cellStyle name="Normal 27 2 6" xfId="11742"/>
    <cellStyle name="Normal 27 3" xfId="6134"/>
    <cellStyle name="Normal 27 3 2" xfId="6135"/>
    <cellStyle name="Normal 27 4" xfId="6136"/>
    <cellStyle name="Normal 27 4 2" xfId="11743"/>
    <cellStyle name="Normal 27 5" xfId="6137"/>
    <cellStyle name="Normal 27 5 2" xfId="11744"/>
    <cellStyle name="Normal 27 6" xfId="6138"/>
    <cellStyle name="Normal 27 6 2" xfId="11745"/>
    <cellStyle name="Normal 27 7" xfId="11746"/>
    <cellStyle name="Normal 27 7 2" xfId="11747"/>
    <cellStyle name="Normal 27 8" xfId="11748"/>
    <cellStyle name="Normal 28" xfId="6139"/>
    <cellStyle name="Normal 28 2" xfId="6140"/>
    <cellStyle name="Normal 28 2 2" xfId="6141"/>
    <cellStyle name="Normal 28 2 2 2" xfId="11749"/>
    <cellStyle name="Normal 28 2 3" xfId="6142"/>
    <cellStyle name="Normal 28 2 3 2" xfId="11750"/>
    <cellStyle name="Normal 28 2 4" xfId="6143"/>
    <cellStyle name="Normal 28 2 4 2" xfId="11751"/>
    <cellStyle name="Normal 28 2 5" xfId="11752"/>
    <cellStyle name="Normal 28 2 5 2" xfId="11753"/>
    <cellStyle name="Normal 28 2 6" xfId="11754"/>
    <cellStyle name="Normal 28 3" xfId="6144"/>
    <cellStyle name="Normal 28 3 2" xfId="6145"/>
    <cellStyle name="Normal 28 4" xfId="6146"/>
    <cellStyle name="Normal 28 4 2" xfId="11755"/>
    <cellStyle name="Normal 28 5" xfId="6147"/>
    <cellStyle name="Normal 28 5 2" xfId="11756"/>
    <cellStyle name="Normal 28 6" xfId="6148"/>
    <cellStyle name="Normal 28 6 2" xfId="11757"/>
    <cellStyle name="Normal 28 7" xfId="11758"/>
    <cellStyle name="Normal 28 7 2" xfId="11759"/>
    <cellStyle name="Normal 28 8" xfId="11760"/>
    <cellStyle name="Normal 29" xfId="6149"/>
    <cellStyle name="Normal 29 2" xfId="6150"/>
    <cellStyle name="Normal 29 2 2" xfId="6151"/>
    <cellStyle name="Normal 29 2 2 2" xfId="11761"/>
    <cellStyle name="Normal 29 2 3" xfId="6152"/>
    <cellStyle name="Normal 29 2 3 2" xfId="11762"/>
    <cellStyle name="Normal 29 2 4" xfId="6153"/>
    <cellStyle name="Normal 29 2 4 2" xfId="11763"/>
    <cellStyle name="Normal 29 2 5" xfId="11764"/>
    <cellStyle name="Normal 29 2 5 2" xfId="11765"/>
    <cellStyle name="Normal 29 2 6" xfId="11766"/>
    <cellStyle name="Normal 29 3" xfId="6154"/>
    <cellStyle name="Normal 29 3 2" xfId="6155"/>
    <cellStyle name="Normal 29 4" xfId="6156"/>
    <cellStyle name="Normal 29 4 2" xfId="11767"/>
    <cellStyle name="Normal 29 5" xfId="6157"/>
    <cellStyle name="Normal 29 5 2" xfId="11768"/>
    <cellStyle name="Normal 29 6" xfId="6158"/>
    <cellStyle name="Normal 29 6 2" xfId="6159"/>
    <cellStyle name="Normal 29 7" xfId="6160"/>
    <cellStyle name="Normal 29 7 2" xfId="11769"/>
    <cellStyle name="Normal 29 8" xfId="11770"/>
    <cellStyle name="Normal 29 8 2" xfId="11771"/>
    <cellStyle name="Normal 29 9" xfId="11772"/>
    <cellStyle name="Normal 3" xfId="18"/>
    <cellStyle name="Normal 3 10" xfId="6161"/>
    <cellStyle name="Normal 3 10 2" xfId="6162"/>
    <cellStyle name="Normal 3 11" xfId="6163"/>
    <cellStyle name="Normal 3 12" xfId="6164"/>
    <cellStyle name="Normal 3 13" xfId="6165"/>
    <cellStyle name="Normal 3 14" xfId="6166"/>
    <cellStyle name="Normal 3 15" xfId="6167"/>
    <cellStyle name="Normal 3 16" xfId="6168"/>
    <cellStyle name="Normal 3 17" xfId="6169"/>
    <cellStyle name="Normal 3 17 2" xfId="6170"/>
    <cellStyle name="Normal 3 18" xfId="6171"/>
    <cellStyle name="Normal 3 19" xfId="11773"/>
    <cellStyle name="Normal 3 2" xfId="6172"/>
    <cellStyle name="Normal 3 2 2" xfId="6173"/>
    <cellStyle name="Normal 3 2 3" xfId="6174"/>
    <cellStyle name="Normal 3 2 4" xfId="6175"/>
    <cellStyle name="Normal 3 2 5" xfId="6176"/>
    <cellStyle name="Normal 3 2 6" xfId="6177"/>
    <cellStyle name="Normal 3 20" xfId="11774"/>
    <cellStyle name="Normal 3 20 2" xfId="11775"/>
    <cellStyle name="Normal 3 21" xfId="11776"/>
    <cellStyle name="Normal 3 21 2" xfId="11777"/>
    <cellStyle name="Normal 3 22" xfId="11778"/>
    <cellStyle name="Normal 3 22 2" xfId="11779"/>
    <cellStyle name="Normal 3 3" xfId="6178"/>
    <cellStyle name="Normal 3 3 2" xfId="6179"/>
    <cellStyle name="Normal 3 3 3" xfId="6180"/>
    <cellStyle name="Normal 3 3 4" xfId="11780"/>
    <cellStyle name="Normal 3 4" xfId="6181"/>
    <cellStyle name="Normal 3 4 2" xfId="6182"/>
    <cellStyle name="Normal 3 4 3" xfId="6183"/>
    <cellStyle name="Normal 3 5" xfId="6184"/>
    <cellStyle name="Normal 3 5 2" xfId="6185"/>
    <cellStyle name="Normal 3 5 3" xfId="6186"/>
    <cellStyle name="Normal 3 5 4" xfId="6187"/>
    <cellStyle name="Normal 3 6" xfId="6188"/>
    <cellStyle name="Normal 3 7" xfId="6189"/>
    <cellStyle name="Normal 3 8" xfId="6190"/>
    <cellStyle name="Normal 3 9" xfId="6191"/>
    <cellStyle name="Normal 3_cassie" xfId="6192"/>
    <cellStyle name="Normal 30" xfId="6193"/>
    <cellStyle name="Normal 30 2" xfId="6194"/>
    <cellStyle name="Normal 30 2 2" xfId="6195"/>
    <cellStyle name="Normal 31" xfId="6196"/>
    <cellStyle name="Normal 31 2" xfId="6197"/>
    <cellStyle name="Normal 31 2 2" xfId="6198"/>
    <cellStyle name="Normal 31 3" xfId="6199"/>
    <cellStyle name="Normal 31 3 2" xfId="11781"/>
    <cellStyle name="Normal 31 4" xfId="6200"/>
    <cellStyle name="Normal 31 4 2" xfId="11782"/>
    <cellStyle name="Normal 31 5" xfId="6201"/>
    <cellStyle name="Normal 31 5 2" xfId="11783"/>
    <cellStyle name="Normal 31 6" xfId="11784"/>
    <cellStyle name="Normal 31 6 2" xfId="11785"/>
    <cellStyle name="Normal 31 7" xfId="11786"/>
    <cellStyle name="Normal 32" xfId="6202"/>
    <cellStyle name="Normal 32 2" xfId="6203"/>
    <cellStyle name="Normal 32 2 2" xfId="6204"/>
    <cellStyle name="Normal 32 3" xfId="6205"/>
    <cellStyle name="Normal 32 3 2" xfId="11787"/>
    <cellStyle name="Normal 32 4" xfId="6206"/>
    <cellStyle name="Normal 32 4 2" xfId="11788"/>
    <cellStyle name="Normal 32 5" xfId="6207"/>
    <cellStyle name="Normal 32 5 2" xfId="11789"/>
    <cellStyle name="Normal 32 6" xfId="11790"/>
    <cellStyle name="Normal 32 6 2" xfId="11791"/>
    <cellStyle name="Normal 32 7" xfId="11792"/>
    <cellStyle name="Normal 33" xfId="6208"/>
    <cellStyle name="Normal 33 2" xfId="6209"/>
    <cellStyle name="Normal 33 2 2" xfId="6210"/>
    <cellStyle name="Normal 33 3" xfId="6211"/>
    <cellStyle name="Normal 33 3 2" xfId="11793"/>
    <cellStyle name="Normal 33 4" xfId="6212"/>
    <cellStyle name="Normal 33 4 2" xfId="11794"/>
    <cellStyle name="Normal 33 5" xfId="6213"/>
    <cellStyle name="Normal 33 5 2" xfId="11795"/>
    <cellStyle name="Normal 33 6" xfId="11796"/>
    <cellStyle name="Normal 33 6 2" xfId="11797"/>
    <cellStyle name="Normal 33 7" xfId="11798"/>
    <cellStyle name="Normal 34" xfId="6214"/>
    <cellStyle name="Normal 34 2" xfId="6215"/>
    <cellStyle name="Normal 34 2 2" xfId="6216"/>
    <cellStyle name="Normal 34 3" xfId="6217"/>
    <cellStyle name="Normal 34 3 2" xfId="11799"/>
    <cellStyle name="Normal 34 4" xfId="6218"/>
    <cellStyle name="Normal 34 4 2" xfId="11800"/>
    <cellStyle name="Normal 34 5" xfId="6219"/>
    <cellStyle name="Normal 34 5 2" xfId="11801"/>
    <cellStyle name="Normal 34 6" xfId="11802"/>
    <cellStyle name="Normal 34 6 2" xfId="11803"/>
    <cellStyle name="Normal 34 7" xfId="11804"/>
    <cellStyle name="Normal 35" xfId="6220"/>
    <cellStyle name="Normal 35 2" xfId="6221"/>
    <cellStyle name="Normal 35 2 2" xfId="6222"/>
    <cellStyle name="Normal 35 3" xfId="6223"/>
    <cellStyle name="Normal 35 3 2" xfId="11805"/>
    <cellStyle name="Normal 35 4" xfId="6224"/>
    <cellStyle name="Normal 35 4 2" xfId="11806"/>
    <cellStyle name="Normal 35 5" xfId="6225"/>
    <cellStyle name="Normal 35 5 2" xfId="11807"/>
    <cellStyle name="Normal 35 6" xfId="11808"/>
    <cellStyle name="Normal 35 6 2" xfId="11809"/>
    <cellStyle name="Normal 35 7" xfId="11810"/>
    <cellStyle name="Normal 36" xfId="6226"/>
    <cellStyle name="Normal 36 2" xfId="6227"/>
    <cellStyle name="Normal 36 2 2" xfId="6228"/>
    <cellStyle name="Normal 36 3" xfId="6229"/>
    <cellStyle name="Normal 36 3 2" xfId="11811"/>
    <cellStyle name="Normal 36 4" xfId="6230"/>
    <cellStyle name="Normal 36 4 2" xfId="11812"/>
    <cellStyle name="Normal 36 5" xfId="6231"/>
    <cellStyle name="Normal 36 5 2" xfId="11813"/>
    <cellStyle name="Normal 36 6" xfId="11814"/>
    <cellStyle name="Normal 36 6 2" xfId="11815"/>
    <cellStyle name="Normal 36 7" xfId="11816"/>
    <cellStyle name="Normal 37" xfId="6232"/>
    <cellStyle name="Normal 37 2" xfId="6233"/>
    <cellStyle name="Normal 37 2 2" xfId="6234"/>
    <cellStyle name="Normal 37 3" xfId="6235"/>
    <cellStyle name="Normal 37 3 2" xfId="11817"/>
    <cellStyle name="Normal 37 4" xfId="6236"/>
    <cellStyle name="Normal 37 4 2" xfId="11818"/>
    <cellStyle name="Normal 37 5" xfId="6237"/>
    <cellStyle name="Normal 37 5 2" xfId="11819"/>
    <cellStyle name="Normal 37 6" xfId="11820"/>
    <cellStyle name="Normal 37 6 2" xfId="11821"/>
    <cellStyle name="Normal 37 7" xfId="11822"/>
    <cellStyle name="Normal 38" xfId="6238"/>
    <cellStyle name="Normal 38 2" xfId="6239"/>
    <cellStyle name="Normal 38 2 2" xfId="6240"/>
    <cellStyle name="Normal 38 3" xfId="6241"/>
    <cellStyle name="Normal 38 3 2" xfId="11823"/>
    <cellStyle name="Normal 38 4" xfId="6242"/>
    <cellStyle name="Normal 38 4 2" xfId="11824"/>
    <cellStyle name="Normal 38 5" xfId="6243"/>
    <cellStyle name="Normal 38 5 2" xfId="11825"/>
    <cellStyle name="Normal 38 6" xfId="11826"/>
    <cellStyle name="Normal 38 6 2" xfId="11827"/>
    <cellStyle name="Normal 38 7" xfId="11828"/>
    <cellStyle name="Normal 39" xfId="6244"/>
    <cellStyle name="Normal 39 2" xfId="6245"/>
    <cellStyle name="Normal 39 2 2" xfId="6246"/>
    <cellStyle name="Normal 39 3" xfId="6247"/>
    <cellStyle name="Normal 39 3 2" xfId="11829"/>
    <cellStyle name="Normal 39 4" xfId="6248"/>
    <cellStyle name="Normal 39 4 2" xfId="11830"/>
    <cellStyle name="Normal 39 5" xfId="6249"/>
    <cellStyle name="Normal 39 5 2" xfId="11831"/>
    <cellStyle name="Normal 39 6" xfId="11832"/>
    <cellStyle name="Normal 39 6 2" xfId="11833"/>
    <cellStyle name="Normal 39 7" xfId="11834"/>
    <cellStyle name="Normal 4" xfId="6250"/>
    <cellStyle name="Normal 4 10" xfId="6251"/>
    <cellStyle name="Normal 4 10 2" xfId="6252"/>
    <cellStyle name="Normal 4 11" xfId="6253"/>
    <cellStyle name="Normal 4 11 2" xfId="6254"/>
    <cellStyle name="Normal 4 12" xfId="6255"/>
    <cellStyle name="Normal 4 12 2" xfId="6256"/>
    <cellStyle name="Normal 4 13" xfId="6257"/>
    <cellStyle name="Normal 4 14" xfId="6258"/>
    <cellStyle name="Normal 4 15" xfId="6259"/>
    <cellStyle name="Normal 4 15 2" xfId="6260"/>
    <cellStyle name="Normal 4 15 2 2" xfId="6261"/>
    <cellStyle name="Normal 4 15 2 2 2" xfId="11835"/>
    <cellStyle name="Normal 4 15 2 3" xfId="6262"/>
    <cellStyle name="Normal 4 15 2 3 2" xfId="11836"/>
    <cellStyle name="Normal 4 15 2 4" xfId="6263"/>
    <cellStyle name="Normal 4 15 2 4 2" xfId="11837"/>
    <cellStyle name="Normal 4 15 2 5" xfId="11838"/>
    <cellStyle name="Normal 4 15 2 5 2" xfId="11839"/>
    <cellStyle name="Normal 4 15 2 6" xfId="11840"/>
    <cellStyle name="Normal 4 15 3" xfId="6264"/>
    <cellStyle name="Normal 4 15 3 2" xfId="11841"/>
    <cellStyle name="Normal 4 15 4" xfId="6265"/>
    <cellStyle name="Normal 4 15 4 2" xfId="11842"/>
    <cellStyle name="Normal 4 15 5" xfId="6266"/>
    <cellStyle name="Normal 4 15 5 2" xfId="11843"/>
    <cellStyle name="Normal 4 15 6" xfId="11844"/>
    <cellStyle name="Normal 4 15 6 2" xfId="11845"/>
    <cellStyle name="Normal 4 15 7" xfId="11846"/>
    <cellStyle name="Normal 4 16" xfId="6267"/>
    <cellStyle name="Normal 4 17" xfId="6268"/>
    <cellStyle name="Normal 4 18" xfId="6269"/>
    <cellStyle name="Normal 4 19" xfId="6270"/>
    <cellStyle name="Normal 4 2" xfId="6271"/>
    <cellStyle name="Normal 4 2 2" xfId="6272"/>
    <cellStyle name="Normal 4 2 2 2" xfId="6273"/>
    <cellStyle name="Normal 4 2 2 2 2" xfId="6274"/>
    <cellStyle name="Normal 4 2 2 2 2 2" xfId="6275"/>
    <cellStyle name="Normal 4 2 2 2 2 3" xfId="6276"/>
    <cellStyle name="Normal 4 2 2 3" xfId="6277"/>
    <cellStyle name="Normal 4 2 3" xfId="6278"/>
    <cellStyle name="Normal 4 2 4" xfId="6279"/>
    <cellStyle name="Normal 4 2 5" xfId="6280"/>
    <cellStyle name="Normal 4 2 6" xfId="6281"/>
    <cellStyle name="Normal 4 2 7" xfId="6282"/>
    <cellStyle name="Normal 4 2 8" xfId="6283"/>
    <cellStyle name="Normal 4 2 9" xfId="11847"/>
    <cellStyle name="Normal 4 20" xfId="6284"/>
    <cellStyle name="Normal 4 20 2" xfId="6285"/>
    <cellStyle name="Normal 4 20 3" xfId="6286"/>
    <cellStyle name="Normal 4 21" xfId="11848"/>
    <cellStyle name="Normal 4 21 2" xfId="11849"/>
    <cellStyle name="Normal 4 3" xfId="6287"/>
    <cellStyle name="Normal 4 3 2" xfId="6288"/>
    <cellStyle name="Normal 4 3 3" xfId="6289"/>
    <cellStyle name="Normal 4 4" xfId="6290"/>
    <cellStyle name="Normal 4 4 2" xfId="6291"/>
    <cellStyle name="Normal 4 4 3" xfId="6292"/>
    <cellStyle name="Normal 4 4 4" xfId="6293"/>
    <cellStyle name="Normal 4 5" xfId="6294"/>
    <cellStyle name="Normal 4 5 2" xfId="6295"/>
    <cellStyle name="Normal 4 6" xfId="6296"/>
    <cellStyle name="Normal 4 6 2" xfId="6297"/>
    <cellStyle name="Normal 4 7" xfId="6298"/>
    <cellStyle name="Normal 4 7 2" xfId="6299"/>
    <cellStyle name="Normal 4 8" xfId="6300"/>
    <cellStyle name="Normal 4 8 2" xfId="6301"/>
    <cellStyle name="Normal 4 9" xfId="6302"/>
    <cellStyle name="Normal 4 9 2" xfId="6303"/>
    <cellStyle name="Normal 4_CMP-(w)'08" xfId="11850"/>
    <cellStyle name="Normal 40" xfId="6304"/>
    <cellStyle name="Normal 40 2" xfId="6305"/>
    <cellStyle name="Normal 40 2 2" xfId="6306"/>
    <cellStyle name="Normal 40 3" xfId="6307"/>
    <cellStyle name="Normal 40 3 2" xfId="11851"/>
    <cellStyle name="Normal 40 4" xfId="6308"/>
    <cellStyle name="Normal 40 4 2" xfId="11852"/>
    <cellStyle name="Normal 40 5" xfId="6309"/>
    <cellStyle name="Normal 40 5 2" xfId="11853"/>
    <cellStyle name="Normal 40 6" xfId="11854"/>
    <cellStyle name="Normal 40 6 2" xfId="11855"/>
    <cellStyle name="Normal 40 7" xfId="11856"/>
    <cellStyle name="Normal 41" xfId="6310"/>
    <cellStyle name="Normal 41 2" xfId="6311"/>
    <cellStyle name="Normal 41 2 2" xfId="6312"/>
    <cellStyle name="Normal 41 3" xfId="6313"/>
    <cellStyle name="Normal 41 3 2" xfId="11857"/>
    <cellStyle name="Normal 41 4" xfId="6314"/>
    <cellStyle name="Normal 41 4 2" xfId="11858"/>
    <cellStyle name="Normal 41 5" xfId="6315"/>
    <cellStyle name="Normal 41 5 2" xfId="11859"/>
    <cellStyle name="Normal 41 6" xfId="11860"/>
    <cellStyle name="Normal 41 6 2" xfId="11861"/>
    <cellStyle name="Normal 41 7" xfId="11862"/>
    <cellStyle name="Normal 42" xfId="6316"/>
    <cellStyle name="Normal 42 2" xfId="6317"/>
    <cellStyle name="Normal 42 2 2" xfId="6318"/>
    <cellStyle name="Normal 42 3" xfId="6319"/>
    <cellStyle name="Normal 42 3 2" xfId="11863"/>
    <cellStyle name="Normal 42 4" xfId="6320"/>
    <cellStyle name="Normal 42 4 2" xfId="11864"/>
    <cellStyle name="Normal 42 5" xfId="6321"/>
    <cellStyle name="Normal 42 5 2" xfId="11865"/>
    <cellStyle name="Normal 42 6" xfId="11866"/>
    <cellStyle name="Normal 42 6 2" xfId="11867"/>
    <cellStyle name="Normal 42 7" xfId="11868"/>
    <cellStyle name="Normal 43" xfId="6322"/>
    <cellStyle name="Normal 43 2" xfId="6323"/>
    <cellStyle name="Normal 43 2 2" xfId="6324"/>
    <cellStyle name="Normal 43 3" xfId="6325"/>
    <cellStyle name="Normal 43 3 2" xfId="11869"/>
    <cellStyle name="Normal 43 4" xfId="6326"/>
    <cellStyle name="Normal 43 4 2" xfId="11870"/>
    <cellStyle name="Normal 43 5" xfId="6327"/>
    <cellStyle name="Normal 43 5 2" xfId="11871"/>
    <cellStyle name="Normal 43 6" xfId="11872"/>
    <cellStyle name="Normal 43 6 2" xfId="11873"/>
    <cellStyle name="Normal 43 7" xfId="11874"/>
    <cellStyle name="Normal 44" xfId="6328"/>
    <cellStyle name="Normal 44 2" xfId="6329"/>
    <cellStyle name="Normal 44 2 2" xfId="6330"/>
    <cellStyle name="Normal 44 3" xfId="6331"/>
    <cellStyle name="Normal 44 3 2" xfId="11875"/>
    <cellStyle name="Normal 44 4" xfId="6332"/>
    <cellStyle name="Normal 44 4 2" xfId="11876"/>
    <cellStyle name="Normal 44 5" xfId="6333"/>
    <cellStyle name="Normal 44 5 2" xfId="11877"/>
    <cellStyle name="Normal 44 6" xfId="11878"/>
    <cellStyle name="Normal 44 6 2" xfId="11879"/>
    <cellStyle name="Normal 44 7" xfId="11880"/>
    <cellStyle name="Normal 45" xfId="6334"/>
    <cellStyle name="Normal 45 2" xfId="6335"/>
    <cellStyle name="Normal 45 3" xfId="6336"/>
    <cellStyle name="Normal 45 3 2" xfId="11881"/>
    <cellStyle name="Normal 45 4" xfId="6337"/>
    <cellStyle name="Normal 45 4 2" xfId="11882"/>
    <cellStyle name="Normal 45 5" xfId="6338"/>
    <cellStyle name="Normal 45 5 2" xfId="11883"/>
    <cellStyle name="Normal 45 6" xfId="11884"/>
    <cellStyle name="Normal 45 6 2" xfId="11885"/>
    <cellStyle name="Normal 45 7" xfId="11886"/>
    <cellStyle name="Normal 46" xfId="6339"/>
    <cellStyle name="Normal 46 2" xfId="6340"/>
    <cellStyle name="Normal 46 2 2" xfId="11887"/>
    <cellStyle name="Normal 46 3" xfId="6341"/>
    <cellStyle name="Normal 46 3 2" xfId="11888"/>
    <cellStyle name="Normal 46 4" xfId="6342"/>
    <cellStyle name="Normal 46 4 2" xfId="11889"/>
    <cellStyle name="Normal 46 5" xfId="11890"/>
    <cellStyle name="Normal 46 5 2" xfId="11891"/>
    <cellStyle name="Normal 46 6" xfId="11892"/>
    <cellStyle name="Normal 47" xfId="6343"/>
    <cellStyle name="Normal 48" xfId="6344"/>
    <cellStyle name="Normal 49" xfId="6345"/>
    <cellStyle name="Normal 5" xfId="6346"/>
    <cellStyle name="Normal 5 10" xfId="6347"/>
    <cellStyle name="Normal 5 11" xfId="6348"/>
    <cellStyle name="Normal 5 12" xfId="6349"/>
    <cellStyle name="Normal 5 13" xfId="6350"/>
    <cellStyle name="Normal 5 14" xfId="6351"/>
    <cellStyle name="Normal 5 15" xfId="6352"/>
    <cellStyle name="Normal 5 16" xfId="6353"/>
    <cellStyle name="Normal 5 17" xfId="6354"/>
    <cellStyle name="Normal 5 17 2" xfId="6355"/>
    <cellStyle name="Normal 5 18" xfId="6356"/>
    <cellStyle name="Normal 5 2" xfId="6357"/>
    <cellStyle name="Normal 5 2 2" xfId="6358"/>
    <cellStyle name="Normal 5 2 3" xfId="6359"/>
    <cellStyle name="Normal 5 2 4" xfId="6360"/>
    <cellStyle name="Normal 5 2 5" xfId="6361"/>
    <cellStyle name="Normal 5 2 6" xfId="6362"/>
    <cellStyle name="Normal 5 2 7" xfId="6363"/>
    <cellStyle name="Normal 5 2 8" xfId="6364"/>
    <cellStyle name="Normal 5 2 9" xfId="11893"/>
    <cellStyle name="Normal 5 3" xfId="6365"/>
    <cellStyle name="Normal 5 3 2" xfId="6366"/>
    <cellStyle name="Normal 5 3 3" xfId="6367"/>
    <cellStyle name="Normal 5 4" xfId="6368"/>
    <cellStyle name="Normal 5 4 2" xfId="6369"/>
    <cellStyle name="Normal 5 4 3" xfId="6370"/>
    <cellStyle name="Normal 5 5" xfId="6371"/>
    <cellStyle name="Normal 5 5 2" xfId="6372"/>
    <cellStyle name="Normal 5 5 3" xfId="6373"/>
    <cellStyle name="Normal 5 6" xfId="6374"/>
    <cellStyle name="Normal 5 6 2" xfId="6375"/>
    <cellStyle name="Normal 5 7" xfId="6376"/>
    <cellStyle name="Normal 5 7 2" xfId="6377"/>
    <cellStyle name="Normal 5 8" xfId="6378"/>
    <cellStyle name="Normal 5 8 2" xfId="6379"/>
    <cellStyle name="Normal 5 9" xfId="6380"/>
    <cellStyle name="Normal 5 9 2" xfId="6381"/>
    <cellStyle name="Normal 5_E-TECH - WP (BS) 30.6.2010" xfId="11894"/>
    <cellStyle name="Normal 50" xfId="6382"/>
    <cellStyle name="Normal 50 2" xfId="6383"/>
    <cellStyle name="Normal 50 2 2" xfId="11895"/>
    <cellStyle name="Normal 50 3" xfId="6384"/>
    <cellStyle name="Normal 50 3 2" xfId="11896"/>
    <cellStyle name="Normal 50 4" xfId="6385"/>
    <cellStyle name="Normal 50 4 2" xfId="11897"/>
    <cellStyle name="Normal 50 5" xfId="11898"/>
    <cellStyle name="Normal 50 5 2" xfId="11899"/>
    <cellStyle name="Normal 50 6" xfId="11900"/>
    <cellStyle name="Normal 51" xfId="6386"/>
    <cellStyle name="Normal 51 2" xfId="6387"/>
    <cellStyle name="Normal 51 2 2" xfId="11901"/>
    <cellStyle name="Normal 51 3" xfId="6388"/>
    <cellStyle name="Normal 51 3 2" xfId="11902"/>
    <cellStyle name="Normal 51 4" xfId="6389"/>
    <cellStyle name="Normal 51 4 2" xfId="11903"/>
    <cellStyle name="Normal 51 5" xfId="11904"/>
    <cellStyle name="Normal 51 5 2" xfId="11905"/>
    <cellStyle name="Normal 51 6" xfId="11906"/>
    <cellStyle name="Normal 52" xfId="6390"/>
    <cellStyle name="Normal 52 2" xfId="6391"/>
    <cellStyle name="Normal 52 2 2" xfId="11907"/>
    <cellStyle name="Normal 52 3" xfId="6392"/>
    <cellStyle name="Normal 52 3 2" xfId="11908"/>
    <cellStyle name="Normal 52 4" xfId="6393"/>
    <cellStyle name="Normal 52 4 2" xfId="11909"/>
    <cellStyle name="Normal 52 5" xfId="11910"/>
    <cellStyle name="Normal 52 5 2" xfId="11911"/>
    <cellStyle name="Normal 52 6" xfId="11912"/>
    <cellStyle name="Normal 53" xfId="6394"/>
    <cellStyle name="Normal 53 2" xfId="6395"/>
    <cellStyle name="Normal 53 2 2" xfId="11913"/>
    <cellStyle name="Normal 53 3" xfId="6396"/>
    <cellStyle name="Normal 53 3 2" xfId="11914"/>
    <cellStyle name="Normal 53 4" xfId="6397"/>
    <cellStyle name="Normal 53 4 2" xfId="11915"/>
    <cellStyle name="Normal 53 5" xfId="11916"/>
    <cellStyle name="Normal 53 5 2" xfId="11917"/>
    <cellStyle name="Normal 53 6" xfId="11918"/>
    <cellStyle name="Normal 54" xfId="6398"/>
    <cellStyle name="Normal 54 2" xfId="6399"/>
    <cellStyle name="Normal 54 2 2" xfId="11919"/>
    <cellStyle name="Normal 54 3" xfId="6400"/>
    <cellStyle name="Normal 54 3 2" xfId="11920"/>
    <cellStyle name="Normal 54 4" xfId="6401"/>
    <cellStyle name="Normal 54 4 2" xfId="11921"/>
    <cellStyle name="Normal 54 5" xfId="11922"/>
    <cellStyle name="Normal 54 5 2" xfId="11923"/>
    <cellStyle name="Normal 54 6" xfId="11924"/>
    <cellStyle name="Normal 55" xfId="6402"/>
    <cellStyle name="Normal 55 2" xfId="6403"/>
    <cellStyle name="Normal 55 2 2" xfId="11925"/>
    <cellStyle name="Normal 55 3" xfId="6404"/>
    <cellStyle name="Normal 55 3 2" xfId="11926"/>
    <cellStyle name="Normal 55 4" xfId="6405"/>
    <cellStyle name="Normal 55 4 2" xfId="11927"/>
    <cellStyle name="Normal 55 5" xfId="11928"/>
    <cellStyle name="Normal 55 5 2" xfId="11929"/>
    <cellStyle name="Normal 55 6" xfId="11930"/>
    <cellStyle name="Normal 56" xfId="6406"/>
    <cellStyle name="Normal 56 2" xfId="6407"/>
    <cellStyle name="Normal 56 2 2" xfId="11931"/>
    <cellStyle name="Normal 56 3" xfId="6408"/>
    <cellStyle name="Normal 56 3 2" xfId="11932"/>
    <cellStyle name="Normal 56 4" xfId="6409"/>
    <cellStyle name="Normal 56 4 2" xfId="11933"/>
    <cellStyle name="Normal 56 5" xfId="11934"/>
    <cellStyle name="Normal 56 5 2" xfId="11935"/>
    <cellStyle name="Normal 56 6" xfId="11936"/>
    <cellStyle name="Normal 57" xfId="6410"/>
    <cellStyle name="Normal 57 2" xfId="6411"/>
    <cellStyle name="Normal 57 2 2" xfId="11937"/>
    <cellStyle name="Normal 57 3" xfId="6412"/>
    <cellStyle name="Normal 57 3 2" xfId="11938"/>
    <cellStyle name="Normal 57 4" xfId="6413"/>
    <cellStyle name="Normal 57 4 2" xfId="11939"/>
    <cellStyle name="Normal 57 5" xfId="11940"/>
    <cellStyle name="Normal 57 5 2" xfId="11941"/>
    <cellStyle name="Normal 57 6" xfId="11942"/>
    <cellStyle name="Normal 58" xfId="6414"/>
    <cellStyle name="Normal 58 2" xfId="6415"/>
    <cellStyle name="Normal 58 2 2" xfId="11943"/>
    <cellStyle name="Normal 58 3" xfId="6416"/>
    <cellStyle name="Normal 58 3 2" xfId="11944"/>
    <cellStyle name="Normal 58 4" xfId="6417"/>
    <cellStyle name="Normal 58 4 2" xfId="11945"/>
    <cellStyle name="Normal 58 5" xfId="11946"/>
    <cellStyle name="Normal 58 5 2" xfId="11947"/>
    <cellStyle name="Normal 58 6" xfId="11948"/>
    <cellStyle name="Normal 59" xfId="6418"/>
    <cellStyle name="Normal 59 2" xfId="6419"/>
    <cellStyle name="Normal 59 2 2" xfId="11949"/>
    <cellStyle name="Normal 59 3" xfId="6420"/>
    <cellStyle name="Normal 59 3 2" xfId="11950"/>
    <cellStyle name="Normal 59 4" xfId="6421"/>
    <cellStyle name="Normal 59 4 2" xfId="11951"/>
    <cellStyle name="Normal 59 5" xfId="11952"/>
    <cellStyle name="Normal 59 5 2" xfId="11953"/>
    <cellStyle name="Normal 59 6" xfId="11954"/>
    <cellStyle name="Normal 6" xfId="6422"/>
    <cellStyle name="Normal 6 10" xfId="6423"/>
    <cellStyle name="Normal 6 11" xfId="6424"/>
    <cellStyle name="Normal 6 12" xfId="6425"/>
    <cellStyle name="Normal 6 13" xfId="6426"/>
    <cellStyle name="Normal 6 14" xfId="6427"/>
    <cellStyle name="Normal 6 15" xfId="6428"/>
    <cellStyle name="Normal 6 2" xfId="6429"/>
    <cellStyle name="Normal 6 2 2" xfId="11955"/>
    <cellStyle name="Normal 6 3" xfId="6430"/>
    <cellStyle name="Normal 6 3 2" xfId="6431"/>
    <cellStyle name="Normal 6 3 2 2" xfId="6432"/>
    <cellStyle name="Normal 6 3 2 2 2" xfId="11956"/>
    <cellStyle name="Normal 6 3 2 3" xfId="6433"/>
    <cellStyle name="Normal 6 3 2 3 2" xfId="11957"/>
    <cellStyle name="Normal 6 3 2 4" xfId="6434"/>
    <cellStyle name="Normal 6 3 2 4 2" xfId="11958"/>
    <cellStyle name="Normal 6 3 2 5" xfId="11959"/>
    <cellStyle name="Normal 6 3 2 5 2" xfId="11960"/>
    <cellStyle name="Normal 6 3 2 6" xfId="11961"/>
    <cellStyle name="Normal 6 3 3" xfId="6435"/>
    <cellStyle name="Normal 6 3 3 2" xfId="11962"/>
    <cellStyle name="Normal 6 3 4" xfId="6436"/>
    <cellStyle name="Normal 6 3 4 2" xfId="11963"/>
    <cellStyle name="Normal 6 3 5" xfId="6437"/>
    <cellStyle name="Normal 6 3 6" xfId="6438"/>
    <cellStyle name="Normal 6 3 6 2" xfId="11964"/>
    <cellStyle name="Normal 6 3 7" xfId="6439"/>
    <cellStyle name="Normal 6 3 7 2" xfId="11965"/>
    <cellStyle name="Normal 6 3 8" xfId="11966"/>
    <cellStyle name="Normal 6 4" xfId="6440"/>
    <cellStyle name="Normal 6 5" xfId="6441"/>
    <cellStyle name="Normal 6 6" xfId="6442"/>
    <cellStyle name="Normal 6 7" xfId="6443"/>
    <cellStyle name="Normal 6 8" xfId="6444"/>
    <cellStyle name="Normal 6 9" xfId="6445"/>
    <cellStyle name="Normal 6_CMP-(w)'08" xfId="11967"/>
    <cellStyle name="Normal 60" xfId="6446"/>
    <cellStyle name="Normal 60 2" xfId="6447"/>
    <cellStyle name="Normal 60 2 2" xfId="11968"/>
    <cellStyle name="Normal 60 3" xfId="6448"/>
    <cellStyle name="Normal 60 3 2" xfId="11969"/>
    <cellStyle name="Normal 60 4" xfId="6449"/>
    <cellStyle name="Normal 60 4 2" xfId="11970"/>
    <cellStyle name="Normal 60 5" xfId="11971"/>
    <cellStyle name="Normal 60 5 2" xfId="11972"/>
    <cellStyle name="Normal 60 6" xfId="11973"/>
    <cellStyle name="Normal 61" xfId="6450"/>
    <cellStyle name="Normal 61 2" xfId="6451"/>
    <cellStyle name="Normal 61 2 2" xfId="11974"/>
    <cellStyle name="Normal 61 3" xfId="6452"/>
    <cellStyle name="Normal 61 3 2" xfId="11975"/>
    <cellStyle name="Normal 61 4" xfId="6453"/>
    <cellStyle name="Normal 61 4 2" xfId="11976"/>
    <cellStyle name="Normal 61 5" xfId="11977"/>
    <cellStyle name="Normal 61 5 2" xfId="11978"/>
    <cellStyle name="Normal 61 6" xfId="11979"/>
    <cellStyle name="Normal 62" xfId="6454"/>
    <cellStyle name="Normal 62 2" xfId="6455"/>
    <cellStyle name="Normal 62 2 2" xfId="11980"/>
    <cellStyle name="Normal 62 3" xfId="6456"/>
    <cellStyle name="Normal 62 3 2" xfId="11981"/>
    <cellStyle name="Normal 62 4" xfId="6457"/>
    <cellStyle name="Normal 62 4 2" xfId="11982"/>
    <cellStyle name="Normal 62 5" xfId="11983"/>
    <cellStyle name="Normal 62 5 2" xfId="11984"/>
    <cellStyle name="Normal 62 6" xfId="11985"/>
    <cellStyle name="Normal 63" xfId="6458"/>
    <cellStyle name="Normal 63 2" xfId="6459"/>
    <cellStyle name="Normal 63 2 2" xfId="11986"/>
    <cellStyle name="Normal 63 3" xfId="6460"/>
    <cellStyle name="Normal 63 3 2" xfId="11987"/>
    <cellStyle name="Normal 63 4" xfId="6461"/>
    <cellStyle name="Normal 63 4 2" xfId="11988"/>
    <cellStyle name="Normal 63 5" xfId="11989"/>
    <cellStyle name="Normal 63 5 2" xfId="11990"/>
    <cellStyle name="Normal 63 6" xfId="11991"/>
    <cellStyle name="Normal 64" xfId="6462"/>
    <cellStyle name="Normal 64 2" xfId="6463"/>
    <cellStyle name="Normal 64 2 2" xfId="11992"/>
    <cellStyle name="Normal 64 3" xfId="6464"/>
    <cellStyle name="Normal 64 3 2" xfId="11993"/>
    <cellStyle name="Normal 64 4" xfId="6465"/>
    <cellStyle name="Normal 64 4 2" xfId="11994"/>
    <cellStyle name="Normal 64 5" xfId="11995"/>
    <cellStyle name="Normal 64 5 2" xfId="11996"/>
    <cellStyle name="Normal 64 6" xfId="11997"/>
    <cellStyle name="Normal 65" xfId="6466"/>
    <cellStyle name="Normal 65 2" xfId="6467"/>
    <cellStyle name="Normal 65 2 2" xfId="11998"/>
    <cellStyle name="Normal 65 3" xfId="6468"/>
    <cellStyle name="Normal 65 3 2" xfId="11999"/>
    <cellStyle name="Normal 65 4" xfId="6469"/>
    <cellStyle name="Normal 65 4 2" xfId="12000"/>
    <cellStyle name="Normal 65 5" xfId="12001"/>
    <cellStyle name="Normal 65 5 2" xfId="12002"/>
    <cellStyle name="Normal 65 6" xfId="12003"/>
    <cellStyle name="Normal 66" xfId="6470"/>
    <cellStyle name="Normal 66 2" xfId="6471"/>
    <cellStyle name="Normal 66 2 2" xfId="12004"/>
    <cellStyle name="Normal 66 3" xfId="6472"/>
    <cellStyle name="Normal 66 3 2" xfId="12005"/>
    <cellStyle name="Normal 66 4" xfId="6473"/>
    <cellStyle name="Normal 66 4 2" xfId="12006"/>
    <cellStyle name="Normal 66 5" xfId="12007"/>
    <cellStyle name="Normal 66 5 2" xfId="12008"/>
    <cellStyle name="Normal 66 6" xfId="12009"/>
    <cellStyle name="Normal 67" xfId="6474"/>
    <cellStyle name="Normal 67 2" xfId="6475"/>
    <cellStyle name="Normal 67 2 2" xfId="12010"/>
    <cellStyle name="Normal 67 3" xfId="6476"/>
    <cellStyle name="Normal 67 3 2" xfId="12011"/>
    <cellStyle name="Normal 67 4" xfId="6477"/>
    <cellStyle name="Normal 67 4 2" xfId="12012"/>
    <cellStyle name="Normal 67 5" xfId="12013"/>
    <cellStyle name="Normal 67 5 2" xfId="12014"/>
    <cellStyle name="Normal 67 6" xfId="12015"/>
    <cellStyle name="Normal 68" xfId="6478"/>
    <cellStyle name="Normal 68 2" xfId="6479"/>
    <cellStyle name="Normal 68 2 2" xfId="12016"/>
    <cellStyle name="Normal 68 3" xfId="6480"/>
    <cellStyle name="Normal 68 3 2" xfId="12017"/>
    <cellStyle name="Normal 68 4" xfId="6481"/>
    <cellStyle name="Normal 68 4 2" xfId="12018"/>
    <cellStyle name="Normal 68 5" xfId="12019"/>
    <cellStyle name="Normal 68 5 2" xfId="12020"/>
    <cellStyle name="Normal 68 6" xfId="12021"/>
    <cellStyle name="Normal 69" xfId="6482"/>
    <cellStyle name="Normal 69 2" xfId="6483"/>
    <cellStyle name="Normal 69 2 2" xfId="12022"/>
    <cellStyle name="Normal 69 3" xfId="6484"/>
    <cellStyle name="Normal 69 3 2" xfId="12023"/>
    <cellStyle name="Normal 69 4" xfId="6485"/>
    <cellStyle name="Normal 69 4 2" xfId="12024"/>
    <cellStyle name="Normal 69 5" xfId="12025"/>
    <cellStyle name="Normal 69 5 2" xfId="12026"/>
    <cellStyle name="Normal 69 6" xfId="12027"/>
    <cellStyle name="Normal 7" xfId="6486"/>
    <cellStyle name="Normal 7 10" xfId="6487"/>
    <cellStyle name="Normal 7 11" xfId="6488"/>
    <cellStyle name="Normal 7 12" xfId="6489"/>
    <cellStyle name="Normal 7 13" xfId="6490"/>
    <cellStyle name="Normal 7 2" xfId="6491"/>
    <cellStyle name="Normal 7 2 2" xfId="6492"/>
    <cellStyle name="Normal 7 2 3" xfId="6493"/>
    <cellStyle name="Normal 7 3" xfId="6494"/>
    <cellStyle name="Normal 7 3 2" xfId="6495"/>
    <cellStyle name="Normal 7 3 3" xfId="12028"/>
    <cellStyle name="Normal 7 4" xfId="6496"/>
    <cellStyle name="Normal 7 4 2" xfId="12029"/>
    <cellStyle name="Normal 7 5" xfId="6497"/>
    <cellStyle name="Normal 7 6" xfId="6498"/>
    <cellStyle name="Normal 7 7" xfId="6499"/>
    <cellStyle name="Normal 7 8" xfId="6500"/>
    <cellStyle name="Normal 7 9" xfId="6501"/>
    <cellStyle name="Normal 7_ATI06-Mz" xfId="12030"/>
    <cellStyle name="Normal 70" xfId="6502"/>
    <cellStyle name="Normal 70 2" xfId="6503"/>
    <cellStyle name="Normal 70 2 2" xfId="12031"/>
    <cellStyle name="Normal 70 3" xfId="6504"/>
    <cellStyle name="Normal 70 3 2" xfId="12032"/>
    <cellStyle name="Normal 70 4" xfId="6505"/>
    <cellStyle name="Normal 70 4 2" xfId="12033"/>
    <cellStyle name="Normal 70 5" xfId="12034"/>
    <cellStyle name="Normal 70 5 2" xfId="12035"/>
    <cellStyle name="Normal 70 6" xfId="12036"/>
    <cellStyle name="Normal 71" xfId="6506"/>
    <cellStyle name="Normal 71 2" xfId="6507"/>
    <cellStyle name="Normal 71 2 2" xfId="12037"/>
    <cellStyle name="Normal 71 3" xfId="6508"/>
    <cellStyle name="Normal 71 3 2" xfId="12038"/>
    <cellStyle name="Normal 71 4" xfId="6509"/>
    <cellStyle name="Normal 71 4 2" xfId="12039"/>
    <cellStyle name="Normal 71 5" xfId="12040"/>
    <cellStyle name="Normal 71 5 2" xfId="12041"/>
    <cellStyle name="Normal 71 6" xfId="12042"/>
    <cellStyle name="Normal 72" xfId="6510"/>
    <cellStyle name="Normal 72 2" xfId="6511"/>
    <cellStyle name="Normal 72 2 2" xfId="12043"/>
    <cellStyle name="Normal 72 3" xfId="6512"/>
    <cellStyle name="Normal 72 3 2" xfId="12044"/>
    <cellStyle name="Normal 72 4" xfId="6513"/>
    <cellStyle name="Normal 72 4 2" xfId="12045"/>
    <cellStyle name="Normal 72 5" xfId="12046"/>
    <cellStyle name="Normal 72 5 2" xfId="12047"/>
    <cellStyle name="Normal 72 6" xfId="12048"/>
    <cellStyle name="Normal 73" xfId="6514"/>
    <cellStyle name="Normal 73 2" xfId="6515"/>
    <cellStyle name="Normal 73 2 2" xfId="12049"/>
    <cellStyle name="Normal 73 3" xfId="6516"/>
    <cellStyle name="Normal 73 3 2" xfId="12050"/>
    <cellStyle name="Normal 73 4" xfId="6517"/>
    <cellStyle name="Normal 73 4 2" xfId="12051"/>
    <cellStyle name="Normal 73 5" xfId="12052"/>
    <cellStyle name="Normal 73 5 2" xfId="12053"/>
    <cellStyle name="Normal 73 6" xfId="12054"/>
    <cellStyle name="Normal 74" xfId="6518"/>
    <cellStyle name="Normal 74 2" xfId="6519"/>
    <cellStyle name="Normal 74 2 2" xfId="12055"/>
    <cellStyle name="Normal 74 3" xfId="6520"/>
    <cellStyle name="Normal 74 3 2" xfId="12056"/>
    <cellStyle name="Normal 74 4" xfId="6521"/>
    <cellStyle name="Normal 74 4 2" xfId="12057"/>
    <cellStyle name="Normal 74 5" xfId="12058"/>
    <cellStyle name="Normal 74 5 2" xfId="12059"/>
    <cellStyle name="Normal 74 6" xfId="12060"/>
    <cellStyle name="Normal 75" xfId="6522"/>
    <cellStyle name="Normal 75 2" xfId="6523"/>
    <cellStyle name="Normal 75 2 2" xfId="12061"/>
    <cellStyle name="Normal 75 3" xfId="6524"/>
    <cellStyle name="Normal 75 3 2" xfId="12062"/>
    <cellStyle name="Normal 75 4" xfId="6525"/>
    <cellStyle name="Normal 75 4 2" xfId="12063"/>
    <cellStyle name="Normal 75 5" xfId="12064"/>
    <cellStyle name="Normal 75 5 2" xfId="12065"/>
    <cellStyle name="Normal 75 6" xfId="12066"/>
    <cellStyle name="Normal 76" xfId="6526"/>
    <cellStyle name="Normal 76 2" xfId="6527"/>
    <cellStyle name="Normal 76 2 2" xfId="12067"/>
    <cellStyle name="Normal 76 3" xfId="6528"/>
    <cellStyle name="Normal 76 3 2" xfId="12068"/>
    <cellStyle name="Normal 76 4" xfId="6529"/>
    <cellStyle name="Normal 76 4 2" xfId="12069"/>
    <cellStyle name="Normal 76 5" xfId="12070"/>
    <cellStyle name="Normal 76 5 2" xfId="12071"/>
    <cellStyle name="Normal 76 6" xfId="12072"/>
    <cellStyle name="Normal 77" xfId="6530"/>
    <cellStyle name="Normal 77 2" xfId="6531"/>
    <cellStyle name="Normal 77 2 2" xfId="12073"/>
    <cellStyle name="Normal 77 3" xfId="6532"/>
    <cellStyle name="Normal 77 3 2" xfId="12074"/>
    <cellStyle name="Normal 77 4" xfId="6533"/>
    <cellStyle name="Normal 77 4 2" xfId="12075"/>
    <cellStyle name="Normal 77 5" xfId="12076"/>
    <cellStyle name="Normal 77 5 2" xfId="12077"/>
    <cellStyle name="Normal 77 6" xfId="12078"/>
    <cellStyle name="Normal 78" xfId="6534"/>
    <cellStyle name="Normal 78 2" xfId="6535"/>
    <cellStyle name="Normal 78 2 2" xfId="12079"/>
    <cellStyle name="Normal 78 3" xfId="6536"/>
    <cellStyle name="Normal 78 3 2" xfId="12080"/>
    <cellStyle name="Normal 78 4" xfId="6537"/>
    <cellStyle name="Normal 78 4 2" xfId="12081"/>
    <cellStyle name="Normal 78 5" xfId="12082"/>
    <cellStyle name="Normal 78 5 2" xfId="12083"/>
    <cellStyle name="Normal 78 6" xfId="12084"/>
    <cellStyle name="Normal 79" xfId="6538"/>
    <cellStyle name="Normal 79 2" xfId="6539"/>
    <cellStyle name="Normal 79 2 2" xfId="12085"/>
    <cellStyle name="Normal 79 3" xfId="6540"/>
    <cellStyle name="Normal 79 3 2" xfId="12086"/>
    <cellStyle name="Normal 79 4" xfId="6541"/>
    <cellStyle name="Normal 79 4 2" xfId="12087"/>
    <cellStyle name="Normal 79 5" xfId="12088"/>
    <cellStyle name="Normal 79 5 2" xfId="12089"/>
    <cellStyle name="Normal 79 6" xfId="12090"/>
    <cellStyle name="Normal 8" xfId="6542"/>
    <cellStyle name="Normal 8 10" xfId="6543"/>
    <cellStyle name="Normal 8 11" xfId="6544"/>
    <cellStyle name="Normal 8 12" xfId="6545"/>
    <cellStyle name="Normal 8 2" xfId="6546"/>
    <cellStyle name="Normal 8 2 2" xfId="6547"/>
    <cellStyle name="Normal 8 2 3" xfId="6548"/>
    <cellStyle name="Normal 8 3" xfId="6549"/>
    <cellStyle name="Normal 8 3 2" xfId="6550"/>
    <cellStyle name="Normal 8 3 3" xfId="6551"/>
    <cellStyle name="Normal 8 4" xfId="6552"/>
    <cellStyle name="Normal 8 4 2" xfId="6553"/>
    <cellStyle name="Normal 8 4 3" xfId="6554"/>
    <cellStyle name="Normal 8 5" xfId="6555"/>
    <cellStyle name="Normal 8 5 2" xfId="6556"/>
    <cellStyle name="Normal 8 5 3" xfId="6557"/>
    <cellStyle name="Normal 8 6" xfId="6558"/>
    <cellStyle name="Normal 8 7" xfId="6559"/>
    <cellStyle name="Normal 8 8" xfId="6560"/>
    <cellStyle name="Normal 8 9" xfId="6561"/>
    <cellStyle name="Normal 80" xfId="6562"/>
    <cellStyle name="Normal 80 2" xfId="6563"/>
    <cellStyle name="Normal 80 2 2" xfId="12091"/>
    <cellStyle name="Normal 80 3" xfId="6564"/>
    <cellStyle name="Normal 80 3 2" xfId="12092"/>
    <cellStyle name="Normal 80 4" xfId="6565"/>
    <cellStyle name="Normal 80 4 2" xfId="12093"/>
    <cellStyle name="Normal 80 5" xfId="12094"/>
    <cellStyle name="Normal 80 5 2" xfId="12095"/>
    <cellStyle name="Normal 80 6" xfId="12096"/>
    <cellStyle name="Normal 81" xfId="6566"/>
    <cellStyle name="Normal 81 2" xfId="6567"/>
    <cellStyle name="Normal 81 2 2" xfId="12097"/>
    <cellStyle name="Normal 81 3" xfId="6568"/>
    <cellStyle name="Normal 81 3 2" xfId="12098"/>
    <cellStyle name="Normal 81 4" xfId="6569"/>
    <cellStyle name="Normal 81 4 2" xfId="12099"/>
    <cellStyle name="Normal 81 5" xfId="12100"/>
    <cellStyle name="Normal 81 5 2" xfId="12101"/>
    <cellStyle name="Normal 81 6" xfId="12102"/>
    <cellStyle name="Normal 82" xfId="6570"/>
    <cellStyle name="Normal 82 2" xfId="6571"/>
    <cellStyle name="Normal 82 2 2" xfId="12103"/>
    <cellStyle name="Normal 82 3" xfId="6572"/>
    <cellStyle name="Normal 82 3 2" xfId="12104"/>
    <cellStyle name="Normal 82 4" xfId="6573"/>
    <cellStyle name="Normal 82 4 2" xfId="12105"/>
    <cellStyle name="Normal 82 5" xfId="12106"/>
    <cellStyle name="Normal 82 5 2" xfId="12107"/>
    <cellStyle name="Normal 82 6" xfId="12108"/>
    <cellStyle name="Normal 83" xfId="6574"/>
    <cellStyle name="Normal 83 2" xfId="6575"/>
    <cellStyle name="Normal 83 2 2" xfId="12109"/>
    <cellStyle name="Normal 83 3" xfId="6576"/>
    <cellStyle name="Normal 83 3 2" xfId="12110"/>
    <cellStyle name="Normal 83 4" xfId="6577"/>
    <cellStyle name="Normal 83 4 2" xfId="12111"/>
    <cellStyle name="Normal 83 5" xfId="12112"/>
    <cellStyle name="Normal 83 5 2" xfId="12113"/>
    <cellStyle name="Normal 83 6" xfId="12114"/>
    <cellStyle name="Normal 84" xfId="6578"/>
    <cellStyle name="Normal 84 2" xfId="6579"/>
    <cellStyle name="Normal 84 3" xfId="12115"/>
    <cellStyle name="Normal 85" xfId="6580"/>
    <cellStyle name="Normal 85 2" xfId="12116"/>
    <cellStyle name="Normal 85 2 2" xfId="12117"/>
    <cellStyle name="Normal 85 3" xfId="12118"/>
    <cellStyle name="Normal 85 3 2" xfId="12119"/>
    <cellStyle name="Normal 85 4" xfId="12120"/>
    <cellStyle name="Normal 86" xfId="6581"/>
    <cellStyle name="Normal 86 2" xfId="12121"/>
    <cellStyle name="Normal 86 2 2" xfId="12122"/>
    <cellStyle name="Normal 86 3" xfId="12123"/>
    <cellStyle name="Normal 86 3 2" xfId="12124"/>
    <cellStyle name="Normal 86 4" xfId="12125"/>
    <cellStyle name="Normal 87" xfId="6582"/>
    <cellStyle name="Normal 87 2" xfId="12126"/>
    <cellStyle name="Normal 87 2 2" xfId="12127"/>
    <cellStyle name="Normal 87 3" xfId="12128"/>
    <cellStyle name="Normal 87 3 2" xfId="12129"/>
    <cellStyle name="Normal 87 4" xfId="12130"/>
    <cellStyle name="Normal 88" xfId="6583"/>
    <cellStyle name="Normal 88 2" xfId="12131"/>
    <cellStyle name="Normal 88 2 2" xfId="12132"/>
    <cellStyle name="Normal 88 3" xfId="12133"/>
    <cellStyle name="Normal 88 3 2" xfId="12134"/>
    <cellStyle name="Normal 88 4" xfId="12135"/>
    <cellStyle name="Normal 89" xfId="6584"/>
    <cellStyle name="Normal 89 2" xfId="12136"/>
    <cellStyle name="Normal 89 2 2" xfId="12137"/>
    <cellStyle name="Normal 89 3" xfId="12138"/>
    <cellStyle name="Normal 89 3 2" xfId="12139"/>
    <cellStyle name="Normal 89 4" xfId="12140"/>
    <cellStyle name="Normal 9" xfId="6585"/>
    <cellStyle name="Normal 9 10" xfId="6586"/>
    <cellStyle name="Normal 9 11" xfId="6587"/>
    <cellStyle name="Normal 9 12" xfId="6588"/>
    <cellStyle name="Normal 9 13" xfId="6589"/>
    <cellStyle name="Normal 9 2" xfId="6590"/>
    <cellStyle name="Normal 9 2 2" xfId="6591"/>
    <cellStyle name="Normal 9 2 3" xfId="6592"/>
    <cellStyle name="Normal 9 3" xfId="6593"/>
    <cellStyle name="Normal 9 4" xfId="6594"/>
    <cellStyle name="Normal 9 5" xfId="6595"/>
    <cellStyle name="Normal 9 6" xfId="6596"/>
    <cellStyle name="Normal 9 7" xfId="6597"/>
    <cellStyle name="Normal 9 8" xfId="6598"/>
    <cellStyle name="Normal 9 9" xfId="6599"/>
    <cellStyle name="Normal 90" xfId="6600"/>
    <cellStyle name="Normal 90 2" xfId="12141"/>
    <cellStyle name="Normal 90 2 2" xfId="12142"/>
    <cellStyle name="Normal 90 3" xfId="12143"/>
    <cellStyle name="Normal 90 3 2" xfId="12144"/>
    <cellStyle name="Normal 90 4" xfId="12145"/>
    <cellStyle name="Normal 91" xfId="6601"/>
    <cellStyle name="Normal 91 2" xfId="12146"/>
    <cellStyle name="Normal 91 2 2" xfId="12147"/>
    <cellStyle name="Normal 91 3" xfId="12148"/>
    <cellStyle name="Normal 91 3 2" xfId="12149"/>
    <cellStyle name="Normal 91 4" xfId="12150"/>
    <cellStyle name="Normal 92" xfId="6602"/>
    <cellStyle name="Normal 92 2" xfId="6603"/>
    <cellStyle name="Normal 92 2 2" xfId="12151"/>
    <cellStyle name="Normal 92 3" xfId="6604"/>
    <cellStyle name="Normal 92 3 2" xfId="12152"/>
    <cellStyle name="Normal 92 4" xfId="12153"/>
    <cellStyle name="Normal 93" xfId="6605"/>
    <cellStyle name="Normal 93 2" xfId="6606"/>
    <cellStyle name="Normal 93 2 2" xfId="12154"/>
    <cellStyle name="Normal 93 3" xfId="12155"/>
    <cellStyle name="Normal 93 3 2" xfId="12156"/>
    <cellStyle name="Normal 94" xfId="6607"/>
    <cellStyle name="Normal 94 2" xfId="6608"/>
    <cellStyle name="Normal 94 2 2" xfId="12157"/>
    <cellStyle name="Normal 94 3" xfId="12158"/>
    <cellStyle name="Normal 94 3 2" xfId="12159"/>
    <cellStyle name="Normal 95" xfId="6609"/>
    <cellStyle name="Normal 95 2" xfId="6610"/>
    <cellStyle name="Normal 95 2 2" xfId="12160"/>
    <cellStyle name="Normal 95 3" xfId="12161"/>
    <cellStyle name="Normal 95 3 2" xfId="12162"/>
    <cellStyle name="Normal 95 4" xfId="12163"/>
    <cellStyle name="Normal 96" xfId="6611"/>
    <cellStyle name="Normal 96 2" xfId="12164"/>
    <cellStyle name="Normal 96 2 2" xfId="12165"/>
    <cellStyle name="Normal 96 3" xfId="12166"/>
    <cellStyle name="Normal 96 3 2" xfId="12167"/>
    <cellStyle name="Normal 96 4" xfId="12168"/>
    <cellStyle name="Normal 97" xfId="6612"/>
    <cellStyle name="Normal 97 2" xfId="12169"/>
    <cellStyle name="Normal 97 2 2" xfId="12170"/>
    <cellStyle name="Normal 97 3" xfId="12171"/>
    <cellStyle name="Normal 98" xfId="6613"/>
    <cellStyle name="Normal 98 2" xfId="12172"/>
    <cellStyle name="Normal 98 2 2" xfId="12173"/>
    <cellStyle name="Normal 98 3" xfId="12174"/>
    <cellStyle name="Normal 99" xfId="6614"/>
    <cellStyle name="Normal 99 2" xfId="12175"/>
    <cellStyle name="Normal 99 3" xfId="12176"/>
    <cellStyle name="Normal_fs " xfId="13"/>
    <cellStyle name="Normal_FS Sahamitr YE 03 Update" xfId="14"/>
    <cellStyle name="NormalGB" xfId="6615"/>
    <cellStyle name="Note 10" xfId="6616"/>
    <cellStyle name="Note 10 2" xfId="6617"/>
    <cellStyle name="Note 10 3" xfId="12177"/>
    <cellStyle name="Note 11" xfId="6618"/>
    <cellStyle name="Note 11 2" xfId="6619"/>
    <cellStyle name="Note 11 3" xfId="12178"/>
    <cellStyle name="Note 12" xfId="6620"/>
    <cellStyle name="Note 12 2" xfId="6621"/>
    <cellStyle name="Note 12 3" xfId="12179"/>
    <cellStyle name="Note 13" xfId="6622"/>
    <cellStyle name="Note 13 2" xfId="12180"/>
    <cellStyle name="Note 13 2 2" xfId="12181"/>
    <cellStyle name="Note 13 3" xfId="12182"/>
    <cellStyle name="Note 13 3 2" xfId="12183"/>
    <cellStyle name="Note 13 4" xfId="12184"/>
    <cellStyle name="Note 14" xfId="6623"/>
    <cellStyle name="Note 14 2" xfId="12185"/>
    <cellStyle name="Note 14 2 2" xfId="12186"/>
    <cellStyle name="Note 14 3" xfId="12187"/>
    <cellStyle name="Note 14 3 2" xfId="12188"/>
    <cellStyle name="Note 14 4" xfId="12189"/>
    <cellStyle name="Note 15" xfId="6624"/>
    <cellStyle name="Note 15 2" xfId="12190"/>
    <cellStyle name="Note 15 2 2" xfId="12191"/>
    <cellStyle name="Note 15 3" xfId="12192"/>
    <cellStyle name="Note 15 3 2" xfId="12193"/>
    <cellStyle name="Note 15 4" xfId="12194"/>
    <cellStyle name="Note 16" xfId="6625"/>
    <cellStyle name="Note 16 2" xfId="12195"/>
    <cellStyle name="Note 16 2 2" xfId="12196"/>
    <cellStyle name="Note 16 3" xfId="12197"/>
    <cellStyle name="Note 17" xfId="6626"/>
    <cellStyle name="Note 17 2" xfId="12198"/>
    <cellStyle name="Note 18" xfId="6627"/>
    <cellStyle name="Note 18 2" xfId="12199"/>
    <cellStyle name="Note 19" xfId="6628"/>
    <cellStyle name="Note 19 2" xfId="12200"/>
    <cellStyle name="Note 2" xfId="6629"/>
    <cellStyle name="Note 2 10" xfId="6630"/>
    <cellStyle name="Note 2 10 2" xfId="6631"/>
    <cellStyle name="Note 2 11" xfId="6632"/>
    <cellStyle name="Note 2 2" xfId="6633"/>
    <cellStyle name="Note 2 2 2" xfId="6634"/>
    <cellStyle name="Note 2 2 2 2" xfId="6635"/>
    <cellStyle name="Note 2 2 2 2 2" xfId="6636"/>
    <cellStyle name="Note 2 2 2 3" xfId="6637"/>
    <cellStyle name="Note 2 2 2 3 2" xfId="6638"/>
    <cellStyle name="Note 2 2 2 4" xfId="6639"/>
    <cellStyle name="Note 2 2 3" xfId="6640"/>
    <cellStyle name="Note 2 2 3 2" xfId="6641"/>
    <cellStyle name="Note 2 2 4" xfId="6642"/>
    <cellStyle name="Note 2 2 4 2" xfId="6643"/>
    <cellStyle name="Note 2 2 5" xfId="6644"/>
    <cellStyle name="Note 2 3" xfId="6645"/>
    <cellStyle name="Note 2 3 2" xfId="6646"/>
    <cellStyle name="Note 2 3 2 2" xfId="6647"/>
    <cellStyle name="Note 2 3 3" xfId="6648"/>
    <cellStyle name="Note 2 3 3 2" xfId="6649"/>
    <cellStyle name="Note 2 3 4" xfId="6650"/>
    <cellStyle name="Note 2 3 4 2" xfId="6651"/>
    <cellStyle name="Note 2 3 5" xfId="6652"/>
    <cellStyle name="Note 2 4" xfId="6653"/>
    <cellStyle name="Note 2 4 2" xfId="6654"/>
    <cellStyle name="Note 2 4 3" xfId="6655"/>
    <cellStyle name="Note 2 4 4" xfId="6656"/>
    <cellStyle name="Note 2 4 4 2" xfId="6657"/>
    <cellStyle name="Note 2 4 5" xfId="6658"/>
    <cellStyle name="Note 2 5" xfId="6659"/>
    <cellStyle name="Note 2 5 2" xfId="6660"/>
    <cellStyle name="Note 2 5 3" xfId="6661"/>
    <cellStyle name="Note 2 5 4" xfId="6662"/>
    <cellStyle name="Note 2 6" xfId="6663"/>
    <cellStyle name="Note 2 6 2" xfId="6664"/>
    <cellStyle name="Note 2 7" xfId="6665"/>
    <cellStyle name="Note 2 7 2" xfId="6666"/>
    <cellStyle name="Note 2 8" xfId="6667"/>
    <cellStyle name="Note 2 8 2" xfId="12201"/>
    <cellStyle name="Note 2 9" xfId="6668"/>
    <cellStyle name="Note 2 9 2" xfId="6669"/>
    <cellStyle name="Note 2 9 2 2" xfId="6670"/>
    <cellStyle name="Note 2 9 3" xfId="6671"/>
    <cellStyle name="Note 2 9 4" xfId="6672"/>
    <cellStyle name="Note 20" xfId="6673"/>
    <cellStyle name="Note 20 2" xfId="12202"/>
    <cellStyle name="Note 21" xfId="6674"/>
    <cellStyle name="Note 21 2" xfId="12203"/>
    <cellStyle name="Note 22" xfId="6675"/>
    <cellStyle name="Note 22 2" xfId="12204"/>
    <cellStyle name="Note 3" xfId="6676"/>
    <cellStyle name="Note 3 2" xfId="6677"/>
    <cellStyle name="Note 3 2 2" xfId="6678"/>
    <cellStyle name="Note 3 2 2 2" xfId="6679"/>
    <cellStyle name="Note 3 2 2 2 2" xfId="6680"/>
    <cellStyle name="Note 3 2 2 2 2 2" xfId="6681"/>
    <cellStyle name="Note 3 2 2 2 3" xfId="6682"/>
    <cellStyle name="Note 3 2 2 2 4" xfId="6683"/>
    <cellStyle name="Note 3 2 2 3" xfId="6684"/>
    <cellStyle name="Note 3 2 3" xfId="6685"/>
    <cellStyle name="Note 3 2 3 2" xfId="6686"/>
    <cellStyle name="Note 3 2 4" xfId="6687"/>
    <cellStyle name="Note 3 3" xfId="6688"/>
    <cellStyle name="Note 3 3 2" xfId="6689"/>
    <cellStyle name="Note 3 3 2 2" xfId="6690"/>
    <cellStyle name="Note 3 3 3" xfId="6691"/>
    <cellStyle name="Note 3 3 3 2" xfId="6692"/>
    <cellStyle name="Note 3 3 4" xfId="6693"/>
    <cellStyle name="Note 3 3 4 2" xfId="6694"/>
    <cellStyle name="Note 3 3 5" xfId="6695"/>
    <cellStyle name="Note 3 4" xfId="6696"/>
    <cellStyle name="Note 3 4 2" xfId="6697"/>
    <cellStyle name="Note 3 5" xfId="6698"/>
    <cellStyle name="Note 3 5 2" xfId="6699"/>
    <cellStyle name="Note 3 6" xfId="6700"/>
    <cellStyle name="Note 3 6 2" xfId="6701"/>
    <cellStyle name="Note 3 6 2 2" xfId="6702"/>
    <cellStyle name="Note 3 6 3" xfId="6703"/>
    <cellStyle name="Note 3 7" xfId="6704"/>
    <cellStyle name="Note 3 7 2" xfId="6705"/>
    <cellStyle name="Note 3 8" xfId="6706"/>
    <cellStyle name="Note 3 8 2" xfId="6707"/>
    <cellStyle name="Note 3 9" xfId="6708"/>
    <cellStyle name="Note 4" xfId="6709"/>
    <cellStyle name="Note 4 2" xfId="6710"/>
    <cellStyle name="Note 4 2 2" xfId="6711"/>
    <cellStyle name="Note 4 2 2 2" xfId="6712"/>
    <cellStyle name="Note 4 2 3" xfId="6713"/>
    <cellStyle name="Note 4 2 4" xfId="6714"/>
    <cellStyle name="Note 4 3" xfId="6715"/>
    <cellStyle name="Note 4 3 2" xfId="6716"/>
    <cellStyle name="Note 4 4" xfId="6717"/>
    <cellStyle name="Note 4 4 2" xfId="6718"/>
    <cellStyle name="Note 4 5" xfId="6719"/>
    <cellStyle name="Note 5" xfId="6720"/>
    <cellStyle name="Note 5 2" xfId="6721"/>
    <cellStyle name="Note 5 2 2" xfId="6722"/>
    <cellStyle name="Note 5 3" xfId="6723"/>
    <cellStyle name="Note 5 3 2" xfId="6724"/>
    <cellStyle name="Note 5 4" xfId="6725"/>
    <cellStyle name="Note 5 4 2" xfId="6726"/>
    <cellStyle name="Note 5 5" xfId="6727"/>
    <cellStyle name="Note 6" xfId="6728"/>
    <cellStyle name="Note 6 2" xfId="6729"/>
    <cellStyle name="Note 6 3" xfId="6730"/>
    <cellStyle name="Note 6 3 2" xfId="6731"/>
    <cellStyle name="Note 6 4" xfId="6732"/>
    <cellStyle name="Note 7" xfId="6733"/>
    <cellStyle name="Note 7 2" xfId="6734"/>
    <cellStyle name="Note 7 2 2" xfId="6735"/>
    <cellStyle name="Note 7 2 3" xfId="12205"/>
    <cellStyle name="Note 7 3" xfId="6736"/>
    <cellStyle name="Note 7 4" xfId="12206"/>
    <cellStyle name="Note 8" xfId="6737"/>
    <cellStyle name="Note 8 2" xfId="6738"/>
    <cellStyle name="Note 8 3" xfId="12207"/>
    <cellStyle name="Note 9" xfId="6739"/>
    <cellStyle name="Note 9 2" xfId="6740"/>
    <cellStyle name="Note 9 3" xfId="12208"/>
    <cellStyle name="Notes" xfId="6741"/>
    <cellStyle name="NUMBER" xfId="6742"/>
    <cellStyle name="NUMBER 2" xfId="6743"/>
    <cellStyle name="NUMBER 3" xfId="6744"/>
    <cellStyle name="NUMBER 4" xfId="6745"/>
    <cellStyle name="NUMBER 5" xfId="6746"/>
    <cellStyle name="Number Years" xfId="6747"/>
    <cellStyle name="Numbering" xfId="6748"/>
    <cellStyle name="Œ…‹æØ‚è [0.00]_ƒ}ƒXƒ^i“¾ˆÓæj" xfId="6749"/>
    <cellStyle name="Œ…‹æØ‚è_ƒ}ƒXƒ^i“¾ˆÓæj" xfId="6750"/>
    <cellStyle name="oft Excel]_x000d__x000a_Comment=The open=/f lines load custom functions into the Paste Function list._x000d__x000a_Maximized=3_x000d__x000a_Basics=1_x000d__x000a_A" xfId="6751"/>
    <cellStyle name="oft Mail]_x000d__x000a_NextOnMoveDelete=1_x000d__x000a_CustomInitHandler=_x000d__x000a_DemosEnabled=1_x000d__x000a_WG=0_x000d__x000a_Login=slwong_x000d__x000a_MAPIHELP=C:\MSMAIL\MSMAIL.HL" xfId="6752"/>
    <cellStyle name="_x0004_omma_laroux_1_PLDT_Term loan &amp; PP-(YT)" xfId="6753"/>
    <cellStyle name="OTM" xfId="6754"/>
    <cellStyle name="Output 2" xfId="6755"/>
    <cellStyle name="Output 2 10" xfId="6756"/>
    <cellStyle name="Output 2 10 2" xfId="6757"/>
    <cellStyle name="Output 2 11" xfId="6758"/>
    <cellStyle name="Output 2 2" xfId="6759"/>
    <cellStyle name="Output 2 2 2" xfId="6760"/>
    <cellStyle name="Output 2 2 2 2" xfId="6761"/>
    <cellStyle name="Output 2 2 2 2 2" xfId="6762"/>
    <cellStyle name="Output 2 2 2 3" xfId="6763"/>
    <cellStyle name="Output 2 2 2 3 2" xfId="6764"/>
    <cellStyle name="Output 2 2 2 4" xfId="6765"/>
    <cellStyle name="Output 2 2 3" xfId="6766"/>
    <cellStyle name="Output 2 2 4" xfId="6767"/>
    <cellStyle name="Output 2 2 4 2" xfId="6768"/>
    <cellStyle name="Output 2 2 5" xfId="6769"/>
    <cellStyle name="Output 2 3" xfId="6770"/>
    <cellStyle name="Output 2 3 2" xfId="6771"/>
    <cellStyle name="Output 2 3 3" xfId="6772"/>
    <cellStyle name="Output 2 3 4" xfId="6773"/>
    <cellStyle name="Output 2 3 4 2" xfId="6774"/>
    <cellStyle name="Output 2 3 5" xfId="6775"/>
    <cellStyle name="Output 2 4" xfId="6776"/>
    <cellStyle name="Output 2 4 2" xfId="6777"/>
    <cellStyle name="Output 2 4 3" xfId="6778"/>
    <cellStyle name="Output 2 4 4" xfId="6779"/>
    <cellStyle name="Output 2 4 4 2" xfId="6780"/>
    <cellStyle name="Output 2 4 5" xfId="6781"/>
    <cellStyle name="Output 2 5" xfId="6782"/>
    <cellStyle name="Output 2 5 2" xfId="6783"/>
    <cellStyle name="Output 2 5 3" xfId="6784"/>
    <cellStyle name="Output 2 5 4" xfId="6785"/>
    <cellStyle name="Output 2 6" xfId="6786"/>
    <cellStyle name="Output 2 6 2" xfId="6787"/>
    <cellStyle name="Output 2 7" xfId="6788"/>
    <cellStyle name="Output 2 8" xfId="6789"/>
    <cellStyle name="Output 2 9" xfId="6790"/>
    <cellStyle name="Output 2 9 2" xfId="6791"/>
    <cellStyle name="Output 2 9 2 2" xfId="6792"/>
    <cellStyle name="Output 2 9 3" xfId="6793"/>
    <cellStyle name="Output 2 9 4" xfId="6794"/>
    <cellStyle name="Output 3" xfId="6795"/>
    <cellStyle name="Output 3 2" xfId="6796"/>
    <cellStyle name="Output 3 2 2" xfId="6797"/>
    <cellStyle name="Output 3 2 2 2" xfId="6798"/>
    <cellStyle name="Output 3 2 2 2 2" xfId="6799"/>
    <cellStyle name="Output 3 2 2 2 3" xfId="6800"/>
    <cellStyle name="Output 3 2 2 3" xfId="6801"/>
    <cellStyle name="Output 3 2 3" xfId="6802"/>
    <cellStyle name="Output 3 2 4" xfId="6803"/>
    <cellStyle name="Output 3 3" xfId="6804"/>
    <cellStyle name="Output 3 3 2" xfId="6805"/>
    <cellStyle name="Output 3 3 3" xfId="6806"/>
    <cellStyle name="Output 3 3 4" xfId="6807"/>
    <cellStyle name="Output 3 3 4 2" xfId="6808"/>
    <cellStyle name="Output 3 3 5" xfId="6809"/>
    <cellStyle name="Output 3 4" xfId="6810"/>
    <cellStyle name="Output 3 4 2" xfId="6811"/>
    <cellStyle name="Output 3 5" xfId="6812"/>
    <cellStyle name="Output 3 5 2" xfId="6813"/>
    <cellStyle name="Output 3 6" xfId="6814"/>
    <cellStyle name="Output 3 6 2" xfId="6815"/>
    <cellStyle name="Output 3 7" xfId="6816"/>
    <cellStyle name="Output 3 8" xfId="6817"/>
    <cellStyle name="Output 3 8 2" xfId="6818"/>
    <cellStyle name="Output 3 9" xfId="6819"/>
    <cellStyle name="Output 4" xfId="6820"/>
    <cellStyle name="Output 4 2" xfId="6821"/>
    <cellStyle name="Output 4 2 2" xfId="6822"/>
    <cellStyle name="Output 4 2 2 2" xfId="6823"/>
    <cellStyle name="Output 4 2 3" xfId="6824"/>
    <cellStyle name="Output 4 2 3 2" xfId="6825"/>
    <cellStyle name="Output 4 2 4" xfId="6826"/>
    <cellStyle name="Output 4 3" xfId="6827"/>
    <cellStyle name="Output 4 3 2" xfId="6828"/>
    <cellStyle name="Output 4 4" xfId="6829"/>
    <cellStyle name="Output 4 4 2" xfId="6830"/>
    <cellStyle name="Output 4 5" xfId="6831"/>
    <cellStyle name="Output 5" xfId="6832"/>
    <cellStyle name="Output 5 2" xfId="6833"/>
    <cellStyle name="Output 5 2 2" xfId="6834"/>
    <cellStyle name="Output 5 3" xfId="6835"/>
    <cellStyle name="Output 5 3 2" xfId="6836"/>
    <cellStyle name="Output 5 4" xfId="6837"/>
    <cellStyle name="Output 6" xfId="6838"/>
    <cellStyle name="Output 6 2" xfId="6839"/>
    <cellStyle name="Output 6 3" xfId="6840"/>
    <cellStyle name="Output 6 3 2" xfId="6841"/>
    <cellStyle name="Output 6 4" xfId="6842"/>
    <cellStyle name="Output 7" xfId="6843"/>
    <cellStyle name="Output 7 2" xfId="6844"/>
    <cellStyle name="Output 7 3" xfId="6845"/>
    <cellStyle name="Output Amounts" xfId="6846"/>
    <cellStyle name="Output Column Headings" xfId="6847"/>
    <cellStyle name="Output Line Items" xfId="6848"/>
    <cellStyle name="Output Report Heading" xfId="6849"/>
    <cellStyle name="Output Report Title" xfId="6850"/>
    <cellStyle name="Page Number" xfId="6851"/>
    <cellStyle name="pcdos" xfId="6852"/>
    <cellStyle name="per.style" xfId="6853"/>
    <cellStyle name="Percent" xfId="15" builtinId="5"/>
    <cellStyle name="Percent (0%)" xfId="6854"/>
    <cellStyle name="Percent (0)" xfId="6855"/>
    <cellStyle name="Percent (0.0%)" xfId="6856"/>
    <cellStyle name="Percent (0.00%)" xfId="6857"/>
    <cellStyle name="Percent [0%]" xfId="6858"/>
    <cellStyle name="Percent [0.0%]" xfId="6859"/>
    <cellStyle name="Percent [0.00%]" xfId="6860"/>
    <cellStyle name="Percent [0]" xfId="6861"/>
    <cellStyle name="Percent [0] 2" xfId="6862"/>
    <cellStyle name="Percent [0] 2 2" xfId="6863"/>
    <cellStyle name="Percent [0] 3" xfId="6864"/>
    <cellStyle name="Percent [0] 4" xfId="6865"/>
    <cellStyle name="Percent [0] 5" xfId="6866"/>
    <cellStyle name="Percent [0] 6" xfId="12209"/>
    <cellStyle name="Percent [00]" xfId="6867"/>
    <cellStyle name="Percent [00] 10" xfId="12210"/>
    <cellStyle name="Percent [00] 2" xfId="6868"/>
    <cellStyle name="Percent [00] 2 2" xfId="6869"/>
    <cellStyle name="Percent [00] 2 3" xfId="6870"/>
    <cellStyle name="Percent [00] 2 4" xfId="6871"/>
    <cellStyle name="Percent [00] 2 5" xfId="6872"/>
    <cellStyle name="Percent [00] 2 6" xfId="12211"/>
    <cellStyle name="Percent [00] 3" xfId="6873"/>
    <cellStyle name="Percent [00] 4" xfId="6874"/>
    <cellStyle name="Percent [00] 5" xfId="6875"/>
    <cellStyle name="Percent [00] 6" xfId="6876"/>
    <cellStyle name="Percent [00] 7" xfId="6877"/>
    <cellStyle name="Percent [00] 8" xfId="6878"/>
    <cellStyle name="Percent [00] 9" xfId="6879"/>
    <cellStyle name="Percent [00]_E-TECH - WP (BS) 30.6.2010" xfId="12212"/>
    <cellStyle name="Percent [2]" xfId="6880"/>
    <cellStyle name="Percent [2] 10" xfId="6881"/>
    <cellStyle name="Percent [2] 2" xfId="6882"/>
    <cellStyle name="Percent [2] 2 2" xfId="6883"/>
    <cellStyle name="Percent [2] 3" xfId="6884"/>
    <cellStyle name="Percent [2] 4" xfId="6885"/>
    <cellStyle name="Percent [2] 5" xfId="6886"/>
    <cellStyle name="Percent [2] 6" xfId="6887"/>
    <cellStyle name="Percent [2] 7" xfId="6888"/>
    <cellStyle name="Percent [2] 8" xfId="6889"/>
    <cellStyle name="Percent [2] 9" xfId="6890"/>
    <cellStyle name="Percent 10" xfId="16"/>
    <cellStyle name="Percent 10 2" xfId="6891"/>
    <cellStyle name="Percent 10 2 2" xfId="6892"/>
    <cellStyle name="Percent 10 3" xfId="6893"/>
    <cellStyle name="Percent 10 4" xfId="6894"/>
    <cellStyle name="Percent 10 4 2" xfId="12213"/>
    <cellStyle name="Percent 10 5" xfId="12214"/>
    <cellStyle name="Percent 11" xfId="6895"/>
    <cellStyle name="Percent 11 2" xfId="12215"/>
    <cellStyle name="Percent 11 3" xfId="12216"/>
    <cellStyle name="Percent 11 4" xfId="12217"/>
    <cellStyle name="Percent 12" xfId="6896"/>
    <cellStyle name="Percent 13" xfId="6897"/>
    <cellStyle name="Percent 13 2" xfId="12218"/>
    <cellStyle name="Percent 14" xfId="6898"/>
    <cellStyle name="Percent 14 2" xfId="12219"/>
    <cellStyle name="Percent 15" xfId="6899"/>
    <cellStyle name="Percent 16" xfId="6900"/>
    <cellStyle name="Percent 17" xfId="6901"/>
    <cellStyle name="Percent 17 2" xfId="12220"/>
    <cellStyle name="Percent 18" xfId="6902"/>
    <cellStyle name="Percent 19" xfId="6903"/>
    <cellStyle name="Percent 2" xfId="21"/>
    <cellStyle name="Percent 2 10" xfId="6904"/>
    <cellStyle name="Percent 2 11" xfId="6905"/>
    <cellStyle name="Percent 2 12" xfId="6906"/>
    <cellStyle name="Percent 2 13" xfId="6907"/>
    <cellStyle name="Percent 2 14" xfId="6908"/>
    <cellStyle name="Percent 2 15" xfId="6909"/>
    <cellStyle name="Percent 2 16" xfId="6910"/>
    <cellStyle name="Percent 2 17" xfId="6911"/>
    <cellStyle name="Percent 2 18" xfId="6912"/>
    <cellStyle name="Percent 2 19" xfId="6913"/>
    <cellStyle name="Percent 2 2" xfId="6914"/>
    <cellStyle name="Percent 2 2 10" xfId="6915"/>
    <cellStyle name="Percent 2 2 11" xfId="6916"/>
    <cellStyle name="Percent 2 2 11 2" xfId="6917"/>
    <cellStyle name="Percent 2 2 12" xfId="6918"/>
    <cellStyle name="Percent 2 2 2" xfId="6919"/>
    <cellStyle name="Percent 2 2 2 10" xfId="6920"/>
    <cellStyle name="Percent 2 2 2 11" xfId="6921"/>
    <cellStyle name="Percent 2 2 2 12" xfId="6922"/>
    <cellStyle name="Percent 2 2 2 2" xfId="6923"/>
    <cellStyle name="Percent 2 2 2 2 2" xfId="6924"/>
    <cellStyle name="Percent 2 2 2 2 3" xfId="6925"/>
    <cellStyle name="Percent 2 2 2 3" xfId="6926"/>
    <cellStyle name="Percent 2 2 2 3 2" xfId="6927"/>
    <cellStyle name="Percent 2 2 2 3 3" xfId="6928"/>
    <cellStyle name="Percent 2 2 2 4" xfId="6929"/>
    <cellStyle name="Percent 2 2 2 4 2" xfId="6930"/>
    <cellStyle name="Percent 2 2 2 4 3" xfId="6931"/>
    <cellStyle name="Percent 2 2 2 5" xfId="6932"/>
    <cellStyle name="Percent 2 2 2 5 2" xfId="6933"/>
    <cellStyle name="Percent 2 2 2 5 3" xfId="6934"/>
    <cellStyle name="Percent 2 2 2 6" xfId="6935"/>
    <cellStyle name="Percent 2 2 2 6 2" xfId="6936"/>
    <cellStyle name="Percent 2 2 2 6 3" xfId="6937"/>
    <cellStyle name="Percent 2 2 2 7" xfId="6938"/>
    <cellStyle name="Percent 2 2 2 8" xfId="6939"/>
    <cellStyle name="Percent 2 2 2 9" xfId="6940"/>
    <cellStyle name="Percent 2 2 3" xfId="6941"/>
    <cellStyle name="Percent 2 2 3 2" xfId="6942"/>
    <cellStyle name="Percent 2 2 3 3" xfId="6943"/>
    <cellStyle name="Percent 2 2 4" xfId="6944"/>
    <cellStyle name="Percent 2 2 4 2" xfId="6945"/>
    <cellStyle name="Percent 2 2 4 3" xfId="6946"/>
    <cellStyle name="Percent 2 2 5" xfId="6947"/>
    <cellStyle name="Percent 2 2 5 2" xfId="6948"/>
    <cellStyle name="Percent 2 2 5 3" xfId="6949"/>
    <cellStyle name="Percent 2 2 6" xfId="17"/>
    <cellStyle name="Percent 2 2 6 2" xfId="6950"/>
    <cellStyle name="Percent 2 2 6 3" xfId="6951"/>
    <cellStyle name="Percent 2 2 7" xfId="6952"/>
    <cellStyle name="Percent 2 2 7 2" xfId="6953"/>
    <cellStyle name="Percent 2 2 7 3" xfId="6954"/>
    <cellStyle name="Percent 2 2 8" xfId="6955"/>
    <cellStyle name="Percent 2 2 9" xfId="6956"/>
    <cellStyle name="Percent 2 20" xfId="6957"/>
    <cellStyle name="Percent 2 21" xfId="6958"/>
    <cellStyle name="Percent 2 22" xfId="6959"/>
    <cellStyle name="Percent 2 23" xfId="6960"/>
    <cellStyle name="Percent 2 24" xfId="6961"/>
    <cellStyle name="Percent 2 25" xfId="6962"/>
    <cellStyle name="Percent 2 26" xfId="6963"/>
    <cellStyle name="Percent 2 27" xfId="6964"/>
    <cellStyle name="Percent 2 28" xfId="6965"/>
    <cellStyle name="Percent 2 29" xfId="6966"/>
    <cellStyle name="Percent 2 3" xfId="6967"/>
    <cellStyle name="Percent 2 3 2" xfId="6968"/>
    <cellStyle name="Percent 2 3 3" xfId="6969"/>
    <cellStyle name="Percent 2 3 4" xfId="6970"/>
    <cellStyle name="Percent 2 3 5" xfId="6971"/>
    <cellStyle name="Percent 2 3 6" xfId="12221"/>
    <cellStyle name="Percent 2 30" xfId="6972"/>
    <cellStyle name="Percent 2 31" xfId="6973"/>
    <cellStyle name="Percent 2 32" xfId="6974"/>
    <cellStyle name="Percent 2 33" xfId="6975"/>
    <cellStyle name="Percent 2 34" xfId="6976"/>
    <cellStyle name="Percent 2 35" xfId="6977"/>
    <cellStyle name="Percent 2 36" xfId="6978"/>
    <cellStyle name="Percent 2 37" xfId="6979"/>
    <cellStyle name="Percent 2 38" xfId="6980"/>
    <cellStyle name="Percent 2 39" xfId="6981"/>
    <cellStyle name="Percent 2 4" xfId="6982"/>
    <cellStyle name="Percent 2 4 2" xfId="6983"/>
    <cellStyle name="Percent 2 4 3" xfId="6984"/>
    <cellStyle name="Percent 2 4 4" xfId="6985"/>
    <cellStyle name="Percent 2 40" xfId="6986"/>
    <cellStyle name="Percent 2 41" xfId="6987"/>
    <cellStyle name="Percent 2 42" xfId="6988"/>
    <cellStyle name="Percent 2 43" xfId="6989"/>
    <cellStyle name="Percent 2 44" xfId="6990"/>
    <cellStyle name="Percent 2 45" xfId="6991"/>
    <cellStyle name="Percent 2 46" xfId="6992"/>
    <cellStyle name="Percent 2 47" xfId="6993"/>
    <cellStyle name="Percent 2 48" xfId="6994"/>
    <cellStyle name="Percent 2 49" xfId="6995"/>
    <cellStyle name="Percent 2 5" xfId="6996"/>
    <cellStyle name="Percent 2 5 2" xfId="6997"/>
    <cellStyle name="Percent 2 50" xfId="6998"/>
    <cellStyle name="Percent 2 51" xfId="6999"/>
    <cellStyle name="Percent 2 51 2" xfId="7000"/>
    <cellStyle name="Percent 2 51 3" xfId="7001"/>
    <cellStyle name="Percent 2 52" xfId="7002"/>
    <cellStyle name="Percent 2 6" xfId="7003"/>
    <cellStyle name="Percent 2 6 2" xfId="7004"/>
    <cellStyle name="Percent 2 7" xfId="7005"/>
    <cellStyle name="Percent 2 8" xfId="7006"/>
    <cellStyle name="Percent 2 9" xfId="7007"/>
    <cellStyle name="Percent 2_OLST Petroleum_Workings07" xfId="7008"/>
    <cellStyle name="Percent 20" xfId="7009"/>
    <cellStyle name="Percent 21" xfId="7010"/>
    <cellStyle name="Percent 22" xfId="7011"/>
    <cellStyle name="Percent 23" xfId="7012"/>
    <cellStyle name="Percent 24" xfId="12222"/>
    <cellStyle name="Percent 25" xfId="12223"/>
    <cellStyle name="Percent 26" xfId="12224"/>
    <cellStyle name="Percent 27" xfId="12225"/>
    <cellStyle name="Percent 28" xfId="7988"/>
    <cellStyle name="Percent 3" xfId="7013"/>
    <cellStyle name="Percent 3 2" xfId="7014"/>
    <cellStyle name="Percent 3 2 2" xfId="7015"/>
    <cellStyle name="Percent 3 2 3" xfId="12226"/>
    <cellStyle name="Percent 3 3" xfId="7016"/>
    <cellStyle name="Percent 3 3 2" xfId="7017"/>
    <cellStyle name="Percent 3 3 3" xfId="7018"/>
    <cellStyle name="Percent 3 3 4" xfId="7019"/>
    <cellStyle name="Percent 3 4" xfId="7020"/>
    <cellStyle name="Percent 3 4 2" xfId="7021"/>
    <cellStyle name="Percent 3 5" xfId="7022"/>
    <cellStyle name="Percent 3 5 2" xfId="7023"/>
    <cellStyle name="Percent 3 6" xfId="7024"/>
    <cellStyle name="Percent 3 6 2" xfId="7025"/>
    <cellStyle name="Percent 3 7" xfId="7026"/>
    <cellStyle name="Percent 3 8" xfId="7027"/>
    <cellStyle name="Percent 3_E-TECH - WP (BS) 30.6.2010" xfId="12227"/>
    <cellStyle name="Percent 4" xfId="7028"/>
    <cellStyle name="Percent 4 10" xfId="7029"/>
    <cellStyle name="Percent 4 11" xfId="7030"/>
    <cellStyle name="Percent 4 12" xfId="7031"/>
    <cellStyle name="Percent 4 13" xfId="7032"/>
    <cellStyle name="Percent 4 14" xfId="7033"/>
    <cellStyle name="Percent 4 2" xfId="7034"/>
    <cellStyle name="Percent 4 3" xfId="7035"/>
    <cellStyle name="Percent 4 3 2" xfId="7036"/>
    <cellStyle name="Percent 4 3 3" xfId="7037"/>
    <cellStyle name="Percent 4 3 4" xfId="7038"/>
    <cellStyle name="Percent 4 4" xfId="7039"/>
    <cellStyle name="Percent 4 4 2" xfId="7040"/>
    <cellStyle name="Percent 4 4 3" xfId="7041"/>
    <cellStyle name="Percent 4 4 4" xfId="7042"/>
    <cellStyle name="Percent 4 5" xfId="7043"/>
    <cellStyle name="Percent 4 5 2" xfId="7044"/>
    <cellStyle name="Percent 4 5 3" xfId="7045"/>
    <cellStyle name="Percent 4 6" xfId="7046"/>
    <cellStyle name="Percent 4 6 2" xfId="7047"/>
    <cellStyle name="Percent 4 7" xfId="7048"/>
    <cellStyle name="Percent 4 8" xfId="7049"/>
    <cellStyle name="Percent 4 9" xfId="7050"/>
    <cellStyle name="Percent 5" xfId="7051"/>
    <cellStyle name="Percent 5 10" xfId="7052"/>
    <cellStyle name="Percent 5 11" xfId="7053"/>
    <cellStyle name="Percent 5 12" xfId="7054"/>
    <cellStyle name="Percent 5 13" xfId="7055"/>
    <cellStyle name="Percent 5 14" xfId="7056"/>
    <cellStyle name="Percent 5 15" xfId="7057"/>
    <cellStyle name="Percent 5 16" xfId="7058"/>
    <cellStyle name="Percent 5 17" xfId="7059"/>
    <cellStyle name="Percent 5 18" xfId="7060"/>
    <cellStyle name="Percent 5 19" xfId="7061"/>
    <cellStyle name="Percent 5 2" xfId="7062"/>
    <cellStyle name="Percent 5 3" xfId="7063"/>
    <cellStyle name="Percent 5 3 2" xfId="7064"/>
    <cellStyle name="Percent 5 4" xfId="7065"/>
    <cellStyle name="Percent 5 4 2" xfId="12228"/>
    <cellStyle name="Percent 5 5" xfId="7066"/>
    <cellStyle name="Percent 5 6" xfId="7067"/>
    <cellStyle name="Percent 5 7" xfId="7068"/>
    <cellStyle name="Percent 5 8" xfId="7069"/>
    <cellStyle name="Percent 5 9" xfId="7070"/>
    <cellStyle name="Percent 5_E-TECH - WP (BS) 30.6.2010" xfId="12229"/>
    <cellStyle name="Percent 6" xfId="7071"/>
    <cellStyle name="Percent 6 2" xfId="7072"/>
    <cellStyle name="Percent 6 2 2" xfId="7073"/>
    <cellStyle name="Percent 6 2 2 2" xfId="12230"/>
    <cellStyle name="Percent 6 2 3" xfId="7074"/>
    <cellStyle name="Percent 6 3" xfId="7075"/>
    <cellStyle name="Percent 6 3 2" xfId="12231"/>
    <cellStyle name="Percent 6 4" xfId="7076"/>
    <cellStyle name="Percent 6 5" xfId="7077"/>
    <cellStyle name="Percent 7" xfId="7078"/>
    <cellStyle name="Percent 7 2" xfId="7079"/>
    <cellStyle name="Percent 7 2 2" xfId="7080"/>
    <cellStyle name="Percent 7 2 3" xfId="7081"/>
    <cellStyle name="Percent 7 2 4" xfId="12232"/>
    <cellStyle name="Percent 7 3" xfId="12233"/>
    <cellStyle name="Percent 8" xfId="7082"/>
    <cellStyle name="Percent 8 2" xfId="7083"/>
    <cellStyle name="Percent 8 2 2" xfId="7084"/>
    <cellStyle name="Percent 8 2 2 2" xfId="12234"/>
    <cellStyle name="Percent 8 2 3" xfId="7085"/>
    <cellStyle name="Percent 8 2 4" xfId="12235"/>
    <cellStyle name="Percent 8 3" xfId="12236"/>
    <cellStyle name="Percent 8 4" xfId="12237"/>
    <cellStyle name="Percent 9" xfId="7086"/>
    <cellStyle name="Percent 9 2" xfId="7087"/>
    <cellStyle name="Percent 9 2 2" xfId="7088"/>
    <cellStyle name="Percent 9 2 3" xfId="7089"/>
    <cellStyle name="Percent 9 3" xfId="12238"/>
    <cellStyle name="Percent p.a." xfId="7090"/>
    <cellStyle name="percentage" xfId="7091"/>
    <cellStyle name="PrePop Currency (0)" xfId="7092"/>
    <cellStyle name="PrePop Currency (0) 10" xfId="12239"/>
    <cellStyle name="PrePop Currency (0) 2" xfId="7093"/>
    <cellStyle name="PrePop Currency (0) 2 2" xfId="7094"/>
    <cellStyle name="PrePop Currency (0) 2 3" xfId="7095"/>
    <cellStyle name="PrePop Currency (0) 2 4" xfId="7096"/>
    <cellStyle name="PrePop Currency (0) 2 5" xfId="7097"/>
    <cellStyle name="PrePop Currency (0) 3" xfId="7098"/>
    <cellStyle name="PrePop Currency (0) 4" xfId="7099"/>
    <cellStyle name="PrePop Currency (0) 5" xfId="7100"/>
    <cellStyle name="PrePop Currency (0) 6" xfId="7101"/>
    <cellStyle name="PrePop Currency (0) 7" xfId="7102"/>
    <cellStyle name="PrePop Currency (0) 8" xfId="7103"/>
    <cellStyle name="PrePop Currency (0) 9" xfId="7104"/>
    <cellStyle name="PrePop Currency (2)" xfId="7105"/>
    <cellStyle name="PrePop Currency (2) 2" xfId="7106"/>
    <cellStyle name="PrePop Currency (2) 2 2" xfId="7107"/>
    <cellStyle name="PrePop Currency (2) 3" xfId="7108"/>
    <cellStyle name="PrePop Currency (2) 4" xfId="7109"/>
    <cellStyle name="PrePop Currency (2) 5" xfId="7110"/>
    <cellStyle name="PrePop Currency (2) 6" xfId="12240"/>
    <cellStyle name="PrePop Units (0)" xfId="7111"/>
    <cellStyle name="PrePop Units (0) 10" xfId="12241"/>
    <cellStyle name="PrePop Units (0) 2" xfId="7112"/>
    <cellStyle name="PrePop Units (0) 2 2" xfId="7113"/>
    <cellStyle name="PrePop Units (0) 2 3" xfId="7114"/>
    <cellStyle name="PrePop Units (0) 2 4" xfId="7115"/>
    <cellStyle name="PrePop Units (0) 2 5" xfId="7116"/>
    <cellStyle name="PrePop Units (0) 3" xfId="7117"/>
    <cellStyle name="PrePop Units (0) 4" xfId="7118"/>
    <cellStyle name="PrePop Units (0) 5" xfId="7119"/>
    <cellStyle name="PrePop Units (0) 6" xfId="7120"/>
    <cellStyle name="PrePop Units (0) 7" xfId="7121"/>
    <cellStyle name="PrePop Units (0) 8" xfId="7122"/>
    <cellStyle name="PrePop Units (0) 9" xfId="7123"/>
    <cellStyle name="PrePop Units (1)" xfId="7124"/>
    <cellStyle name="PrePop Units (1) 2" xfId="7125"/>
    <cellStyle name="PrePop Units (1) 2 2" xfId="7126"/>
    <cellStyle name="PrePop Units (1) 3" xfId="7127"/>
    <cellStyle name="PrePop Units (1) 4" xfId="7128"/>
    <cellStyle name="PrePop Units (1) 5" xfId="7129"/>
    <cellStyle name="PrePop Units (1) 6" xfId="12242"/>
    <cellStyle name="PrePop Units (2)" xfId="7130"/>
    <cellStyle name="PrePop Units (2) 2" xfId="7131"/>
    <cellStyle name="PrePop Units (2) 2 2" xfId="7132"/>
    <cellStyle name="PrePop Units (2) 3" xfId="7133"/>
    <cellStyle name="PrePop Units (2) 4" xfId="7134"/>
    <cellStyle name="PrePop Units (2) 5" xfId="7135"/>
    <cellStyle name="PrePop Units (2) 6" xfId="12243"/>
    <cellStyle name="pricing" xfId="7136"/>
    <cellStyle name="Profile" xfId="7137"/>
    <cellStyle name="PSChar" xfId="7138"/>
    <cellStyle name="PSDate" xfId="7139"/>
    <cellStyle name="PSDec" xfId="7140"/>
    <cellStyle name="PSHeading" xfId="7141"/>
    <cellStyle name="PSInt" xfId="7142"/>
    <cellStyle name="PSSpacer" xfId="7143"/>
    <cellStyle name="Q1" xfId="7144"/>
    <cellStyle name="Q1 2" xfId="7145"/>
    <cellStyle name="Q1 3" xfId="7146"/>
    <cellStyle name="Q1 4" xfId="7147"/>
    <cellStyle name="Q1 5" xfId="7148"/>
    <cellStyle name="Quantity" xfId="7149"/>
    <cellStyle name="Quantity 10" xfId="7150"/>
    <cellStyle name="Quantity 11" xfId="7151"/>
    <cellStyle name="Quantity 12" xfId="7152"/>
    <cellStyle name="Quantity 2" xfId="7153"/>
    <cellStyle name="Quantity 3" xfId="7154"/>
    <cellStyle name="Quantity 4" xfId="7155"/>
    <cellStyle name="Quantity 5" xfId="7156"/>
    <cellStyle name="Quantity 6" xfId="7157"/>
    <cellStyle name="Quantity 7" xfId="7158"/>
    <cellStyle name="Quantity 8" xfId="7159"/>
    <cellStyle name="Quantity 9" xfId="7160"/>
    <cellStyle name="Rate" xfId="7161"/>
    <cellStyle name="Rate 2" xfId="7162"/>
    <cellStyle name="Rate 2 2" xfId="7163"/>
    <cellStyle name="Rate 2 2 2" xfId="7164"/>
    <cellStyle name="Rate 2 3" xfId="7165"/>
    <cellStyle name="Rate 3" xfId="7166"/>
    <cellStyle name="Rate 3 2" xfId="7167"/>
    <cellStyle name="Rate 4" xfId="7168"/>
    <cellStyle name="Rate 4 2" xfId="12244"/>
    <cellStyle name="Rate 5" xfId="12245"/>
    <cellStyle name="Ratio" xfId="7169"/>
    <cellStyle name="report_title" xfId="7170"/>
    <cellStyle name="Reset  - Style4" xfId="7171"/>
    <cellStyle name="Reset  - Style7" xfId="7172"/>
    <cellStyle name="Reset range style to defaults" xfId="7173"/>
    <cellStyle name="Reset range style to defaults 2" xfId="7174"/>
    <cellStyle name="Result" xfId="12246"/>
    <cellStyle name="Result2" xfId="12247"/>
    <cellStyle name="Revenue(rev).xls]SEPT" xfId="7175"/>
    <cellStyle name="Revenue(rev).xls]SEPT 2" xfId="12248"/>
    <cellStyle name="RevList" xfId="7176"/>
    <cellStyle name="RevList 2" xfId="7177"/>
    <cellStyle name="RevList 3" xfId="7178"/>
    <cellStyle name="RevList 4" xfId="7179"/>
    <cellStyle name="RevList 5" xfId="7180"/>
    <cellStyle name="rrency [0]_laroux_1" xfId="7181"/>
    <cellStyle name="s" xfId="7182"/>
    <cellStyle name="s 2" xfId="7183"/>
    <cellStyle name="s 3" xfId="7184"/>
    <cellStyle name="s 4" xfId="7185"/>
    <cellStyle name="s 5" xfId="7186"/>
    <cellStyle name="S$ Exch" xfId="7187"/>
    <cellStyle name="s_BS working07" xfId="12249"/>
    <cellStyle name="s_FA" xfId="7188"/>
    <cellStyle name="s_FA 2" xfId="7189"/>
    <cellStyle name="s_FA 3" xfId="7190"/>
    <cellStyle name="s_FA 4" xfId="7191"/>
    <cellStyle name="s_FA 5" xfId="7192"/>
    <cellStyle name="s_FA_WP-IS" xfId="7193"/>
    <cellStyle name="s_FA_WP-IS 2" xfId="7194"/>
    <cellStyle name="s_FA_WP-IS 3" xfId="7195"/>
    <cellStyle name="s_FA_WP-IS 4" xfId="7196"/>
    <cellStyle name="s_FA_WP-IS 5" xfId="7197"/>
    <cellStyle name="s_P&amp;L working07" xfId="12250"/>
    <cellStyle name="s_P&amp;L working08" xfId="12251"/>
    <cellStyle name="s_purchases test - orisoft systems" xfId="7198"/>
    <cellStyle name="s_purchases test - orisoft systems 2" xfId="7199"/>
    <cellStyle name="s_purchases test - orisoft systems 3" xfId="7200"/>
    <cellStyle name="s_purchases test - orisoft systems 4" xfId="7201"/>
    <cellStyle name="s_purchases test - orisoft systems 5" xfId="7202"/>
    <cellStyle name="s_Sheng Foong (R) 08" xfId="12252"/>
    <cellStyle name="s_WP(IS)-System" xfId="7203"/>
    <cellStyle name="s_WP(IS)-System 2" xfId="7204"/>
    <cellStyle name="s_WP(IS)-System 3" xfId="7205"/>
    <cellStyle name="s_WP(IS)-System 4" xfId="7206"/>
    <cellStyle name="s_WP(IS)-System 5" xfId="7207"/>
    <cellStyle name="s_WP-IS" xfId="7208"/>
    <cellStyle name="s_WP-IS 2" xfId="7209"/>
    <cellStyle name="s_WP-IS 3" xfId="7210"/>
    <cellStyle name="s_WP-IS 4" xfId="7211"/>
    <cellStyle name="s_WP-IS 5" xfId="7212"/>
    <cellStyle name="Salomon Logo" xfId="7213"/>
    <cellStyle name="sbt2" xfId="7214"/>
    <cellStyle name="sbt2 2" xfId="7215"/>
    <cellStyle name="section head" xfId="7216"/>
    <cellStyle name="shade" xfId="7217"/>
    <cellStyle name="SHADETOTAL-AKS" xfId="7218"/>
    <cellStyle name="Sheet Title" xfId="7219"/>
    <cellStyle name="SHEET2" xfId="7220"/>
    <cellStyle name="STANDARD" xfId="7221"/>
    <cellStyle name="STANDARD 2" xfId="7222"/>
    <cellStyle name="STANDARD 3" xfId="7223"/>
    <cellStyle name="STANDARD 4" xfId="7224"/>
    <cellStyle name="STANDARD 5" xfId="7225"/>
    <cellStyle name="STANDARD 6" xfId="12253"/>
    <cellStyle name="STEVE" xfId="7226"/>
    <cellStyle name="steven" xfId="7227"/>
    <cellStyle name="steven 2" xfId="12254"/>
    <cellStyle name="Style 1" xfId="7228"/>
    <cellStyle name="Style 1 2" xfId="7229"/>
    <cellStyle name="Style 1 3" xfId="7230"/>
    <cellStyle name="Style 1 4" xfId="12255"/>
    <cellStyle name="Style 2" xfId="7231"/>
    <cellStyle name="Style 2 2" xfId="7232"/>
    <cellStyle name="Style 2 3" xfId="7233"/>
    <cellStyle name="Style 2 4" xfId="7234"/>
    <cellStyle name="Style 2 5" xfId="7235"/>
    <cellStyle name="Style 3" xfId="7236"/>
    <cellStyle name="Style 4" xfId="7237"/>
    <cellStyle name="Style 4 2" xfId="12256"/>
    <cellStyle name="Style 5" xfId="7238"/>
    <cellStyle name="Style 5 2" xfId="12257"/>
    <cellStyle name="Style 6" xfId="7239"/>
    <cellStyle name="Style 6 2" xfId="12258"/>
    <cellStyle name="Style 7" xfId="12259"/>
    <cellStyle name="Style 8" xfId="12260"/>
    <cellStyle name="style1" xfId="7240"/>
    <cellStyle name="Sub-category" xfId="7241"/>
    <cellStyle name="subhead" xfId="7242"/>
    <cellStyle name="subhead 2" xfId="12261"/>
    <cellStyle name="subt1" xfId="7243"/>
    <cellStyle name="Subtotal" xfId="7244"/>
    <cellStyle name="SubTotals_$[0.0]" xfId="7245"/>
    <cellStyle name="Table  - Style5" xfId="7246"/>
    <cellStyle name="Table  - Style5 2" xfId="7247"/>
    <cellStyle name="Table  - Style6" xfId="7248"/>
    <cellStyle name="Table  - Style6 2" xfId="7249"/>
    <cellStyle name="Table Head" xfId="7250"/>
    <cellStyle name="Table Source" xfId="7251"/>
    <cellStyle name="Table Text" xfId="7252"/>
    <cellStyle name="Table Title" xfId="7253"/>
    <cellStyle name="Table Units" xfId="7254"/>
    <cellStyle name="TableBorder" xfId="7255"/>
    <cellStyle name="text" xfId="7256"/>
    <cellStyle name="Text 1" xfId="7257"/>
    <cellStyle name="Text 2" xfId="7258"/>
    <cellStyle name="Text Head 1" xfId="7259"/>
    <cellStyle name="Text Head 2" xfId="7260"/>
    <cellStyle name="Text Indent 1" xfId="7261"/>
    <cellStyle name="Text Indent 2" xfId="7262"/>
    <cellStyle name="Text Indent A" xfId="7263"/>
    <cellStyle name="Text Indent B" xfId="7264"/>
    <cellStyle name="Text Indent B 2" xfId="7265"/>
    <cellStyle name="Text Indent B 2 2" xfId="7266"/>
    <cellStyle name="Text Indent B 3" xfId="7267"/>
    <cellStyle name="Text Indent B 4" xfId="7268"/>
    <cellStyle name="Text Indent B 5" xfId="7269"/>
    <cellStyle name="Text Indent B 6" xfId="12262"/>
    <cellStyle name="Text Indent C" xfId="7270"/>
    <cellStyle name="Text Indent C 2" xfId="7271"/>
    <cellStyle name="Text Indent C 2 2" xfId="7272"/>
    <cellStyle name="Text Indent C 2 3" xfId="12263"/>
    <cellStyle name="Text Indent C 3" xfId="7273"/>
    <cellStyle name="Text Indent C 4" xfId="7274"/>
    <cellStyle name="Text Indent C 5" xfId="7275"/>
    <cellStyle name="Text Indent C 6" xfId="12264"/>
    <cellStyle name="Text Indent C_E-TECH - WP (BS) 30.6.2010" xfId="12265"/>
    <cellStyle name="text_ARF" xfId="7276"/>
    <cellStyle name="text1" xfId="7277"/>
    <cellStyle name="þ_x001d_ð%&amp;“ý•&amp;Œýx_x0001_‚_x0007_å_x000e__x0007__x0001__x0001_" xfId="7278"/>
    <cellStyle name="þ_x001d_ð›_x000c_#ý_x000b__x000d__x001c_ýU_x0001_Ë3_x001e_5_x0007__x0001__x0001_" xfId="7279"/>
    <cellStyle name="þ_x001d_ð²_x000c_3ý&quot;_x000d_,ýU_x0001_·1î2_x0007__x0001__x0001_" xfId="7280"/>
    <cellStyle name="þ_x001d_ðÕ Xÿ_x0005__x000d_%ÿU_x0001_m)¾*_x0007__x0001__x0001_" xfId="7281"/>
    <cellStyle name="þ_x001d_ðÕ_x0009_Xÿ_x0005__x000d_%ÿU_x0001_m)¾*_x0007__x0001__x0001_" xfId="7282"/>
    <cellStyle name="Tickmark" xfId="7283"/>
    <cellStyle name="Times New Roman" xfId="7284"/>
    <cellStyle name="Title  - Style1" xfId="7285"/>
    <cellStyle name="Title  - Style6" xfId="7286"/>
    <cellStyle name="Title 10" xfId="7287"/>
    <cellStyle name="Title 10 2" xfId="12266"/>
    <cellStyle name="Title 11" xfId="7288"/>
    <cellStyle name="Title 11 2" xfId="12267"/>
    <cellStyle name="Title 12" xfId="7289"/>
    <cellStyle name="Title 13" xfId="7290"/>
    <cellStyle name="Title 14" xfId="7291"/>
    <cellStyle name="Title 15" xfId="7292"/>
    <cellStyle name="Title 16" xfId="7293"/>
    <cellStyle name="Title 17" xfId="7294"/>
    <cellStyle name="Title 18" xfId="7295"/>
    <cellStyle name="Title 19" xfId="7296"/>
    <cellStyle name="Title 2" xfId="7297"/>
    <cellStyle name="Title 2 10" xfId="7298"/>
    <cellStyle name="Title 2 2" xfId="7299"/>
    <cellStyle name="Title 2 2 2" xfId="7300"/>
    <cellStyle name="Title 2 2 3" xfId="7301"/>
    <cellStyle name="Title 2 2 4" xfId="7302"/>
    <cellStyle name="Title 2 3" xfId="7303"/>
    <cellStyle name="Title 2 3 2" xfId="7304"/>
    <cellStyle name="Title 2 3 3" xfId="7305"/>
    <cellStyle name="Title 2 4" xfId="7306"/>
    <cellStyle name="Title 2 5" xfId="7307"/>
    <cellStyle name="Title 2 6" xfId="7308"/>
    <cellStyle name="Title 2 7" xfId="7309"/>
    <cellStyle name="Title 2 8" xfId="7310"/>
    <cellStyle name="Title 2 9" xfId="7311"/>
    <cellStyle name="Title 2 9 2" xfId="7312"/>
    <cellStyle name="Title 2 9 3" xfId="7313"/>
    <cellStyle name="Title 20" xfId="7314"/>
    <cellStyle name="Title 21" xfId="7315"/>
    <cellStyle name="Title 22" xfId="7316"/>
    <cellStyle name="Title 23" xfId="7317"/>
    <cellStyle name="Title 24" xfId="7318"/>
    <cellStyle name="Title 25" xfId="7319"/>
    <cellStyle name="Title 26" xfId="7320"/>
    <cellStyle name="Title 27" xfId="7321"/>
    <cellStyle name="Title 28" xfId="7322"/>
    <cellStyle name="Title 29" xfId="7323"/>
    <cellStyle name="Title 3" xfId="7324"/>
    <cellStyle name="Title 3 2" xfId="7325"/>
    <cellStyle name="Title 3 3" xfId="7326"/>
    <cellStyle name="Title 3 4" xfId="7327"/>
    <cellStyle name="Title 3 5" xfId="7328"/>
    <cellStyle name="Title 3 6" xfId="7329"/>
    <cellStyle name="Title 3 7" xfId="7330"/>
    <cellStyle name="Title 3 8" xfId="7331"/>
    <cellStyle name="Title 30" xfId="7332"/>
    <cellStyle name="Title 31" xfId="7333"/>
    <cellStyle name="Title 32" xfId="7334"/>
    <cellStyle name="Title 33" xfId="7335"/>
    <cellStyle name="Title 34" xfId="7336"/>
    <cellStyle name="Title 35" xfId="7337"/>
    <cellStyle name="Title 36" xfId="7338"/>
    <cellStyle name="Title 37" xfId="7339"/>
    <cellStyle name="Title 38" xfId="7340"/>
    <cellStyle name="Title 4" xfId="7341"/>
    <cellStyle name="Title 4 2" xfId="7342"/>
    <cellStyle name="Title 4 3" xfId="7343"/>
    <cellStyle name="Title 4 4" xfId="7344"/>
    <cellStyle name="Title 5" xfId="7345"/>
    <cellStyle name="Title 5 2" xfId="7346"/>
    <cellStyle name="Title 5 3" xfId="7347"/>
    <cellStyle name="Title 5 4" xfId="7348"/>
    <cellStyle name="Title 6" xfId="7349"/>
    <cellStyle name="Title 6 2" xfId="7350"/>
    <cellStyle name="Title 7" xfId="7351"/>
    <cellStyle name="Title 8" xfId="7352"/>
    <cellStyle name="Title 8 2" xfId="12268"/>
    <cellStyle name="Title 9" xfId="7353"/>
    <cellStyle name="Title 9 2" xfId="12269"/>
    <cellStyle name="tms rmn" xfId="7354"/>
    <cellStyle name="tnr" xfId="7355"/>
    <cellStyle name="TOC 1" xfId="7356"/>
    <cellStyle name="TOC 2" xfId="7357"/>
    <cellStyle name="Total 2" xfId="7358"/>
    <cellStyle name="Total 2 10" xfId="7359"/>
    <cellStyle name="Total 2 2" xfId="7360"/>
    <cellStyle name="Total 2 2 2" xfId="7361"/>
    <cellStyle name="Total 2 2 2 2" xfId="7362"/>
    <cellStyle name="Total 2 2 2 2 2" xfId="7363"/>
    <cellStyle name="Total 2 2 2 3" xfId="7364"/>
    <cellStyle name="Total 2 2 2 3 2" xfId="7365"/>
    <cellStyle name="Total 2 2 2 4" xfId="7366"/>
    <cellStyle name="Total 2 2 3" xfId="7367"/>
    <cellStyle name="Total 2 2 3 2" xfId="7368"/>
    <cellStyle name="Total 2 2 4" xfId="7369"/>
    <cellStyle name="Total 2 2 4 2" xfId="7370"/>
    <cellStyle name="Total 2 2 5" xfId="7371"/>
    <cellStyle name="Total 2 3" xfId="7372"/>
    <cellStyle name="Total 2 3 2" xfId="7373"/>
    <cellStyle name="Total 2 3 2 2" xfId="7374"/>
    <cellStyle name="Total 2 3 3" xfId="7375"/>
    <cellStyle name="Total 2 3 3 2" xfId="7376"/>
    <cellStyle name="Total 2 3 4" xfId="7377"/>
    <cellStyle name="Total 2 3 4 2" xfId="7378"/>
    <cellStyle name="Total 2 3 5" xfId="7379"/>
    <cellStyle name="Total 2 4" xfId="7380"/>
    <cellStyle name="Total 2 4 2" xfId="7381"/>
    <cellStyle name="Total 2 4 2 2" xfId="7382"/>
    <cellStyle name="Total 2 4 3" xfId="7383"/>
    <cellStyle name="Total 2 4 3 2" xfId="7384"/>
    <cellStyle name="Total 2 4 4" xfId="7385"/>
    <cellStyle name="Total 2 5" xfId="7386"/>
    <cellStyle name="Total 2 5 2" xfId="7387"/>
    <cellStyle name="Total 2 5 2 2" xfId="7388"/>
    <cellStyle name="Total 2 5 3" xfId="7389"/>
    <cellStyle name="Total 2 6" xfId="7390"/>
    <cellStyle name="Total 2 7" xfId="7391"/>
    <cellStyle name="Total 2 8" xfId="7392"/>
    <cellStyle name="Total 2 8 2" xfId="7393"/>
    <cellStyle name="Total 2 9" xfId="7394"/>
    <cellStyle name="Total 3" xfId="7395"/>
    <cellStyle name="Total 3 2" xfId="7396"/>
    <cellStyle name="Total 3 2 2" xfId="7397"/>
    <cellStyle name="Total 3 2 2 2" xfId="7398"/>
    <cellStyle name="Total 3 2 3" xfId="7399"/>
    <cellStyle name="Total 3 2 4" xfId="7400"/>
    <cellStyle name="Total 3 3" xfId="7401"/>
    <cellStyle name="Total 3 3 2" xfId="7402"/>
    <cellStyle name="Total 3 3 3" xfId="7403"/>
    <cellStyle name="Total 3 3 3 2" xfId="7404"/>
    <cellStyle name="Total 3 3 4" xfId="7405"/>
    <cellStyle name="Total 3 4" xfId="7406"/>
    <cellStyle name="Total 3 5" xfId="7407"/>
    <cellStyle name="Total 3 6" xfId="7408"/>
    <cellStyle name="Total 3 6 2" xfId="7409"/>
    <cellStyle name="Total 3 6 2 2" xfId="7410"/>
    <cellStyle name="Total 3 6 3" xfId="7411"/>
    <cellStyle name="Total 3 7" xfId="7412"/>
    <cellStyle name="Total 4" xfId="7413"/>
    <cellStyle name="Total 4 2" xfId="7414"/>
    <cellStyle name="Total 4 2 2" xfId="7415"/>
    <cellStyle name="Total 4 2 3" xfId="7416"/>
    <cellStyle name="Total 4 2 3 2" xfId="7417"/>
    <cellStyle name="Total 4 2 4" xfId="7418"/>
    <cellStyle name="Total 4 3" xfId="7419"/>
    <cellStyle name="Total 4 3 2" xfId="7420"/>
    <cellStyle name="Total 4 4" xfId="7421"/>
    <cellStyle name="Total 4 4 2" xfId="7422"/>
    <cellStyle name="Total 4 5" xfId="7423"/>
    <cellStyle name="Total 5" xfId="7424"/>
    <cellStyle name="Total 5 2" xfId="7425"/>
    <cellStyle name="Total 5 2 2" xfId="7426"/>
    <cellStyle name="Total 5 3" xfId="7427"/>
    <cellStyle name="Total 5 3 2" xfId="7428"/>
    <cellStyle name="Total 5 4" xfId="7429"/>
    <cellStyle name="Total 5 4 2" xfId="7430"/>
    <cellStyle name="Total 5 5" xfId="7431"/>
    <cellStyle name="Total 6" xfId="7432"/>
    <cellStyle name="Total 6 2" xfId="7433"/>
    <cellStyle name="Total 6 2 2" xfId="7434"/>
    <cellStyle name="Total 6 3" xfId="7435"/>
    <cellStyle name="Total 6 3 2" xfId="7436"/>
    <cellStyle name="Total 6 4" xfId="7437"/>
    <cellStyle name="Total 7" xfId="7438"/>
    <cellStyle name="Total 7 2" xfId="7439"/>
    <cellStyle name="Total 7 3" xfId="12270"/>
    <cellStyle name="Total 8" xfId="7440"/>
    <cellStyle name="Total 8 2" xfId="7441"/>
    <cellStyle name="Total 9" xfId="7442"/>
    <cellStyle name="Total 9 2" xfId="7443"/>
    <cellStyle name="Total 9 3" xfId="7444"/>
    <cellStyle name="total.00" xfId="12271"/>
    <cellStyle name="Totals_$" xfId="7445"/>
    <cellStyle name="TotCol - Style5" xfId="7446"/>
    <cellStyle name="TotCol - Style7" xfId="7447"/>
    <cellStyle name="TotRow - Style4" xfId="7448"/>
    <cellStyle name="TotRow - Style4 2" xfId="7449"/>
    <cellStyle name="TotRow - Style8" xfId="7450"/>
    <cellStyle name="TotRow - Style8 2" xfId="7451"/>
    <cellStyle name="Tusental (0)_pldt" xfId="7452"/>
    <cellStyle name="Tusental_pldt" xfId="7453"/>
    <cellStyle name="Ù┼" xfId="7454"/>
    <cellStyle name="Ù┼ 2" xfId="12272"/>
    <cellStyle name="Update" xfId="12273"/>
    <cellStyle name="US$[0]" xfId="7455"/>
    <cellStyle name="US$Exch" xfId="7456"/>
    <cellStyle name="User_Defined_C" xfId="7457"/>
    <cellStyle name="Value" xfId="7458"/>
    <cellStyle name="Value 2" xfId="7459"/>
    <cellStyle name="Value 2 2" xfId="7460"/>
    <cellStyle name="Value 2 2 2" xfId="7461"/>
    <cellStyle name="Value 2 3" xfId="7462"/>
    <cellStyle name="Value 3" xfId="7463"/>
    <cellStyle name="Value 3 2" xfId="7464"/>
    <cellStyle name="Value 4" xfId="7465"/>
    <cellStyle name="Value 4 2" xfId="12274"/>
    <cellStyle name="Value 5" xfId="12275"/>
    <cellStyle name="Value 5 2" xfId="12276"/>
    <cellStyle name="Value 6" xfId="12277"/>
    <cellStyle name="Valuta (0)_pldt" xfId="7466"/>
    <cellStyle name="Valuta_Page 12" xfId="7467"/>
    <cellStyle name="Währung [0]_Compiling Utility Macros" xfId="7468"/>
    <cellStyle name="Währung_Compiling Utility Macros" xfId="7469"/>
    <cellStyle name="Warning Text 2" xfId="7470"/>
    <cellStyle name="Warning Text 2 10" xfId="7471"/>
    <cellStyle name="Warning Text 2 2" xfId="7472"/>
    <cellStyle name="Warning Text 2 2 2" xfId="7473"/>
    <cellStyle name="Warning Text 2 2 3" xfId="7474"/>
    <cellStyle name="Warning Text 2 2 4" xfId="7475"/>
    <cellStyle name="Warning Text 2 3" xfId="7476"/>
    <cellStyle name="Warning Text 2 3 2" xfId="7477"/>
    <cellStyle name="Warning Text 2 3 3" xfId="7478"/>
    <cellStyle name="Warning Text 2 4" xfId="7479"/>
    <cellStyle name="Warning Text 2 5" xfId="7480"/>
    <cellStyle name="Warning Text 2 6" xfId="7481"/>
    <cellStyle name="Warning Text 2 7" xfId="7482"/>
    <cellStyle name="Warning Text 2 8" xfId="7483"/>
    <cellStyle name="Warning Text 2 9" xfId="7484"/>
    <cellStyle name="Warning Text 2 9 2" xfId="7485"/>
    <cellStyle name="Warning Text 2 9 3" xfId="7486"/>
    <cellStyle name="Warning Text 3" xfId="7487"/>
    <cellStyle name="Warning Text 3 2" xfId="7488"/>
    <cellStyle name="Warning Text 3 3" xfId="7489"/>
    <cellStyle name="Warning Text 3 4" xfId="7490"/>
    <cellStyle name="Warning Text 3 5" xfId="7491"/>
    <cellStyle name="Warning Text 3 6" xfId="7492"/>
    <cellStyle name="Warning Text 3 7" xfId="7493"/>
    <cellStyle name="Warning Text 3 8" xfId="7494"/>
    <cellStyle name="Warning Text 4" xfId="7495"/>
    <cellStyle name="Warning Text 4 2" xfId="7496"/>
    <cellStyle name="Warning Text 4 3" xfId="7497"/>
    <cellStyle name="Warning Text 4 4" xfId="7498"/>
    <cellStyle name="Warning Text 5" xfId="7499"/>
    <cellStyle name="Warning Text 5 2" xfId="7500"/>
    <cellStyle name="Warning Text 5 3" xfId="7501"/>
    <cellStyle name="Warning Text 6" xfId="7502"/>
    <cellStyle name="Warning Text 7" xfId="7503"/>
    <cellStyle name="Warning Text 7 2" xfId="7504"/>
    <cellStyle name="Warning Text 7 3" xfId="7505"/>
    <cellStyle name="x" xfId="7506"/>
    <cellStyle name="x 2" xfId="7507"/>
    <cellStyle name="x_Advance Hygiene AWP 07" xfId="12278"/>
    <cellStyle name="x_Advance Hygiene AWP 07 (version 1)" xfId="12279"/>
    <cellStyle name="x_Advance Hygiene Parts 07-AWP (cassie)" xfId="12280"/>
    <cellStyle name="x_Advanced Hygiene 07-sales &amp; purchases" xfId="12281"/>
    <cellStyle name="x_Aud Sch - Ori Sys (M) 07 (7.5.07)" xfId="7508"/>
    <cellStyle name="x_Aud Sch - Ori Sys (M) 07 (7.5.07)_cassie" xfId="7509"/>
    <cellStyle name="x_Aud Sch - Ori Sys (M) 07 (7.5.07)_GFES-AWP(IS)-311208" xfId="7510"/>
    <cellStyle name="x_Aud Sch - Ori Sys (M) 07 (7.5.07)_GFS OB and sales test" xfId="7511"/>
    <cellStyle name="x_Aud Sch - Ori Sys (M) 07 (7.5.07)_GFS-awp (BS) 08" xfId="7512"/>
    <cellStyle name="x_Aud Sch - Ori Sys (M) 07 (7.5.07)_Penkopack-WP (BS) 08" xfId="7513"/>
    <cellStyle name="x_Aud Sch - Ori Sys (M) 07 (7.5.07)_purchases test - orisoft systems" xfId="7514"/>
    <cellStyle name="x_Aud Sch - Ori Sys (M) 07 (7.5.07)_sales test-Orisoft" xfId="7515"/>
    <cellStyle name="x_Aud Sch - Ori Sys (M) 07 (7.5.07)_Spritvest-awp (BS) 08" xfId="7516"/>
    <cellStyle name="x_Aud Sch - Ori Sys (M) 07 (7.5.07)_SPV 08 -mui" xfId="7517"/>
    <cellStyle name="x_Aud Sch - Ori Sys (M) 07 (7.5.07)_WP(IS)-APOS" xfId="7518"/>
    <cellStyle name="x_Aud Sch - Ori Sys (M) 07 (7.5.07)_WP-IS" xfId="7519"/>
    <cellStyle name="x_Audit checklist" xfId="12282"/>
    <cellStyle name="x_AWP" xfId="7520"/>
    <cellStyle name="x_AWP - FDI - 2004" xfId="7521"/>
    <cellStyle name="x_AWP - FDI - 2004_WP-IS" xfId="7522"/>
    <cellStyle name="x_AWP(BS)-LST'08" xfId="7523"/>
    <cellStyle name="x_AWP_WP-IS" xfId="7524"/>
    <cellStyle name="x_AWP-BS" xfId="7525"/>
    <cellStyle name="x_AWP-BS 08 (new)" xfId="7526"/>
    <cellStyle name="x_AWP-BS winson 13.1.09" xfId="7527"/>
    <cellStyle name="x_AWP-stock 08" xfId="7528"/>
    <cellStyle name="x_Bill payables - Jul'09" xfId="7529"/>
    <cellStyle name="x_Book1" xfId="7530"/>
    <cellStyle name="x_Book3" xfId="7531"/>
    <cellStyle name="x_Book3_cassie" xfId="7532"/>
    <cellStyle name="x_Book3_GFES-AWP(IS)-311208" xfId="7533"/>
    <cellStyle name="x_Book3_GFS OB and sales test" xfId="7534"/>
    <cellStyle name="x_Book3_GFS-awp (BS) 08" xfId="7535"/>
    <cellStyle name="x_Book3_Penkopack-WP (BS) 08" xfId="7536"/>
    <cellStyle name="x_Book3_purchases test - orisoft systems" xfId="7537"/>
    <cellStyle name="x_Book3_sales test-Orisoft" xfId="7538"/>
    <cellStyle name="x_Book3_Spritvest-awp (BS) 08" xfId="7539"/>
    <cellStyle name="x_Book3_SPV 08 -mui" xfId="7540"/>
    <cellStyle name="x_Book3_WP(IS)-APOS" xfId="7541"/>
    <cellStyle name="x_Book3_WP-IS" xfId="7542"/>
    <cellStyle name="x_Bookmark schedules 2007 BS" xfId="7543"/>
    <cellStyle name="x_BP'07-EM" xfId="12283"/>
    <cellStyle name="x_BP'07-PL" xfId="12284"/>
    <cellStyle name="x_BS working07" xfId="12285"/>
    <cellStyle name="x_BS wp" xfId="7544"/>
    <cellStyle name="x_BS wp_BS wps" xfId="7545"/>
    <cellStyle name="x_BS wps" xfId="7546"/>
    <cellStyle name="x_BS wps-GFESS" xfId="7547"/>
    <cellStyle name="x_BS08 (R)" xfId="12286"/>
    <cellStyle name="x_BS08 (R)^" xfId="12287"/>
    <cellStyle name="x_cassie" xfId="7548"/>
    <cellStyle name="x_chef N Brew outstnading" xfId="7549"/>
    <cellStyle name="x_CMP-(w)'08" xfId="12288"/>
    <cellStyle name="x_Copy of Accounting Schedule (Q2) (2)" xfId="12289"/>
    <cellStyle name="x_Copy of sch07" xfId="12290"/>
    <cellStyle name="x_Copy of Sheng Foong AWP 07" xfId="12291"/>
    <cellStyle name="x_Copy of WP-BS 09-old" xfId="7550"/>
    <cellStyle name="x_D(1)" xfId="12292"/>
    <cellStyle name="x_D(1)_HPI-Schedule 08 (Joanne) 27.07.2008" xfId="12293"/>
    <cellStyle name="x_DETAIL OF FD 2008" xfId="7551"/>
    <cellStyle name="x_Due D schedule" xfId="7552"/>
    <cellStyle name="x_E-TECH - WP (BS) 30.6.2010" xfId="12294"/>
    <cellStyle name="x_E-tech (BS) 09" xfId="7553"/>
    <cellStyle name="x_E-tech (BS) 09-KC" xfId="7554"/>
    <cellStyle name="x_E-TECH OUTSTANDING  3.2.2010" xfId="12295"/>
    <cellStyle name="x_E-Tech Outstanding 2.8.10" xfId="12296"/>
    <cellStyle name="x_E-Tech Outstanding 22 2 10" xfId="12297"/>
    <cellStyle name="x_E-Tech WP (BS) 09" xfId="12298"/>
    <cellStyle name="x_E-Tech WP (BS) 09(1)" xfId="12299"/>
    <cellStyle name="x_E-Tech WP (BS) 09-1-delete" xfId="12300"/>
    <cellStyle name="x_E-Tech WP (BS) 09-l" xfId="12301"/>
    <cellStyle name="x_Ever United (R) 09^" xfId="12302"/>
    <cellStyle name="x_FA lead 06" xfId="7555"/>
    <cellStyle name="x_FA lead 06_WP-IS" xfId="7556"/>
    <cellStyle name="x_FA(Jul'09)-E-tech" xfId="7557"/>
    <cellStyle name="x_Fair Value" xfId="12303"/>
    <cellStyle name="x_Fair Value_Audit checklist" xfId="12304"/>
    <cellStyle name="x_Fair Value_CMP-(w)'08" xfId="12305"/>
    <cellStyle name="x_Fair Value_HPI-Schedule 08 (Joanne) 27.07.2008" xfId="12306"/>
    <cellStyle name="x_Fair Value_Misc Schedules'2007 - updated" xfId="12307"/>
    <cellStyle name="x_Fair Value_Misc Schedules'2007 - updated_HPI-Schedule 08 (Joanne) 27.07.2008" xfId="12308"/>
    <cellStyle name="x_Fair Value_MSP2009-SCH" xfId="12309"/>
    <cellStyle name="x_Fair Value_Receivables" xfId="12310"/>
    <cellStyle name="x_Fair Value_Receivables and other" xfId="12311"/>
    <cellStyle name="x_Fair Value_sch08" xfId="12312"/>
    <cellStyle name="x_Fair Value_sch-denice" xfId="12313"/>
    <cellStyle name="x_Fair Value_Schedule - 29.02.2008 (Joanne)" xfId="12314"/>
    <cellStyle name="x_Fair Value_Schedule'08" xfId="12315"/>
    <cellStyle name="x_Fair Value_Schedules08 (cheok)" xfId="12316"/>
    <cellStyle name="x_Fair Value_Sch-Tressy" xfId="12317"/>
    <cellStyle name="x_Fair Value_Sui yee'08" xfId="12318"/>
    <cellStyle name="x_GFES-AWP(BS)-311208" xfId="7558"/>
    <cellStyle name="x_GFES-AWP(BS)-311208-old" xfId="7559"/>
    <cellStyle name="x_GFES-AWP(IS)-311208" xfId="7560"/>
    <cellStyle name="x_GFES-insurance" xfId="7561"/>
    <cellStyle name="x_GFI - IS 08" xfId="7562"/>
    <cellStyle name="x_GFS OB and sales test" xfId="7563"/>
    <cellStyle name="x_GFS-awp (BS) 08" xfId="7564"/>
    <cellStyle name="x_GFS-BS" xfId="7565"/>
    <cellStyle name="x_Hot Bits AWP 07" xfId="12319"/>
    <cellStyle name="x_HP-FV" xfId="12320"/>
    <cellStyle name="x_HPI-Schedule 08 (Joanne) 27.07.2008" xfId="12321"/>
    <cellStyle name="x_Insurance coverage - P &amp; T" xfId="7566"/>
    <cellStyle name="x_Insurance coverage - P &amp; T_WP-IS" xfId="7567"/>
    <cellStyle name="x_KBPCK - Schedules'08 (Joanne)" xfId="12322"/>
    <cellStyle name="x_kin choong(1)" xfId="7568"/>
    <cellStyle name="x_Kopacklables Press-awp (BS) 08" xfId="7569"/>
    <cellStyle name="x_Kopacklables Press-awp (BS) 08 1" xfId="7570"/>
    <cellStyle name="x_Kopacklables Press-awp (BS) 08-OLD" xfId="7571"/>
    <cellStyle name="x_KPSB AWP 08" xfId="7572"/>
    <cellStyle name="x_LA new sch-GTC" xfId="12323"/>
    <cellStyle name="x_LA new sch-GTC_Audit checklist" xfId="12324"/>
    <cellStyle name="x_LA new sch-GTC_CMP-(w)'08" xfId="12325"/>
    <cellStyle name="x_LA new sch-GTC_HPI-Schedule 08 (Joanne) 27.07.2008" xfId="12326"/>
    <cellStyle name="x_LA new sch-GTC_Misc Schedules'2007 - updated" xfId="12327"/>
    <cellStyle name="x_LA new sch-GTC_Misc Schedules'2007 - updated_HPI-Schedule 08 (Joanne) 27.07.2008" xfId="12328"/>
    <cellStyle name="x_LA new sch-GTC_MSP2009-SCH" xfId="12329"/>
    <cellStyle name="x_LA new sch-GTC_sch08" xfId="12330"/>
    <cellStyle name="x_LA new sch-GTC_sch-denice" xfId="12331"/>
    <cellStyle name="x_LA new sch-GTC_schedule" xfId="12332"/>
    <cellStyle name="x_LA new sch-GTC_Schedule - 29.02.2008 (Joanne)" xfId="12333"/>
    <cellStyle name="x_LA new sch-GTC_schedule_Audit checklist" xfId="12334"/>
    <cellStyle name="x_LA new sch-GTC_schedule_CMP-(w)'08" xfId="12335"/>
    <cellStyle name="x_LA new sch-GTC_schedule_HPI-Schedule 08 (Joanne) 27.07.2008" xfId="12336"/>
    <cellStyle name="x_LA new sch-GTC_schedule_MSP2009-SCH" xfId="12337"/>
    <cellStyle name="x_LA new sch-GTC_schedule_sch08" xfId="12338"/>
    <cellStyle name="x_LA new sch-GTC_schedule_sch-denice" xfId="12339"/>
    <cellStyle name="x_LA new sch-GTC_schedule_Schedules08 (cheok)" xfId="12340"/>
    <cellStyle name="x_LA new sch-GTC_schedule_Sch-Tressy" xfId="12341"/>
    <cellStyle name="x_LA new sch-GTC_Schedules08 (cheok)" xfId="12342"/>
    <cellStyle name="x_LA new sch-GTC_Sch-Tressy" xfId="12343"/>
    <cellStyle name="x_LO" xfId="7573"/>
    <cellStyle name="x_Makatas industries - carmen" xfId="7574"/>
    <cellStyle name="x_Makatas Marketing - carmen" xfId="7575"/>
    <cellStyle name="x_Makatas Marketing WP-BS 08" xfId="7576"/>
    <cellStyle name="x_markatas industry - Awp" xfId="7577"/>
    <cellStyle name="x_Misc Schedules'2007 - updated" xfId="12344"/>
    <cellStyle name="x_Misc Schedules'2007 - updated_HPI-Schedule 08 (Joanne) 27.07.2008" xfId="12345"/>
    <cellStyle name="x_MITV All AWP" xfId="7578"/>
    <cellStyle name="x_MITV All AWP_WP-IS" xfId="7579"/>
    <cellStyle name="x_MSP2009-SCH" xfId="12346"/>
    <cellStyle name="x_Orisoft system 08 awp" xfId="7580"/>
    <cellStyle name="x_Orisoft system 08 awp-B4" xfId="7581"/>
    <cellStyle name="x_Orisoft system 08 awp-YILANG" xfId="7582"/>
    <cellStyle name="x_P&amp;L working07" xfId="12347"/>
    <cellStyle name="x_P&amp;L working08" xfId="12348"/>
    <cellStyle name="x_Penkopack Due D analysis" xfId="7583"/>
    <cellStyle name="x_Penkopack FA" xfId="7584"/>
    <cellStyle name="x_Penkopack sdn. bhd." xfId="7585"/>
    <cellStyle name="x_Penkopack-WP (BS) 08" xfId="7586"/>
    <cellStyle name="x_physical sight" xfId="12349"/>
    <cellStyle name="x_PL SCH" xfId="12350"/>
    <cellStyle name="x_PMM Components (R) 09" xfId="12351"/>
    <cellStyle name="x_PTPP schedules 2007" xfId="7587"/>
    <cellStyle name="x_PTPP schedules 2007_WP-IS" xfId="7588"/>
    <cellStyle name="x_purchases test - orisoft systems" xfId="7589"/>
    <cellStyle name="x_Pustaka zaman - awp (BS)07" xfId="7590"/>
    <cellStyle name="x_Receivables" xfId="12352"/>
    <cellStyle name="x_Receivables and other" xfId="12353"/>
    <cellStyle name="x_REINHAUSEN AWP 2005" xfId="7591"/>
    <cellStyle name="x_REINHAUSEN AWP 2005_WP-IS" xfId="7592"/>
    <cellStyle name="x_salary and director rem" xfId="12354"/>
    <cellStyle name="x_sales test-Orisoft" xfId="7593"/>
    <cellStyle name="x_Sample WP (BS)" xfId="7594"/>
    <cellStyle name="x_sch" xfId="12355"/>
    <cellStyle name="x_Sch 08" xfId="12356"/>
    <cellStyle name="x_Sch 08-jin" xfId="12357"/>
    <cellStyle name="x_sch07" xfId="12358"/>
    <cellStyle name="x_sch08" xfId="12359"/>
    <cellStyle name="x_sch-denice" xfId="12360"/>
    <cellStyle name="x_schedule" xfId="12361"/>
    <cellStyle name="x_Schedule - 29.02.2008 (Joanne)" xfId="12362"/>
    <cellStyle name="x_Schedule (07.05.08)" xfId="12363"/>
    <cellStyle name="x_schedule (BS)" xfId="12364"/>
    <cellStyle name="x_schedule (BS)_Audit checklist" xfId="12365"/>
    <cellStyle name="x_schedule (BS)_CMP-(w)'08" xfId="12366"/>
    <cellStyle name="x_schedule (BS)_HPI-Schedule 08 (Joanne) 27.07.2008" xfId="12367"/>
    <cellStyle name="x_schedule (BS)_MSP2009-SCH" xfId="12368"/>
    <cellStyle name="x_schedule (BS)_sch08" xfId="12369"/>
    <cellStyle name="x_schedule (BS)_sch-denice" xfId="12370"/>
    <cellStyle name="x_schedule (BS)_Schedules08 (cheok)" xfId="12371"/>
    <cellStyle name="x_schedule (BS)_Sch-Tressy" xfId="12372"/>
    <cellStyle name="x_Schedule (version 1)" xfId="12373"/>
    <cellStyle name="x_schedule_1" xfId="12374"/>
    <cellStyle name="x_schedule_1_Audit checklist" xfId="12375"/>
    <cellStyle name="x_schedule_1_CMP-(w)'08" xfId="12376"/>
    <cellStyle name="x_schedule_1_HPI-Schedule 08 (Joanne) 27.07.2008" xfId="12377"/>
    <cellStyle name="x_schedule_1_MSP2009-SCH" xfId="12378"/>
    <cellStyle name="x_schedule_1_sch08" xfId="12379"/>
    <cellStyle name="x_schedule_1_sch-denice" xfId="12380"/>
    <cellStyle name="x_schedule_1_Schedules08 (cheok)" xfId="12381"/>
    <cellStyle name="x_schedule_1_Sch-Tressy" xfId="12382"/>
    <cellStyle name="x_schedule_Audit checklist" xfId="12383"/>
    <cellStyle name="x_schedule_CMP-(w)'08" xfId="12384"/>
    <cellStyle name="x_schedule_HPI-Schedule 08 (Joanne) 27.07.2008" xfId="12385"/>
    <cellStyle name="x_schedule_Misc Schedules'2007 - updated" xfId="12386"/>
    <cellStyle name="x_schedule_Misc Schedules'2007 - updated_HPI-Schedule 08 (Joanne) 27.07.2008" xfId="12387"/>
    <cellStyle name="x_schedule_MSP2009-SCH" xfId="12388"/>
    <cellStyle name="x_schedule_sch08" xfId="12389"/>
    <cellStyle name="x_schedule_sch-denice" xfId="12390"/>
    <cellStyle name="x_schedule_schedule" xfId="12391"/>
    <cellStyle name="x_schedule_Schedule - 29.02.2008 (Joanne)" xfId="12392"/>
    <cellStyle name="x_schedule_schedule_Audit checklist" xfId="12393"/>
    <cellStyle name="x_schedule_schedule_CMP-(w)'08" xfId="12394"/>
    <cellStyle name="x_schedule_schedule_HPI-Schedule 08 (Joanne) 27.07.2008" xfId="12395"/>
    <cellStyle name="x_schedule_schedule_MSP2009-SCH" xfId="12396"/>
    <cellStyle name="x_schedule_schedule_sch08" xfId="12397"/>
    <cellStyle name="x_schedule_schedule_sch-denice" xfId="12398"/>
    <cellStyle name="x_schedule_schedule_Schedules08 (cheok)" xfId="12399"/>
    <cellStyle name="x_schedule_schedule_Sch-Tressy" xfId="12400"/>
    <cellStyle name="x_schedule_Schedules08 (cheok)" xfId="12401"/>
    <cellStyle name="x_schedule_Sch-Tressy" xfId="12402"/>
    <cellStyle name="x_Schedule'07-AJ" xfId="12403"/>
    <cellStyle name="x_Schedule'07-AJ_Audit checklist" xfId="12404"/>
    <cellStyle name="x_Schedule'07-AJ_CMP-(w)'08" xfId="12405"/>
    <cellStyle name="x_Schedule'07-AJ_HPI-Schedule 08 (Joanne) 27.07.2008" xfId="12406"/>
    <cellStyle name="x_Schedule'07-AJ_Misc Schedules'2007 - updated" xfId="12407"/>
    <cellStyle name="x_Schedule'07-AJ_Misc Schedules'2007 - updated_HPI-Schedule 08 (Joanne) 27.07.2008" xfId="12408"/>
    <cellStyle name="x_Schedule'07-AJ_MSP2009-SCH" xfId="12409"/>
    <cellStyle name="x_Schedule'07-AJ_Receivables" xfId="12410"/>
    <cellStyle name="x_Schedule'07-AJ_Receivables and other" xfId="12411"/>
    <cellStyle name="x_Schedule'07-AJ_sch08" xfId="12412"/>
    <cellStyle name="x_Schedule'07-AJ_sch-denice" xfId="12413"/>
    <cellStyle name="x_Schedule'07-AJ_Schedule - 29.02.2008 (Joanne)" xfId="12414"/>
    <cellStyle name="x_Schedule'07-AJ_Schedule'08" xfId="12415"/>
    <cellStyle name="x_Schedule'07-AJ_Schedules08 (cheok)" xfId="12416"/>
    <cellStyle name="x_Schedule'07-AJ_Sch-Tressy" xfId="12417"/>
    <cellStyle name="x_Schedule'07-AJ_Sui yee'08" xfId="12418"/>
    <cellStyle name="x_Schedule'08" xfId="12419"/>
    <cellStyle name="x_Schedule'08 - DD (03.09.08)" xfId="12420"/>
    <cellStyle name="x_Schedule'2007" xfId="12421"/>
    <cellStyle name="x_Schedule'2007_Audit checklist" xfId="12422"/>
    <cellStyle name="x_Schedule'2007_CMP-(w)'08" xfId="12423"/>
    <cellStyle name="x_Schedule'2007_HPI-Schedule 08 (Joanne) 27.07.2008" xfId="12424"/>
    <cellStyle name="x_Schedule'2007_MSP2009-SCH" xfId="12425"/>
    <cellStyle name="x_Schedule'2007_sch08" xfId="12426"/>
    <cellStyle name="x_Schedule'2007_sch-denice" xfId="12427"/>
    <cellStyle name="x_Schedule'2007_Schedules08 (cheok)" xfId="12428"/>
    <cellStyle name="x_Schedule'2007_Sch-Tressy" xfId="12429"/>
    <cellStyle name="x_scheduleHE" xfId="12430"/>
    <cellStyle name="x_scheduleHE_HPI-Schedule 08 (Joanne) 27.07.2008" xfId="12431"/>
    <cellStyle name="x_Schedules08 (cheok)" xfId="12432"/>
    <cellStyle name="x_Sch-Tressy" xfId="12433"/>
    <cellStyle name="x_sch-ws" xfId="12434"/>
    <cellStyle name="x_SF AWP" xfId="12435"/>
    <cellStyle name="x_SF-staff cost" xfId="12436"/>
    <cellStyle name="x_Sheng Foong (R) 08" xfId="12437"/>
    <cellStyle name="x_Sheng Foong 07-sales &amp; purchases" xfId="12438"/>
    <cellStyle name="x_Sheng Foong AWP 07" xfId="12439"/>
    <cellStyle name="x_Sheng Foong AWP 07-- (version 1)" xfId="12440"/>
    <cellStyle name="x_Sheng Foong IS &amp; BS AWP 07" xfId="7595"/>
    <cellStyle name="x_Sheng Foong IS &amp; BS AWP 07_WP-IS" xfId="7596"/>
    <cellStyle name="x_SI-Schedules 08 (2)" xfId="12441"/>
    <cellStyle name="x_Speedworks Analysis" xfId="12442"/>
    <cellStyle name="x_Speedworks AWP 07" xfId="12443"/>
    <cellStyle name="x_Spritvest-awp (BS) 08" xfId="7597"/>
    <cellStyle name="x_SPV 08 -mui" xfId="7598"/>
    <cellStyle name="x_SSH-HP 08" xfId="12444"/>
    <cellStyle name="x_SSSB 04 K - PPE" xfId="7599"/>
    <cellStyle name="x_SSSB 04 K - PPE_WP-IS" xfId="7600"/>
    <cellStyle name="x_Sui yee'08" xfId="12445"/>
    <cellStyle name="x_sum of digit" xfId="12446"/>
    <cellStyle name="x_sum of digit_Audit checklist" xfId="12447"/>
    <cellStyle name="x_sum of digit_CMP-(w)'08" xfId="12448"/>
    <cellStyle name="x_sum of digit_HPI-Schedule 08 (Joanne) 27.07.2008" xfId="12449"/>
    <cellStyle name="x_sum of digit_Misc Schedules'2007 - updated" xfId="12450"/>
    <cellStyle name="x_sum of digit_Misc Schedules'2007 - updated_HPI-Schedule 08 (Joanne) 27.07.2008" xfId="12451"/>
    <cellStyle name="x_sum of digit_MSP2009-SCH" xfId="12452"/>
    <cellStyle name="x_sum of digit_Receivables" xfId="12453"/>
    <cellStyle name="x_sum of digit_Receivables and other" xfId="12454"/>
    <cellStyle name="x_sum of digit_sch08" xfId="12455"/>
    <cellStyle name="x_sum of digit_sch-denice" xfId="12456"/>
    <cellStyle name="x_sum of digit_Schedule - 29.02.2008 (Joanne)" xfId="12457"/>
    <cellStyle name="x_sum of digit_Schedule'08" xfId="12458"/>
    <cellStyle name="x_sum of digit_Schedules08 (cheok)" xfId="12459"/>
    <cellStyle name="x_sum of digit_Sch-Tressy" xfId="12460"/>
    <cellStyle name="x_sum of digit_Sui yee'08" xfId="12461"/>
    <cellStyle name="x_supersafe(PL)" xfId="12462"/>
    <cellStyle name="x_supersafe(PL)_Audit checklist" xfId="12463"/>
    <cellStyle name="x_supersafe(PL)_CMP-(w)'08" xfId="12464"/>
    <cellStyle name="x_supersafe(PL)_HPI-Schedule 08 (Joanne) 27.07.2008" xfId="12465"/>
    <cellStyle name="x_supersafe(PL)_MSP2009-SCH" xfId="12466"/>
    <cellStyle name="x_supersafe(PL)_sch08" xfId="12467"/>
    <cellStyle name="x_supersafe(PL)_sch-denice" xfId="12468"/>
    <cellStyle name="x_supersafe(PL)_Schedules08 (cheok)" xfId="12469"/>
    <cellStyle name="x_supersafe(PL)_Sch-Tressy" xfId="12470"/>
    <cellStyle name="x_Tax and deferred tax-GFES" xfId="12471"/>
    <cellStyle name="x_Times awp 2005 (rolled)" xfId="7601"/>
    <cellStyle name="x_Times awp 2005 (rolled)_WP-IS" xfId="7602"/>
    <cellStyle name="x_Times schedules" xfId="7603"/>
    <cellStyle name="x_Times schedules 2006" xfId="7604"/>
    <cellStyle name="x_Times schedules_WP-IS" xfId="7605"/>
    <cellStyle name="x_U NDY" xfId="7606"/>
    <cellStyle name="x_U NDY_WP-IS" xfId="7607"/>
    <cellStyle name="x_U_CMT01" xfId="7608"/>
    <cellStyle name="x_U_CMT01_WP-IS" xfId="7609"/>
    <cellStyle name="x_Uniweld_AWP" xfId="7610"/>
    <cellStyle name="x_Uniweld_AWP_WP-IS" xfId="7611"/>
    <cellStyle name="x_VCS08 (R)" xfId="12472"/>
    <cellStyle name="x_WP (BS)" xfId="7612"/>
    <cellStyle name="x_WP(BS)-APOS...." xfId="7613"/>
    <cellStyle name="x_WP(BS)-Ori Tech" xfId="7614"/>
    <cellStyle name="x_WP(BS)-System" xfId="7615"/>
    <cellStyle name="x_WP(BS)-System..." xfId="7616"/>
    <cellStyle name="x_WP(BS)-WCHT Consultancy" xfId="7617"/>
    <cellStyle name="x_WP(IS)-APOS" xfId="7618"/>
    <cellStyle name="x_WP(IS)-System" xfId="7619"/>
    <cellStyle name="x_WP-BS" xfId="7620"/>
    <cellStyle name="x_WP-BS 09" xfId="7621"/>
    <cellStyle name="x_WP-BS 09 (etech" xfId="7622"/>
    <cellStyle name="x_WP-IS" xfId="7623"/>
    <cellStyle name="x_Y1-0" xfId="12473"/>
    <cellStyle name="x_yilang Penkopack sdn. bhd." xfId="7624"/>
    <cellStyle name="x_YLM'2007" xfId="12474"/>
    <cellStyle name="x_YLM'2007_Audit checklist" xfId="12475"/>
    <cellStyle name="x_YLM'2007_CMP-(w)'08" xfId="12476"/>
    <cellStyle name="x_YLM'2007_HPI-Schedule 08 (Joanne) 27.07.2008" xfId="12477"/>
    <cellStyle name="x_YLM'2007_Misc Schedules'2007 - updated" xfId="12478"/>
    <cellStyle name="x_YLM'2007_Misc Schedules'2007 - updated_HPI-Schedule 08 (Joanne) 27.07.2008" xfId="12479"/>
    <cellStyle name="x_YLM'2007_MSP2009-SCH" xfId="12480"/>
    <cellStyle name="x_YLM'2007_Receivables" xfId="12481"/>
    <cellStyle name="x_YLM'2007_Receivables and other" xfId="12482"/>
    <cellStyle name="x_YLM'2007_sch08" xfId="12483"/>
    <cellStyle name="x_YLM'2007_sch-denice" xfId="12484"/>
    <cellStyle name="x_YLM'2007_Schedule - 29.02.2008 (Joanne)" xfId="12485"/>
    <cellStyle name="x_YLM'2007_Schedule'08" xfId="12486"/>
    <cellStyle name="x_YLM'2007_Schedules08 (cheok)" xfId="12487"/>
    <cellStyle name="x_YLM'2007_Sch-Tressy" xfId="12488"/>
    <cellStyle name="x_YLM'2007_Sui yee'08" xfId="12489"/>
    <cellStyle name="x_Ylm'JB2007" xfId="12490"/>
    <cellStyle name="x_Ylm'JB2007_Audit checklist" xfId="12491"/>
    <cellStyle name="x_Ylm'JB2007_CMP-(w)'08" xfId="12492"/>
    <cellStyle name="x_Ylm'JB2007_HPI-Schedule 08 (Joanne) 27.07.2008" xfId="12493"/>
    <cellStyle name="x_Ylm'JB2007_Misc Schedules'2007 - updated" xfId="12494"/>
    <cellStyle name="x_Ylm'JB2007_Misc Schedules'2007 - updated_HPI-Schedule 08 (Joanne) 27.07.2008" xfId="12495"/>
    <cellStyle name="x_Ylm'JB2007_MSP2009-SCH" xfId="12496"/>
    <cellStyle name="x_Ylm'JB2007_Receivables" xfId="12497"/>
    <cellStyle name="x_Ylm'JB2007_Receivables and other" xfId="12498"/>
    <cellStyle name="x_Ylm'JB2007_sch08" xfId="12499"/>
    <cellStyle name="x_Ylm'JB2007_sch-denice" xfId="12500"/>
    <cellStyle name="x_Ylm'JB2007_Schedule - 29.02.2008 (Joanne)" xfId="12501"/>
    <cellStyle name="x_Ylm'JB2007_Schedule'08" xfId="12502"/>
    <cellStyle name="x_Ylm'JB2007_Schedules08 (cheok)" xfId="12503"/>
    <cellStyle name="x_Ylm'JB2007_Sch-Tressy" xfId="12504"/>
    <cellStyle name="x_Ylm'JB2007_Sui yee'08" xfId="12505"/>
    <cellStyle name="x_YNHC 04 K - PPE" xfId="7625"/>
    <cellStyle name="x_YNHC 04 K - PPE_WP-IS" xfId="7626"/>
    <cellStyle name="Year" xfId="7627"/>
    <cellStyle name="YearHeading" xfId="7628"/>
    <cellStyle name="YearHeading 2" xfId="7629"/>
    <cellStyle name="Years" xfId="7630"/>
    <cellStyle name="YEL" xfId="7631"/>
    <cellStyle name="YY.MM" xfId="7632"/>
    <cellStyle name="YY.MM 2" xfId="7633"/>
    <cellStyle name="YY.MM 2 2" xfId="7634"/>
    <cellStyle name="YY.MM 2 2 2" xfId="7635"/>
    <cellStyle name="YY.MM 2 3" xfId="7636"/>
    <cellStyle name="YY.MM 3" xfId="7637"/>
    <cellStyle name="YY.MM 3 2" xfId="7638"/>
    <cellStyle name="YY.MM 4" xfId="7639"/>
    <cellStyle name="การคำนวณ" xfId="7640"/>
    <cellStyle name="การคำนวณ 2" xfId="7641"/>
    <cellStyle name="การคำนวณ 2 2" xfId="7642"/>
    <cellStyle name="การคำนวณ 2 2 2" xfId="7643"/>
    <cellStyle name="การคำนวณ 2 2 2 2" xfId="7644"/>
    <cellStyle name="การคำนวณ 2 2 3" xfId="7645"/>
    <cellStyle name="การคำนวณ 2 3" xfId="7646"/>
    <cellStyle name="การคำนวณ 2 3 2" xfId="7647"/>
    <cellStyle name="การคำนวณ 2 4" xfId="7648"/>
    <cellStyle name="การคำนวณ 2 4 2" xfId="7649"/>
    <cellStyle name="การคำนวณ 2 4 2 2" xfId="7650"/>
    <cellStyle name="การคำนวณ 2 4 3" xfId="7651"/>
    <cellStyle name="การคำนวณ 2 4 4" xfId="7652"/>
    <cellStyle name="การคำนวณ 2 5" xfId="7653"/>
    <cellStyle name="การคำนวณ 3" xfId="7654"/>
    <cellStyle name="ข้อความเตือน" xfId="7655"/>
    <cellStyle name="ข้อความเตือน 2" xfId="7656"/>
    <cellStyle name="ข้อความเตือน 2 2" xfId="7657"/>
    <cellStyle name="ข้อความเตือน 2 2 2" xfId="7658"/>
    <cellStyle name="ข้อความเตือน 2 2 3" xfId="7659"/>
    <cellStyle name="ข้อความอธิบาย" xfId="7660"/>
    <cellStyle name="ข้อความอธิบาย 2" xfId="7661"/>
    <cellStyle name="ข้อความอธิบาย 2 2" xfId="7662"/>
    <cellStyle name="ข้อความอธิบาย 2 2 2" xfId="7663"/>
    <cellStyle name="ข้อความอธิบาย 2 2 3" xfId="7664"/>
    <cellStyle name="ค@ฏ๋_1111D2111DQ2" xfId="7665"/>
    <cellStyle name="คdคภฆ์[0]_1111D2111DQ2" xfId="7666"/>
    <cellStyle name="คdคภฆ์_1111D2111DQ1" xfId="7667"/>
    <cellStyle name="เครื่องหมายจุลภาค 2" xfId="7668"/>
    <cellStyle name="เครื่องหมายจุลภาค 2 2" xfId="7669"/>
    <cellStyle name="เครื่องหมายจุลภาค 2 2 2" xfId="7670"/>
    <cellStyle name="เครื่องหมายจุลภาค 2 2 2 2" xfId="7671"/>
    <cellStyle name="เครื่องหมายจุลภาค 2 2 2 3" xfId="7672"/>
    <cellStyle name="เครื่องหมายจุลภาค 2 2 3" xfId="7673"/>
    <cellStyle name="เครื่องหมายจุลภาค 2 2 4" xfId="7674"/>
    <cellStyle name="เครื่องหมายจุลภาค 2 3" xfId="7675"/>
    <cellStyle name="เครื่องหมายจุลภาค 2 3 2" xfId="7676"/>
    <cellStyle name="เครื่องหมายจุลภาค 2 3 3" xfId="7677"/>
    <cellStyle name="เครื่องหมายจุลภาค 2 3 4" xfId="7678"/>
    <cellStyle name="เครื่องหมายจุลภาค 2 3 5" xfId="7679"/>
    <cellStyle name="เครื่องหมายจุลภาค 2 3 6" xfId="7680"/>
    <cellStyle name="เครื่องหมายจุลภาค 2 4" xfId="7681"/>
    <cellStyle name="เครื่องหมายจุลภาค 2 4 2" xfId="12506"/>
    <cellStyle name="เครื่องหมายจุลภาค 2 4 2 2" xfId="12507"/>
    <cellStyle name="เครื่องหมายจุลภาค 2 5" xfId="7682"/>
    <cellStyle name="เครื่องหมายจุลภาค 2 6" xfId="7683"/>
    <cellStyle name="เครื่องหมายจุลภาค 2 7" xfId="7684"/>
    <cellStyle name="เครื่องหมายจุลภาค 2 8" xfId="7685"/>
    <cellStyle name="เครื่องหมายจุลภาค 2 8 2" xfId="12508"/>
    <cellStyle name="เครื่องหมายจุลภาค 2 9" xfId="7686"/>
    <cellStyle name="เครื่องหมายจุลภาค 3" xfId="7687"/>
    <cellStyle name="เครื่องหมายจุลภาค 3 2" xfId="7688"/>
    <cellStyle name="เครื่องหมายจุลภาค 3 2 2" xfId="7689"/>
    <cellStyle name="เครื่องหมายจุลภาค 3 2 3" xfId="7690"/>
    <cellStyle name="เครื่องหมายจุลภาค 3 3" xfId="7691"/>
    <cellStyle name="เครื่องหมายจุลภาค 3 3 2" xfId="7692"/>
    <cellStyle name="เครื่องหมายจุลภาค 3 3 3" xfId="7693"/>
    <cellStyle name="เครื่องหมายจุลภาค 3 4" xfId="7694"/>
    <cellStyle name="เครื่องหมายจุลภาค 3 4 2" xfId="7695"/>
    <cellStyle name="เครื่องหมายจุลภาค 3 4 2 2" xfId="7696"/>
    <cellStyle name="เครื่องหมายจุลภาค 3 4 2 3" xfId="7697"/>
    <cellStyle name="เครื่องหมายจุลภาค 3 5" xfId="7698"/>
    <cellStyle name="เครื่องหมายจุลภาค 3 6" xfId="7699"/>
    <cellStyle name="เครื่องหมายจุลภาค 4" xfId="7700"/>
    <cellStyle name="เครื่องหมายจุลภาค 4 2" xfId="7701"/>
    <cellStyle name="เครื่องหมายจุลภาค 4 2 2" xfId="12509"/>
    <cellStyle name="เครื่องหมายจุลภาค 4 3" xfId="7702"/>
    <cellStyle name="เครื่องหมายจุลภาค 4 4" xfId="7703"/>
    <cellStyle name="เครื่องหมายจุลภาค 4 5" xfId="7704"/>
    <cellStyle name="เครื่องหมายจุลภาค 5" xfId="7705"/>
    <cellStyle name="เครื่องหมายจุลภาค 5 2" xfId="7706"/>
    <cellStyle name="เครื่องหมายจุลภาค 5 3" xfId="7707"/>
    <cellStyle name="เครื่องหมายจุลภาค 6" xfId="7708"/>
    <cellStyle name="เครื่องหมายจุลภาค 6 2" xfId="7709"/>
    <cellStyle name="เครื่องหมายจุลภาค 6 3" xfId="7710"/>
    <cellStyle name="เครื่องหมายจุลภาค 6_Sales Report 09" xfId="7711"/>
    <cellStyle name="เครื่องหมายจุลภาค 7" xfId="7712"/>
    <cellStyle name="เครื่องหมายจุลภาค 7 2" xfId="7713"/>
    <cellStyle name="เครื่องหมายจุลภาค 7 2 2" xfId="7714"/>
    <cellStyle name="เครื่องหมายจุลภาค 7 3" xfId="7715"/>
    <cellStyle name="เครื่องหมายจุลภาค 7 3 2" xfId="7716"/>
    <cellStyle name="เครื่องหมายจุลภาค 7 4" xfId="7717"/>
    <cellStyle name="เครื่องหมายจุลภาค 7 5" xfId="7718"/>
    <cellStyle name="เครื่องหมายจุลภาค 8" xfId="7719"/>
    <cellStyle name="เครื่องหมายจุลภาค 8 2" xfId="7720"/>
    <cellStyle name="เครื่องหมายจุลภาค_100%" xfId="7721"/>
    <cellStyle name="ชื่อเรื่อง" xfId="7722"/>
    <cellStyle name="ชื่อเรื่อง 2" xfId="7723"/>
    <cellStyle name="ชื่อเรื่อง 2 2" xfId="7724"/>
    <cellStyle name="ชื่อเรื่อง 2 2 2" xfId="7725"/>
    <cellStyle name="ชื่อเรื่อง 2 2 3" xfId="7726"/>
    <cellStyle name="เชื่อมโยงหลายมิติ" xfId="7727"/>
    <cellStyle name="เชื่อมโยงหลายมิติ 2" xfId="7728"/>
    <cellStyle name="เชื่อมโยงหลายมิติ 3" xfId="7729"/>
    <cellStyle name="เซลล์ตรวจสอบ" xfId="7730"/>
    <cellStyle name="เซลล์ตรวจสอบ 2" xfId="7731"/>
    <cellStyle name="เซลล์ตรวจสอบ 2 2" xfId="7732"/>
    <cellStyle name="เซลล์ตรวจสอบ 2 2 2" xfId="7733"/>
    <cellStyle name="เซลล์ตรวจสอบ 2 2 3" xfId="7734"/>
    <cellStyle name="เซลล์ที่มีการเชื่อมโยง" xfId="7735"/>
    <cellStyle name="เซลล์ที่มีการเชื่อมโยง 2" xfId="7736"/>
    <cellStyle name="เซลล์ที่มีการเชื่อมโยง 2 2" xfId="7737"/>
    <cellStyle name="เซลล์ที่มีการเชื่อมโยง 2 2 2" xfId="7738"/>
    <cellStyle name="เซลล์ที่มีการเชื่อมโยง 2 2 3" xfId="7739"/>
    <cellStyle name="ณfน๔ [0]_Book1" xfId="7740"/>
    <cellStyle name="ณfน๔_Book1" xfId="7741"/>
    <cellStyle name="ดี" xfId="7742"/>
    <cellStyle name="ดี 2" xfId="7743"/>
    <cellStyle name="ดี 2 2" xfId="7744"/>
    <cellStyle name="ดี 2 2 2" xfId="7745"/>
    <cellStyle name="ดี 2 2 3" xfId="7746"/>
    <cellStyle name="ตามการเชื่อมโยงหลายมิติ" xfId="7747"/>
    <cellStyle name="ตามการเชื่อมโยงหลายมิติ 2" xfId="7748"/>
    <cellStyle name="ตามการเชื่อมโยงหลายมิติ 3" xfId="7749"/>
    <cellStyle name="น้บะภฒ_95" xfId="7750"/>
    <cellStyle name="ปกติ 2" xfId="7751"/>
    <cellStyle name="ปกติ 2 2" xfId="7752"/>
    <cellStyle name="ปกติ 2 2 2" xfId="7753"/>
    <cellStyle name="ปกติ 2 2 2 2" xfId="7754"/>
    <cellStyle name="ปกติ 2 2 2 3" xfId="7755"/>
    <cellStyle name="ปกติ 2 2 3" xfId="7756"/>
    <cellStyle name="ปกติ 2 2 4" xfId="7757"/>
    <cellStyle name="ปกติ 2 2 5" xfId="7758"/>
    <cellStyle name="ปกติ 2 3" xfId="7759"/>
    <cellStyle name="ปกติ 2 3 2" xfId="7760"/>
    <cellStyle name="ปกติ 2 3 3" xfId="7761"/>
    <cellStyle name="ปกติ 2 3 3 2" xfId="12510"/>
    <cellStyle name="ปกติ 2 3 4" xfId="7762"/>
    <cellStyle name="ปกติ 2 4" xfId="7763"/>
    <cellStyle name="ปกติ 2 4 2" xfId="7764"/>
    <cellStyle name="ปกติ 2 4 3" xfId="7765"/>
    <cellStyle name="ปกติ 2 5" xfId="7766"/>
    <cellStyle name="ปกติ 2 5 2" xfId="7767"/>
    <cellStyle name="ปกติ 2 5 3" xfId="7768"/>
    <cellStyle name="ปกติ 2 6" xfId="7769"/>
    <cellStyle name="ปกติ 2 6 2" xfId="7770"/>
    <cellStyle name="ปกติ 2 6 2 2" xfId="7771"/>
    <cellStyle name="ปกติ 2 6 2 3" xfId="7772"/>
    <cellStyle name="ปกติ 2 7" xfId="7773"/>
    <cellStyle name="ปกติ 2 8" xfId="7774"/>
    <cellStyle name="ปกติ 2 8 2" xfId="12511"/>
    <cellStyle name="ปกติ 2_ประมาณการรับ-จ่าย Expo Q2-1" xfId="7775"/>
    <cellStyle name="ปกติ 3" xfId="7776"/>
    <cellStyle name="ปกติ 3 2" xfId="7777"/>
    <cellStyle name="ปกติ 3 3" xfId="7778"/>
    <cellStyle name="ปกติ 3 4" xfId="7779"/>
    <cellStyle name="ปกติ 3 5" xfId="7780"/>
    <cellStyle name="ปกติ 3 6" xfId="7781"/>
    <cellStyle name="ปกติ 3 7" xfId="7782"/>
    <cellStyle name="ปกติ 3 8" xfId="7783"/>
    <cellStyle name="ปกติ 4" xfId="7784"/>
    <cellStyle name="ปกติ 4 2" xfId="7785"/>
    <cellStyle name="ปกติ 4 3" xfId="7786"/>
    <cellStyle name="ปกติ 5" xfId="7787"/>
    <cellStyle name="ปกติ 6" xfId="7788"/>
    <cellStyle name="ปกติ 6 2" xfId="7789"/>
    <cellStyle name="ปกติ 6 2 2" xfId="7790"/>
    <cellStyle name="ปกติ 6 2 2 2" xfId="7791"/>
    <cellStyle name="ปกติ 6 2 3" xfId="7792"/>
    <cellStyle name="ปกติ 6 2 4" xfId="7793"/>
    <cellStyle name="ปกติ 6 3" xfId="7794"/>
    <cellStyle name="ปกติ 6 3 2" xfId="7795"/>
    <cellStyle name="ปกติ 6 4" xfId="7796"/>
    <cellStyle name="ปกติ 6 5" xfId="7797"/>
    <cellStyle name="ปกติ 7" xfId="7798"/>
    <cellStyle name="ปกติ 8" xfId="12512"/>
    <cellStyle name="ปกติ_031220070454T02" xfId="7799"/>
    <cellStyle name="ป้อนค่า" xfId="7800"/>
    <cellStyle name="ป้อนค่า 2" xfId="7801"/>
    <cellStyle name="ป้อนค่า 2 2" xfId="7802"/>
    <cellStyle name="ป้อนค่า 2 2 2" xfId="7803"/>
    <cellStyle name="ป้อนค่า 2 2 2 2" xfId="7804"/>
    <cellStyle name="ป้อนค่า 2 2 3" xfId="7805"/>
    <cellStyle name="ป้อนค่า 2 3" xfId="7806"/>
    <cellStyle name="ป้อนค่า 2 3 2" xfId="7807"/>
    <cellStyle name="ป้อนค่า 2 4" xfId="7808"/>
    <cellStyle name="ป้อนค่า 2 4 2" xfId="7809"/>
    <cellStyle name="ป้อนค่า 2 4 2 2" xfId="7810"/>
    <cellStyle name="ป้อนค่า 2 4 3" xfId="7811"/>
    <cellStyle name="ป้อนค่า 2 4 4" xfId="7812"/>
    <cellStyle name="ป้อนค่า 2 5" xfId="7813"/>
    <cellStyle name="ป้อนค่า 3" xfId="7814"/>
    <cellStyle name="ปานกลาง" xfId="7815"/>
    <cellStyle name="ปานกลาง 2" xfId="7816"/>
    <cellStyle name="ปานกลาง 2 2" xfId="7817"/>
    <cellStyle name="ปานกลาง 2 2 2" xfId="7818"/>
    <cellStyle name="ปานกลาง 2 2 3" xfId="7819"/>
    <cellStyle name="เปอร์เซ็นต์ 2" xfId="7820"/>
    <cellStyle name="เปอร์เซ็นต์ 2 2" xfId="7821"/>
    <cellStyle name="เปอร์เซ็นต์ 3" xfId="7822"/>
    <cellStyle name="เปอร์เซ็นต์ 4" xfId="7823"/>
    <cellStyle name="เปอร์เซ็นต์ 4 2" xfId="7824"/>
    <cellStyle name="เปอร์เซ็นต์ 4 2 2" xfId="7825"/>
    <cellStyle name="เปอร์เซ็นต์ 4 3" xfId="7826"/>
    <cellStyle name="เปอร์เซ็นต์_WP_C_CM_AR_YE07" xfId="7827"/>
    <cellStyle name="ผลรวม" xfId="7828"/>
    <cellStyle name="ผลรวม 2" xfId="7829"/>
    <cellStyle name="ผลรวม 2 2" xfId="7830"/>
    <cellStyle name="ผลรวม 2 2 2" xfId="7831"/>
    <cellStyle name="ผลรวม 2 2 2 2" xfId="7832"/>
    <cellStyle name="ผลรวม 2 2 3" xfId="7833"/>
    <cellStyle name="ผลรวม 2 3" xfId="7834"/>
    <cellStyle name="ผลรวม 2 3 2" xfId="7835"/>
    <cellStyle name="ผลรวม 2 4" xfId="7836"/>
    <cellStyle name="ผลรวม 2 4 2" xfId="7837"/>
    <cellStyle name="ผลรวม 2 4 2 2" xfId="7838"/>
    <cellStyle name="ผลรวม 2 4 3" xfId="7839"/>
    <cellStyle name="ผลรวม 2 4 4" xfId="7840"/>
    <cellStyle name="ผลรวม 2 5" xfId="7841"/>
    <cellStyle name="ผลรวม 3" xfId="7842"/>
    <cellStyle name="ผลลัพธ์" xfId="7843"/>
    <cellStyle name="แย่" xfId="7844"/>
    <cellStyle name="แย่ 2" xfId="7845"/>
    <cellStyle name="แย่ 2 2" xfId="7846"/>
    <cellStyle name="แย่ 2 2 2" xfId="7847"/>
    <cellStyle name="แย่ 2 2 3" xfId="7848"/>
    <cellStyle name="ฤธถ [0]_95" xfId="7849"/>
    <cellStyle name="ฤธถ_95" xfId="7850"/>
    <cellStyle name="ล๋ศญ [0]_95" xfId="7851"/>
    <cellStyle name="ล๋ศญ_95" xfId="7852"/>
    <cellStyle name="ลักษณะ 1" xfId="7853"/>
    <cellStyle name="วฅมุ_4ฟ๙ฝวภ๛" xfId="7854"/>
    <cellStyle name="วงเล็บ" xfId="7855"/>
    <cellStyle name="ส่วนที่ถูกเน้น1" xfId="7856"/>
    <cellStyle name="ส่วนที่ถูกเน้น1 2" xfId="7857"/>
    <cellStyle name="ส่วนที่ถูกเน้น1 2 2" xfId="7858"/>
    <cellStyle name="ส่วนที่ถูกเน้น1 2 2 2" xfId="7859"/>
    <cellStyle name="ส่วนที่ถูกเน้น1 2 2 3" xfId="7860"/>
    <cellStyle name="ส่วนที่ถูกเน้น2" xfId="7861"/>
    <cellStyle name="ส่วนที่ถูกเน้น2 2" xfId="7862"/>
    <cellStyle name="ส่วนที่ถูกเน้น2 2 2" xfId="7863"/>
    <cellStyle name="ส่วนที่ถูกเน้น2 2 2 2" xfId="7864"/>
    <cellStyle name="ส่วนที่ถูกเน้น2 2 2 3" xfId="7865"/>
    <cellStyle name="ส่วนที่ถูกเน้น3" xfId="7866"/>
    <cellStyle name="ส่วนที่ถูกเน้น3 2" xfId="7867"/>
    <cellStyle name="ส่วนที่ถูกเน้น3 2 2" xfId="7868"/>
    <cellStyle name="ส่วนที่ถูกเน้น3 2 2 2" xfId="7869"/>
    <cellStyle name="ส่วนที่ถูกเน้น3 2 2 3" xfId="7870"/>
    <cellStyle name="ส่วนที่ถูกเน้น4" xfId="7871"/>
    <cellStyle name="ส่วนที่ถูกเน้น4 2" xfId="7872"/>
    <cellStyle name="ส่วนที่ถูกเน้น4 2 2" xfId="7873"/>
    <cellStyle name="ส่วนที่ถูกเน้น4 2 2 2" xfId="7874"/>
    <cellStyle name="ส่วนที่ถูกเน้น4 2 2 3" xfId="7875"/>
    <cellStyle name="ส่วนที่ถูกเน้น5" xfId="7876"/>
    <cellStyle name="ส่วนที่ถูกเน้น5 2" xfId="7877"/>
    <cellStyle name="ส่วนที่ถูกเน้น5 2 2" xfId="7878"/>
    <cellStyle name="ส่วนที่ถูกเน้น5 2 2 2" xfId="7879"/>
    <cellStyle name="ส่วนที่ถูกเน้น5 2 2 3" xfId="7880"/>
    <cellStyle name="ส่วนที่ถูกเน้น6" xfId="7881"/>
    <cellStyle name="ส่วนที่ถูกเน้น6 2" xfId="7882"/>
    <cellStyle name="ส่วนที่ถูกเน้น6 2 2" xfId="7883"/>
    <cellStyle name="ส่วนที่ถูกเน้น6 2 2 2" xfId="7884"/>
    <cellStyle name="ส่วนที่ถูกเน้น6 2 2 3" xfId="7885"/>
    <cellStyle name="แสดงผล" xfId="7886"/>
    <cellStyle name="แสดงผล 2" xfId="7887"/>
    <cellStyle name="แสดงผล 2 2" xfId="7888"/>
    <cellStyle name="แสดงผล 2 2 2" xfId="7889"/>
    <cellStyle name="แสดงผล 2 2 2 2" xfId="7890"/>
    <cellStyle name="แสดงผล 2 2 3" xfId="7891"/>
    <cellStyle name="แสดงผล 2 3" xfId="7892"/>
    <cellStyle name="แสดงผล 2 3 2" xfId="7893"/>
    <cellStyle name="แสดงผล 2 4" xfId="7894"/>
    <cellStyle name="แสดงผล 2 4 2" xfId="7895"/>
    <cellStyle name="แสดงผล 2 4 2 2" xfId="7896"/>
    <cellStyle name="แสดงผล 2 4 3" xfId="7897"/>
    <cellStyle name="แสดงผล 2 4 4" xfId="7898"/>
    <cellStyle name="แสดงผล 2 5" xfId="7899"/>
    <cellStyle name="แสดงผล 3" xfId="7900"/>
    <cellStyle name="หมายเหตุ" xfId="7901"/>
    <cellStyle name="หมายเหตุ 2" xfId="7902"/>
    <cellStyle name="หมายเหตุ 2 2" xfId="7903"/>
    <cellStyle name="หมายเหตุ 2 2 2" xfId="7904"/>
    <cellStyle name="หมายเหตุ 2 2 2 2" xfId="7905"/>
    <cellStyle name="หมายเหตุ 2 2 3" xfId="7906"/>
    <cellStyle name="หมายเหตุ 2 3" xfId="7907"/>
    <cellStyle name="หมายเหตุ 2 3 2" xfId="7908"/>
    <cellStyle name="หมายเหตุ 2 4" xfId="7909"/>
    <cellStyle name="หมายเหตุ 3" xfId="7910"/>
    <cellStyle name="หมายเหตุ 3 2" xfId="7911"/>
    <cellStyle name="หมายเหตุ 4" xfId="7912"/>
    <cellStyle name="หัวเรื่อง 1" xfId="7913"/>
    <cellStyle name="หัวเรื่อง 1 2" xfId="7914"/>
    <cellStyle name="หัวเรื่อง 1 2 2" xfId="7915"/>
    <cellStyle name="หัวเรื่อง 1 2 2 2" xfId="7916"/>
    <cellStyle name="หัวเรื่อง 1 2 2 3" xfId="7917"/>
    <cellStyle name="หัวเรื่อง 2" xfId="7918"/>
    <cellStyle name="หัวเรื่อง 2 2" xfId="7919"/>
    <cellStyle name="หัวเรื่อง 2 2 2" xfId="7920"/>
    <cellStyle name="หัวเรื่อง 2 2 2 2" xfId="7921"/>
    <cellStyle name="หัวเรื่อง 2 2 2 3" xfId="7922"/>
    <cellStyle name="หัวเรื่อง 3" xfId="7923"/>
    <cellStyle name="หัวเรื่อง 3 2" xfId="7924"/>
    <cellStyle name="หัวเรื่อง 3 2 2" xfId="7925"/>
    <cellStyle name="หัวเรื่อง 3 2 3" xfId="7926"/>
    <cellStyle name="หัวเรื่อง 3 2 3 2" xfId="7927"/>
    <cellStyle name="หัวเรื่อง 3 2 3 3" xfId="7928"/>
    <cellStyle name="หัวเรื่อง 4" xfId="7929"/>
    <cellStyle name="หัวเรื่อง 4 2" xfId="7930"/>
    <cellStyle name="หัวเรื่อง 4 2 2" xfId="7931"/>
    <cellStyle name="หัวเรื่อง 4 2 2 2" xfId="7932"/>
    <cellStyle name="หัวเรื่อง 4 2 2 3" xfId="7933"/>
    <cellStyle name="쉼표_MapleSEA_RoyaltyReport_Sep2005_Sample1" xfId="7934"/>
    <cellStyle name="콤마 [0]_BP매입매출명세서" xfId="7935"/>
    <cellStyle name="콤마_BP매입매출명세서" xfId="7936"/>
    <cellStyle name="통화 [0]_BP매입매출명세서" xfId="7937"/>
    <cellStyle name="통화_BP매입매출명세서" xfId="7938"/>
    <cellStyle name="표준_2002 SJC Consolidation Package" xfId="7939"/>
    <cellStyle name="一般_2002CAP" xfId="7940"/>
    <cellStyle name="中文字形" xfId="12513"/>
    <cellStyle name="千位分隔[0]_工程编号" xfId="7941"/>
    <cellStyle name="千位分隔_BS (Jun)" xfId="7942"/>
    <cellStyle name="千分位[0]_2002CAP" xfId="7943"/>
    <cellStyle name="千分位_2002CAP" xfId="7944"/>
    <cellStyle name="好" xfId="7945"/>
    <cellStyle name="差" xfId="7946"/>
    <cellStyle name="常规_13-weekperformanceplan-20030116" xfId="12514"/>
    <cellStyle name="强调文字颜色 1" xfId="7947"/>
    <cellStyle name="强调文字颜色 2" xfId="7948"/>
    <cellStyle name="强调文字颜色 3" xfId="7949"/>
    <cellStyle name="强调文字颜色 4" xfId="7950"/>
    <cellStyle name="强调文字颜色 5" xfId="7951"/>
    <cellStyle name="强调文字颜色 6" xfId="7952"/>
    <cellStyle name="标题" xfId="7953"/>
    <cellStyle name="标题 1" xfId="7954"/>
    <cellStyle name="标题 2" xfId="7955"/>
    <cellStyle name="标题 3" xfId="7956"/>
    <cellStyle name="标题 4" xfId="7957"/>
    <cellStyle name="桁区切り [0.00]_AUG98" xfId="7958"/>
    <cellStyle name="桁区切り_eve" xfId="7959"/>
    <cellStyle name="检查单元格" xfId="7960"/>
    <cellStyle name="標準_eve" xfId="7961"/>
    <cellStyle name="汇总" xfId="7962"/>
    <cellStyle name="汇总 2" xfId="7963"/>
    <cellStyle name="注释" xfId="7964"/>
    <cellStyle name="注释 2" xfId="7965"/>
    <cellStyle name="解释性文本" xfId="7966"/>
    <cellStyle name="警告文本" xfId="7967"/>
    <cellStyle name="计算" xfId="7968"/>
    <cellStyle name="计算 2" xfId="7969"/>
    <cellStyle name="貨幣 [0]_2002CAP" xfId="7970"/>
    <cellStyle name="貨幣_2002CAP" xfId="7971"/>
    <cellStyle name="输入" xfId="7972"/>
    <cellStyle name="输入 2" xfId="7973"/>
    <cellStyle name="输出" xfId="7974"/>
    <cellStyle name="输出 2" xfId="7975"/>
    <cellStyle name="适中" xfId="7976"/>
    <cellStyle name="通貨 [0.00]_eve" xfId="7977"/>
    <cellStyle name="链接单元格" xfId="7978"/>
    <cellStyle name="㕃" xfId="7979"/>
    <cellStyle name="㕃 2" xfId="7980"/>
    <cellStyle name="㕃 3" xfId="7981"/>
    <cellStyle name="㕃 4" xfId="7982"/>
    <cellStyle name="㕃 5" xfId="7983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86.xml"/><Relationship Id="rId222" Type="http://schemas.openxmlformats.org/officeDocument/2006/relationships/externalLink" Target="externalLinks/externalLink20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="" xmlns:a16="http://schemas.microsoft.com/office/drawing/2014/main" id="{00000000-0008-0000-06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="" xmlns:a16="http://schemas.microsoft.com/office/drawing/2014/main" id="{00000000-0008-0000-06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="" xmlns:a16="http://schemas.microsoft.com/office/drawing/2014/main" id="{00000000-0008-0000-06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="" xmlns:a16="http://schemas.microsoft.com/office/drawing/2014/main" id="{00000000-0008-0000-06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38</xdr:row>
      <xdr:rowOff>0</xdr:rowOff>
    </xdr:from>
    <xdr:to>
      <xdr:col>29</xdr:col>
      <xdr:colOff>76200</xdr:colOff>
      <xdr:row>38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=""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37</xdr:row>
      <xdr:rowOff>0</xdr:rowOff>
    </xdr:from>
    <xdr:to>
      <xdr:col>29</xdr:col>
      <xdr:colOff>76200</xdr:colOff>
      <xdr:row>37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=""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36</xdr:row>
      <xdr:rowOff>0</xdr:rowOff>
    </xdr:from>
    <xdr:to>
      <xdr:col>29</xdr:col>
      <xdr:colOff>76200</xdr:colOff>
      <xdr:row>36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=""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582706</xdr:colOff>
      <xdr:row>24</xdr:row>
      <xdr:rowOff>89647</xdr:rowOff>
    </xdr:from>
    <xdr:to>
      <xdr:col>28</xdr:col>
      <xdr:colOff>658906</xdr:colOff>
      <xdr:row>24</xdr:row>
      <xdr:rowOff>127747</xdr:rowOff>
    </xdr:to>
    <xdr:sp macro="" textlink="">
      <xdr:nvSpPr>
        <xdr:cNvPr id="174544" name="Text Box 2">
          <a:extLst>
            <a:ext uri="{FF2B5EF4-FFF2-40B4-BE49-F238E27FC236}">
              <a16:creationId xmlns=""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2606618" y="6140823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0</xdr:colOff>
      <xdr:row>28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36</xdr:row>
      <xdr:rowOff>0</xdr:rowOff>
    </xdr:from>
    <xdr:to>
      <xdr:col>19</xdr:col>
      <xdr:colOff>76200</xdr:colOff>
      <xdr:row>36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="" xmlns:a16="http://schemas.microsoft.com/office/drawing/2014/main" id="{00000000-0008-0000-13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7621</xdr:colOff>
      <xdr:row>33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="" xmlns:a16="http://schemas.microsoft.com/office/drawing/2014/main" id="{00000000-0008-0000-13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="" xmlns:a16="http://schemas.microsoft.com/office/drawing/2014/main" id="{00000000-0008-0000-13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76200</xdr:colOff>
      <xdr:row>29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="" xmlns:a16="http://schemas.microsoft.com/office/drawing/2014/main" id="{00000000-0008-0000-13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="" xmlns:a16="http://schemas.microsoft.com/office/drawing/2014/main" id="{00000000-0008-0000-13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76200</xdr:colOff>
      <xdr:row>17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="" xmlns:a16="http://schemas.microsoft.com/office/drawing/2014/main" id="{00000000-0008-0000-13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17</xdr:row>
      <xdr:rowOff>0</xdr:rowOff>
    </xdr:from>
    <xdr:to>
      <xdr:col>14</xdr:col>
      <xdr:colOff>7621</xdr:colOff>
      <xdr:row>17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="" xmlns:a16="http://schemas.microsoft.com/office/drawing/2014/main" id="{00000000-0008-0000-13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7621</xdr:colOff>
      <xdr:row>37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="" xmlns:a16="http://schemas.microsoft.com/office/drawing/2014/main" id="{00000000-0008-0000-13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="" xmlns:a16="http://schemas.microsoft.com/office/drawing/2014/main" id="{00000000-0008-0000-13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="" xmlns:a16="http://schemas.microsoft.com/office/drawing/2014/main" id="{00000000-0008-0000-13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="" xmlns:a16="http://schemas.microsoft.com/office/drawing/2014/main" id="{00000000-0008-0000-13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7621</xdr:colOff>
      <xdr:row>29</xdr:row>
      <xdr:rowOff>68580</xdr:rowOff>
    </xdr:to>
    <xdr:sp macro="" textlink="">
      <xdr:nvSpPr>
        <xdr:cNvPr id="175338" name="Text Box 2">
          <a:extLst>
            <a:ext uri="{FF2B5EF4-FFF2-40B4-BE49-F238E27FC236}">
              <a16:creationId xmlns="" xmlns:a16="http://schemas.microsoft.com/office/drawing/2014/main" id="{00000000-0008-0000-1300-0000EA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16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="" xmlns:a16="http://schemas.microsoft.com/office/drawing/2014/main" id="{560E7CD6-FF64-4A3D-B9EC-54160FA900F2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F28665A8-CDB6-4BF8-8D4D-F7AB9FB1FB78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="" xmlns:a16="http://schemas.microsoft.com/office/drawing/2014/main" id="{EA68FE2F-D615-4FD3-A084-352D6D14037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78D96CA3-9E74-436D-AFD0-963B9E437D48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="" xmlns:a16="http://schemas.microsoft.com/office/drawing/2014/main" id="{9CBE738C-756D-4471-8552-21E313EE5BE4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16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14E42242-DEA7-40E8-8FD2-61D15415EAA6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="" xmlns:a16="http://schemas.microsoft.com/office/drawing/2014/main" id="{00000000-0008-0000-1300-0000E4AC02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24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="" xmlns:a16="http://schemas.microsoft.com/office/drawing/2014/main" id="{00000000-0008-0000-1300-0000E5AC02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21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="" xmlns:a16="http://schemas.microsoft.com/office/drawing/2014/main" id="{560E7CD6-FF64-4A3D-B9EC-54160FA900F2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F28665A8-CDB6-4BF8-8D4D-F7AB9FB1FB78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="" xmlns:a16="http://schemas.microsoft.com/office/drawing/2014/main" id="{EA68FE2F-D615-4FD3-A084-352D6D14037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="" xmlns:a16="http://schemas.microsoft.com/office/drawing/2014/main" id="{78D96CA3-9E74-436D-AFD0-963B9E437D48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="" xmlns:a16="http://schemas.microsoft.com/office/drawing/2014/main" id="{9CBE738C-756D-4471-8552-21E313EE5BE4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21</xdr:row>
      <xdr:rowOff>0</xdr:rowOff>
    </xdr:from>
    <xdr:ext cx="75655" cy="68580"/>
    <xdr:sp macro="" textlink="">
      <xdr:nvSpPr>
        <xdr:cNvPr id="29" name="Text Box 2">
          <a:extLst>
            <a:ext uri="{FF2B5EF4-FFF2-40B4-BE49-F238E27FC236}">
              <a16:creationId xmlns="" xmlns:a16="http://schemas.microsoft.com/office/drawing/2014/main" id="{14E42242-DEA7-40E8-8FD2-61D15415EAA6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S/Simat/2014/Q2_2014/Simat%20Tech_Q2'14/FS_Simat%20Technologies%20PLC_Q2'14/Conso_ST%20Q2'14/FS_ST%20Q2'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Equity"/>
      <sheetName val="3-month"/>
      <sheetName val="6-month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"/>
      <sheetName val="6 เดือน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3">
          <cell r="E23">
            <v>14</v>
          </cell>
        </row>
      </sheetData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162</v>
      </c>
    </row>
    <row r="2" spans="1:22" ht="21.75">
      <c r="A2" s="324" t="s">
        <v>123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22" ht="21.75">
      <c r="A3" s="324" t="s">
        <v>149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22" ht="21.75">
      <c r="A4" s="324" t="s">
        <v>174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22">
      <c r="A5" s="4"/>
      <c r="B5" s="4"/>
      <c r="C5" s="4"/>
      <c r="D5" s="4"/>
      <c r="E5" s="4"/>
      <c r="F5" s="4"/>
      <c r="G5" s="325" t="s">
        <v>148</v>
      </c>
      <c r="H5" s="325"/>
      <c r="I5" s="325"/>
      <c r="J5" s="325"/>
      <c r="K5" s="325"/>
      <c r="L5" s="325"/>
      <c r="M5" s="325"/>
    </row>
    <row r="6" spans="1:22" ht="21" customHeight="1">
      <c r="A6" s="14"/>
      <c r="B6" s="26"/>
      <c r="C6" s="26"/>
      <c r="D6" s="26"/>
      <c r="E6" s="26"/>
      <c r="F6" s="26"/>
      <c r="G6" s="327" t="s">
        <v>124</v>
      </c>
      <c r="H6" s="327"/>
      <c r="I6" s="327"/>
      <c r="J6" s="27"/>
      <c r="K6" s="327" t="s">
        <v>125</v>
      </c>
      <c r="L6" s="327"/>
      <c r="M6" s="327"/>
    </row>
    <row r="7" spans="1:22">
      <c r="A7" s="14"/>
      <c r="B7" s="26"/>
      <c r="C7" s="26"/>
      <c r="D7" s="26"/>
      <c r="E7" s="50" t="s">
        <v>127</v>
      </c>
      <c r="F7" s="7"/>
      <c r="G7" s="28" t="s">
        <v>161</v>
      </c>
      <c r="H7" s="7"/>
      <c r="I7" s="29" t="s">
        <v>126</v>
      </c>
      <c r="J7" s="26"/>
      <c r="K7" s="28" t="s">
        <v>161</v>
      </c>
      <c r="L7" s="7"/>
      <c r="M7" s="29" t="s">
        <v>126</v>
      </c>
    </row>
    <row r="8" spans="1:22">
      <c r="A8" s="15" t="s">
        <v>129</v>
      </c>
      <c r="E8" s="1" t="e">
        <f>#REF!</f>
        <v>#REF!</v>
      </c>
      <c r="M8" s="13"/>
    </row>
    <row r="9" spans="1:22">
      <c r="A9" s="7" t="s">
        <v>160</v>
      </c>
      <c r="E9" s="48"/>
      <c r="F9" s="32"/>
      <c r="G9" s="57" t="e">
        <f>#REF!</f>
        <v>#REF!</v>
      </c>
      <c r="H9" s="32"/>
      <c r="I9" s="57" t="e">
        <f>#REF!</f>
        <v>#REF!</v>
      </c>
      <c r="J9" s="3"/>
      <c r="K9" s="57" t="e">
        <f>#REF!</f>
        <v>#REF!</v>
      </c>
      <c r="M9" s="57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130</v>
      </c>
      <c r="E10" s="1" t="e">
        <f>#REF!</f>
        <v>#REF!</v>
      </c>
      <c r="G10" s="58" t="e">
        <f>#REF!</f>
        <v>#REF!</v>
      </c>
      <c r="H10" s="5"/>
      <c r="I10" s="58" t="e">
        <f>#REF!</f>
        <v>#REF!</v>
      </c>
      <c r="J10" s="5"/>
      <c r="K10" s="58" t="e">
        <f>#REF!</f>
        <v>#REF!</v>
      </c>
      <c r="L10" s="5"/>
      <c r="M10" s="58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131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145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173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132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133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134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135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136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166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137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138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167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169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168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152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139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153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140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154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141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128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162</v>
      </c>
    </row>
    <row r="38" spans="1:22" ht="21.75">
      <c r="A38" s="324" t="s">
        <v>123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</row>
    <row r="39" spans="1:22" ht="21.75">
      <c r="A39" s="324" t="s">
        <v>149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R39" s="11"/>
    </row>
    <row r="40" spans="1:22" ht="21.75">
      <c r="A40" s="324" t="str">
        <f>A4</f>
        <v>FOR THE YEAR ENDED DECEMBER 31, 2014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R40" s="11"/>
    </row>
    <row r="41" spans="1:22">
      <c r="A41" s="4"/>
      <c r="B41" s="4"/>
      <c r="C41" s="4"/>
      <c r="D41" s="4"/>
      <c r="E41" s="4"/>
      <c r="F41" s="4"/>
      <c r="G41" s="325" t="s">
        <v>148</v>
      </c>
      <c r="H41" s="325"/>
      <c r="I41" s="325"/>
      <c r="J41" s="325"/>
      <c r="K41" s="325"/>
      <c r="L41" s="325"/>
      <c r="M41" s="325"/>
    </row>
    <row r="42" spans="1:22" ht="21" customHeight="1">
      <c r="A42" s="14"/>
      <c r="B42" s="26"/>
      <c r="C42" s="26"/>
      <c r="D42" s="26"/>
      <c r="E42" s="26"/>
      <c r="F42" s="26"/>
      <c r="G42" s="326" t="s">
        <v>124</v>
      </c>
      <c r="H42" s="326"/>
      <c r="I42" s="326"/>
      <c r="J42" s="27"/>
      <c r="K42" s="326" t="s">
        <v>125</v>
      </c>
      <c r="L42" s="326"/>
      <c r="M42" s="326"/>
    </row>
    <row r="43" spans="1:22">
      <c r="A43" s="14"/>
      <c r="B43" s="26"/>
      <c r="C43" s="26"/>
      <c r="D43" s="26"/>
      <c r="E43" s="50" t="s">
        <v>127</v>
      </c>
      <c r="F43" s="7"/>
      <c r="G43" s="28" t="s">
        <v>161</v>
      </c>
      <c r="H43" s="7"/>
      <c r="I43" s="41">
        <v>2013</v>
      </c>
      <c r="J43" s="26"/>
      <c r="K43" s="28" t="s">
        <v>161</v>
      </c>
      <c r="L43" s="7"/>
      <c r="M43" s="41">
        <v>2013</v>
      </c>
    </row>
    <row r="44" spans="1:22">
      <c r="A44" s="15" t="s">
        <v>155</v>
      </c>
      <c r="G44" s="21"/>
      <c r="H44" s="9"/>
      <c r="I44" s="21"/>
      <c r="K44" s="21"/>
      <c r="M44" s="21"/>
    </row>
    <row r="45" spans="1:22">
      <c r="A45" s="7" t="s">
        <v>141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128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156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157</v>
      </c>
      <c r="G50" s="51" t="e">
        <f>#REF!</f>
        <v>#REF!</v>
      </c>
      <c r="H50" s="42"/>
      <c r="I50" s="51" t="e">
        <f>#REF!</f>
        <v>#REF!</v>
      </c>
      <c r="J50" s="43"/>
      <c r="K50" s="55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158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6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2:M2"/>
    <mergeCell ref="A3:M3"/>
    <mergeCell ref="A4:M4"/>
    <mergeCell ref="G5:M5"/>
    <mergeCell ref="G6:I6"/>
    <mergeCell ref="K6:M6"/>
    <mergeCell ref="A38:M38"/>
    <mergeCell ref="A39:M39"/>
    <mergeCell ref="A40:M40"/>
    <mergeCell ref="G41:M41"/>
    <mergeCell ref="G42:I42"/>
    <mergeCell ref="K42:M42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121" customWidth="1"/>
    <col min="6" max="6" width="1.25" style="121" customWidth="1"/>
    <col min="7" max="7" width="11.25" style="121" customWidth="1"/>
    <col min="8" max="8" width="0.875" style="121" customWidth="1"/>
    <col min="9" max="9" width="11.25" style="121" customWidth="1"/>
    <col min="10" max="10" width="0.875" style="120" customWidth="1"/>
    <col min="11" max="11" width="11.25" style="120" customWidth="1"/>
    <col min="12" max="12" width="0.875" style="120" customWidth="1"/>
    <col min="13" max="13" width="11.25" style="186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65"/>
    </row>
    <row r="2" spans="1:22" ht="21.75">
      <c r="A2" s="328" t="s">
        <v>123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</row>
    <row r="3" spans="1:22" ht="21.75">
      <c r="A3" s="328" t="s">
        <v>178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22" ht="21.75">
      <c r="A4" s="328" t="s">
        <v>204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22" ht="21.7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7" t="s">
        <v>176</v>
      </c>
    </row>
    <row r="6" spans="1:22" ht="21.7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7" t="s">
        <v>177</v>
      </c>
    </row>
    <row r="7" spans="1:22">
      <c r="A7" s="134"/>
      <c r="B7" s="134"/>
      <c r="C7" s="134"/>
      <c r="D7" s="134"/>
      <c r="E7" s="134"/>
      <c r="F7" s="134"/>
      <c r="G7" s="322" t="s">
        <v>148</v>
      </c>
      <c r="H7" s="322"/>
      <c r="I7" s="322"/>
      <c r="J7" s="322"/>
      <c r="K7" s="322"/>
      <c r="L7" s="322"/>
      <c r="M7" s="322"/>
    </row>
    <row r="8" spans="1:22" ht="21" customHeight="1">
      <c r="A8" s="147"/>
      <c r="B8" s="152"/>
      <c r="C8" s="152"/>
      <c r="D8" s="152"/>
      <c r="E8" s="152"/>
      <c r="F8" s="152"/>
      <c r="G8" s="330" t="s">
        <v>124</v>
      </c>
      <c r="H8" s="330"/>
      <c r="I8" s="330"/>
      <c r="J8" s="168"/>
      <c r="K8" s="330" t="s">
        <v>125</v>
      </c>
      <c r="L8" s="330"/>
      <c r="M8" s="330"/>
    </row>
    <row r="9" spans="1:22">
      <c r="A9" s="147"/>
      <c r="B9" s="152"/>
      <c r="C9" s="152"/>
      <c r="D9" s="152"/>
      <c r="E9" s="118" t="s">
        <v>127</v>
      </c>
      <c r="F9" s="47"/>
      <c r="G9" s="28" t="s">
        <v>188</v>
      </c>
      <c r="H9" s="7"/>
      <c r="I9" s="28" t="s">
        <v>175</v>
      </c>
      <c r="J9" s="26"/>
      <c r="K9" s="28" t="s">
        <v>188</v>
      </c>
      <c r="L9" s="7"/>
      <c r="M9" s="28" t="s">
        <v>175</v>
      </c>
    </row>
    <row r="10" spans="1:22">
      <c r="A10" s="147"/>
      <c r="B10" s="152"/>
      <c r="C10" s="152"/>
      <c r="D10" s="152"/>
      <c r="E10" s="117"/>
      <c r="F10" s="47"/>
      <c r="G10" s="30"/>
      <c r="H10" s="7"/>
      <c r="I10" s="10" t="s">
        <v>195</v>
      </c>
      <c r="J10" s="26"/>
      <c r="K10" s="30"/>
      <c r="L10" s="7"/>
      <c r="M10" s="30" t="str">
        <f>I10</f>
        <v>(Restated)</v>
      </c>
    </row>
    <row r="11" spans="1:22">
      <c r="A11" s="133" t="s">
        <v>129</v>
      </c>
      <c r="E11" s="76" t="s">
        <v>171</v>
      </c>
      <c r="M11" s="120"/>
    </row>
    <row r="12" spans="1:22">
      <c r="A12" s="47" t="s">
        <v>160</v>
      </c>
      <c r="E12" s="100"/>
      <c r="F12" s="169"/>
      <c r="G12" s="82" t="e">
        <f>#REF!</f>
        <v>#REF!</v>
      </c>
      <c r="H12" s="169"/>
      <c r="I12" s="82" t="e">
        <f>#REF!</f>
        <v>#REF!</v>
      </c>
      <c r="J12" s="82"/>
      <c r="K12" s="82" t="e">
        <f>#REF!</f>
        <v>#REF!</v>
      </c>
      <c r="M12" s="82" t="e">
        <f>#REF!</f>
        <v>#REF!</v>
      </c>
      <c r="P12" s="78"/>
      <c r="Q12" s="78"/>
      <c r="R12" s="78"/>
      <c r="S12" s="78"/>
      <c r="T12" s="78"/>
      <c r="U12" s="78"/>
      <c r="V12" s="78"/>
    </row>
    <row r="13" spans="1:22">
      <c r="A13" s="47" t="s">
        <v>130</v>
      </c>
      <c r="E13" s="76" t="s">
        <v>197</v>
      </c>
      <c r="G13" s="170" t="e">
        <f>#REF!</f>
        <v>#REF!</v>
      </c>
      <c r="H13" s="91"/>
      <c r="I13" s="170" t="e">
        <f>#REF!</f>
        <v>#REF!</v>
      </c>
      <c r="J13" s="91"/>
      <c r="K13" s="170" t="e">
        <f>#REF!</f>
        <v>#REF!</v>
      </c>
      <c r="L13" s="91"/>
      <c r="M13" s="170" t="e">
        <f>#REF!</f>
        <v>#REF!</v>
      </c>
      <c r="P13" s="78"/>
      <c r="Q13" s="78"/>
      <c r="R13" s="78"/>
      <c r="S13" s="78"/>
      <c r="T13" s="78"/>
      <c r="U13" s="78"/>
      <c r="V13" s="78"/>
    </row>
    <row r="14" spans="1:22">
      <c r="A14" s="133" t="s">
        <v>131</v>
      </c>
      <c r="E14" s="76"/>
      <c r="G14" s="171" t="e">
        <f>#REF!</f>
        <v>#REF!</v>
      </c>
      <c r="H14" s="120"/>
      <c r="I14" s="171" t="e">
        <f>#REF!</f>
        <v>#REF!</v>
      </c>
      <c r="J14" s="171">
        <f>SUM(J12:J13)</f>
        <v>0</v>
      </c>
      <c r="K14" s="171" t="e">
        <f>#REF!</f>
        <v>#REF!</v>
      </c>
      <c r="L14" s="171">
        <f>SUM(L12:L13)</f>
        <v>0</v>
      </c>
      <c r="M14" s="171" t="e">
        <f>#REF!</f>
        <v>#REF!</v>
      </c>
      <c r="P14" s="78"/>
      <c r="Q14" s="78"/>
      <c r="R14" s="78"/>
      <c r="S14" s="78"/>
      <c r="T14" s="78"/>
      <c r="U14" s="78"/>
      <c r="V14" s="78"/>
    </row>
    <row r="15" spans="1:22">
      <c r="A15" s="47" t="s">
        <v>146</v>
      </c>
      <c r="E15" s="193" t="s">
        <v>182</v>
      </c>
      <c r="G15" s="82" t="e">
        <f>#REF!</f>
        <v>#REF!</v>
      </c>
      <c r="H15" s="169"/>
      <c r="I15" s="82" t="e">
        <f>#REF!</f>
        <v>#REF!</v>
      </c>
      <c r="J15" s="82"/>
      <c r="K15" s="82" t="e">
        <f>#REF!</f>
        <v>#REF!</v>
      </c>
      <c r="M15" s="82" t="e">
        <f>#REF!</f>
        <v>#REF!</v>
      </c>
      <c r="P15" s="78"/>
      <c r="Q15" s="78"/>
      <c r="R15" s="78"/>
      <c r="S15" s="78"/>
      <c r="T15" s="78"/>
      <c r="U15" s="78"/>
      <c r="V15" s="78"/>
    </row>
    <row r="16" spans="1:22">
      <c r="A16" s="47" t="s">
        <v>173</v>
      </c>
      <c r="E16" s="169"/>
      <c r="F16" s="169"/>
      <c r="G16" s="172" t="e">
        <f>#REF!</f>
        <v>#REF!</v>
      </c>
      <c r="H16" s="173"/>
      <c r="I16" s="172" t="e">
        <f>#REF!</f>
        <v>#REF!</v>
      </c>
      <c r="J16" s="82"/>
      <c r="K16" s="172" t="e">
        <f>#REF!</f>
        <v>#REF!</v>
      </c>
      <c r="M16" s="172" t="e">
        <f>#REF!</f>
        <v>#REF!</v>
      </c>
      <c r="P16" s="78"/>
      <c r="Q16" s="78"/>
      <c r="R16" s="78"/>
      <c r="S16" s="78"/>
      <c r="T16" s="78"/>
      <c r="U16" s="78"/>
      <c r="V16" s="78"/>
    </row>
    <row r="17" spans="1:22">
      <c r="A17" s="47" t="s">
        <v>132</v>
      </c>
      <c r="E17" s="196" t="s">
        <v>187</v>
      </c>
      <c r="F17" s="169"/>
      <c r="G17" s="171" t="e">
        <f>#REF!</f>
        <v>#REF!</v>
      </c>
      <c r="H17" s="173"/>
      <c r="I17" s="171" t="e">
        <f>#REF!</f>
        <v>#REF!</v>
      </c>
      <c r="J17" s="82"/>
      <c r="K17" s="171" t="e">
        <f>#REF!</f>
        <v>#REF!</v>
      </c>
      <c r="M17" s="171" t="e">
        <f>#REF!</f>
        <v>#REF!</v>
      </c>
      <c r="P17" s="82"/>
      <c r="Q17" s="82"/>
      <c r="R17" s="82"/>
      <c r="S17" s="82"/>
      <c r="T17" s="82"/>
      <c r="U17" s="78"/>
      <c r="V17" s="78"/>
    </row>
    <row r="18" spans="1:22">
      <c r="A18" s="47" t="s">
        <v>185</v>
      </c>
      <c r="E18" s="169"/>
      <c r="F18" s="169"/>
      <c r="G18" s="102" t="e">
        <f>#REF!</f>
        <v>#REF!</v>
      </c>
      <c r="H18" s="173"/>
      <c r="I18" s="102" t="e">
        <f>#REF!</f>
        <v>#REF!</v>
      </c>
      <c r="J18" s="82"/>
      <c r="K18" s="102" t="e">
        <f>#REF!</f>
        <v>#REF!</v>
      </c>
      <c r="M18" s="102" t="e">
        <f>#REF!</f>
        <v>#REF!</v>
      </c>
      <c r="P18" s="82"/>
      <c r="Q18" s="82"/>
      <c r="R18" s="82"/>
      <c r="S18" s="82"/>
      <c r="T18" s="153"/>
      <c r="U18" s="78"/>
      <c r="V18" s="78"/>
    </row>
    <row r="19" spans="1:22" ht="23.25">
      <c r="A19" s="47" t="s">
        <v>134</v>
      </c>
      <c r="E19" s="121" t="s">
        <v>198</v>
      </c>
      <c r="G19" s="172" t="e">
        <f>#REF!</f>
        <v>#REF!</v>
      </c>
      <c r="H19" s="91"/>
      <c r="I19" s="172" t="e">
        <f>#REF!</f>
        <v>#REF!</v>
      </c>
      <c r="J19" s="91"/>
      <c r="K19" s="172" t="e">
        <f>#REF!</f>
        <v>#REF!</v>
      </c>
      <c r="L19" s="91"/>
      <c r="M19" s="172" t="e">
        <f>#REF!</f>
        <v>#REF!</v>
      </c>
      <c r="P19" s="174"/>
      <c r="Q19" s="82"/>
      <c r="R19" s="82"/>
      <c r="S19" s="82"/>
      <c r="T19" s="153"/>
      <c r="U19" s="78"/>
      <c r="V19" s="78"/>
    </row>
    <row r="20" spans="1:22">
      <c r="A20" s="47" t="s">
        <v>135</v>
      </c>
      <c r="D20" s="132"/>
      <c r="E20" s="121" t="s">
        <v>198</v>
      </c>
      <c r="G20" s="175" t="e">
        <f>#REF!</f>
        <v>#REF!</v>
      </c>
      <c r="H20" s="91"/>
      <c r="I20" s="175" t="e">
        <f>#REF!</f>
        <v>#REF!</v>
      </c>
      <c r="J20" s="91"/>
      <c r="K20" s="175" t="e">
        <f>#REF!</f>
        <v>#REF!</v>
      </c>
      <c r="L20" s="91"/>
      <c r="M20" s="175" t="e">
        <f>#REF!</f>
        <v>#REF!</v>
      </c>
      <c r="P20" s="153"/>
      <c r="Q20" s="82"/>
      <c r="R20" s="82"/>
      <c r="S20" s="82"/>
      <c r="T20" s="153"/>
      <c r="U20" s="78"/>
      <c r="V20" s="78"/>
    </row>
    <row r="21" spans="1:22">
      <c r="A21" s="47" t="s">
        <v>136</v>
      </c>
      <c r="G21" s="176" t="e">
        <f>#REF!</f>
        <v>#REF!</v>
      </c>
      <c r="H21" s="91"/>
      <c r="I21" s="176" t="e">
        <f>#REF!</f>
        <v>#REF!</v>
      </c>
      <c r="J21" s="91"/>
      <c r="K21" s="176" t="e">
        <f>#REF!</f>
        <v>#REF!</v>
      </c>
      <c r="L21" s="91"/>
      <c r="M21" s="176" t="e">
        <f>#REF!</f>
        <v>#REF!</v>
      </c>
      <c r="P21" s="82"/>
      <c r="Q21" s="82"/>
      <c r="R21" s="82"/>
      <c r="S21" s="82"/>
      <c r="T21" s="153"/>
      <c r="U21" s="78"/>
      <c r="V21" s="78"/>
    </row>
    <row r="22" spans="1:22">
      <c r="A22" s="47" t="s">
        <v>205</v>
      </c>
      <c r="G22" s="150" t="e">
        <f>#REF!</f>
        <v>#REF!</v>
      </c>
      <c r="I22" s="150" t="e">
        <f>#REF!</f>
        <v>#REF!</v>
      </c>
      <c r="J22" s="82"/>
      <c r="K22" s="150" t="e">
        <f>#REF!</f>
        <v>#REF!</v>
      </c>
      <c r="L22" s="82"/>
      <c r="M22" s="150" t="e">
        <f>#REF!</f>
        <v>#REF!</v>
      </c>
      <c r="P22" s="82"/>
      <c r="Q22" s="82"/>
      <c r="R22" s="82"/>
      <c r="S22" s="82"/>
      <c r="T22" s="82"/>
      <c r="U22" s="78"/>
      <c r="V22" s="78"/>
    </row>
    <row r="23" spans="1:22">
      <c r="A23" s="47" t="s">
        <v>137</v>
      </c>
      <c r="E23" s="196" t="s">
        <v>187</v>
      </c>
      <c r="G23" s="175" t="e">
        <f>#REF!</f>
        <v>#REF!</v>
      </c>
      <c r="H23" s="117"/>
      <c r="I23" s="175" t="e">
        <f>#REF!</f>
        <v>#REF!</v>
      </c>
      <c r="J23" s="82"/>
      <c r="K23" s="175" t="e">
        <f>#REF!</f>
        <v>#REF!</v>
      </c>
      <c r="L23" s="82"/>
      <c r="M23" s="175" t="e">
        <f>#REF!</f>
        <v>#REF!</v>
      </c>
      <c r="P23" s="82"/>
      <c r="Q23" s="82"/>
      <c r="R23" s="82"/>
      <c r="S23" s="82"/>
      <c r="T23" s="82"/>
      <c r="U23" s="78"/>
      <c r="V23" s="78"/>
    </row>
    <row r="24" spans="1:22">
      <c r="A24" s="47" t="s">
        <v>199</v>
      </c>
      <c r="E24" s="121">
        <v>9</v>
      </c>
      <c r="F24" s="169"/>
      <c r="G24" s="170" t="e">
        <f>#REF!</f>
        <v>#REF!</v>
      </c>
      <c r="H24" s="173"/>
      <c r="I24" s="170" t="e">
        <f>#REF!</f>
        <v>#REF!</v>
      </c>
      <c r="J24" s="82"/>
      <c r="K24" s="170" t="e">
        <f>#REF!</f>
        <v>#REF!</v>
      </c>
      <c r="M24" s="170" t="e">
        <f>#REF!</f>
        <v>#REF!</v>
      </c>
      <c r="P24" s="82"/>
      <c r="Q24" s="82"/>
      <c r="R24" s="82"/>
      <c r="S24" s="82"/>
      <c r="T24" s="82"/>
      <c r="U24" s="78"/>
      <c r="V24" s="78"/>
    </row>
    <row r="25" spans="1:22">
      <c r="A25" s="47" t="s">
        <v>208</v>
      </c>
      <c r="G25" s="150" t="e">
        <f>#REF!</f>
        <v>#REF!</v>
      </c>
      <c r="I25" s="150" t="e">
        <f>#REF!</f>
        <v>#REF!</v>
      </c>
      <c r="J25" s="82"/>
      <c r="K25" s="150" t="e">
        <f>#REF!</f>
        <v>#REF!</v>
      </c>
      <c r="L25" s="82"/>
      <c r="M25" s="150" t="e">
        <f>#REF!</f>
        <v>#REF!</v>
      </c>
      <c r="P25" s="82"/>
      <c r="Q25" s="82"/>
      <c r="R25" s="82"/>
      <c r="S25" s="82"/>
      <c r="T25" s="82"/>
      <c r="U25" s="78"/>
      <c r="V25" s="78"/>
    </row>
    <row r="26" spans="1:22">
      <c r="A26" s="47" t="s">
        <v>183</v>
      </c>
      <c r="E26" s="121">
        <f>'[207]3 เดือน'!E23</f>
        <v>14</v>
      </c>
      <c r="G26" s="175" t="e">
        <f>#REF!</f>
        <v>#REF!</v>
      </c>
      <c r="I26" s="175" t="e">
        <f>#REF!</f>
        <v>#REF!</v>
      </c>
      <c r="J26" s="82"/>
      <c r="K26" s="175" t="e">
        <f>#REF!</f>
        <v>#REF!</v>
      </c>
      <c r="L26" s="82"/>
      <c r="M26" s="175" t="e">
        <f>#REF!</f>
        <v>#REF!</v>
      </c>
      <c r="P26" s="78"/>
      <c r="Q26" s="78"/>
      <c r="R26" s="78"/>
      <c r="S26" s="78"/>
      <c r="T26" s="78"/>
      <c r="U26" s="78"/>
      <c r="V26" s="78"/>
    </row>
    <row r="27" spans="1:22">
      <c r="A27" s="133" t="s">
        <v>179</v>
      </c>
      <c r="G27" s="189" t="e">
        <f>#REF!</f>
        <v>#REF!</v>
      </c>
      <c r="H27" s="117"/>
      <c r="I27" s="189" t="e">
        <f>#REF!</f>
        <v>#REF!</v>
      </c>
      <c r="K27" s="189" t="e">
        <f>#REF!</f>
        <v>#REF!</v>
      </c>
      <c r="M27" s="189" t="e">
        <f>#REF!</f>
        <v>#REF!</v>
      </c>
      <c r="P27" s="78"/>
      <c r="Q27" s="78"/>
      <c r="R27" s="78"/>
      <c r="S27" s="78"/>
      <c r="T27" s="78"/>
      <c r="U27" s="78"/>
      <c r="V27" s="78"/>
    </row>
    <row r="28" spans="1:22">
      <c r="A28" s="15" t="s">
        <v>186</v>
      </c>
      <c r="G28" s="150"/>
      <c r="H28" s="117"/>
      <c r="I28" s="150"/>
      <c r="K28" s="150"/>
      <c r="M28" s="150"/>
      <c r="P28" s="78"/>
      <c r="Q28" s="78"/>
      <c r="R28" s="78"/>
      <c r="S28" s="78"/>
      <c r="T28" s="78"/>
      <c r="U28" s="78"/>
      <c r="V28" s="78"/>
    </row>
    <row r="29" spans="1:22">
      <c r="A29" s="162" t="s">
        <v>181</v>
      </c>
      <c r="G29" s="150"/>
      <c r="H29" s="117"/>
      <c r="I29" s="150"/>
      <c r="K29" s="150"/>
      <c r="M29" s="150"/>
      <c r="P29" s="78"/>
      <c r="Q29" s="78"/>
      <c r="R29" s="78"/>
      <c r="S29" s="78"/>
      <c r="T29" s="78"/>
      <c r="U29" s="78"/>
      <c r="V29" s="78"/>
    </row>
    <row r="30" spans="1:22">
      <c r="A30" s="47" t="s">
        <v>139</v>
      </c>
      <c r="G30" s="150" t="e">
        <f>#REF!</f>
        <v>#REF!</v>
      </c>
      <c r="H30" s="117"/>
      <c r="I30" s="150" t="e">
        <f>#REF!</f>
        <v>#REF!</v>
      </c>
      <c r="K30" s="150" t="e">
        <f>#REF!</f>
        <v>#REF!</v>
      </c>
      <c r="M30" s="150" t="e">
        <f>#REF!</f>
        <v>#REF!</v>
      </c>
      <c r="N30" s="178"/>
      <c r="P30" s="82"/>
      <c r="Q30" s="82"/>
      <c r="R30" s="82"/>
      <c r="S30" s="82"/>
      <c r="T30" s="82"/>
      <c r="U30" s="82"/>
      <c r="V30" s="82"/>
    </row>
    <row r="31" spans="1:22">
      <c r="A31" s="7" t="s">
        <v>184</v>
      </c>
      <c r="G31" s="189" t="e">
        <f>G30</f>
        <v>#REF!</v>
      </c>
      <c r="H31" s="117"/>
      <c r="I31" s="189" t="e">
        <f>I30</f>
        <v>#REF!</v>
      </c>
      <c r="K31" s="189" t="e">
        <f>#REF!</f>
        <v>#REF!</v>
      </c>
      <c r="M31" s="189" t="e">
        <f>#REF!</f>
        <v>#REF!</v>
      </c>
      <c r="N31" s="178"/>
      <c r="P31" s="82"/>
      <c r="Q31" s="82"/>
      <c r="R31" s="82"/>
      <c r="S31" s="82"/>
      <c r="T31" s="82"/>
      <c r="U31" s="82"/>
      <c r="V31" s="82"/>
    </row>
    <row r="32" spans="1:22">
      <c r="A32" s="7" t="s">
        <v>153</v>
      </c>
      <c r="B32" s="133"/>
      <c r="G32" s="177"/>
      <c r="H32" s="117"/>
      <c r="I32" s="177"/>
      <c r="K32" s="177"/>
      <c r="M32" s="177"/>
      <c r="P32" s="82"/>
      <c r="Q32" s="82"/>
      <c r="R32" s="82"/>
      <c r="S32" s="82"/>
      <c r="T32" s="82"/>
      <c r="U32" s="82"/>
      <c r="V32" s="82"/>
    </row>
    <row r="33" spans="1:22" ht="21.75" thickBot="1">
      <c r="A33" s="7" t="s">
        <v>140</v>
      </c>
      <c r="B33" s="133"/>
      <c r="G33" s="179" t="e">
        <f>#REF!</f>
        <v>#REF!</v>
      </c>
      <c r="H33" s="117"/>
      <c r="I33" s="179" t="e">
        <f>#REF!</f>
        <v>#REF!</v>
      </c>
      <c r="K33" s="179" t="e">
        <f>#REF!</f>
        <v>#REF!</v>
      </c>
      <c r="M33" s="179" t="e">
        <f>#REF!</f>
        <v>#REF!</v>
      </c>
      <c r="P33" s="82"/>
      <c r="Q33" s="82"/>
      <c r="R33" s="82"/>
      <c r="S33" s="82"/>
      <c r="T33" s="82"/>
      <c r="U33" s="82"/>
      <c r="V33" s="82"/>
    </row>
    <row r="34" spans="1:22" ht="12.75" customHeight="1" thickTop="1">
      <c r="G34" s="150"/>
      <c r="H34" s="117"/>
      <c r="I34" s="150"/>
      <c r="K34" s="150"/>
      <c r="M34" s="150"/>
      <c r="P34" s="82"/>
      <c r="Q34" s="82"/>
      <c r="R34" s="82"/>
      <c r="S34" s="82"/>
      <c r="T34" s="82"/>
      <c r="U34" s="82"/>
      <c r="V34" s="82"/>
    </row>
    <row r="35" spans="1:22">
      <c r="A35" s="133" t="s">
        <v>154</v>
      </c>
      <c r="G35" s="150"/>
      <c r="H35" s="117"/>
      <c r="I35" s="150"/>
      <c r="K35" s="150"/>
      <c r="M35" s="150"/>
      <c r="P35" s="82"/>
      <c r="Q35" s="82"/>
      <c r="R35" s="82"/>
      <c r="S35" s="82"/>
      <c r="T35" s="82"/>
      <c r="U35" s="82"/>
      <c r="V35" s="82"/>
    </row>
    <row r="36" spans="1:22">
      <c r="A36" s="47" t="s">
        <v>141</v>
      </c>
      <c r="G36" s="91" t="e">
        <f>#REF!</f>
        <v>#REF!</v>
      </c>
      <c r="H36" s="117"/>
      <c r="I36" s="91" t="e">
        <f>#REF!</f>
        <v>#REF!</v>
      </c>
      <c r="K36" s="91" t="e">
        <f>#REF!</f>
        <v>#REF!</v>
      </c>
      <c r="M36" s="91" t="e">
        <f>#REF!</f>
        <v>#REF!</v>
      </c>
      <c r="P36" s="82"/>
      <c r="Q36" s="82"/>
      <c r="R36" s="82"/>
      <c r="S36" s="82"/>
      <c r="T36" s="82"/>
      <c r="U36" s="82"/>
      <c r="V36" s="82"/>
    </row>
    <row r="37" spans="1:22">
      <c r="A37" s="47" t="s">
        <v>128</v>
      </c>
      <c r="G37" s="175" t="e">
        <f>#REF!</f>
        <v>#REF!</v>
      </c>
      <c r="H37" s="117"/>
      <c r="I37" s="175" t="e">
        <f>#REF!</f>
        <v>#REF!</v>
      </c>
      <c r="K37" s="175" t="e">
        <f>#REF!</f>
        <v>#REF!</v>
      </c>
      <c r="M37" s="175" t="e">
        <f>#REF!</f>
        <v>#REF!</v>
      </c>
      <c r="P37" s="82"/>
      <c r="Q37" s="82"/>
      <c r="R37" s="153"/>
      <c r="S37" s="153"/>
      <c r="T37" s="82"/>
      <c r="U37" s="82"/>
      <c r="V37" s="82"/>
    </row>
    <row r="38" spans="1:22" ht="21.75" thickBot="1">
      <c r="G38" s="180" t="e">
        <f>#REF!</f>
        <v>#REF!</v>
      </c>
      <c r="H38" s="117"/>
      <c r="I38" s="180" t="e">
        <f>#REF!</f>
        <v>#REF!</v>
      </c>
      <c r="K38" s="180" t="e">
        <f>#REF!</f>
        <v>#REF!</v>
      </c>
      <c r="M38" s="180" t="e">
        <f>#REF!</f>
        <v>#REF!</v>
      </c>
      <c r="P38" s="82"/>
      <c r="Q38" s="82"/>
      <c r="R38" s="82"/>
      <c r="S38" s="82"/>
      <c r="T38" s="82"/>
      <c r="U38" s="82"/>
      <c r="V38" s="82"/>
    </row>
    <row r="39" spans="1:22" ht="21.75" thickTop="1">
      <c r="G39" s="150"/>
      <c r="H39" s="117"/>
      <c r="I39" s="150"/>
      <c r="K39" s="150"/>
      <c r="M39" s="150"/>
    </row>
    <row r="40" spans="1:22">
      <c r="G40" s="150"/>
      <c r="H40" s="117"/>
      <c r="I40" s="150"/>
      <c r="K40" s="150"/>
      <c r="M40" s="150"/>
    </row>
    <row r="41" spans="1:22">
      <c r="G41" s="117"/>
      <c r="I41" s="117"/>
      <c r="J41" s="82"/>
      <c r="K41" s="117"/>
      <c r="L41" s="91"/>
      <c r="M41" s="165"/>
    </row>
    <row r="42" spans="1:22" ht="21.75">
      <c r="A42" s="328" t="s">
        <v>123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</row>
    <row r="43" spans="1:22" ht="21.75">
      <c r="A43" s="328" t="s">
        <v>178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R43" s="132"/>
    </row>
    <row r="44" spans="1:22" ht="21.75">
      <c r="A44" s="328" t="str">
        <f>A4</f>
        <v>FOR THE NINE-MONTH PERIOD ENDED SEPTEMBER 30, 2016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R44" s="132"/>
    </row>
    <row r="45" spans="1:22" ht="21.7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7" t="s">
        <v>176</v>
      </c>
      <c r="R45" s="132"/>
    </row>
    <row r="46" spans="1:22" ht="21.75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7" t="s">
        <v>177</v>
      </c>
      <c r="R46" s="132"/>
    </row>
    <row r="47" spans="1:22">
      <c r="A47" s="134"/>
      <c r="B47" s="134"/>
      <c r="C47" s="134"/>
      <c r="D47" s="134"/>
      <c r="E47" s="134"/>
      <c r="F47" s="134"/>
      <c r="G47" s="322" t="s">
        <v>148</v>
      </c>
      <c r="H47" s="322"/>
      <c r="I47" s="322"/>
      <c r="J47" s="322"/>
      <c r="K47" s="322"/>
      <c r="L47" s="322"/>
      <c r="M47" s="322"/>
    </row>
    <row r="48" spans="1:22" ht="21" customHeight="1">
      <c r="A48" s="147"/>
      <c r="B48" s="152"/>
      <c r="C48" s="152"/>
      <c r="D48" s="152"/>
      <c r="E48" s="152"/>
      <c r="F48" s="152"/>
      <c r="G48" s="329" t="s">
        <v>124</v>
      </c>
      <c r="H48" s="329"/>
      <c r="I48" s="329"/>
      <c r="J48" s="168"/>
      <c r="K48" s="329" t="s">
        <v>125</v>
      </c>
      <c r="L48" s="329"/>
      <c r="M48" s="329"/>
    </row>
    <row r="49" spans="1:22">
      <c r="A49" s="147"/>
      <c r="B49" s="152"/>
      <c r="C49" s="152"/>
      <c r="D49" s="152"/>
      <c r="E49" s="118" t="s">
        <v>127</v>
      </c>
      <c r="F49" s="47"/>
      <c r="G49" s="28" t="s">
        <v>188</v>
      </c>
      <c r="H49" s="7"/>
      <c r="I49" s="28" t="s">
        <v>175</v>
      </c>
      <c r="J49" s="26"/>
      <c r="K49" s="28" t="s">
        <v>188</v>
      </c>
      <c r="L49" s="7"/>
      <c r="M49" s="28" t="s">
        <v>175</v>
      </c>
    </row>
    <row r="50" spans="1:22">
      <c r="A50" s="147"/>
      <c r="B50" s="152"/>
      <c r="C50" s="152"/>
      <c r="D50" s="152"/>
      <c r="E50" s="117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133" t="s">
        <v>155</v>
      </c>
      <c r="G51" s="150"/>
      <c r="H51" s="117"/>
      <c r="I51" s="150"/>
      <c r="K51" s="150"/>
      <c r="M51" s="150"/>
    </row>
    <row r="52" spans="1:22">
      <c r="A52" s="47" t="s">
        <v>141</v>
      </c>
      <c r="G52" s="91" t="e">
        <f>#REF!</f>
        <v>#REF!</v>
      </c>
      <c r="H52" s="117"/>
      <c r="I52" s="91" t="e">
        <f>#REF!</f>
        <v>#REF!</v>
      </c>
      <c r="K52" s="91" t="e">
        <f>#REF!</f>
        <v>#REF!</v>
      </c>
      <c r="M52" s="91" t="e">
        <f>#REF!</f>
        <v>#REF!</v>
      </c>
      <c r="P52" s="78"/>
      <c r="Q52" s="78"/>
      <c r="R52" s="78"/>
      <c r="S52" s="78"/>
      <c r="T52" s="78"/>
      <c r="U52" s="78"/>
      <c r="V52" s="78"/>
    </row>
    <row r="53" spans="1:22">
      <c r="A53" s="47" t="s">
        <v>128</v>
      </c>
      <c r="G53" s="170" t="e">
        <f>#REF!</f>
        <v>#REF!</v>
      </c>
      <c r="H53" s="117"/>
      <c r="I53" s="170" t="e">
        <f>#REF!</f>
        <v>#REF!</v>
      </c>
      <c r="K53" s="170" t="e">
        <f>#REF!</f>
        <v>#REF!</v>
      </c>
      <c r="M53" s="170" t="e">
        <f>#REF!</f>
        <v>#REF!</v>
      </c>
      <c r="P53" s="78"/>
      <c r="Q53" s="78"/>
      <c r="R53" s="78"/>
      <c r="S53" s="78"/>
      <c r="T53" s="78"/>
      <c r="U53" s="78"/>
      <c r="V53" s="78"/>
    </row>
    <row r="54" spans="1:22" ht="21.75" thickBot="1">
      <c r="G54" s="180" t="e">
        <f>#REF!</f>
        <v>#REF!</v>
      </c>
      <c r="H54" s="117"/>
      <c r="I54" s="180" t="e">
        <f>#REF!</f>
        <v>#REF!</v>
      </c>
      <c r="K54" s="180" t="e">
        <f>#REF!</f>
        <v>#REF!</v>
      </c>
      <c r="M54" s="180" t="e">
        <f>#REF!</f>
        <v>#REF!</v>
      </c>
      <c r="P54" s="78"/>
      <c r="Q54" s="78"/>
      <c r="R54" s="78"/>
      <c r="S54" s="78"/>
      <c r="T54" s="78"/>
      <c r="U54" s="78"/>
      <c r="V54" s="78"/>
    </row>
    <row r="55" spans="1:22" ht="21.75" thickTop="1">
      <c r="G55" s="117"/>
      <c r="I55" s="117"/>
      <c r="J55" s="82"/>
      <c r="K55" s="117"/>
      <c r="L55" s="91"/>
      <c r="M55" s="117"/>
      <c r="N55" s="132"/>
    </row>
    <row r="56" spans="1:22">
      <c r="A56" s="133" t="s">
        <v>156</v>
      </c>
      <c r="E56" s="121">
        <v>24</v>
      </c>
      <c r="G56" s="155"/>
      <c r="J56" s="82"/>
      <c r="K56" s="121"/>
      <c r="L56" s="91"/>
      <c r="M56" s="121"/>
    </row>
    <row r="57" spans="1:22" ht="21.75" thickBot="1">
      <c r="A57" s="49" t="s">
        <v>193</v>
      </c>
      <c r="G57" s="181" t="e">
        <f>#REF!</f>
        <v>#REF!</v>
      </c>
      <c r="H57" s="182"/>
      <c r="I57" s="181" t="e">
        <f>#REF!</f>
        <v>#REF!</v>
      </c>
      <c r="J57" s="183"/>
      <c r="K57" s="184" t="e">
        <f>#REF!</f>
        <v>#REF!</v>
      </c>
      <c r="L57" s="183"/>
      <c r="M57" s="181" t="e">
        <f>#REF!</f>
        <v>#REF!</v>
      </c>
    </row>
    <row r="58" spans="1:22" ht="22.5" thickTop="1" thickBot="1">
      <c r="A58" s="49" t="s">
        <v>194</v>
      </c>
      <c r="F58" s="155"/>
      <c r="G58" s="181" t="e">
        <f>#REF!</f>
        <v>#REF!</v>
      </c>
      <c r="H58" s="182"/>
      <c r="I58" s="181" t="e">
        <f>#REF!</f>
        <v>#REF!</v>
      </c>
      <c r="J58" s="183"/>
      <c r="K58" s="195" t="e">
        <f>#REF!</f>
        <v>#REF!</v>
      </c>
      <c r="L58" s="183"/>
      <c r="M58" s="181" t="e">
        <f>#REF!</f>
        <v>#REF!</v>
      </c>
      <c r="N58" s="185"/>
    </row>
    <row r="59" spans="1:22" ht="9.9499999999999993" customHeight="1" thickTop="1">
      <c r="J59" s="82"/>
      <c r="K59" s="121"/>
      <c r="L59" s="91"/>
      <c r="M59" s="121"/>
    </row>
    <row r="60" spans="1:22">
      <c r="K60" s="82"/>
    </row>
    <row r="61" spans="1:22">
      <c r="K61" s="82"/>
    </row>
    <row r="63" spans="1:22">
      <c r="A63" s="187"/>
      <c r="B63" s="151"/>
      <c r="C63" s="151"/>
      <c r="D63" s="151"/>
      <c r="E63" s="151"/>
      <c r="F63" s="151"/>
      <c r="G63" s="151"/>
      <c r="H63" s="151"/>
      <c r="I63" s="151"/>
      <c r="J63" s="188"/>
      <c r="K63" s="151"/>
      <c r="L63" s="151"/>
      <c r="M63" s="165"/>
    </row>
  </sheetData>
  <mergeCells count="12">
    <mergeCell ref="A2:M2"/>
    <mergeCell ref="A3:M3"/>
    <mergeCell ref="A4:M4"/>
    <mergeCell ref="G7:M7"/>
    <mergeCell ref="G8:I8"/>
    <mergeCell ref="K8:M8"/>
    <mergeCell ref="A42:M42"/>
    <mergeCell ref="A43:M43"/>
    <mergeCell ref="A44:M44"/>
    <mergeCell ref="G47:M47"/>
    <mergeCell ref="G48:I48"/>
    <mergeCell ref="K48:M4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4"/>
  <sheetViews>
    <sheetView view="pageBreakPreview" topLeftCell="A25" zoomScale="85" zoomScaleNormal="100" zoomScaleSheetLayoutView="85" workbookViewId="0">
      <selection activeCell="P34" sqref="P34"/>
    </sheetView>
  </sheetViews>
  <sheetFormatPr defaultColWidth="9" defaultRowHeight="21"/>
  <cols>
    <col min="1" max="1" width="1.75" style="12" customWidth="1"/>
    <col min="2" max="2" width="5.875" style="12" customWidth="1"/>
    <col min="3" max="3" width="8.875" style="12" customWidth="1"/>
    <col min="4" max="4" width="16.125" style="12" customWidth="1"/>
    <col min="5" max="5" width="8.5" style="12" customWidth="1"/>
    <col min="6" max="6" width="0.75" style="12" customWidth="1"/>
    <col min="7" max="7" width="14" style="12" customWidth="1"/>
    <col min="8" max="8" width="1" style="12" customWidth="1"/>
    <col min="9" max="9" width="10.875" style="12" customWidth="1"/>
    <col min="10" max="10" width="0.875" style="97" customWidth="1"/>
    <col min="11" max="11" width="14" style="12" customWidth="1"/>
    <col min="12" max="12" width="0.875" style="12" customWidth="1"/>
    <col min="13" max="13" width="10.875" style="75" customWidth="1"/>
    <col min="14" max="14" width="4" style="97" customWidth="1"/>
    <col min="15" max="16384" width="9" style="97"/>
  </cols>
  <sheetData>
    <row r="1" spans="1:14">
      <c r="M1" s="61"/>
    </row>
    <row r="2" spans="1:14" ht="21.75">
      <c r="A2" s="62" t="s">
        <v>40</v>
      </c>
      <c r="B2" s="62"/>
      <c r="C2" s="63"/>
      <c r="D2" s="63"/>
      <c r="E2" s="63"/>
      <c r="F2" s="63"/>
      <c r="G2" s="63"/>
      <c r="H2" s="63"/>
      <c r="I2" s="63"/>
      <c r="J2" s="234"/>
      <c r="K2" s="63"/>
      <c r="L2" s="63"/>
      <c r="M2" s="63"/>
    </row>
    <row r="3" spans="1:14" ht="21.75">
      <c r="A3" s="62" t="s">
        <v>70</v>
      </c>
      <c r="B3" s="62"/>
      <c r="C3" s="63"/>
      <c r="D3" s="63"/>
      <c r="E3" s="63"/>
      <c r="F3" s="63"/>
      <c r="G3" s="63"/>
      <c r="H3" s="63"/>
      <c r="I3" s="63"/>
      <c r="J3" s="234"/>
      <c r="K3" s="63"/>
      <c r="L3" s="63"/>
      <c r="M3" s="63"/>
    </row>
    <row r="4" spans="1:14" ht="21.75">
      <c r="A4" s="64" t="s">
        <v>308</v>
      </c>
      <c r="B4" s="64"/>
      <c r="C4" s="65"/>
      <c r="D4" s="65"/>
      <c r="E4" s="65"/>
      <c r="F4" s="65"/>
      <c r="G4" s="65"/>
      <c r="H4" s="65"/>
      <c r="I4" s="65"/>
      <c r="J4" s="235"/>
      <c r="K4" s="65"/>
      <c r="L4" s="65"/>
      <c r="M4" s="65"/>
    </row>
    <row r="5" spans="1:14">
      <c r="B5" s="66"/>
      <c r="C5" s="66"/>
      <c r="D5" s="66"/>
      <c r="E5" s="66"/>
      <c r="F5" s="66"/>
      <c r="G5" s="335" t="s">
        <v>103</v>
      </c>
      <c r="H5" s="335"/>
      <c r="I5" s="335"/>
      <c r="J5" s="335"/>
      <c r="K5" s="335"/>
      <c r="L5" s="335"/>
      <c r="M5" s="335"/>
    </row>
    <row r="6" spans="1:14" ht="21.75" customHeight="1">
      <c r="A6" s="66"/>
      <c r="B6" s="66"/>
      <c r="C6" s="66"/>
      <c r="D6" s="66"/>
      <c r="E6" s="67"/>
      <c r="F6" s="67"/>
      <c r="G6" s="334" t="s">
        <v>37</v>
      </c>
      <c r="H6" s="334"/>
      <c r="I6" s="334"/>
      <c r="J6" s="268"/>
      <c r="K6" s="334" t="s">
        <v>79</v>
      </c>
      <c r="L6" s="334"/>
      <c r="M6" s="334"/>
    </row>
    <row r="7" spans="1:14" ht="21.75" customHeight="1">
      <c r="A7" s="66"/>
      <c r="B7" s="66"/>
      <c r="C7" s="66"/>
      <c r="D7" s="66"/>
      <c r="E7" s="67"/>
      <c r="F7" s="67"/>
      <c r="G7" s="190" t="s">
        <v>309</v>
      </c>
      <c r="H7" s="191"/>
      <c r="I7" s="192" t="s">
        <v>253</v>
      </c>
      <c r="J7" s="190"/>
      <c r="K7" s="291" t="s">
        <v>309</v>
      </c>
      <c r="L7" s="191"/>
      <c r="M7" s="192" t="s">
        <v>253</v>
      </c>
    </row>
    <row r="8" spans="1:14" ht="21.75" customHeight="1">
      <c r="A8" s="66"/>
      <c r="B8" s="66"/>
      <c r="C8" s="66"/>
      <c r="D8" s="66"/>
      <c r="E8" s="67"/>
      <c r="F8" s="67"/>
      <c r="G8" s="69" t="s">
        <v>250</v>
      </c>
      <c r="H8" s="191"/>
      <c r="I8" s="191">
        <v>2561</v>
      </c>
      <c r="J8" s="190"/>
      <c r="K8" s="69" t="s">
        <v>250</v>
      </c>
      <c r="L8" s="191"/>
      <c r="M8" s="191">
        <v>2561</v>
      </c>
    </row>
    <row r="9" spans="1:14">
      <c r="A9" s="66"/>
      <c r="B9" s="66"/>
      <c r="C9" s="66"/>
      <c r="D9" s="66"/>
      <c r="E9" s="320" t="s">
        <v>3</v>
      </c>
      <c r="F9" s="69"/>
      <c r="G9" s="70" t="s">
        <v>251</v>
      </c>
      <c r="H9" s="71"/>
      <c r="I9" s="70" t="s">
        <v>252</v>
      </c>
      <c r="J9" s="205"/>
      <c r="K9" s="70" t="s">
        <v>251</v>
      </c>
      <c r="L9" s="71"/>
      <c r="M9" s="70" t="s">
        <v>252</v>
      </c>
      <c r="N9" s="153"/>
    </row>
    <row r="10" spans="1:14">
      <c r="A10" s="66"/>
      <c r="B10" s="66"/>
      <c r="C10" s="84"/>
      <c r="D10" s="84"/>
      <c r="E10" s="84"/>
      <c r="F10" s="84"/>
      <c r="G10" s="84"/>
      <c r="H10" s="68"/>
      <c r="I10" s="205"/>
      <c r="J10" s="68"/>
      <c r="K10" s="84"/>
      <c r="L10" s="68"/>
      <c r="M10" s="205"/>
      <c r="N10" s="153"/>
    </row>
    <row r="11" spans="1:14">
      <c r="A11" s="63" t="s">
        <v>0</v>
      </c>
      <c r="B11" s="84"/>
      <c r="C11" s="97"/>
      <c r="D11" s="97"/>
      <c r="E11" s="97"/>
      <c r="F11" s="97"/>
      <c r="G11" s="97"/>
      <c r="H11" s="97"/>
      <c r="I11" s="97"/>
      <c r="K11" s="97"/>
      <c r="L11" s="97"/>
      <c r="M11" s="97"/>
    </row>
    <row r="12" spans="1:14">
      <c r="A12" s="12" t="s">
        <v>1</v>
      </c>
      <c r="E12" s="69"/>
      <c r="F12" s="69"/>
      <c r="G12" s="69"/>
      <c r="J12" s="69"/>
    </row>
    <row r="13" spans="1:14">
      <c r="A13" s="81"/>
      <c r="B13" s="81" t="s">
        <v>43</v>
      </c>
      <c r="C13" s="81"/>
      <c r="E13" s="69">
        <v>4</v>
      </c>
      <c r="G13" s="86">
        <v>55935</v>
      </c>
      <c r="H13" s="86"/>
      <c r="I13" s="154">
        <v>72343</v>
      </c>
      <c r="J13" s="89"/>
      <c r="K13" s="86">
        <v>5263</v>
      </c>
      <c r="L13" s="86"/>
      <c r="M13" s="86">
        <v>6503</v>
      </c>
      <c r="N13" s="207"/>
    </row>
    <row r="14" spans="1:14">
      <c r="A14" s="81"/>
      <c r="B14" s="81" t="s">
        <v>242</v>
      </c>
      <c r="C14" s="81"/>
      <c r="E14" s="69" t="s">
        <v>315</v>
      </c>
      <c r="G14" s="86">
        <v>387628</v>
      </c>
      <c r="H14" s="86"/>
      <c r="I14" s="154">
        <v>394986</v>
      </c>
      <c r="J14" s="89"/>
      <c r="K14" s="86">
        <v>55960</v>
      </c>
      <c r="L14" s="86"/>
      <c r="M14" s="86">
        <v>62080</v>
      </c>
      <c r="N14" s="207"/>
    </row>
    <row r="15" spans="1:14">
      <c r="A15" s="81"/>
      <c r="B15" s="81" t="s">
        <v>342</v>
      </c>
      <c r="C15" s="81"/>
      <c r="E15" s="69">
        <v>7</v>
      </c>
      <c r="G15" s="86">
        <v>74233</v>
      </c>
      <c r="H15" s="86"/>
      <c r="I15" s="154">
        <v>0</v>
      </c>
      <c r="J15" s="89"/>
      <c r="K15" s="86">
        <v>74233</v>
      </c>
      <c r="L15" s="86"/>
      <c r="M15" s="86">
        <v>0</v>
      </c>
      <c r="N15" s="207"/>
    </row>
    <row r="16" spans="1:14">
      <c r="A16" s="81"/>
      <c r="B16" s="81" t="s">
        <v>345</v>
      </c>
      <c r="C16" s="81"/>
      <c r="E16" s="69"/>
      <c r="G16" s="86">
        <v>27394</v>
      </c>
      <c r="H16" s="86"/>
      <c r="I16" s="154">
        <v>0</v>
      </c>
      <c r="J16" s="89"/>
      <c r="K16" s="86">
        <v>27394</v>
      </c>
      <c r="L16" s="86"/>
      <c r="M16" s="86">
        <v>0</v>
      </c>
      <c r="N16" s="207"/>
    </row>
    <row r="17" spans="1:16">
      <c r="A17" s="81"/>
      <c r="B17" s="81" t="s">
        <v>42</v>
      </c>
      <c r="C17" s="81"/>
      <c r="E17" s="69">
        <v>8</v>
      </c>
      <c r="F17" s="69"/>
      <c r="G17" s="86">
        <v>141817</v>
      </c>
      <c r="H17" s="86"/>
      <c r="I17" s="154">
        <v>150466</v>
      </c>
      <c r="J17" s="89"/>
      <c r="K17" s="86">
        <v>16932</v>
      </c>
      <c r="L17" s="86"/>
      <c r="M17" s="86">
        <v>17817</v>
      </c>
      <c r="N17" s="207"/>
    </row>
    <row r="18" spans="1:16">
      <c r="A18" s="12" t="s">
        <v>25</v>
      </c>
      <c r="E18" s="69"/>
      <c r="F18" s="69"/>
      <c r="G18" s="94">
        <v>687007</v>
      </c>
      <c r="H18" s="86"/>
      <c r="I18" s="94">
        <v>617795</v>
      </c>
      <c r="J18" s="89"/>
      <c r="K18" s="94">
        <v>179782</v>
      </c>
      <c r="L18" s="86"/>
      <c r="M18" s="94">
        <v>86400</v>
      </c>
      <c r="N18" s="207"/>
      <c r="P18" s="321"/>
    </row>
    <row r="19" spans="1:16">
      <c r="A19" s="12" t="s">
        <v>26</v>
      </c>
      <c r="E19" s="69"/>
      <c r="F19" s="69"/>
      <c r="G19" s="86"/>
      <c r="H19" s="86"/>
      <c r="I19" s="86"/>
      <c r="J19" s="89"/>
      <c r="K19" s="86"/>
      <c r="L19" s="86"/>
      <c r="M19" s="86"/>
      <c r="N19" s="207"/>
    </row>
    <row r="20" spans="1:16">
      <c r="B20" s="12" t="s">
        <v>36</v>
      </c>
      <c r="E20" s="69" t="s">
        <v>357</v>
      </c>
      <c r="F20" s="69"/>
      <c r="G20" s="86">
        <v>250236</v>
      </c>
      <c r="H20" s="86"/>
      <c r="I20" s="86">
        <v>149790</v>
      </c>
      <c r="J20" s="89"/>
      <c r="K20" s="86">
        <v>152620</v>
      </c>
      <c r="L20" s="86"/>
      <c r="M20" s="86">
        <v>49545</v>
      </c>
      <c r="N20" s="207"/>
    </row>
    <row r="21" spans="1:16">
      <c r="B21" s="12" t="s">
        <v>54</v>
      </c>
      <c r="E21" s="69">
        <v>10</v>
      </c>
      <c r="F21" s="69"/>
      <c r="G21" s="86">
        <v>32247</v>
      </c>
      <c r="H21" s="86"/>
      <c r="I21" s="86">
        <v>33254</v>
      </c>
      <c r="J21" s="89"/>
      <c r="K21" s="86">
        <v>21274</v>
      </c>
      <c r="L21" s="86"/>
      <c r="M21" s="86">
        <v>21274</v>
      </c>
      <c r="N21" s="207"/>
    </row>
    <row r="22" spans="1:16">
      <c r="B22" s="12" t="s">
        <v>295</v>
      </c>
      <c r="E22" s="69" t="s">
        <v>358</v>
      </c>
      <c r="F22" s="69"/>
      <c r="G22" s="86">
        <v>0</v>
      </c>
      <c r="H22" s="86"/>
      <c r="I22" s="86">
        <v>0</v>
      </c>
      <c r="J22" s="89"/>
      <c r="K22" s="86">
        <v>307812</v>
      </c>
      <c r="L22" s="86"/>
      <c r="M22" s="86">
        <v>376955</v>
      </c>
      <c r="N22" s="207"/>
    </row>
    <row r="23" spans="1:16">
      <c r="B23" s="12" t="s">
        <v>239</v>
      </c>
      <c r="E23" s="69">
        <v>11</v>
      </c>
      <c r="F23" s="69"/>
      <c r="G23" s="86">
        <v>47668</v>
      </c>
      <c r="H23" s="86"/>
      <c r="I23" s="86">
        <v>50679</v>
      </c>
      <c r="J23" s="89"/>
      <c r="K23" s="86">
        <v>0</v>
      </c>
      <c r="L23" s="86"/>
      <c r="M23" s="86">
        <v>0</v>
      </c>
      <c r="N23" s="207"/>
    </row>
    <row r="24" spans="1:16">
      <c r="B24" s="12" t="s">
        <v>163</v>
      </c>
      <c r="E24" s="69">
        <v>12</v>
      </c>
      <c r="F24" s="76"/>
      <c r="G24" s="86">
        <v>151849</v>
      </c>
      <c r="H24" s="86"/>
      <c r="I24" s="86">
        <v>135566</v>
      </c>
      <c r="J24" s="89"/>
      <c r="K24" s="86">
        <v>12172</v>
      </c>
      <c r="L24" s="86"/>
      <c r="M24" s="86">
        <v>13390</v>
      </c>
      <c r="N24" s="207"/>
    </row>
    <row r="25" spans="1:16">
      <c r="B25" s="12" t="s">
        <v>296</v>
      </c>
      <c r="E25" s="69"/>
      <c r="F25" s="76"/>
      <c r="H25" s="86"/>
      <c r="I25" s="86"/>
      <c r="J25" s="89"/>
      <c r="L25" s="86"/>
      <c r="M25" s="86"/>
      <c r="N25" s="207"/>
    </row>
    <row r="26" spans="1:16">
      <c r="B26" s="77" t="s">
        <v>88</v>
      </c>
      <c r="E26" s="69"/>
      <c r="F26" s="76"/>
      <c r="G26" s="86">
        <v>1</v>
      </c>
      <c r="H26" s="86"/>
      <c r="I26" s="86">
        <v>1</v>
      </c>
      <c r="J26" s="89"/>
      <c r="K26" s="86">
        <v>1</v>
      </c>
      <c r="L26" s="86"/>
      <c r="M26" s="86">
        <v>1</v>
      </c>
      <c r="N26" s="207"/>
    </row>
    <row r="27" spans="1:16">
      <c r="B27" s="12" t="s">
        <v>109</v>
      </c>
      <c r="E27" s="76"/>
      <c r="F27" s="76"/>
      <c r="H27" s="86"/>
      <c r="I27" s="86"/>
      <c r="J27" s="89"/>
      <c r="L27" s="86"/>
      <c r="M27" s="86"/>
      <c r="N27" s="207"/>
    </row>
    <row r="28" spans="1:16">
      <c r="B28" s="77" t="s">
        <v>316</v>
      </c>
      <c r="E28" s="69"/>
      <c r="F28" s="76"/>
      <c r="G28" s="86">
        <v>3262</v>
      </c>
      <c r="H28" s="86"/>
      <c r="I28" s="86">
        <v>1647</v>
      </c>
      <c r="J28" s="89"/>
      <c r="K28" s="86">
        <v>1908</v>
      </c>
      <c r="L28" s="86"/>
      <c r="M28" s="86">
        <v>511</v>
      </c>
      <c r="N28" s="207"/>
    </row>
    <row r="29" spans="1:16">
      <c r="A29" s="81"/>
      <c r="B29" s="12" t="s">
        <v>300</v>
      </c>
      <c r="C29" s="81"/>
      <c r="E29" s="69">
        <v>13</v>
      </c>
      <c r="F29" s="69"/>
      <c r="G29" s="86">
        <v>257246</v>
      </c>
      <c r="H29" s="86"/>
      <c r="I29" s="86">
        <v>175999</v>
      </c>
      <c r="J29" s="89"/>
      <c r="K29" s="86">
        <v>257246</v>
      </c>
      <c r="L29" s="86"/>
      <c r="M29" s="86">
        <v>175999</v>
      </c>
      <c r="N29" s="207"/>
    </row>
    <row r="30" spans="1:16">
      <c r="B30" s="12" t="s">
        <v>337</v>
      </c>
      <c r="E30" s="69">
        <v>29</v>
      </c>
      <c r="F30" s="69"/>
      <c r="G30" s="86">
        <v>125982</v>
      </c>
      <c r="H30" s="86"/>
      <c r="I30" s="86">
        <v>170675</v>
      </c>
      <c r="J30" s="89"/>
      <c r="K30" s="86">
        <v>0</v>
      </c>
      <c r="L30" s="86"/>
      <c r="M30" s="86">
        <v>0</v>
      </c>
      <c r="N30" s="207"/>
    </row>
    <row r="31" spans="1:16">
      <c r="B31" s="12" t="s">
        <v>110</v>
      </c>
      <c r="E31" s="69">
        <v>14</v>
      </c>
      <c r="F31" s="76"/>
      <c r="G31" s="86">
        <v>25342</v>
      </c>
      <c r="H31" s="86"/>
      <c r="I31" s="86">
        <v>24079</v>
      </c>
      <c r="J31" s="89"/>
      <c r="K31" s="86">
        <v>29538</v>
      </c>
      <c r="L31" s="86"/>
      <c r="M31" s="86">
        <v>21020</v>
      </c>
      <c r="N31" s="207"/>
      <c r="P31" s="153"/>
    </row>
    <row r="32" spans="1:16">
      <c r="B32" s="12" t="s">
        <v>87</v>
      </c>
      <c r="E32" s="86"/>
      <c r="F32" s="76"/>
      <c r="G32" s="82">
        <v>6152</v>
      </c>
      <c r="H32" s="86"/>
      <c r="I32" s="86">
        <v>8957</v>
      </c>
      <c r="J32" s="89"/>
      <c r="K32" s="86">
        <v>6152</v>
      </c>
      <c r="L32" s="86"/>
      <c r="M32" s="86">
        <v>8957</v>
      </c>
      <c r="N32" s="207"/>
    </row>
    <row r="33" spans="1:14">
      <c r="B33" s="12" t="s">
        <v>212</v>
      </c>
      <c r="E33" s="76"/>
      <c r="F33" s="76"/>
      <c r="G33" s="86">
        <v>13634</v>
      </c>
      <c r="H33" s="86"/>
      <c r="I33" s="86">
        <v>14081</v>
      </c>
      <c r="J33" s="89"/>
      <c r="K33" s="86">
        <v>13634</v>
      </c>
      <c r="L33" s="86"/>
      <c r="M33" s="86">
        <v>14081</v>
      </c>
      <c r="N33" s="207"/>
    </row>
    <row r="34" spans="1:14">
      <c r="B34" s="12" t="s">
        <v>273</v>
      </c>
      <c r="E34" s="76"/>
      <c r="F34" s="76"/>
      <c r="G34" s="86">
        <v>87655</v>
      </c>
      <c r="H34" s="86"/>
      <c r="I34" s="86">
        <v>3651</v>
      </c>
      <c r="J34" s="89"/>
      <c r="K34" s="86">
        <v>84989</v>
      </c>
      <c r="L34" s="86"/>
      <c r="M34" s="86">
        <v>3651</v>
      </c>
      <c r="N34" s="207"/>
    </row>
    <row r="35" spans="1:14">
      <c r="B35" s="12" t="s">
        <v>119</v>
      </c>
      <c r="E35" s="76"/>
      <c r="F35" s="76"/>
      <c r="G35" s="86">
        <v>14986</v>
      </c>
      <c r="H35" s="86"/>
      <c r="I35" s="86">
        <v>16811</v>
      </c>
      <c r="J35" s="89"/>
      <c r="K35" s="86">
        <v>12504</v>
      </c>
      <c r="L35" s="86"/>
      <c r="M35" s="86">
        <v>9617</v>
      </c>
      <c r="N35" s="207"/>
    </row>
    <row r="36" spans="1:14">
      <c r="A36" s="12" t="s">
        <v>30</v>
      </c>
      <c r="E36" s="76"/>
      <c r="F36" s="76"/>
      <c r="G36" s="94">
        <v>1016260</v>
      </c>
      <c r="H36" s="86"/>
      <c r="I36" s="94">
        <v>785190</v>
      </c>
      <c r="J36" s="89"/>
      <c r="K36" s="94">
        <v>899850</v>
      </c>
      <c r="L36" s="86"/>
      <c r="M36" s="94">
        <v>695001</v>
      </c>
      <c r="N36" s="207"/>
    </row>
    <row r="37" spans="1:14" ht="21.75" thickBot="1">
      <c r="A37" s="99" t="s">
        <v>4</v>
      </c>
      <c r="E37" s="76"/>
      <c r="F37" s="76"/>
      <c r="G37" s="95">
        <v>1703267</v>
      </c>
      <c r="H37" s="86"/>
      <c r="I37" s="95">
        <v>1402985</v>
      </c>
      <c r="J37" s="89"/>
      <c r="K37" s="95">
        <v>1079632</v>
      </c>
      <c r="L37" s="86"/>
      <c r="M37" s="95">
        <v>781401</v>
      </c>
      <c r="N37" s="207"/>
    </row>
    <row r="38" spans="1:14" ht="21.75" thickTop="1">
      <c r="E38" s="76"/>
      <c r="F38" s="76"/>
      <c r="G38" s="96"/>
      <c r="H38" s="84"/>
      <c r="I38" s="96"/>
      <c r="J38" s="236"/>
      <c r="K38" s="96"/>
      <c r="L38" s="86"/>
      <c r="M38" s="96"/>
    </row>
    <row r="39" spans="1:14" ht="21" hidden="1" customHeight="1">
      <c r="E39" s="76"/>
      <c r="F39" s="76"/>
      <c r="G39" s="96"/>
      <c r="H39" s="84"/>
      <c r="I39" s="96"/>
      <c r="J39" s="236"/>
      <c r="K39" s="96"/>
      <c r="L39" s="86"/>
      <c r="M39" s="96"/>
    </row>
    <row r="40" spans="1:14" ht="21" customHeight="1">
      <c r="E40" s="76"/>
      <c r="F40" s="76"/>
      <c r="G40" s="96"/>
      <c r="H40" s="84"/>
      <c r="I40" s="96"/>
      <c r="J40" s="236"/>
      <c r="K40" s="96"/>
      <c r="L40" s="86"/>
      <c r="M40" s="96"/>
    </row>
    <row r="41" spans="1:14" hidden="1">
      <c r="E41" s="76"/>
      <c r="F41" s="76"/>
      <c r="G41" s="96"/>
      <c r="H41" s="84"/>
      <c r="I41" s="96"/>
      <c r="J41" s="236"/>
      <c r="K41" s="96"/>
      <c r="L41" s="86"/>
      <c r="M41" s="96"/>
    </row>
    <row r="42" spans="1:14">
      <c r="C42" s="81" t="s">
        <v>32</v>
      </c>
      <c r="G42" s="54"/>
      <c r="I42" s="81" t="s">
        <v>32</v>
      </c>
      <c r="L42" s="97"/>
      <c r="M42" s="97"/>
    </row>
    <row r="43" spans="1:14">
      <c r="C43" s="81" t="s">
        <v>104</v>
      </c>
      <c r="I43" s="81" t="s">
        <v>104</v>
      </c>
      <c r="J43" s="153"/>
      <c r="K43" s="103"/>
      <c r="L43" s="97"/>
      <c r="M43" s="97"/>
    </row>
    <row r="44" spans="1:14">
      <c r="A44" s="81"/>
      <c r="B44" s="75"/>
      <c r="C44" s="75"/>
      <c r="D44" s="75"/>
      <c r="G44" s="103"/>
      <c r="I44" s="75"/>
      <c r="J44" s="153"/>
      <c r="K44" s="75"/>
      <c r="L44" s="75"/>
      <c r="M44" s="1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3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3"/>
  <sheetViews>
    <sheetView view="pageBreakPreview" topLeftCell="A35" zoomScale="85" zoomScaleNormal="100" zoomScaleSheetLayoutView="85" workbookViewId="0">
      <selection activeCell="R40" sqref="R40"/>
    </sheetView>
  </sheetViews>
  <sheetFormatPr defaultColWidth="9" defaultRowHeight="21"/>
  <cols>
    <col min="1" max="1" width="1" style="12" customWidth="1"/>
    <col min="2" max="2" width="5.875" style="12" customWidth="1"/>
    <col min="3" max="3" width="8.875" style="12" customWidth="1"/>
    <col min="4" max="4" width="20.625" style="12" customWidth="1"/>
    <col min="5" max="5" width="7" style="12" bestFit="1" customWidth="1"/>
    <col min="6" max="6" width="0.625" style="12" customWidth="1"/>
    <col min="7" max="7" width="13.75" style="12" customWidth="1"/>
    <col min="8" max="8" width="0.75" style="12" customWidth="1"/>
    <col min="9" max="9" width="10.5" style="12" customWidth="1"/>
    <col min="10" max="10" width="0.875" style="97" customWidth="1"/>
    <col min="11" max="11" width="13.75" style="12" customWidth="1"/>
    <col min="12" max="12" width="0.875" style="12" customWidth="1"/>
    <col min="13" max="13" width="10.5" style="75" customWidth="1"/>
    <col min="14" max="14" width="9" style="12"/>
    <col min="15" max="15" width="9" style="78"/>
    <col min="16" max="16384" width="9" style="12"/>
  </cols>
  <sheetData>
    <row r="1" spans="1:15" s="97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  <c r="O1" s="82"/>
    </row>
    <row r="2" spans="1:15" s="97" customFormat="1" ht="21.75">
      <c r="A2" s="72" t="s">
        <v>40</v>
      </c>
      <c r="B2" s="72"/>
      <c r="C2" s="72"/>
      <c r="D2" s="72"/>
      <c r="E2" s="72"/>
      <c r="F2" s="72"/>
      <c r="G2" s="72"/>
      <c r="H2" s="72"/>
      <c r="I2" s="72"/>
      <c r="J2" s="234"/>
      <c r="K2" s="72"/>
      <c r="L2" s="72"/>
      <c r="M2" s="72"/>
      <c r="O2" s="82"/>
    </row>
    <row r="3" spans="1:15" s="97" customFormat="1" ht="21.75">
      <c r="A3" s="72" t="s">
        <v>70</v>
      </c>
      <c r="B3" s="72"/>
      <c r="C3" s="72"/>
      <c r="D3" s="72"/>
      <c r="E3" s="72"/>
      <c r="F3" s="72"/>
      <c r="G3" s="72"/>
      <c r="H3" s="72"/>
      <c r="I3" s="72"/>
      <c r="J3" s="234"/>
      <c r="K3" s="72"/>
      <c r="L3" s="72"/>
      <c r="M3" s="72"/>
      <c r="O3" s="82"/>
    </row>
    <row r="4" spans="1:15" s="97" customFormat="1" ht="21.75">
      <c r="A4" s="64" t="s">
        <v>308</v>
      </c>
      <c r="B4" s="73"/>
      <c r="C4" s="73"/>
      <c r="D4" s="73"/>
      <c r="E4" s="73"/>
      <c r="F4" s="73"/>
      <c r="G4" s="73"/>
      <c r="H4" s="73"/>
      <c r="I4" s="73"/>
      <c r="J4" s="235"/>
      <c r="K4" s="73"/>
      <c r="L4" s="73"/>
      <c r="M4" s="73"/>
      <c r="O4" s="82"/>
    </row>
    <row r="5" spans="1:15" s="97" customFormat="1">
      <c r="A5" s="12"/>
      <c r="B5" s="74"/>
      <c r="C5" s="74"/>
      <c r="D5" s="74"/>
      <c r="E5" s="74"/>
      <c r="F5" s="74"/>
      <c r="G5" s="335" t="s">
        <v>103</v>
      </c>
      <c r="H5" s="335"/>
      <c r="I5" s="335"/>
      <c r="J5" s="335"/>
      <c r="K5" s="335"/>
      <c r="L5" s="335"/>
      <c r="M5" s="335"/>
      <c r="O5" s="82"/>
    </row>
    <row r="6" spans="1:15" s="97" customFormat="1" ht="21" customHeight="1">
      <c r="A6" s="66"/>
      <c r="B6" s="74"/>
      <c r="C6" s="74"/>
      <c r="D6" s="74"/>
      <c r="E6" s="67"/>
      <c r="F6" s="67"/>
      <c r="G6" s="334" t="s">
        <v>37</v>
      </c>
      <c r="H6" s="334"/>
      <c r="I6" s="334"/>
      <c r="J6" s="268"/>
      <c r="K6" s="334" t="s">
        <v>79</v>
      </c>
      <c r="L6" s="334"/>
      <c r="M6" s="334"/>
      <c r="O6" s="82"/>
    </row>
    <row r="7" spans="1:15" s="97" customFormat="1" ht="21" customHeight="1">
      <c r="A7" s="66"/>
      <c r="B7" s="74"/>
      <c r="C7" s="74"/>
      <c r="D7" s="74"/>
      <c r="E7" s="67"/>
      <c r="F7" s="67"/>
      <c r="G7" s="190" t="s">
        <v>309</v>
      </c>
      <c r="H7" s="191"/>
      <c r="I7" s="192" t="s">
        <v>253</v>
      </c>
      <c r="J7" s="190"/>
      <c r="K7" s="190" t="s">
        <v>309</v>
      </c>
      <c r="L7" s="191"/>
      <c r="M7" s="192" t="s">
        <v>253</v>
      </c>
      <c r="O7" s="82"/>
    </row>
    <row r="8" spans="1:15" s="97" customFormat="1" ht="21" customHeight="1">
      <c r="A8" s="66"/>
      <c r="B8" s="74"/>
      <c r="C8" s="74"/>
      <c r="D8" s="74"/>
      <c r="E8" s="67"/>
      <c r="F8" s="67"/>
      <c r="G8" s="69" t="s">
        <v>250</v>
      </c>
      <c r="H8" s="191"/>
      <c r="I8" s="191">
        <v>2561</v>
      </c>
      <c r="J8" s="190"/>
      <c r="K8" s="69" t="s">
        <v>250</v>
      </c>
      <c r="L8" s="191"/>
      <c r="M8" s="191">
        <v>2561</v>
      </c>
      <c r="O8" s="82"/>
    </row>
    <row r="9" spans="1:15" s="97" customFormat="1">
      <c r="A9" s="66"/>
      <c r="B9" s="74"/>
      <c r="C9" s="74"/>
      <c r="D9" s="74"/>
      <c r="E9" s="319" t="s">
        <v>3</v>
      </c>
      <c r="F9" s="67"/>
      <c r="G9" s="70" t="s">
        <v>251</v>
      </c>
      <c r="H9" s="71"/>
      <c r="I9" s="70" t="s">
        <v>252</v>
      </c>
      <c r="J9" s="205"/>
      <c r="K9" s="70" t="s">
        <v>251</v>
      </c>
      <c r="L9" s="71"/>
      <c r="M9" s="70" t="s">
        <v>252</v>
      </c>
      <c r="O9" s="82"/>
    </row>
    <row r="10" spans="1:15" s="97" customFormat="1">
      <c r="B10" s="12"/>
      <c r="C10" s="12"/>
      <c r="D10" s="12"/>
      <c r="E10" s="12"/>
      <c r="F10" s="12"/>
      <c r="G10" s="84"/>
      <c r="H10" s="68"/>
      <c r="I10" s="205"/>
      <c r="J10" s="68"/>
      <c r="K10" s="12"/>
      <c r="L10" s="12"/>
      <c r="M10" s="205"/>
      <c r="O10" s="82"/>
    </row>
    <row r="11" spans="1:15" s="97" customFormat="1">
      <c r="A11" s="63" t="s">
        <v>80</v>
      </c>
      <c r="B11" s="12"/>
      <c r="C11" s="12"/>
      <c r="D11" s="12"/>
      <c r="E11" s="12"/>
      <c r="F11" s="12"/>
      <c r="G11" s="84"/>
      <c r="H11" s="68"/>
      <c r="I11" s="205"/>
      <c r="J11" s="68"/>
      <c r="K11" s="12"/>
      <c r="L11" s="12"/>
      <c r="M11" s="205"/>
      <c r="O11" s="82"/>
    </row>
    <row r="12" spans="1:15" s="97" customFormat="1">
      <c r="A12" s="12" t="s">
        <v>2</v>
      </c>
      <c r="B12" s="12"/>
      <c r="C12" s="12"/>
      <c r="D12" s="12"/>
      <c r="E12" s="76"/>
      <c r="F12" s="76"/>
      <c r="G12" s="76"/>
      <c r="H12" s="68"/>
      <c r="I12" s="12"/>
      <c r="J12" s="89"/>
      <c r="K12" s="68"/>
      <c r="L12" s="68"/>
      <c r="M12" s="75"/>
      <c r="O12" s="82"/>
    </row>
    <row r="13" spans="1:15" s="97" customFormat="1">
      <c r="A13" s="12"/>
      <c r="B13" s="12" t="s">
        <v>102</v>
      </c>
      <c r="C13" s="12"/>
      <c r="D13" s="12"/>
      <c r="E13" s="76"/>
      <c r="F13" s="76"/>
      <c r="G13" s="12"/>
      <c r="H13" s="12"/>
      <c r="I13" s="78"/>
      <c r="J13" s="89"/>
      <c r="K13" s="12"/>
      <c r="L13" s="12"/>
      <c r="M13" s="78"/>
      <c r="O13" s="82"/>
    </row>
    <row r="14" spans="1:15" s="97" customFormat="1">
      <c r="A14" s="12"/>
      <c r="B14" s="77" t="s">
        <v>111</v>
      </c>
      <c r="C14" s="12"/>
      <c r="D14" s="12"/>
      <c r="E14" s="76">
        <v>15</v>
      </c>
      <c r="F14" s="76"/>
      <c r="G14" s="78">
        <v>301593</v>
      </c>
      <c r="H14" s="12"/>
      <c r="I14" s="78">
        <v>213245</v>
      </c>
      <c r="J14" s="89"/>
      <c r="K14" s="78">
        <v>176170</v>
      </c>
      <c r="L14" s="12"/>
      <c r="M14" s="78">
        <v>19166</v>
      </c>
      <c r="O14" s="82"/>
    </row>
    <row r="15" spans="1:15" s="97" customFormat="1">
      <c r="A15" s="12"/>
      <c r="B15" s="12" t="s">
        <v>243</v>
      </c>
      <c r="C15" s="12"/>
      <c r="D15" s="12"/>
      <c r="E15" s="76" t="s">
        <v>338</v>
      </c>
      <c r="F15" s="76"/>
      <c r="G15" s="78">
        <v>494344</v>
      </c>
      <c r="H15" s="68"/>
      <c r="I15" s="78">
        <v>297299</v>
      </c>
      <c r="J15" s="89"/>
      <c r="K15" s="78">
        <v>240311</v>
      </c>
      <c r="L15" s="68"/>
      <c r="M15" s="78">
        <v>72128</v>
      </c>
      <c r="O15" s="82"/>
    </row>
    <row r="16" spans="1:15" s="97" customFormat="1">
      <c r="A16" s="12"/>
      <c r="B16" s="12" t="s">
        <v>202</v>
      </c>
      <c r="C16" s="12"/>
      <c r="D16" s="12"/>
      <c r="E16" s="79"/>
      <c r="F16" s="79"/>
      <c r="G16" s="78"/>
      <c r="H16" s="78"/>
      <c r="I16" s="78"/>
      <c r="J16" s="89"/>
      <c r="K16" s="78"/>
      <c r="L16" s="78"/>
      <c r="M16" s="78"/>
      <c r="O16" s="82"/>
    </row>
    <row r="17" spans="1:15" s="97" customFormat="1">
      <c r="A17" s="12"/>
      <c r="B17" s="77" t="s">
        <v>112</v>
      </c>
      <c r="C17" s="12"/>
      <c r="D17" s="12"/>
      <c r="E17" s="79">
        <v>17</v>
      </c>
      <c r="F17" s="79"/>
      <c r="G17" s="78">
        <v>24905</v>
      </c>
      <c r="H17" s="78"/>
      <c r="I17" s="78">
        <v>32004</v>
      </c>
      <c r="J17" s="89"/>
      <c r="K17" s="78">
        <v>16627</v>
      </c>
      <c r="L17" s="78"/>
      <c r="M17" s="78">
        <v>23819</v>
      </c>
      <c r="O17" s="82"/>
    </row>
    <row r="18" spans="1:15" s="97" customFormat="1" ht="20.45" customHeight="1">
      <c r="A18" s="12"/>
      <c r="B18" s="12" t="s">
        <v>113</v>
      </c>
      <c r="C18" s="12"/>
      <c r="D18" s="12"/>
      <c r="E18" s="79"/>
      <c r="F18" s="79"/>
      <c r="G18" s="78"/>
      <c r="H18" s="78"/>
      <c r="I18" s="78"/>
      <c r="J18" s="89"/>
      <c r="K18" s="78"/>
      <c r="L18" s="78"/>
      <c r="M18" s="78"/>
      <c r="O18" s="82"/>
    </row>
    <row r="19" spans="1:15" s="97" customFormat="1">
      <c r="A19" s="12"/>
      <c r="B19" s="77" t="s">
        <v>114</v>
      </c>
      <c r="C19" s="12"/>
      <c r="D19" s="12"/>
      <c r="E19" s="79">
        <v>18</v>
      </c>
      <c r="F19" s="79"/>
      <c r="G19" s="78">
        <v>49243</v>
      </c>
      <c r="H19" s="68"/>
      <c r="I19" s="78">
        <v>47520</v>
      </c>
      <c r="J19" s="89"/>
      <c r="K19" s="78">
        <v>9652</v>
      </c>
      <c r="L19" s="68"/>
      <c r="M19" s="78">
        <v>45889</v>
      </c>
      <c r="O19" s="82"/>
    </row>
    <row r="20" spans="1:15" s="97" customFormat="1">
      <c r="A20" s="12"/>
      <c r="B20" s="12" t="s">
        <v>359</v>
      </c>
      <c r="C20" s="12"/>
      <c r="D20" s="12"/>
      <c r="E20" s="76">
        <v>19</v>
      </c>
      <c r="F20" s="76"/>
      <c r="G20" s="78">
        <v>20000</v>
      </c>
      <c r="H20" s="12"/>
      <c r="I20" s="78">
        <v>10000</v>
      </c>
      <c r="J20" s="89"/>
      <c r="K20" s="78">
        <v>20000</v>
      </c>
      <c r="L20" s="12"/>
      <c r="M20" s="78">
        <v>10000</v>
      </c>
      <c r="O20" s="82"/>
    </row>
    <row r="21" spans="1:15" s="97" customFormat="1">
      <c r="A21" s="12"/>
      <c r="B21" s="12" t="s">
        <v>317</v>
      </c>
      <c r="C21" s="12"/>
      <c r="D21" s="12"/>
      <c r="E21" s="76">
        <v>6</v>
      </c>
      <c r="F21" s="12"/>
      <c r="G21" s="78">
        <v>0</v>
      </c>
      <c r="H21" s="12"/>
      <c r="I21" s="78">
        <v>0</v>
      </c>
      <c r="J21" s="89"/>
      <c r="K21" s="78">
        <v>37726</v>
      </c>
      <c r="L21" s="12"/>
      <c r="M21" s="78">
        <v>113320</v>
      </c>
      <c r="O21" s="82"/>
    </row>
    <row r="22" spans="1:15" s="97" customFormat="1" hidden="1">
      <c r="A22" s="12"/>
      <c r="B22" s="12" t="s">
        <v>196</v>
      </c>
      <c r="C22" s="12"/>
      <c r="D22" s="12"/>
      <c r="E22" s="79">
        <v>20</v>
      </c>
      <c r="F22" s="79"/>
      <c r="G22" s="78"/>
      <c r="H22" s="68"/>
      <c r="I22" s="78"/>
      <c r="J22" s="89"/>
      <c r="K22" s="78"/>
      <c r="L22" s="68"/>
      <c r="M22" s="78"/>
      <c r="O22" s="82"/>
    </row>
    <row r="23" spans="1:15" s="97" customFormat="1">
      <c r="A23" s="12"/>
      <c r="B23" s="12" t="s">
        <v>115</v>
      </c>
      <c r="C23" s="12"/>
      <c r="D23" s="12"/>
      <c r="E23" s="69"/>
      <c r="F23" s="79"/>
      <c r="G23" s="78">
        <v>11522</v>
      </c>
      <c r="H23" s="78"/>
      <c r="I23" s="78">
        <v>8328</v>
      </c>
      <c r="J23" s="89"/>
      <c r="K23" s="78">
        <v>0</v>
      </c>
      <c r="L23" s="78"/>
      <c r="M23" s="78">
        <v>0</v>
      </c>
      <c r="O23" s="82"/>
    </row>
    <row r="24" spans="1:15" s="97" customFormat="1">
      <c r="A24" s="12" t="s">
        <v>27</v>
      </c>
      <c r="B24" s="12"/>
      <c r="C24" s="12"/>
      <c r="D24" s="12"/>
      <c r="E24" s="155"/>
      <c r="F24" s="79"/>
      <c r="G24" s="80">
        <v>901607</v>
      </c>
      <c r="H24" s="78"/>
      <c r="I24" s="80">
        <v>608396</v>
      </c>
      <c r="J24" s="89"/>
      <c r="K24" s="80">
        <v>500486</v>
      </c>
      <c r="L24" s="78"/>
      <c r="M24" s="80">
        <v>284322</v>
      </c>
      <c r="O24" s="82"/>
    </row>
    <row r="25" spans="1:15" s="97" customFormat="1">
      <c r="A25" s="12" t="s">
        <v>28</v>
      </c>
      <c r="B25" s="12"/>
      <c r="C25" s="12"/>
      <c r="D25" s="12"/>
      <c r="E25" s="79"/>
      <c r="F25" s="79"/>
      <c r="G25" s="78"/>
      <c r="H25" s="78"/>
      <c r="I25" s="78"/>
      <c r="J25" s="89"/>
      <c r="K25" s="78"/>
      <c r="L25" s="78"/>
      <c r="M25" s="78"/>
      <c r="O25" s="82"/>
    </row>
    <row r="26" spans="1:15" s="97" customFormat="1">
      <c r="A26" s="12"/>
      <c r="B26" s="81" t="s">
        <v>203</v>
      </c>
      <c r="C26" s="12"/>
      <c r="D26" s="12"/>
      <c r="E26" s="79">
        <v>17</v>
      </c>
      <c r="F26" s="79"/>
      <c r="G26" s="78">
        <v>21356</v>
      </c>
      <c r="H26" s="78"/>
      <c r="I26" s="78">
        <v>22748</v>
      </c>
      <c r="J26" s="89"/>
      <c r="K26" s="78">
        <v>6119</v>
      </c>
      <c r="L26" s="78"/>
      <c r="M26" s="78">
        <v>12288</v>
      </c>
      <c r="O26" s="82"/>
    </row>
    <row r="27" spans="1:15" s="97" customFormat="1" ht="21.75" customHeight="1">
      <c r="A27" s="12"/>
      <c r="B27" s="12" t="s">
        <v>78</v>
      </c>
      <c r="C27" s="12"/>
      <c r="D27" s="12"/>
      <c r="E27" s="79">
        <v>18</v>
      </c>
      <c r="F27" s="79"/>
      <c r="G27" s="78">
        <v>223876</v>
      </c>
      <c r="H27" s="78"/>
      <c r="I27" s="78">
        <v>174603</v>
      </c>
      <c r="J27" s="89"/>
      <c r="K27" s="78">
        <v>43968</v>
      </c>
      <c r="L27" s="78"/>
      <c r="M27" s="78">
        <v>136667</v>
      </c>
      <c r="O27" s="82"/>
    </row>
    <row r="28" spans="1:15" s="97" customFormat="1">
      <c r="A28" s="12"/>
      <c r="B28" s="12" t="s">
        <v>122</v>
      </c>
      <c r="C28" s="12"/>
      <c r="D28" s="12"/>
      <c r="E28" s="79">
        <v>14</v>
      </c>
      <c r="F28" s="79"/>
      <c r="G28" s="78">
        <v>725</v>
      </c>
      <c r="H28" s="78"/>
      <c r="I28" s="78">
        <v>1178</v>
      </c>
      <c r="J28" s="89"/>
      <c r="K28" s="78">
        <v>0</v>
      </c>
      <c r="L28" s="78"/>
      <c r="M28" s="78">
        <v>0</v>
      </c>
      <c r="O28" s="82"/>
    </row>
    <row r="29" spans="1:15" s="97" customFormat="1">
      <c r="A29" s="12"/>
      <c r="B29" s="12" t="s">
        <v>318</v>
      </c>
      <c r="C29" s="12"/>
      <c r="D29" s="12"/>
      <c r="E29" s="79">
        <v>20</v>
      </c>
      <c r="F29" s="79"/>
      <c r="G29" s="78">
        <v>2500</v>
      </c>
      <c r="H29" s="78"/>
      <c r="I29" s="78">
        <v>17500</v>
      </c>
      <c r="J29" s="89"/>
      <c r="K29" s="78">
        <v>2500</v>
      </c>
      <c r="L29" s="78"/>
      <c r="M29" s="78">
        <v>17500</v>
      </c>
      <c r="O29" s="82"/>
    </row>
    <row r="30" spans="1:15" s="97" customFormat="1">
      <c r="A30" s="12"/>
      <c r="B30" s="12" t="s">
        <v>245</v>
      </c>
      <c r="C30" s="12"/>
      <c r="D30" s="12"/>
      <c r="E30" s="79"/>
      <c r="F30" s="79"/>
      <c r="G30" s="78"/>
      <c r="H30" s="78"/>
      <c r="I30" s="78"/>
      <c r="J30" s="89"/>
      <c r="K30" s="78"/>
      <c r="L30" s="78"/>
      <c r="M30" s="78"/>
      <c r="O30" s="82"/>
    </row>
    <row r="31" spans="1:15" s="97" customFormat="1">
      <c r="A31" s="12"/>
      <c r="B31" s="77" t="s">
        <v>244</v>
      </c>
      <c r="C31" s="12"/>
      <c r="D31" s="12"/>
      <c r="E31" s="79">
        <v>21</v>
      </c>
      <c r="F31" s="79"/>
      <c r="G31" s="78">
        <v>11351</v>
      </c>
      <c r="H31" s="78"/>
      <c r="I31" s="78">
        <v>10219</v>
      </c>
      <c r="J31" s="89"/>
      <c r="K31" s="78">
        <v>3020</v>
      </c>
      <c r="L31" s="78"/>
      <c r="M31" s="78">
        <v>2566</v>
      </c>
      <c r="O31" s="82"/>
    </row>
    <row r="32" spans="1:15" s="97" customFormat="1">
      <c r="A32" s="12" t="s">
        <v>29</v>
      </c>
      <c r="B32" s="12"/>
      <c r="C32" s="12"/>
      <c r="D32" s="12"/>
      <c r="E32" s="12"/>
      <c r="F32" s="79"/>
      <c r="G32" s="80">
        <v>259808</v>
      </c>
      <c r="H32" s="78"/>
      <c r="I32" s="80">
        <v>226248</v>
      </c>
      <c r="J32" s="89"/>
      <c r="K32" s="80">
        <v>55607</v>
      </c>
      <c r="L32" s="78"/>
      <c r="M32" s="80">
        <v>169021</v>
      </c>
      <c r="O32" s="82"/>
    </row>
    <row r="33" spans="1:15" s="97" customFormat="1">
      <c r="A33" s="12" t="s">
        <v>7</v>
      </c>
      <c r="B33" s="12"/>
      <c r="C33" s="12"/>
      <c r="D33" s="12"/>
      <c r="E33" s="79"/>
      <c r="F33" s="79"/>
      <c r="G33" s="80">
        <v>1161415</v>
      </c>
      <c r="H33" s="78"/>
      <c r="I33" s="80">
        <v>834644</v>
      </c>
      <c r="J33" s="89"/>
      <c r="K33" s="80">
        <v>556093</v>
      </c>
      <c r="L33" s="78"/>
      <c r="M33" s="80">
        <v>453343</v>
      </c>
      <c r="O33" s="82"/>
    </row>
    <row r="34" spans="1:15" s="97" customFormat="1">
      <c r="A34" s="12"/>
      <c r="B34" s="12"/>
      <c r="C34" s="12"/>
      <c r="D34" s="12"/>
      <c r="E34" s="79"/>
      <c r="F34" s="79"/>
      <c r="G34" s="82"/>
      <c r="H34" s="78"/>
      <c r="I34" s="82"/>
      <c r="J34" s="89"/>
      <c r="K34" s="82"/>
      <c r="L34" s="78"/>
      <c r="M34" s="82"/>
      <c r="O34" s="82"/>
    </row>
    <row r="35" spans="1:15" s="97" customFormat="1">
      <c r="A35" s="12"/>
      <c r="B35" s="12"/>
      <c r="C35" s="12"/>
      <c r="D35" s="12"/>
      <c r="E35" s="79"/>
      <c r="F35" s="79"/>
      <c r="G35" s="82"/>
      <c r="H35" s="78"/>
      <c r="I35" s="82"/>
      <c r="J35" s="89"/>
      <c r="K35" s="82"/>
      <c r="L35" s="78"/>
      <c r="M35" s="82"/>
      <c r="O35" s="82"/>
    </row>
    <row r="36" spans="1:15" s="97" customFormat="1" hidden="1">
      <c r="A36" s="12"/>
      <c r="B36" s="12"/>
      <c r="C36" s="12"/>
      <c r="D36" s="12"/>
      <c r="E36" s="79"/>
      <c r="F36" s="79"/>
      <c r="G36" s="82"/>
      <c r="H36" s="78"/>
      <c r="I36" s="82"/>
      <c r="J36" s="236"/>
      <c r="K36" s="82"/>
      <c r="L36" s="78"/>
      <c r="M36" s="82"/>
      <c r="O36" s="82"/>
    </row>
    <row r="37" spans="1:15" s="97" customFormat="1" hidden="1">
      <c r="A37" s="12"/>
      <c r="B37" s="12"/>
      <c r="C37" s="12"/>
      <c r="D37" s="12"/>
      <c r="E37" s="79"/>
      <c r="F37" s="79"/>
      <c r="G37" s="82"/>
      <c r="H37" s="78"/>
      <c r="I37" s="82"/>
      <c r="J37" s="236"/>
      <c r="K37" s="82"/>
      <c r="L37" s="78"/>
      <c r="M37" s="82"/>
      <c r="O37" s="82"/>
    </row>
    <row r="38" spans="1:15" s="97" customFormat="1" hidden="1">
      <c r="A38" s="12"/>
      <c r="B38" s="12"/>
      <c r="C38" s="12"/>
      <c r="D38" s="12"/>
      <c r="E38" s="79"/>
      <c r="F38" s="79"/>
      <c r="G38" s="82"/>
      <c r="H38" s="78"/>
      <c r="I38" s="82"/>
      <c r="J38" s="236"/>
      <c r="K38" s="82"/>
      <c r="L38" s="78"/>
      <c r="M38" s="82"/>
      <c r="O38" s="82"/>
    </row>
    <row r="39" spans="1:15" s="97" customFormat="1">
      <c r="A39" s="12"/>
      <c r="B39" s="12"/>
      <c r="C39" s="81" t="s">
        <v>32</v>
      </c>
      <c r="D39" s="12"/>
      <c r="E39" s="12"/>
      <c r="F39" s="12"/>
      <c r="G39" s="12"/>
      <c r="H39" s="12"/>
      <c r="I39" s="81" t="s">
        <v>32</v>
      </c>
      <c r="K39" s="12"/>
      <c r="O39" s="82"/>
    </row>
    <row r="40" spans="1:15" s="97" customFormat="1">
      <c r="A40" s="12"/>
      <c r="B40" s="12"/>
      <c r="C40" s="81" t="s">
        <v>104</v>
      </c>
      <c r="D40" s="12"/>
      <c r="E40" s="12"/>
      <c r="F40" s="12"/>
      <c r="G40" s="12"/>
      <c r="H40" s="12"/>
      <c r="I40" s="81" t="s">
        <v>104</v>
      </c>
      <c r="J40" s="153"/>
      <c r="K40" s="103"/>
      <c r="O40" s="82"/>
    </row>
    <row r="41" spans="1:15">
      <c r="B41" s="84"/>
      <c r="C41" s="84"/>
      <c r="D41" s="84"/>
      <c r="J41" s="153"/>
      <c r="M41" s="12"/>
    </row>
    <row r="42" spans="1:15">
      <c r="A42" s="75"/>
      <c r="J42" s="209"/>
      <c r="M42" s="85"/>
    </row>
    <row r="43" spans="1:15">
      <c r="J43" s="153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1"/>
  <sheetViews>
    <sheetView view="pageBreakPreview" topLeftCell="A10" zoomScaleNormal="115" zoomScaleSheetLayoutView="100" workbookViewId="0">
      <selection activeCell="P8" sqref="P8"/>
    </sheetView>
  </sheetViews>
  <sheetFormatPr defaultColWidth="9" defaultRowHeight="21"/>
  <cols>
    <col min="1" max="1" width="2.625" style="97" customWidth="1"/>
    <col min="2" max="2" width="5.875" style="97" customWidth="1"/>
    <col min="3" max="3" width="8.875" style="97" customWidth="1"/>
    <col min="4" max="4" width="17.75" style="97" customWidth="1"/>
    <col min="5" max="5" width="7" style="97" bestFit="1" customWidth="1"/>
    <col min="6" max="6" width="0.875" style="97" customWidth="1"/>
    <col min="7" max="7" width="12.625" style="97" customWidth="1"/>
    <col min="8" max="8" width="0.875" style="97" customWidth="1"/>
    <col min="9" max="9" width="11" style="97" customWidth="1"/>
    <col min="10" max="10" width="0.875" style="97" customWidth="1"/>
    <col min="11" max="11" width="12.75" style="97" customWidth="1"/>
    <col min="12" max="12" width="0.875" style="97" customWidth="1"/>
    <col min="13" max="13" width="11" style="83" customWidth="1"/>
    <col min="14" max="16384" width="9" style="12"/>
  </cols>
  <sheetData>
    <row r="1" spans="1:13" s="97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7" customFormat="1" ht="21.75">
      <c r="A2" s="72" t="s">
        <v>40</v>
      </c>
      <c r="B2" s="202"/>
      <c r="C2" s="202"/>
      <c r="D2" s="202"/>
      <c r="E2" s="202"/>
      <c r="F2" s="202"/>
      <c r="G2" s="202"/>
      <c r="H2" s="202"/>
      <c r="I2" s="202"/>
      <c r="J2" s="234"/>
      <c r="K2" s="202"/>
      <c r="L2" s="202"/>
      <c r="M2" s="202"/>
    </row>
    <row r="3" spans="1:13" s="97" customFormat="1" ht="21.75">
      <c r="A3" s="72" t="s">
        <v>70</v>
      </c>
      <c r="B3" s="202"/>
      <c r="C3" s="202"/>
      <c r="D3" s="202"/>
      <c r="E3" s="202"/>
      <c r="F3" s="202"/>
      <c r="G3" s="202"/>
      <c r="H3" s="202"/>
      <c r="I3" s="202"/>
      <c r="J3" s="234"/>
      <c r="K3" s="202"/>
      <c r="L3" s="202"/>
      <c r="M3" s="202"/>
    </row>
    <row r="4" spans="1:13" s="97" customFormat="1" ht="21.75">
      <c r="A4" s="64" t="s">
        <v>308</v>
      </c>
      <c r="B4" s="99"/>
      <c r="C4" s="99"/>
      <c r="D4" s="99"/>
      <c r="E4" s="99"/>
      <c r="F4" s="99"/>
      <c r="G4" s="99"/>
      <c r="H4" s="99"/>
      <c r="I4" s="99"/>
      <c r="J4" s="235"/>
      <c r="K4" s="99"/>
      <c r="L4" s="99"/>
      <c r="M4" s="99"/>
    </row>
    <row r="5" spans="1:13" s="97" customFormat="1">
      <c r="A5" s="12"/>
      <c r="B5" s="198"/>
      <c r="C5" s="198"/>
      <c r="D5" s="198"/>
      <c r="E5" s="198"/>
      <c r="F5" s="198"/>
      <c r="G5" s="335" t="s">
        <v>103</v>
      </c>
      <c r="H5" s="335"/>
      <c r="I5" s="335"/>
      <c r="J5" s="335"/>
      <c r="K5" s="335"/>
      <c r="L5" s="335"/>
      <c r="M5" s="335"/>
    </row>
    <row r="6" spans="1:13" s="97" customFormat="1" ht="21" customHeight="1">
      <c r="A6" s="199"/>
      <c r="B6" s="198"/>
      <c r="C6" s="198"/>
      <c r="D6" s="198"/>
      <c r="E6" s="200"/>
      <c r="F6" s="200"/>
      <c r="G6" s="334" t="s">
        <v>37</v>
      </c>
      <c r="H6" s="334"/>
      <c r="I6" s="334"/>
      <c r="J6" s="268"/>
      <c r="K6" s="334" t="s">
        <v>79</v>
      </c>
      <c r="L6" s="334"/>
      <c r="M6" s="334"/>
    </row>
    <row r="7" spans="1:13" s="97" customFormat="1" ht="22.5" customHeight="1">
      <c r="A7" s="199"/>
      <c r="B7" s="198"/>
      <c r="C7" s="198"/>
      <c r="D7" s="198"/>
      <c r="E7" s="200"/>
      <c r="F7" s="200"/>
      <c r="G7" s="190" t="s">
        <v>309</v>
      </c>
      <c r="H7" s="191"/>
      <c r="I7" s="192" t="s">
        <v>253</v>
      </c>
      <c r="J7" s="190"/>
      <c r="K7" s="190" t="s">
        <v>309</v>
      </c>
      <c r="L7" s="191"/>
      <c r="M7" s="192" t="s">
        <v>253</v>
      </c>
    </row>
    <row r="8" spans="1:13" s="97" customFormat="1" ht="21" customHeight="1">
      <c r="A8" s="199"/>
      <c r="B8" s="198"/>
      <c r="C8" s="198"/>
      <c r="D8" s="198"/>
      <c r="E8" s="200"/>
      <c r="F8" s="200"/>
      <c r="G8" s="69" t="s">
        <v>250</v>
      </c>
      <c r="H8" s="191"/>
      <c r="I8" s="191">
        <v>2561</v>
      </c>
      <c r="J8" s="190"/>
      <c r="K8" s="69" t="s">
        <v>250</v>
      </c>
      <c r="L8" s="191"/>
      <c r="M8" s="191">
        <v>2561</v>
      </c>
    </row>
    <row r="9" spans="1:13" s="97" customFormat="1">
      <c r="A9" s="199"/>
      <c r="B9" s="198"/>
      <c r="C9" s="198"/>
      <c r="D9" s="198"/>
      <c r="E9" s="319" t="s">
        <v>3</v>
      </c>
      <c r="F9" s="200"/>
      <c r="G9" s="70" t="s">
        <v>251</v>
      </c>
      <c r="H9" s="71"/>
      <c r="I9" s="70" t="s">
        <v>252</v>
      </c>
      <c r="J9" s="205"/>
      <c r="K9" s="70" t="s">
        <v>251</v>
      </c>
      <c r="L9" s="71"/>
      <c r="M9" s="70" t="s">
        <v>252</v>
      </c>
    </row>
    <row r="10" spans="1:13" s="97" customFormat="1">
      <c r="B10" s="12"/>
      <c r="C10" s="12"/>
      <c r="D10" s="12"/>
      <c r="E10" s="12"/>
      <c r="F10" s="12"/>
      <c r="G10" s="84"/>
      <c r="H10" s="68"/>
      <c r="I10" s="205"/>
      <c r="J10" s="68"/>
      <c r="K10" s="84"/>
      <c r="L10" s="68"/>
      <c r="M10" s="205"/>
    </row>
    <row r="11" spans="1:13" s="97" customFormat="1">
      <c r="A11" s="63" t="s">
        <v>81</v>
      </c>
      <c r="B11" s="12"/>
      <c r="C11" s="12"/>
      <c r="D11" s="12"/>
      <c r="E11" s="12"/>
      <c r="F11" s="12"/>
      <c r="G11" s="84"/>
      <c r="H11" s="68"/>
      <c r="I11" s="205"/>
      <c r="J11" s="68"/>
      <c r="K11" s="84"/>
      <c r="L11" s="68"/>
      <c r="M11" s="205"/>
    </row>
    <row r="12" spans="1:13" s="97" customFormat="1">
      <c r="A12" s="12" t="s">
        <v>82</v>
      </c>
      <c r="B12" s="12"/>
      <c r="C12" s="12"/>
      <c r="D12" s="12"/>
      <c r="E12" s="76"/>
      <c r="F12" s="76"/>
      <c r="G12" s="76"/>
      <c r="H12" s="69"/>
      <c r="I12" s="86"/>
      <c r="J12" s="89"/>
      <c r="K12" s="78"/>
      <c r="L12" s="78"/>
      <c r="M12" s="78"/>
    </row>
    <row r="13" spans="1:13" s="97" customFormat="1">
      <c r="A13" s="12"/>
      <c r="B13" s="12" t="s">
        <v>24</v>
      </c>
      <c r="C13" s="12"/>
      <c r="D13" s="12"/>
      <c r="E13" s="193"/>
      <c r="F13" s="76"/>
      <c r="G13" s="76"/>
      <c r="H13" s="69"/>
      <c r="I13" s="86"/>
      <c r="J13" s="89"/>
      <c r="K13" s="78"/>
      <c r="L13" s="78"/>
      <c r="M13" s="78"/>
    </row>
    <row r="14" spans="1:13" s="97" customFormat="1">
      <c r="A14" s="12"/>
      <c r="B14" s="77" t="s">
        <v>63</v>
      </c>
      <c r="C14" s="12"/>
      <c r="D14" s="12"/>
      <c r="E14" s="193"/>
      <c r="F14" s="76"/>
      <c r="G14" s="76"/>
      <c r="H14" s="69"/>
      <c r="I14" s="86"/>
      <c r="J14" s="89"/>
      <c r="K14" s="78"/>
      <c r="L14" s="78"/>
      <c r="M14" s="78"/>
    </row>
    <row r="15" spans="1:13" s="97" customFormat="1" ht="21.75" thickBot="1">
      <c r="A15" s="12"/>
      <c r="B15" s="87" t="s">
        <v>274</v>
      </c>
      <c r="C15" s="12"/>
      <c r="D15" s="12"/>
      <c r="E15" s="76"/>
      <c r="F15" s="76"/>
      <c r="G15" s="88">
        <v>816619</v>
      </c>
      <c r="H15" s="89"/>
      <c r="I15" s="88">
        <v>816619</v>
      </c>
      <c r="J15" s="89"/>
      <c r="K15" s="88">
        <v>816619</v>
      </c>
      <c r="L15" s="89"/>
      <c r="M15" s="88">
        <v>816619</v>
      </c>
    </row>
    <row r="16" spans="1:13" s="97" customFormat="1" ht="21.75" hidden="1" thickTop="1">
      <c r="A16" s="12"/>
      <c r="B16" s="208" t="s">
        <v>281</v>
      </c>
      <c r="C16" s="12"/>
      <c r="D16" s="12"/>
      <c r="E16" s="76"/>
      <c r="F16" s="76"/>
      <c r="G16" s="89"/>
      <c r="H16" s="89"/>
      <c r="I16" s="89"/>
      <c r="J16" s="89"/>
      <c r="K16" s="89"/>
      <c r="L16" s="89"/>
      <c r="M16" s="89"/>
    </row>
    <row r="17" spans="1:17" s="97" customFormat="1" ht="21.75" thickTop="1">
      <c r="A17" s="12"/>
      <c r="B17" s="77" t="s">
        <v>190</v>
      </c>
      <c r="C17" s="12"/>
      <c r="D17" s="12"/>
      <c r="E17" s="193"/>
      <c r="F17" s="76"/>
      <c r="G17" s="76"/>
      <c r="H17" s="69"/>
      <c r="I17" s="86"/>
      <c r="J17" s="89"/>
      <c r="K17" s="76"/>
      <c r="L17" s="78"/>
      <c r="M17" s="86"/>
    </row>
    <row r="18" spans="1:17" s="97" customFormat="1" hidden="1">
      <c r="A18" s="12"/>
      <c r="B18" s="87" t="s">
        <v>189</v>
      </c>
      <c r="C18" s="12"/>
      <c r="D18" s="12"/>
      <c r="E18" s="76"/>
      <c r="F18" s="76"/>
      <c r="G18" s="89"/>
      <c r="H18" s="69"/>
      <c r="I18" s="89"/>
      <c r="J18" s="89"/>
      <c r="K18" s="89"/>
      <c r="L18" s="78"/>
      <c r="M18" s="89"/>
    </row>
    <row r="19" spans="1:17" s="97" customFormat="1">
      <c r="A19" s="12"/>
      <c r="B19" s="87" t="s">
        <v>319</v>
      </c>
      <c r="C19" s="12"/>
      <c r="D19" s="12"/>
      <c r="E19" s="76"/>
      <c r="F19" s="76"/>
      <c r="G19" s="78">
        <v>525513</v>
      </c>
      <c r="H19" s="89"/>
      <c r="I19" s="90">
        <v>525513</v>
      </c>
      <c r="J19" s="89"/>
      <c r="K19" s="78">
        <v>525513</v>
      </c>
      <c r="L19" s="78"/>
      <c r="M19" s="90">
        <v>525513</v>
      </c>
    </row>
    <row r="20" spans="1:17" s="97" customFormat="1" hidden="1">
      <c r="A20" s="12"/>
      <c r="B20" s="97" t="s">
        <v>282</v>
      </c>
      <c r="C20" s="12"/>
      <c r="D20" s="12"/>
      <c r="E20" s="76"/>
      <c r="F20" s="76"/>
      <c r="G20" s="78"/>
      <c r="H20" s="89"/>
      <c r="I20" s="90"/>
      <c r="J20" s="89"/>
      <c r="K20" s="78"/>
      <c r="L20" s="78"/>
      <c r="M20" s="90"/>
    </row>
    <row r="21" spans="1:17" s="97" customFormat="1">
      <c r="A21" s="12"/>
      <c r="B21" s="12" t="s">
        <v>45</v>
      </c>
      <c r="C21" s="12"/>
      <c r="D21" s="12"/>
      <c r="E21" s="76"/>
      <c r="F21" s="12"/>
      <c r="G21" s="78">
        <v>477262</v>
      </c>
      <c r="H21" s="89"/>
      <c r="I21" s="90">
        <v>477262</v>
      </c>
      <c r="J21" s="89"/>
      <c r="K21" s="78">
        <v>477262</v>
      </c>
      <c r="L21" s="78"/>
      <c r="M21" s="90">
        <v>477262</v>
      </c>
      <c r="O21" s="153"/>
    </row>
    <row r="22" spans="1:17" s="97" customFormat="1">
      <c r="A22" s="12"/>
      <c r="B22" s="12" t="s">
        <v>92</v>
      </c>
      <c r="C22" s="12"/>
      <c r="D22" s="12"/>
      <c r="E22" s="193">
        <v>27</v>
      </c>
      <c r="F22" s="12"/>
      <c r="G22" s="78">
        <v>2548</v>
      </c>
      <c r="H22" s="89"/>
      <c r="I22" s="90">
        <v>3121</v>
      </c>
      <c r="J22" s="89"/>
      <c r="K22" s="78">
        <v>2548</v>
      </c>
      <c r="L22" s="89"/>
      <c r="M22" s="90">
        <v>3121</v>
      </c>
      <c r="Q22" s="259"/>
    </row>
    <row r="23" spans="1:17" s="97" customFormat="1" ht="21" hidden="1" customHeight="1">
      <c r="A23" s="12"/>
      <c r="B23" s="12" t="s">
        <v>99</v>
      </c>
      <c r="C23" s="12"/>
      <c r="D23" s="12"/>
      <c r="E23" s="76"/>
      <c r="F23" s="12"/>
      <c r="G23" s="90"/>
      <c r="H23" s="89"/>
      <c r="I23" s="89"/>
      <c r="J23" s="89"/>
      <c r="K23" s="78"/>
      <c r="L23" s="89"/>
      <c r="M23" s="89"/>
    </row>
    <row r="24" spans="1:17" s="97" customFormat="1">
      <c r="A24" s="12"/>
      <c r="B24" s="12" t="s">
        <v>116</v>
      </c>
      <c r="C24" s="12"/>
      <c r="D24" s="12"/>
      <c r="E24" s="12"/>
      <c r="F24" s="12"/>
      <c r="G24" s="90"/>
      <c r="H24" s="12"/>
      <c r="I24" s="12"/>
      <c r="J24" s="89"/>
      <c r="K24" s="78"/>
      <c r="L24" s="12"/>
      <c r="M24" s="12"/>
    </row>
    <row r="25" spans="1:17" s="97" customFormat="1">
      <c r="A25" s="12"/>
      <c r="B25" s="77" t="s">
        <v>48</v>
      </c>
      <c r="C25" s="12"/>
      <c r="D25" s="12"/>
      <c r="E25" s="76">
        <v>10</v>
      </c>
      <c r="F25" s="12"/>
      <c r="G25" s="90">
        <v>-48741</v>
      </c>
      <c r="H25" s="90"/>
      <c r="I25" s="90">
        <v>-2314</v>
      </c>
      <c r="J25" s="89"/>
      <c r="K25" s="78">
        <v>0</v>
      </c>
      <c r="L25" s="89"/>
      <c r="M25" s="78">
        <v>0</v>
      </c>
    </row>
    <row r="26" spans="1:17" s="97" customFormat="1">
      <c r="A26" s="12"/>
      <c r="B26" s="12" t="s">
        <v>6</v>
      </c>
      <c r="C26" s="12"/>
      <c r="D26" s="12"/>
      <c r="E26" s="76"/>
      <c r="F26" s="76"/>
      <c r="G26" s="90"/>
      <c r="H26" s="89"/>
      <c r="I26" s="91"/>
      <c r="J26" s="89"/>
      <c r="K26" s="78"/>
      <c r="L26" s="89"/>
      <c r="M26" s="91"/>
    </row>
    <row r="27" spans="1:17" s="97" customFormat="1">
      <c r="A27" s="12"/>
      <c r="B27" s="77" t="s">
        <v>64</v>
      </c>
      <c r="C27" s="12"/>
      <c r="D27" s="12"/>
      <c r="E27" s="76"/>
      <c r="F27" s="76"/>
      <c r="G27" s="90"/>
      <c r="H27" s="89"/>
      <c r="I27" s="89"/>
      <c r="J27" s="89"/>
      <c r="K27" s="78"/>
      <c r="L27" s="89"/>
      <c r="M27" s="89"/>
    </row>
    <row r="28" spans="1:17" s="97" customFormat="1">
      <c r="A28" s="12"/>
      <c r="B28" s="87" t="s">
        <v>65</v>
      </c>
      <c r="C28" s="12"/>
      <c r="D28" s="12"/>
      <c r="E28" s="76">
        <v>22</v>
      </c>
      <c r="F28" s="76"/>
      <c r="G28" s="90">
        <v>15141</v>
      </c>
      <c r="H28" s="89"/>
      <c r="I28" s="89">
        <v>15141</v>
      </c>
      <c r="J28" s="89"/>
      <c r="K28" s="78">
        <v>15141</v>
      </c>
      <c r="L28" s="89"/>
      <c r="M28" s="78">
        <v>15141</v>
      </c>
    </row>
    <row r="29" spans="1:17" s="97" customFormat="1">
      <c r="A29" s="12"/>
      <c r="B29" s="77" t="s">
        <v>44</v>
      </c>
      <c r="C29" s="12"/>
      <c r="D29" s="12"/>
      <c r="E29" s="76"/>
      <c r="F29" s="76"/>
      <c r="G29" s="90">
        <v>-562179</v>
      </c>
      <c r="H29" s="89"/>
      <c r="I29" s="90">
        <v>-554754</v>
      </c>
      <c r="J29" s="89"/>
      <c r="K29" s="90">
        <v>-496925</v>
      </c>
      <c r="L29" s="90"/>
      <c r="M29" s="90">
        <v>-692979</v>
      </c>
      <c r="O29" s="259"/>
    </row>
    <row r="30" spans="1:17" s="97" customFormat="1">
      <c r="A30" s="12"/>
      <c r="B30" s="12" t="s">
        <v>91</v>
      </c>
      <c r="C30" s="12"/>
      <c r="D30" s="12"/>
      <c r="E30" s="12"/>
      <c r="F30" s="12"/>
      <c r="G30" s="91"/>
      <c r="H30" s="89"/>
      <c r="I30" s="91"/>
      <c r="J30" s="89"/>
      <c r="K30" s="91"/>
      <c r="L30" s="89"/>
      <c r="M30" s="91"/>
    </row>
    <row r="31" spans="1:17" s="97" customFormat="1">
      <c r="A31" s="12"/>
      <c r="B31" s="77" t="s">
        <v>58</v>
      </c>
      <c r="C31" s="12"/>
      <c r="D31" s="12"/>
      <c r="E31" s="76"/>
      <c r="F31" s="12"/>
      <c r="G31" s="92">
        <v>-11701</v>
      </c>
      <c r="H31" s="89"/>
      <c r="I31" s="92">
        <v>-10259</v>
      </c>
      <c r="J31" s="236"/>
      <c r="K31" s="294">
        <v>0</v>
      </c>
      <c r="L31" s="89"/>
      <c r="M31" s="294">
        <v>0</v>
      </c>
    </row>
    <row r="32" spans="1:17" s="97" customFormat="1">
      <c r="A32" s="12"/>
      <c r="B32" s="12" t="s">
        <v>74</v>
      </c>
      <c r="C32" s="12"/>
      <c r="D32" s="12"/>
      <c r="E32" s="76"/>
      <c r="F32" s="76"/>
      <c r="G32" s="89">
        <v>397843</v>
      </c>
      <c r="H32" s="89"/>
      <c r="I32" s="89">
        <v>453710</v>
      </c>
      <c r="J32" s="236"/>
      <c r="K32" s="89">
        <v>523539</v>
      </c>
      <c r="L32" s="89"/>
      <c r="M32" s="89">
        <v>328058</v>
      </c>
    </row>
    <row r="33" spans="1:13" s="97" customFormat="1">
      <c r="A33" s="12"/>
      <c r="B33" s="12" t="s">
        <v>75</v>
      </c>
      <c r="C33" s="12"/>
      <c r="D33" s="12"/>
      <c r="E33" s="76"/>
      <c r="F33" s="76"/>
      <c r="G33" s="92">
        <v>144009</v>
      </c>
      <c r="H33" s="89"/>
      <c r="I33" s="90">
        <v>114631</v>
      </c>
      <c r="J33" s="236"/>
      <c r="K33" s="294">
        <v>0</v>
      </c>
      <c r="L33" s="93"/>
      <c r="M33" s="294">
        <v>0</v>
      </c>
    </row>
    <row r="34" spans="1:13" s="97" customFormat="1">
      <c r="A34" s="12" t="s">
        <v>83</v>
      </c>
      <c r="B34" s="12"/>
      <c r="C34" s="12"/>
      <c r="D34" s="12"/>
      <c r="E34" s="76"/>
      <c r="F34" s="76"/>
      <c r="G34" s="94">
        <v>541852</v>
      </c>
      <c r="H34" s="89"/>
      <c r="I34" s="94">
        <v>568341</v>
      </c>
      <c r="K34" s="94">
        <v>523539</v>
      </c>
      <c r="L34" s="89"/>
      <c r="M34" s="94">
        <v>328058</v>
      </c>
    </row>
    <row r="35" spans="1:13" s="97" customFormat="1" ht="21.75" thickBot="1">
      <c r="A35" s="63" t="s">
        <v>84</v>
      </c>
      <c r="B35" s="75"/>
      <c r="C35" s="75"/>
      <c r="D35" s="75"/>
      <c r="E35" s="76"/>
      <c r="F35" s="76"/>
      <c r="G35" s="95">
        <v>1703267</v>
      </c>
      <c r="H35" s="89"/>
      <c r="I35" s="95">
        <v>1402985</v>
      </c>
      <c r="J35" s="153"/>
      <c r="K35" s="95">
        <v>1079632</v>
      </c>
      <c r="L35" s="89"/>
      <c r="M35" s="95">
        <v>781401</v>
      </c>
    </row>
    <row r="36" spans="1:13" s="97" customFormat="1" ht="21.75" thickTop="1">
      <c r="A36" s="75"/>
      <c r="B36" s="75"/>
      <c r="C36" s="75"/>
      <c r="D36" s="75"/>
      <c r="E36" s="76"/>
      <c r="F36" s="76"/>
      <c r="G36" s="54"/>
      <c r="H36" s="12"/>
      <c r="I36" s="54"/>
      <c r="J36" s="153"/>
      <c r="K36" s="54"/>
      <c r="L36" s="89"/>
      <c r="M36" s="96"/>
    </row>
    <row r="37" spans="1:13" s="97" customFormat="1">
      <c r="A37" s="75"/>
      <c r="B37" s="75"/>
      <c r="C37" s="75"/>
      <c r="D37" s="75"/>
      <c r="E37" s="76"/>
      <c r="F37" s="76"/>
      <c r="G37" s="96"/>
      <c r="H37" s="201"/>
      <c r="I37" s="89"/>
      <c r="J37" s="209"/>
      <c r="K37" s="89"/>
      <c r="L37" s="89"/>
      <c r="M37" s="89"/>
    </row>
    <row r="38" spans="1:13" s="97" customFormat="1" ht="21" hidden="1" customHeight="1">
      <c r="A38" s="75"/>
      <c r="B38" s="75"/>
      <c r="C38" s="75"/>
      <c r="D38" s="75"/>
      <c r="E38" s="76"/>
      <c r="F38" s="76"/>
      <c r="G38" s="76"/>
      <c r="H38" s="201"/>
      <c r="I38" s="89"/>
      <c r="J38" s="153"/>
      <c r="K38" s="89"/>
      <c r="L38" s="89"/>
      <c r="M38" s="89"/>
    </row>
    <row r="39" spans="1:13" s="97" customFormat="1" ht="14.25" customHeight="1">
      <c r="A39" s="12"/>
      <c r="B39" s="12"/>
      <c r="C39" s="81" t="s">
        <v>32</v>
      </c>
      <c r="D39" s="12"/>
      <c r="E39" s="12"/>
      <c r="F39" s="12"/>
      <c r="G39" s="54"/>
      <c r="H39" s="12"/>
      <c r="I39" s="81" t="s">
        <v>32</v>
      </c>
      <c r="K39" s="12"/>
      <c r="L39" s="12"/>
      <c r="M39" s="83"/>
    </row>
    <row r="40" spans="1:13" s="97" customFormat="1">
      <c r="A40" s="12"/>
      <c r="B40" s="12"/>
      <c r="C40" s="81" t="s">
        <v>104</v>
      </c>
      <c r="D40" s="12"/>
      <c r="E40" s="12"/>
      <c r="F40" s="12"/>
      <c r="G40" s="12"/>
      <c r="H40" s="12"/>
      <c r="I40" s="81" t="s">
        <v>104</v>
      </c>
      <c r="K40" s="12"/>
      <c r="L40" s="75"/>
      <c r="M40" s="75"/>
    </row>
    <row r="41" spans="1:13" s="97" customFormat="1">
      <c r="C41" s="208"/>
      <c r="I41" s="208"/>
      <c r="L41" s="83"/>
      <c r="M41" s="83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view="pageBreakPreview" topLeftCell="A56" zoomScaleNormal="100" zoomScaleSheetLayoutView="100" workbookViewId="0">
      <selection activeCell="P93" sqref="P93"/>
    </sheetView>
  </sheetViews>
  <sheetFormatPr defaultColWidth="9" defaultRowHeight="21"/>
  <cols>
    <col min="1" max="1" width="2.625" style="12" customWidth="1"/>
    <col min="2" max="2" width="5.875" style="12" customWidth="1"/>
    <col min="3" max="3" width="8.875" style="12" customWidth="1"/>
    <col min="4" max="4" width="15.875" style="12" customWidth="1"/>
    <col min="5" max="5" width="8.25" style="12" customWidth="1"/>
    <col min="6" max="6" width="0.75" style="12" customWidth="1"/>
    <col min="7" max="7" width="12.125" style="12" customWidth="1"/>
    <col min="8" max="8" width="1" style="12" customWidth="1"/>
    <col min="9" max="9" width="12.125" style="12" customWidth="1"/>
    <col min="10" max="10" width="0.875" style="12" customWidth="1"/>
    <col min="11" max="11" width="12.125" style="12" customWidth="1"/>
    <col min="12" max="12" width="0.875" style="12" customWidth="1"/>
    <col min="13" max="13" width="12.125" style="75" customWidth="1"/>
    <col min="14" max="15" width="9" style="12"/>
    <col min="16" max="16" width="9" style="12" customWidth="1"/>
    <col min="17" max="16384" width="9" style="12"/>
  </cols>
  <sheetData>
    <row r="1" spans="1:13" s="97" customForma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239" t="s">
        <v>211</v>
      </c>
    </row>
    <row r="2" spans="1:13" s="223" customFormat="1" ht="21.75">
      <c r="A2" s="340" t="s">
        <v>40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</row>
    <row r="3" spans="1:13" s="223" customFormat="1" ht="21.75">
      <c r="A3" s="340" t="s">
        <v>221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3" s="223" customFormat="1" ht="22.5" customHeight="1">
      <c r="A4" s="337" t="s">
        <v>310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3" s="223" customFormat="1" ht="22.5" customHeight="1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38"/>
      <c r="M5" s="338"/>
    </row>
    <row r="6" spans="1:13" s="223" customFormat="1" ht="22.5" hidden="1" customHeight="1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39"/>
      <c r="M6" s="339"/>
    </row>
    <row r="7" spans="1:13" s="97" customFormat="1">
      <c r="A7" s="224"/>
      <c r="B7" s="224"/>
      <c r="C7" s="224"/>
      <c r="D7" s="224"/>
      <c r="E7" s="224"/>
      <c r="F7" s="224"/>
      <c r="G7" s="335" t="s">
        <v>103</v>
      </c>
      <c r="H7" s="335"/>
      <c r="I7" s="335"/>
      <c r="J7" s="335"/>
      <c r="K7" s="335"/>
      <c r="L7" s="335"/>
      <c r="M7" s="335"/>
    </row>
    <row r="8" spans="1:13" s="97" customFormat="1" ht="21" customHeight="1">
      <c r="A8" s="12"/>
      <c r="D8" s="12"/>
      <c r="E8" s="12"/>
      <c r="F8" s="12"/>
      <c r="G8" s="335" t="s">
        <v>37</v>
      </c>
      <c r="H8" s="335"/>
      <c r="I8" s="335"/>
      <c r="J8" s="68"/>
      <c r="K8" s="335" t="s">
        <v>79</v>
      </c>
      <c r="L8" s="335"/>
      <c r="M8" s="335"/>
    </row>
    <row r="9" spans="1:13" s="97" customFormat="1">
      <c r="A9" s="12"/>
      <c r="D9" s="12"/>
      <c r="E9" s="319" t="s">
        <v>3</v>
      </c>
      <c r="F9" s="12"/>
      <c r="G9" s="98" t="s">
        <v>311</v>
      </c>
      <c r="H9" s="12"/>
      <c r="I9" s="98" t="s">
        <v>254</v>
      </c>
      <c r="J9" s="66"/>
      <c r="K9" s="98" t="s">
        <v>311</v>
      </c>
      <c r="L9" s="12"/>
      <c r="M9" s="98" t="s">
        <v>254</v>
      </c>
    </row>
    <row r="10" spans="1:13" s="97" customFormat="1" hidden="1">
      <c r="A10" s="12"/>
      <c r="D10" s="12"/>
      <c r="E10" s="69"/>
      <c r="F10" s="12"/>
      <c r="G10" s="197"/>
      <c r="H10" s="12"/>
      <c r="I10" s="69"/>
      <c r="J10" s="66"/>
      <c r="K10" s="197"/>
      <c r="L10" s="12"/>
      <c r="M10" s="69"/>
    </row>
    <row r="11" spans="1:13" s="97" customFormat="1" ht="22.5" customHeight="1">
      <c r="A11" s="99" t="s">
        <v>335</v>
      </c>
      <c r="B11" s="12"/>
      <c r="C11" s="12"/>
      <c r="D11" s="12"/>
      <c r="E11" s="76" t="s">
        <v>339</v>
      </c>
      <c r="F11" s="12"/>
      <c r="I11" s="82"/>
      <c r="J11" s="68"/>
    </row>
    <row r="12" spans="1:13" s="97" customFormat="1">
      <c r="A12" s="12"/>
      <c r="B12" s="12" t="s">
        <v>159</v>
      </c>
      <c r="C12" s="12"/>
      <c r="D12" s="12"/>
      <c r="E12" s="100"/>
      <c r="F12" s="12"/>
      <c r="G12" s="91">
        <v>417125</v>
      </c>
      <c r="H12" s="12"/>
      <c r="I12" s="82">
        <v>463131</v>
      </c>
      <c r="J12" s="82"/>
      <c r="K12" s="91">
        <v>53677</v>
      </c>
      <c r="L12" s="153"/>
      <c r="M12" s="82">
        <v>64390</v>
      </c>
    </row>
    <row r="13" spans="1:13" s="97" customFormat="1">
      <c r="A13" s="12"/>
      <c r="B13" s="12" t="s">
        <v>346</v>
      </c>
      <c r="C13" s="12"/>
      <c r="D13" s="12"/>
      <c r="E13" s="100"/>
      <c r="F13" s="12"/>
      <c r="G13" s="101">
        <v>163821</v>
      </c>
      <c r="H13" s="12"/>
      <c r="I13" s="294">
        <v>0</v>
      </c>
      <c r="J13" s="82"/>
      <c r="K13" s="101">
        <v>163821</v>
      </c>
      <c r="L13" s="153"/>
      <c r="M13" s="294">
        <v>0</v>
      </c>
    </row>
    <row r="14" spans="1:13" s="97" customFormat="1">
      <c r="A14" s="12" t="s">
        <v>333</v>
      </c>
      <c r="B14" s="12"/>
      <c r="C14" s="12"/>
      <c r="D14" s="12"/>
      <c r="E14" s="100"/>
      <c r="F14" s="12"/>
      <c r="G14" s="102">
        <v>580946</v>
      </c>
      <c r="H14" s="12"/>
      <c r="I14" s="102">
        <v>463131</v>
      </c>
      <c r="J14" s="82"/>
      <c r="K14" s="102">
        <v>217498</v>
      </c>
      <c r="L14" s="153"/>
      <c r="M14" s="102">
        <v>64390</v>
      </c>
    </row>
    <row r="15" spans="1:13" s="97" customFormat="1">
      <c r="A15" s="12" t="s">
        <v>336</v>
      </c>
      <c r="B15" s="12"/>
      <c r="C15" s="12"/>
      <c r="D15" s="12"/>
      <c r="E15" s="100"/>
      <c r="F15" s="12"/>
      <c r="G15" s="91"/>
      <c r="H15" s="12"/>
      <c r="I15" s="91"/>
      <c r="J15" s="82"/>
      <c r="K15" s="91"/>
      <c r="L15" s="153"/>
      <c r="M15" s="91"/>
    </row>
    <row r="16" spans="1:13" s="97" customFormat="1">
      <c r="A16" s="12"/>
      <c r="B16" s="12" t="s">
        <v>41</v>
      </c>
      <c r="C16" s="12"/>
      <c r="D16" s="12"/>
      <c r="E16" s="100"/>
      <c r="F16" s="12"/>
      <c r="G16" s="91">
        <v>-330804</v>
      </c>
      <c r="H16" s="12"/>
      <c r="I16" s="91">
        <v>-400055</v>
      </c>
      <c r="J16" s="82"/>
      <c r="K16" s="91">
        <v>-33577</v>
      </c>
      <c r="L16" s="153"/>
      <c r="M16" s="91">
        <v>-52656</v>
      </c>
    </row>
    <row r="17" spans="1:16" s="97" customFormat="1">
      <c r="A17" s="12"/>
      <c r="B17" s="12" t="s">
        <v>347</v>
      </c>
      <c r="C17" s="12"/>
      <c r="D17" s="12"/>
      <c r="E17" s="100"/>
      <c r="F17" s="12"/>
      <c r="G17" s="101">
        <v>-130807</v>
      </c>
      <c r="H17" s="12"/>
      <c r="I17" s="101">
        <v>0</v>
      </c>
      <c r="J17" s="82"/>
      <c r="K17" s="101">
        <v>-130807</v>
      </c>
      <c r="L17" s="153"/>
      <c r="M17" s="101">
        <v>0</v>
      </c>
    </row>
    <row r="18" spans="1:16" s="97" customFormat="1">
      <c r="A18" s="97" t="s">
        <v>334</v>
      </c>
      <c r="C18" s="12"/>
      <c r="D18" s="12"/>
      <c r="E18" s="100"/>
      <c r="F18" s="12"/>
      <c r="G18" s="102">
        <v>-461611</v>
      </c>
      <c r="H18" s="225"/>
      <c r="I18" s="102">
        <v>-400055</v>
      </c>
      <c r="J18" s="91"/>
      <c r="K18" s="102">
        <v>-164384</v>
      </c>
      <c r="L18" s="91"/>
      <c r="M18" s="102">
        <v>-52656</v>
      </c>
    </row>
    <row r="19" spans="1:16" s="97" customFormat="1">
      <c r="A19" s="99" t="s">
        <v>222</v>
      </c>
      <c r="B19" s="12"/>
      <c r="C19" s="12"/>
      <c r="D19" s="12"/>
      <c r="E19" s="76"/>
      <c r="F19" s="12"/>
      <c r="G19" s="91">
        <v>119335</v>
      </c>
      <c r="H19" s="12"/>
      <c r="I19" s="91">
        <v>63076</v>
      </c>
      <c r="J19" s="82"/>
      <c r="K19" s="91">
        <v>53114</v>
      </c>
      <c r="L19" s="82"/>
      <c r="M19" s="91">
        <v>11734</v>
      </c>
    </row>
    <row r="20" spans="1:16" s="97" customFormat="1" hidden="1">
      <c r="A20" s="12" t="s">
        <v>142</v>
      </c>
      <c r="B20" s="12"/>
      <c r="C20" s="12"/>
      <c r="D20" s="12"/>
      <c r="E20" s="76"/>
      <c r="F20" s="12"/>
      <c r="G20" s="91"/>
      <c r="H20" s="12"/>
      <c r="I20" s="91"/>
      <c r="J20" s="82"/>
      <c r="K20" s="91">
        <v>0</v>
      </c>
      <c r="L20" s="82"/>
      <c r="M20" s="91"/>
    </row>
    <row r="21" spans="1:16" s="97" customFormat="1">
      <c r="A21" s="12" t="s">
        <v>297</v>
      </c>
      <c r="B21" s="12"/>
      <c r="C21" s="12"/>
      <c r="D21" s="12"/>
      <c r="E21" s="100"/>
      <c r="F21" s="12"/>
      <c r="G21" s="91">
        <v>350</v>
      </c>
      <c r="I21" s="91">
        <v>-1178</v>
      </c>
      <c r="J21" s="82"/>
      <c r="K21" s="91">
        <v>15</v>
      </c>
      <c r="L21" s="82"/>
      <c r="M21" s="91">
        <v>-121</v>
      </c>
    </row>
    <row r="22" spans="1:16" s="97" customFormat="1">
      <c r="A22" s="12" t="s">
        <v>5</v>
      </c>
      <c r="B22" s="12"/>
      <c r="C22" s="12"/>
      <c r="D22" s="12"/>
      <c r="E22" s="76"/>
      <c r="F22" s="12"/>
      <c r="G22" s="91">
        <v>2671</v>
      </c>
      <c r="I22" s="91">
        <v>1958</v>
      </c>
      <c r="J22" s="82"/>
      <c r="K22" s="91">
        <v>439</v>
      </c>
      <c r="L22" s="82"/>
      <c r="M22" s="91">
        <v>931</v>
      </c>
    </row>
    <row r="23" spans="1:16" s="97" customFormat="1">
      <c r="A23" s="12" t="s">
        <v>298</v>
      </c>
      <c r="B23" s="12"/>
      <c r="C23" s="12"/>
      <c r="D23" s="12"/>
      <c r="E23" s="100"/>
      <c r="F23" s="12"/>
      <c r="G23" s="91">
        <v>0</v>
      </c>
      <c r="I23" s="91">
        <v>18188</v>
      </c>
      <c r="J23" s="82"/>
      <c r="K23" s="91">
        <v>0</v>
      </c>
      <c r="L23" s="82"/>
      <c r="M23" s="91">
        <v>17000</v>
      </c>
    </row>
    <row r="24" spans="1:16" s="97" customFormat="1">
      <c r="A24" s="12" t="s">
        <v>331</v>
      </c>
      <c r="B24" s="12"/>
      <c r="C24" s="12"/>
      <c r="D24" s="12"/>
      <c r="E24" s="100">
        <v>29</v>
      </c>
      <c r="F24" s="12"/>
      <c r="G24" s="91">
        <v>0</v>
      </c>
      <c r="I24" s="91">
        <v>0</v>
      </c>
      <c r="J24" s="82"/>
      <c r="K24" s="91">
        <v>-39943</v>
      </c>
      <c r="L24" s="82"/>
      <c r="M24" s="91">
        <v>0</v>
      </c>
    </row>
    <row r="25" spans="1:16" s="97" customFormat="1">
      <c r="A25" s="12" t="s">
        <v>332</v>
      </c>
      <c r="B25" s="12"/>
      <c r="C25" s="12"/>
      <c r="D25" s="12"/>
      <c r="E25" s="100">
        <v>29</v>
      </c>
      <c r="F25" s="12"/>
      <c r="G25" s="91">
        <v>-44693</v>
      </c>
      <c r="I25" s="91">
        <v>0</v>
      </c>
      <c r="J25" s="82"/>
      <c r="K25" s="91">
        <v>0</v>
      </c>
      <c r="L25" s="82"/>
      <c r="M25" s="91">
        <v>0</v>
      </c>
    </row>
    <row r="26" spans="1:16" s="97" customFormat="1">
      <c r="A26" s="12" t="s">
        <v>62</v>
      </c>
      <c r="B26" s="12"/>
      <c r="C26" s="12"/>
      <c r="D26" s="12"/>
      <c r="E26" s="100"/>
      <c r="F26" s="12"/>
      <c r="G26" s="91">
        <v>-12889</v>
      </c>
      <c r="H26" s="91"/>
      <c r="I26" s="91">
        <v>-14811</v>
      </c>
      <c r="J26" s="91"/>
      <c r="K26" s="91">
        <v>-7869</v>
      </c>
      <c r="L26" s="91"/>
      <c r="M26" s="91">
        <v>-9661</v>
      </c>
    </row>
    <row r="27" spans="1:16" s="97" customFormat="1">
      <c r="A27" s="12" t="s">
        <v>61</v>
      </c>
      <c r="B27" s="12"/>
      <c r="C27" s="12"/>
      <c r="D27" s="12"/>
      <c r="E27" s="100"/>
      <c r="F27" s="12"/>
      <c r="G27" s="91">
        <v>-61020</v>
      </c>
      <c r="H27" s="91"/>
      <c r="I27" s="91">
        <v>-46962</v>
      </c>
      <c r="J27" s="91"/>
      <c r="K27" s="91">
        <v>-26984</v>
      </c>
      <c r="L27" s="91"/>
      <c r="M27" s="91">
        <v>-21873</v>
      </c>
    </row>
    <row r="28" spans="1:16" s="97" customFormat="1">
      <c r="A28" s="12" t="s">
        <v>85</v>
      </c>
      <c r="B28" s="12"/>
      <c r="C28" s="12"/>
      <c r="D28" s="12"/>
      <c r="E28" s="76"/>
      <c r="F28" s="12"/>
      <c r="G28" s="91">
        <v>-6329</v>
      </c>
      <c r="I28" s="91">
        <v>-8799</v>
      </c>
      <c r="J28" s="82"/>
      <c r="K28" s="91">
        <v>-2141</v>
      </c>
      <c r="L28" s="82"/>
      <c r="M28" s="91">
        <v>-3691</v>
      </c>
    </row>
    <row r="29" spans="1:16" s="97" customFormat="1">
      <c r="A29" s="12" t="s">
        <v>299</v>
      </c>
      <c r="B29" s="12"/>
      <c r="C29" s="12"/>
      <c r="D29" s="12"/>
      <c r="E29" s="76"/>
      <c r="F29" s="12"/>
      <c r="G29" s="101">
        <v>211</v>
      </c>
      <c r="I29" s="101">
        <v>500</v>
      </c>
      <c r="J29" s="82"/>
      <c r="K29" s="101">
        <v>0</v>
      </c>
      <c r="L29" s="82"/>
      <c r="M29" s="91">
        <v>0</v>
      </c>
    </row>
    <row r="30" spans="1:16" s="97" customFormat="1">
      <c r="A30" s="99" t="s">
        <v>164</v>
      </c>
      <c r="B30" s="12"/>
      <c r="C30" s="12"/>
      <c r="D30" s="12"/>
      <c r="E30" s="76"/>
      <c r="F30" s="12"/>
      <c r="G30" s="91">
        <v>-2364</v>
      </c>
      <c r="I30" s="91">
        <v>11972</v>
      </c>
      <c r="J30" s="82"/>
      <c r="K30" s="91">
        <v>-23369</v>
      </c>
      <c r="L30" s="82"/>
      <c r="M30" s="237">
        <v>-5681</v>
      </c>
    </row>
    <row r="31" spans="1:16" s="97" customFormat="1">
      <c r="A31" s="12" t="s">
        <v>165</v>
      </c>
      <c r="B31" s="12"/>
      <c r="C31" s="12"/>
      <c r="D31" s="12"/>
      <c r="E31" s="76"/>
      <c r="F31" s="12"/>
      <c r="G31" s="91">
        <v>-4821</v>
      </c>
      <c r="H31" s="12"/>
      <c r="I31" s="91">
        <v>-1419</v>
      </c>
      <c r="J31" s="82"/>
      <c r="K31" s="91">
        <v>8412</v>
      </c>
      <c r="L31" s="82"/>
      <c r="M31" s="91">
        <v>401</v>
      </c>
      <c r="O31" s="153"/>
    </row>
    <row r="32" spans="1:16" s="97" customFormat="1">
      <c r="A32" s="99" t="s">
        <v>257</v>
      </c>
      <c r="B32" s="12"/>
      <c r="C32" s="12"/>
      <c r="D32" s="12"/>
      <c r="E32" s="76"/>
      <c r="F32" s="12"/>
      <c r="G32" s="102">
        <v>-7185</v>
      </c>
      <c r="H32" s="12"/>
      <c r="I32" s="102">
        <v>10553</v>
      </c>
      <c r="J32" s="82"/>
      <c r="K32" s="102">
        <v>-14957</v>
      </c>
      <c r="L32" s="82"/>
      <c r="M32" s="102">
        <v>-5280</v>
      </c>
      <c r="P32" s="99"/>
    </row>
    <row r="33" spans="1:15" s="97" customFormat="1">
      <c r="A33" s="12"/>
      <c r="B33" s="12"/>
      <c r="C33" s="12"/>
      <c r="D33" s="12"/>
      <c r="E33" s="76"/>
      <c r="F33" s="12"/>
      <c r="G33" s="91"/>
      <c r="I33" s="91"/>
      <c r="J33" s="82"/>
      <c r="K33" s="91"/>
      <c r="L33" s="82"/>
      <c r="M33" s="91"/>
    </row>
    <row r="34" spans="1:15" s="97" customFormat="1">
      <c r="A34" s="99" t="s">
        <v>223</v>
      </c>
      <c r="B34" s="12"/>
      <c r="C34" s="12"/>
      <c r="D34" s="12"/>
      <c r="E34" s="76"/>
      <c r="F34" s="12"/>
      <c r="G34" s="91"/>
      <c r="I34" s="91"/>
      <c r="J34" s="82"/>
      <c r="K34" s="91"/>
      <c r="L34" s="82"/>
      <c r="M34" s="91"/>
    </row>
    <row r="35" spans="1:15" s="97" customFormat="1">
      <c r="A35" s="226" t="s">
        <v>224</v>
      </c>
      <c r="B35" s="12"/>
      <c r="C35" s="12"/>
      <c r="D35" s="12"/>
      <c r="E35" s="76"/>
      <c r="F35" s="12"/>
      <c r="G35" s="91"/>
      <c r="I35" s="91"/>
      <c r="J35" s="82"/>
      <c r="K35" s="91"/>
      <c r="L35" s="82"/>
      <c r="M35" s="91"/>
    </row>
    <row r="36" spans="1:15" s="97" customFormat="1" ht="21" hidden="1" customHeight="1">
      <c r="A36" s="12" t="s">
        <v>225</v>
      </c>
      <c r="B36" s="12"/>
      <c r="C36" s="12"/>
      <c r="D36" s="12"/>
      <c r="E36" s="76"/>
      <c r="F36" s="12"/>
      <c r="G36" s="91"/>
      <c r="I36" s="91"/>
      <c r="J36" s="82"/>
      <c r="K36" s="91"/>
      <c r="L36" s="82"/>
      <c r="M36" s="91"/>
    </row>
    <row r="37" spans="1:15" s="97" customFormat="1" ht="21" hidden="1" customHeight="1">
      <c r="A37" s="12"/>
      <c r="B37" s="12" t="s">
        <v>226</v>
      </c>
      <c r="C37" s="12"/>
      <c r="D37" s="12"/>
      <c r="E37" s="76"/>
      <c r="F37" s="12"/>
      <c r="G37" s="91"/>
      <c r="I37" s="91"/>
      <c r="J37" s="82"/>
      <c r="K37" s="91"/>
      <c r="L37" s="82"/>
      <c r="M37" s="91"/>
    </row>
    <row r="38" spans="1:15" s="97" customFormat="1" ht="19.149999999999999" customHeight="1">
      <c r="A38" s="12" t="s">
        <v>227</v>
      </c>
      <c r="B38" s="12"/>
      <c r="C38" s="12"/>
      <c r="D38" s="12"/>
      <c r="E38" s="76"/>
      <c r="F38" s="12"/>
      <c r="G38" s="101">
        <v>-2343</v>
      </c>
      <c r="I38" s="101">
        <v>839</v>
      </c>
      <c r="J38" s="82"/>
      <c r="K38" s="101">
        <v>0</v>
      </c>
      <c r="L38" s="82"/>
      <c r="M38" s="101">
        <v>0</v>
      </c>
      <c r="O38" s="262"/>
    </row>
    <row r="39" spans="1:15" s="97" customFormat="1" ht="19.149999999999999" hidden="1" customHeight="1">
      <c r="A39" s="12" t="s">
        <v>275</v>
      </c>
      <c r="B39" s="12"/>
      <c r="C39" s="12"/>
      <c r="D39" s="12"/>
      <c r="E39" s="76"/>
      <c r="F39" s="12"/>
      <c r="G39" s="101">
        <v>0</v>
      </c>
      <c r="I39" s="101">
        <v>0</v>
      </c>
      <c r="J39" s="82"/>
      <c r="K39" s="101">
        <v>0</v>
      </c>
      <c r="L39" s="82"/>
      <c r="M39" s="101">
        <v>0</v>
      </c>
    </row>
    <row r="40" spans="1:15" s="97" customFormat="1">
      <c r="A40" s="12" t="s">
        <v>258</v>
      </c>
      <c r="B40" s="12"/>
      <c r="C40" s="12"/>
      <c r="D40" s="12"/>
      <c r="E40" s="76"/>
      <c r="F40" s="12"/>
      <c r="G40" s="91">
        <v>-2343</v>
      </c>
      <c r="H40" s="12"/>
      <c r="I40" s="91">
        <v>839</v>
      </c>
      <c r="J40" s="82"/>
      <c r="K40" s="91">
        <v>0</v>
      </c>
      <c r="L40" s="82"/>
      <c r="M40" s="91">
        <v>0</v>
      </c>
      <c r="O40" s="262"/>
    </row>
    <row r="41" spans="1:15" s="97" customFormat="1" ht="21.75" thickBot="1">
      <c r="A41" s="12" t="s">
        <v>259</v>
      </c>
      <c r="B41" s="12"/>
      <c r="C41" s="12"/>
      <c r="D41" s="12"/>
      <c r="E41" s="76"/>
      <c r="F41" s="12"/>
      <c r="G41" s="104">
        <v>-9528</v>
      </c>
      <c r="H41" s="12"/>
      <c r="I41" s="104">
        <v>11392</v>
      </c>
      <c r="J41" s="82"/>
      <c r="K41" s="104">
        <v>-14957</v>
      </c>
      <c r="L41" s="82"/>
      <c r="M41" s="104">
        <v>-5280</v>
      </c>
    </row>
    <row r="42" spans="1:15" s="97" customFormat="1" ht="11.25" customHeight="1" thickTop="1">
      <c r="A42" s="12"/>
      <c r="B42" s="12"/>
      <c r="C42" s="12"/>
      <c r="D42" s="12"/>
      <c r="E42" s="76"/>
      <c r="F42" s="12"/>
      <c r="G42" s="91"/>
      <c r="H42" s="12"/>
      <c r="I42" s="91"/>
      <c r="J42" s="82"/>
      <c r="K42" s="91"/>
      <c r="L42" s="82"/>
      <c r="M42" s="91"/>
    </row>
    <row r="43" spans="1:15" s="97" customFormat="1" ht="21" customHeight="1">
      <c r="A43" s="99" t="s">
        <v>228</v>
      </c>
      <c r="B43" s="12"/>
      <c r="C43" s="12"/>
      <c r="D43" s="12"/>
      <c r="E43" s="76"/>
      <c r="F43" s="12"/>
      <c r="G43" s="82"/>
      <c r="H43" s="12"/>
      <c r="I43" s="82"/>
      <c r="J43" s="82"/>
      <c r="K43" s="82"/>
      <c r="L43" s="82"/>
      <c r="M43" s="82"/>
    </row>
    <row r="44" spans="1:15" s="97" customFormat="1">
      <c r="A44" s="12" t="s">
        <v>229</v>
      </c>
      <c r="B44" s="12"/>
      <c r="C44" s="12"/>
      <c r="D44" s="12"/>
      <c r="E44" s="76"/>
      <c r="F44" s="12"/>
      <c r="G44" s="91">
        <v>-13537</v>
      </c>
      <c r="H44" s="12"/>
      <c r="I44" s="91">
        <v>5225</v>
      </c>
      <c r="J44" s="82"/>
      <c r="K44" s="91">
        <v>-14957</v>
      </c>
      <c r="L44" s="82"/>
      <c r="M44" s="91">
        <v>-5280</v>
      </c>
      <c r="O44" s="262"/>
    </row>
    <row r="45" spans="1:15" s="97" customFormat="1">
      <c r="A45" s="12" t="s">
        <v>230</v>
      </c>
      <c r="B45" s="12"/>
      <c r="C45" s="12"/>
      <c r="D45" s="12"/>
      <c r="E45" s="76"/>
      <c r="F45" s="12"/>
      <c r="G45" s="91">
        <v>6352</v>
      </c>
      <c r="H45" s="12"/>
      <c r="I45" s="91">
        <v>5328</v>
      </c>
      <c r="J45" s="82"/>
      <c r="K45" s="91">
        <v>0</v>
      </c>
      <c r="L45" s="82"/>
      <c r="M45" s="91">
        <v>0</v>
      </c>
    </row>
    <row r="46" spans="1:15" s="97" customFormat="1" ht="21.75" thickBot="1">
      <c r="A46" s="12"/>
      <c r="B46" s="12"/>
      <c r="C46" s="12"/>
      <c r="D46" s="12"/>
      <c r="E46" s="76"/>
      <c r="F46" s="12"/>
      <c r="G46" s="104">
        <v>-7185</v>
      </c>
      <c r="H46" s="12"/>
      <c r="I46" s="104">
        <v>10553</v>
      </c>
      <c r="J46" s="82"/>
      <c r="K46" s="104">
        <v>-14957</v>
      </c>
      <c r="L46" s="82"/>
      <c r="M46" s="104">
        <v>-5280</v>
      </c>
    </row>
    <row r="47" spans="1:15" s="97" customFormat="1" ht="21.75" thickTop="1">
      <c r="A47" s="12"/>
      <c r="B47" s="12"/>
      <c r="C47" s="12"/>
      <c r="D47" s="12"/>
      <c r="E47" s="76"/>
      <c r="F47" s="12"/>
      <c r="G47" s="91"/>
      <c r="H47" s="12"/>
      <c r="I47" s="91"/>
      <c r="J47" s="82"/>
      <c r="K47" s="91"/>
      <c r="L47" s="82"/>
      <c r="M47" s="91"/>
    </row>
    <row r="48" spans="1:15" s="97" customFormat="1">
      <c r="A48" s="81"/>
      <c r="B48" s="81" t="s">
        <v>32</v>
      </c>
      <c r="C48" s="12"/>
      <c r="D48" s="12"/>
      <c r="E48" s="12"/>
      <c r="F48" s="12"/>
      <c r="G48" s="12"/>
      <c r="H48" s="12"/>
      <c r="I48" s="81" t="s">
        <v>32</v>
      </c>
      <c r="J48" s="12"/>
      <c r="K48" s="81"/>
      <c r="L48" s="227"/>
      <c r="M48" s="227"/>
    </row>
    <row r="49" spans="1:15" s="97" customFormat="1">
      <c r="A49" s="81"/>
      <c r="B49" s="81" t="s">
        <v>231</v>
      </c>
      <c r="C49" s="75"/>
      <c r="D49" s="75"/>
      <c r="E49" s="12"/>
      <c r="F49" s="12"/>
      <c r="G49" s="12"/>
      <c r="H49" s="12"/>
      <c r="I49" s="81" t="s">
        <v>232</v>
      </c>
      <c r="J49" s="12"/>
      <c r="K49" s="81"/>
      <c r="L49" s="75"/>
      <c r="M49" s="75"/>
    </row>
    <row r="50" spans="1:15" s="97" customFormat="1">
      <c r="A50" s="81"/>
      <c r="B50" s="81"/>
      <c r="C50" s="75"/>
      <c r="D50" s="75"/>
      <c r="E50" s="12"/>
      <c r="F50" s="12"/>
      <c r="G50" s="12"/>
      <c r="H50" s="12"/>
      <c r="I50" s="81"/>
      <c r="J50" s="12"/>
      <c r="K50" s="81"/>
      <c r="L50" s="75"/>
      <c r="M50" s="75"/>
    </row>
    <row r="51" spans="1:15" s="97" customFormat="1" ht="21" hidden="1" customHeight="1">
      <c r="A51" s="12"/>
      <c r="B51" s="12"/>
      <c r="C51" s="75"/>
      <c r="D51" s="75"/>
      <c r="E51" s="12"/>
      <c r="F51" s="12"/>
      <c r="G51" s="12"/>
      <c r="H51" s="12"/>
      <c r="I51" s="12"/>
      <c r="J51" s="12"/>
      <c r="K51" s="12"/>
      <c r="L51" s="75"/>
      <c r="M51" s="61"/>
    </row>
    <row r="52" spans="1:15" s="223" customFormat="1" ht="21.75">
      <c r="A52" s="228" t="s">
        <v>40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39" t="s">
        <v>211</v>
      </c>
    </row>
    <row r="53" spans="1:15" s="223" customFormat="1" ht="21.75">
      <c r="A53" s="228" t="s">
        <v>221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</row>
    <row r="54" spans="1:15" s="223" customFormat="1" ht="21.75">
      <c r="A54" s="337" t="s">
        <v>267</v>
      </c>
      <c r="B54" s="337"/>
      <c r="C54" s="337"/>
      <c r="D54" s="337"/>
      <c r="E54" s="337"/>
      <c r="F54" s="337"/>
      <c r="G54" s="337"/>
      <c r="H54" s="337"/>
      <c r="I54" s="337"/>
      <c r="J54" s="337"/>
      <c r="K54" s="337"/>
      <c r="L54" s="337"/>
      <c r="M54" s="337"/>
    </row>
    <row r="55" spans="1:15" s="223" customFormat="1" ht="21.75">
      <c r="A55" s="229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338"/>
      <c r="M55" s="338"/>
    </row>
    <row r="56" spans="1:15" s="223" customFormat="1" ht="21.75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339"/>
      <c r="M56" s="339"/>
    </row>
    <row r="57" spans="1:15" s="97" customFormat="1">
      <c r="A57" s="224"/>
      <c r="B57" s="224"/>
      <c r="C57" s="224"/>
      <c r="D57" s="224"/>
      <c r="E57" s="224"/>
      <c r="F57" s="224"/>
      <c r="G57" s="336" t="s">
        <v>103</v>
      </c>
      <c r="H57" s="336"/>
      <c r="I57" s="336"/>
      <c r="J57" s="336"/>
      <c r="K57" s="336"/>
      <c r="L57" s="336"/>
      <c r="M57" s="336"/>
    </row>
    <row r="58" spans="1:15" s="97" customFormat="1" ht="21.75" customHeight="1">
      <c r="A58" s="12"/>
      <c r="D58" s="12"/>
      <c r="E58" s="12"/>
      <c r="F58" s="12"/>
      <c r="G58" s="335" t="s">
        <v>37</v>
      </c>
      <c r="H58" s="335"/>
      <c r="I58" s="335"/>
      <c r="J58" s="68"/>
      <c r="K58" s="335" t="s">
        <v>79</v>
      </c>
      <c r="L58" s="335"/>
      <c r="M58" s="335"/>
    </row>
    <row r="59" spans="1:15" s="97" customFormat="1">
      <c r="A59" s="12"/>
      <c r="D59" s="12"/>
      <c r="E59" s="319" t="s">
        <v>3</v>
      </c>
      <c r="F59" s="12"/>
      <c r="G59" s="98" t="s">
        <v>311</v>
      </c>
      <c r="H59" s="12"/>
      <c r="I59" s="98" t="s">
        <v>254</v>
      </c>
      <c r="J59" s="66"/>
      <c r="K59" s="98" t="s">
        <v>311</v>
      </c>
      <c r="L59" s="12"/>
      <c r="M59" s="98" t="s">
        <v>254</v>
      </c>
    </row>
    <row r="60" spans="1:15" s="97" customFormat="1">
      <c r="A60" s="12"/>
      <c r="D60" s="12"/>
      <c r="E60" s="69"/>
      <c r="F60" s="12"/>
      <c r="G60" s="197"/>
      <c r="H60" s="12"/>
      <c r="I60" s="69"/>
      <c r="J60" s="66"/>
      <c r="K60" s="197"/>
      <c r="L60" s="12"/>
      <c r="M60" s="69"/>
    </row>
    <row r="61" spans="1:15" s="97" customFormat="1" ht="23.25" customHeight="1">
      <c r="A61" s="99" t="s">
        <v>233</v>
      </c>
      <c r="B61" s="12"/>
      <c r="C61" s="12"/>
      <c r="D61" s="12"/>
      <c r="E61" s="76"/>
      <c r="F61" s="12"/>
      <c r="G61" s="91"/>
      <c r="H61" s="12"/>
      <c r="I61" s="91"/>
      <c r="J61" s="82"/>
      <c r="K61" s="91"/>
      <c r="L61" s="82"/>
      <c r="M61" s="91"/>
    </row>
    <row r="62" spans="1:15" s="97" customFormat="1">
      <c r="A62" s="12" t="s">
        <v>229</v>
      </c>
      <c r="B62" s="12"/>
      <c r="C62" s="12"/>
      <c r="D62" s="12"/>
      <c r="E62" s="76"/>
      <c r="F62" s="12"/>
      <c r="G62" s="91">
        <v>-14942</v>
      </c>
      <c r="H62" s="12"/>
      <c r="I62" s="91">
        <v>5645</v>
      </c>
      <c r="J62" s="82"/>
      <c r="K62" s="91">
        <v>-14957</v>
      </c>
      <c r="L62" s="82"/>
      <c r="M62" s="91">
        <v>-5280</v>
      </c>
      <c r="O62" s="262"/>
    </row>
    <row r="63" spans="1:15" s="97" customFormat="1">
      <c r="A63" s="12" t="s">
        <v>230</v>
      </c>
      <c r="B63" s="12"/>
      <c r="C63" s="12"/>
      <c r="D63" s="12"/>
      <c r="E63" s="76"/>
      <c r="F63" s="12"/>
      <c r="G63" s="91">
        <v>5414</v>
      </c>
      <c r="H63" s="12"/>
      <c r="I63" s="91">
        <v>5747</v>
      </c>
      <c r="J63" s="82"/>
      <c r="K63" s="91">
        <v>0</v>
      </c>
      <c r="L63" s="82"/>
      <c r="M63" s="91">
        <v>0</v>
      </c>
    </row>
    <row r="64" spans="1:15" s="97" customFormat="1" ht="21.75" thickBot="1">
      <c r="A64" s="12"/>
      <c r="B64" s="12"/>
      <c r="C64" s="225"/>
      <c r="D64" s="225"/>
      <c r="E64" s="230"/>
      <c r="F64" s="12"/>
      <c r="G64" s="104">
        <v>-9528</v>
      </c>
      <c r="H64" s="12"/>
      <c r="I64" s="104">
        <v>11392</v>
      </c>
      <c r="J64" s="82"/>
      <c r="K64" s="104">
        <v>-14957</v>
      </c>
      <c r="L64" s="82"/>
      <c r="M64" s="104">
        <v>-5280</v>
      </c>
    </row>
    <row r="65" spans="1:13" s="97" customFormat="1" ht="9.9499999999999993" customHeight="1" thickTop="1">
      <c r="A65" s="12"/>
      <c r="B65" s="12"/>
      <c r="C65" s="12"/>
      <c r="D65" s="12"/>
      <c r="E65" s="76"/>
      <c r="F65" s="12"/>
      <c r="G65" s="82"/>
      <c r="H65" s="12"/>
      <c r="I65" s="82"/>
      <c r="J65" s="82"/>
      <c r="K65" s="82"/>
      <c r="L65" s="82"/>
      <c r="M65" s="82"/>
    </row>
    <row r="66" spans="1:13" s="97" customFormat="1">
      <c r="A66" s="99" t="s">
        <v>234</v>
      </c>
      <c r="B66" s="12"/>
      <c r="C66" s="12"/>
      <c r="D66" s="12"/>
      <c r="E66" s="76">
        <v>23</v>
      </c>
      <c r="F66" s="12"/>
      <c r="G66" s="82"/>
      <c r="H66" s="12"/>
      <c r="I66" s="82"/>
      <c r="J66" s="82"/>
      <c r="K66" s="82"/>
      <c r="L66" s="82"/>
      <c r="M66" s="82"/>
    </row>
    <row r="67" spans="1:13" s="97" customFormat="1" ht="21.75" thickBot="1">
      <c r="A67" s="77" t="s">
        <v>235</v>
      </c>
      <c r="B67" s="12"/>
      <c r="C67" s="12"/>
      <c r="D67" s="12"/>
      <c r="E67" s="12"/>
      <c r="F67" s="12"/>
      <c r="G67" s="231">
        <v>-0.03</v>
      </c>
      <c r="H67" s="12"/>
      <c r="I67" s="231">
        <v>0.01</v>
      </c>
      <c r="J67" s="105"/>
      <c r="K67" s="231">
        <v>-0.03</v>
      </c>
      <c r="L67" s="105"/>
      <c r="M67" s="231">
        <v>-0.01</v>
      </c>
    </row>
    <row r="68" spans="1:13" s="97" customFormat="1" ht="22.5" thickTop="1" thickBot="1">
      <c r="A68" s="77" t="s">
        <v>236</v>
      </c>
      <c r="B68" s="12"/>
      <c r="C68" s="12"/>
      <c r="D68" s="12"/>
      <c r="E68" s="12"/>
      <c r="F68" s="12"/>
      <c r="G68" s="231">
        <v>-0.03</v>
      </c>
      <c r="H68" s="232"/>
      <c r="I68" s="231">
        <v>0.01</v>
      </c>
      <c r="J68" s="233"/>
      <c r="K68" s="240">
        <v>-0.03</v>
      </c>
      <c r="L68" s="233"/>
      <c r="M68" s="231">
        <v>-0.01</v>
      </c>
    </row>
    <row r="69" spans="1:13" s="97" customFormat="1" ht="21.75" thickTop="1">
      <c r="A69" s="12"/>
      <c r="B69" s="12"/>
      <c r="C69" s="12"/>
      <c r="D69" s="12"/>
      <c r="E69" s="12"/>
      <c r="F69" s="12"/>
      <c r="G69" s="12"/>
      <c r="H69" s="12"/>
      <c r="I69" s="82"/>
      <c r="J69" s="82"/>
      <c r="K69" s="82"/>
      <c r="L69" s="82"/>
      <c r="M69" s="153"/>
    </row>
    <row r="70" spans="1:13" s="97" customFormat="1">
      <c r="A70" s="12"/>
      <c r="B70" s="12"/>
      <c r="C70" s="12"/>
      <c r="D70" s="12"/>
      <c r="E70" s="12"/>
      <c r="F70" s="12"/>
      <c r="G70" s="12"/>
      <c r="H70" s="12"/>
      <c r="I70" s="153"/>
      <c r="J70" s="82"/>
      <c r="K70" s="82" t="s">
        <v>238</v>
      </c>
      <c r="L70" s="82"/>
      <c r="M70" s="82"/>
    </row>
    <row r="71" spans="1:13" s="97" customFormat="1">
      <c r="A71" s="12"/>
      <c r="B71" s="12"/>
      <c r="C71" s="12"/>
      <c r="D71" s="12"/>
      <c r="E71" s="12"/>
      <c r="F71" s="12"/>
      <c r="G71" s="12"/>
      <c r="H71" s="12"/>
      <c r="I71" s="82"/>
      <c r="J71" s="82"/>
      <c r="K71" s="292"/>
      <c r="L71" s="82"/>
      <c r="M71" s="82"/>
    </row>
    <row r="72" spans="1:13" s="97" customFormat="1">
      <c r="A72" s="12"/>
      <c r="B72" s="12"/>
      <c r="C72" s="12"/>
      <c r="D72" s="12"/>
      <c r="E72" s="12"/>
      <c r="F72" s="12"/>
      <c r="G72" s="12"/>
      <c r="H72" s="12"/>
      <c r="I72" s="82"/>
      <c r="J72" s="82"/>
      <c r="K72" s="82"/>
      <c r="L72" s="82"/>
      <c r="M72" s="82"/>
    </row>
    <row r="73" spans="1:13" s="97" customFormat="1" hidden="1">
      <c r="A73" s="12"/>
      <c r="B73" s="12"/>
      <c r="C73" s="12"/>
      <c r="D73" s="12"/>
      <c r="E73" s="12"/>
      <c r="F73" s="12"/>
      <c r="G73" s="12"/>
      <c r="H73" s="12"/>
      <c r="I73" s="82"/>
      <c r="J73" s="82"/>
      <c r="K73" s="82"/>
      <c r="L73" s="82"/>
      <c r="M73" s="82"/>
    </row>
    <row r="74" spans="1:13" s="97" customFormat="1" hidden="1">
      <c r="A74" s="12"/>
      <c r="B74" s="12"/>
      <c r="C74" s="12"/>
      <c r="D74" s="12"/>
      <c r="E74" s="12"/>
      <c r="F74" s="12"/>
      <c r="G74" s="12"/>
      <c r="H74" s="12"/>
      <c r="I74" s="82"/>
      <c r="J74" s="82"/>
      <c r="K74" s="82"/>
      <c r="L74" s="82"/>
      <c r="M74" s="82"/>
    </row>
    <row r="75" spans="1:13" s="97" customFormat="1" hidden="1">
      <c r="A75" s="12"/>
      <c r="B75" s="12"/>
      <c r="C75" s="12"/>
      <c r="D75" s="12"/>
      <c r="E75" s="12"/>
      <c r="F75" s="12"/>
      <c r="G75" s="12"/>
      <c r="H75" s="12"/>
      <c r="I75" s="82"/>
      <c r="J75" s="82"/>
      <c r="K75" s="82"/>
      <c r="L75" s="82"/>
      <c r="M75" s="82"/>
    </row>
    <row r="76" spans="1:13" s="97" customFormat="1" hidden="1">
      <c r="A76" s="12"/>
      <c r="B76" s="12"/>
      <c r="C76" s="12"/>
      <c r="D76" s="12"/>
      <c r="E76" s="12"/>
      <c r="F76" s="12"/>
      <c r="G76" s="12"/>
      <c r="H76" s="12"/>
      <c r="I76" s="82"/>
      <c r="J76" s="82"/>
      <c r="K76" s="82"/>
      <c r="L76" s="82"/>
      <c r="M76" s="82"/>
    </row>
    <row r="77" spans="1:13" s="97" customFormat="1" hidden="1">
      <c r="A77" s="12"/>
      <c r="B77" s="12"/>
      <c r="C77" s="12"/>
      <c r="D77" s="12"/>
      <c r="E77" s="12"/>
      <c r="F77" s="12"/>
      <c r="G77" s="12"/>
      <c r="H77" s="12"/>
      <c r="I77" s="82"/>
      <c r="J77" s="82"/>
      <c r="K77" s="82"/>
      <c r="L77" s="82"/>
      <c r="M77" s="82"/>
    </row>
    <row r="78" spans="1:13" s="97" customFormat="1" hidden="1">
      <c r="A78" s="12"/>
      <c r="B78" s="12"/>
      <c r="C78" s="12"/>
      <c r="D78" s="12"/>
      <c r="E78" s="12"/>
      <c r="F78" s="12"/>
      <c r="G78" s="12"/>
      <c r="H78" s="12"/>
      <c r="I78" s="82"/>
      <c r="J78" s="82"/>
      <c r="K78" s="82"/>
      <c r="L78" s="82"/>
      <c r="M78" s="82"/>
    </row>
    <row r="79" spans="1:13" s="97" customFormat="1" hidden="1">
      <c r="A79" s="12"/>
      <c r="B79" s="12"/>
      <c r="C79" s="12"/>
      <c r="D79" s="12"/>
      <c r="E79" s="12"/>
      <c r="F79" s="12"/>
      <c r="G79" s="12"/>
      <c r="H79" s="12"/>
      <c r="I79" s="82"/>
      <c r="J79" s="82"/>
      <c r="K79" s="82"/>
      <c r="L79" s="82"/>
      <c r="M79" s="82"/>
    </row>
    <row r="80" spans="1:13" s="97" customFormat="1" hidden="1">
      <c r="A80" s="12"/>
      <c r="B80" s="12"/>
      <c r="C80" s="12"/>
      <c r="D80" s="12"/>
      <c r="E80" s="12"/>
      <c r="F80" s="12"/>
      <c r="G80" s="12"/>
      <c r="H80" s="12"/>
      <c r="I80" s="82"/>
      <c r="J80" s="82"/>
      <c r="K80" s="82"/>
      <c r="L80" s="82"/>
      <c r="M80" s="82"/>
    </row>
    <row r="81" spans="1:13" s="97" customFormat="1" hidden="1">
      <c r="A81" s="12"/>
      <c r="B81" s="12"/>
      <c r="C81" s="12"/>
      <c r="D81" s="12"/>
      <c r="E81" s="12"/>
      <c r="F81" s="12"/>
      <c r="G81" s="12"/>
      <c r="H81" s="12"/>
      <c r="I81" s="82"/>
      <c r="J81" s="82"/>
      <c r="K81" s="82"/>
      <c r="L81" s="82"/>
      <c r="M81" s="82"/>
    </row>
    <row r="82" spans="1:13" s="97" customFormat="1" hidden="1">
      <c r="A82" s="12"/>
      <c r="B82" s="12"/>
      <c r="C82" s="12"/>
      <c r="D82" s="12"/>
      <c r="E82" s="12"/>
      <c r="F82" s="12"/>
      <c r="G82" s="12"/>
      <c r="H82" s="12"/>
      <c r="I82" s="82"/>
      <c r="J82" s="82"/>
      <c r="K82" s="82"/>
      <c r="L82" s="82"/>
      <c r="M82" s="82"/>
    </row>
    <row r="83" spans="1:13" s="97" customFormat="1" hidden="1">
      <c r="A83" s="12"/>
      <c r="B83" s="12"/>
      <c r="C83" s="12"/>
      <c r="D83" s="12"/>
      <c r="E83" s="12"/>
      <c r="F83" s="12"/>
      <c r="G83" s="12"/>
      <c r="H83" s="12"/>
      <c r="I83" s="82"/>
      <c r="J83" s="82"/>
      <c r="K83" s="82"/>
      <c r="L83" s="82"/>
      <c r="M83" s="82"/>
    </row>
    <row r="84" spans="1:13" s="97" customFormat="1" hidden="1">
      <c r="A84" s="12"/>
      <c r="B84" s="12"/>
      <c r="C84" s="12"/>
      <c r="D84" s="12"/>
      <c r="E84" s="12"/>
      <c r="F84" s="12"/>
      <c r="G84" s="12"/>
      <c r="H84" s="12"/>
      <c r="I84" s="82"/>
      <c r="J84" s="82"/>
      <c r="K84" s="82"/>
      <c r="L84" s="82"/>
      <c r="M84" s="82"/>
    </row>
    <row r="85" spans="1:13" s="97" customFormat="1" hidden="1">
      <c r="A85" s="12"/>
      <c r="B85" s="12"/>
      <c r="C85" s="12"/>
      <c r="D85" s="12"/>
      <c r="E85" s="12"/>
      <c r="F85" s="12"/>
      <c r="G85" s="12"/>
      <c r="H85" s="12"/>
      <c r="I85" s="82"/>
      <c r="J85" s="82"/>
      <c r="K85" s="82"/>
      <c r="L85" s="82"/>
      <c r="M85" s="82"/>
    </row>
    <row r="86" spans="1:13" s="97" customFormat="1" hidden="1">
      <c r="A86" s="12"/>
      <c r="B86" s="12"/>
      <c r="C86" s="12"/>
      <c r="D86" s="12"/>
      <c r="E86" s="12"/>
      <c r="F86" s="12"/>
      <c r="G86" s="12"/>
      <c r="H86" s="12"/>
      <c r="I86" s="82"/>
      <c r="J86" s="82"/>
      <c r="K86" s="82"/>
      <c r="L86" s="82"/>
      <c r="M86" s="82"/>
    </row>
    <row r="87" spans="1:13" s="97" customFormat="1" hidden="1">
      <c r="A87" s="12"/>
      <c r="B87" s="12"/>
      <c r="C87" s="12"/>
      <c r="D87" s="12"/>
      <c r="E87" s="12"/>
      <c r="F87" s="12"/>
      <c r="G87" s="12"/>
      <c r="H87" s="12"/>
      <c r="I87" s="82"/>
      <c r="J87" s="82"/>
      <c r="K87" s="82"/>
      <c r="L87" s="82"/>
      <c r="M87" s="82"/>
    </row>
    <row r="88" spans="1:13" s="97" customFormat="1">
      <c r="A88" s="81"/>
      <c r="B88" s="81" t="s">
        <v>32</v>
      </c>
      <c r="C88" s="12"/>
      <c r="D88" s="12"/>
      <c r="E88" s="12"/>
      <c r="F88" s="12"/>
      <c r="G88" s="12"/>
      <c r="H88" s="12"/>
      <c r="I88" s="81" t="s">
        <v>32</v>
      </c>
      <c r="J88" s="12"/>
      <c r="K88" s="81"/>
      <c r="L88" s="227"/>
      <c r="M88" s="227"/>
    </row>
    <row r="89" spans="1:13" s="97" customFormat="1">
      <c r="A89" s="81"/>
      <c r="B89" s="81" t="s">
        <v>231</v>
      </c>
      <c r="C89" s="75"/>
      <c r="D89" s="75"/>
      <c r="E89" s="12"/>
      <c r="F89" s="12"/>
      <c r="G89" s="12"/>
      <c r="H89" s="12"/>
      <c r="I89" s="81" t="s">
        <v>237</v>
      </c>
      <c r="J89" s="12"/>
      <c r="K89" s="81"/>
      <c r="L89" s="75"/>
      <c r="M89" s="75"/>
    </row>
    <row r="90" spans="1:13">
      <c r="B90" s="75"/>
      <c r="C90" s="75"/>
      <c r="D90" s="75"/>
      <c r="E90" s="75"/>
      <c r="F90" s="75"/>
      <c r="G90" s="75"/>
      <c r="H90" s="75"/>
      <c r="I90" s="75"/>
      <c r="J90" s="75"/>
      <c r="K90" s="81"/>
      <c r="L90" s="75"/>
    </row>
    <row r="91" spans="1:13">
      <c r="A91" s="81"/>
      <c r="I91" s="75"/>
      <c r="J91" s="75"/>
      <c r="M91" s="12"/>
    </row>
    <row r="92" spans="1:13">
      <c r="I92" s="81"/>
      <c r="J92" s="81"/>
    </row>
  </sheetData>
  <mergeCells count="14">
    <mergeCell ref="G7:M7"/>
    <mergeCell ref="A2:M2"/>
    <mergeCell ref="A3:M3"/>
    <mergeCell ref="A4:M4"/>
    <mergeCell ref="L5:M5"/>
    <mergeCell ref="L6:M6"/>
    <mergeCell ref="G57:M57"/>
    <mergeCell ref="G58:I58"/>
    <mergeCell ref="K58:M58"/>
    <mergeCell ref="G8:I8"/>
    <mergeCell ref="K8:M8"/>
    <mergeCell ref="A54:M54"/>
    <mergeCell ref="L55:M55"/>
    <mergeCell ref="L56:M56"/>
  </mergeCells>
  <printOptions horizontalCentered="1"/>
  <pageMargins left="0.98425196850393704" right="0.39370078740157483" top="0.78740157480314965" bottom="0.6692913385826772" header="0" footer="0.31496062992125984"/>
  <pageSetup paperSize="9" scale="81" firstPageNumber="6" fitToHeight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view="pageBreakPreview" topLeftCell="A71" zoomScaleNormal="100" zoomScaleSheetLayoutView="100" workbookViewId="0">
      <selection activeCell="P20" sqref="P20"/>
    </sheetView>
  </sheetViews>
  <sheetFormatPr defaultRowHeight="21"/>
  <cols>
    <col min="1" max="1" width="2.625" style="12" customWidth="1"/>
    <col min="2" max="2" width="5.875" style="12" customWidth="1"/>
    <col min="3" max="3" width="8.875" style="12" customWidth="1"/>
    <col min="4" max="4" width="15.875" style="12" customWidth="1"/>
    <col min="5" max="5" width="6.625" style="12" customWidth="1"/>
    <col min="6" max="6" width="0.75" style="12" customWidth="1"/>
    <col min="7" max="7" width="12.125" style="12" customWidth="1"/>
    <col min="8" max="8" width="1" style="12" customWidth="1"/>
    <col min="9" max="9" width="12.125" style="12" customWidth="1"/>
    <col min="10" max="10" width="0.875" style="12" customWidth="1"/>
    <col min="11" max="11" width="12.125" style="12" customWidth="1"/>
    <col min="12" max="12" width="0.875" style="12" customWidth="1"/>
    <col min="13" max="13" width="12.125" style="75" customWidth="1"/>
    <col min="14" max="14" width="6.5" style="241" customWidth="1"/>
    <col min="15" max="15" width="9.75" style="12" bestFit="1" customWidth="1"/>
    <col min="16" max="16384" width="9" style="12"/>
  </cols>
  <sheetData>
    <row r="1" spans="1:14">
      <c r="M1" s="239" t="s">
        <v>211</v>
      </c>
      <c r="N1" s="256"/>
    </row>
    <row r="2" spans="1:14" s="251" customFormat="1" ht="21.75">
      <c r="A2" s="340" t="s">
        <v>40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258"/>
    </row>
    <row r="3" spans="1:14" s="251" customFormat="1" ht="21.75">
      <c r="A3" s="340" t="s">
        <v>221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258"/>
    </row>
    <row r="4" spans="1:14" s="251" customFormat="1" ht="22.5" customHeight="1">
      <c r="A4" s="337" t="s">
        <v>312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257"/>
    </row>
    <row r="5" spans="1:14" s="251" customFormat="1" ht="22.5" customHeight="1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38"/>
      <c r="M5" s="338"/>
      <c r="N5" s="253"/>
    </row>
    <row r="6" spans="1:14" s="251" customFormat="1" ht="22.5" hidden="1" customHeight="1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39"/>
      <c r="M6" s="339"/>
      <c r="N6" s="252"/>
    </row>
    <row r="7" spans="1:14">
      <c r="A7" s="224"/>
      <c r="B7" s="224"/>
      <c r="C7" s="224"/>
      <c r="D7" s="224"/>
      <c r="E7" s="224"/>
      <c r="F7" s="224"/>
      <c r="G7" s="335" t="s">
        <v>103</v>
      </c>
      <c r="H7" s="335"/>
      <c r="I7" s="335"/>
      <c r="J7" s="335"/>
      <c r="K7" s="335"/>
      <c r="L7" s="335"/>
      <c r="M7" s="335"/>
      <c r="N7" s="250"/>
    </row>
    <row r="8" spans="1:14">
      <c r="B8" s="97"/>
      <c r="C8" s="97"/>
      <c r="G8" s="335" t="s">
        <v>37</v>
      </c>
      <c r="H8" s="335"/>
      <c r="I8" s="335"/>
      <c r="J8" s="68"/>
      <c r="K8" s="335" t="s">
        <v>79</v>
      </c>
      <c r="L8" s="335"/>
      <c r="M8" s="335"/>
      <c r="N8" s="250"/>
    </row>
    <row r="9" spans="1:14">
      <c r="B9" s="97"/>
      <c r="C9" s="97"/>
      <c r="E9" s="319" t="s">
        <v>3</v>
      </c>
      <c r="G9" s="98" t="s">
        <v>311</v>
      </c>
      <c r="I9" s="98">
        <v>2561</v>
      </c>
      <c r="J9" s="66"/>
      <c r="K9" s="98" t="s">
        <v>311</v>
      </c>
      <c r="M9" s="98">
        <v>2561</v>
      </c>
      <c r="N9" s="249"/>
    </row>
    <row r="10" spans="1:14" hidden="1">
      <c r="B10" s="97"/>
      <c r="C10" s="97"/>
      <c r="E10" s="69"/>
      <c r="G10" s="197"/>
      <c r="I10" s="69"/>
      <c r="J10" s="66"/>
      <c r="K10" s="197"/>
      <c r="M10" s="69"/>
      <c r="N10" s="248"/>
    </row>
    <row r="11" spans="1:14" ht="22.5" customHeight="1">
      <c r="A11" s="99" t="s">
        <v>335</v>
      </c>
      <c r="E11" s="76" t="s">
        <v>339</v>
      </c>
      <c r="G11" s="97"/>
      <c r="H11" s="97"/>
      <c r="I11" s="82"/>
      <c r="J11" s="68"/>
      <c r="K11" s="97"/>
      <c r="L11" s="97"/>
      <c r="M11" s="83"/>
    </row>
    <row r="12" spans="1:14">
      <c r="B12" s="12" t="s">
        <v>159</v>
      </c>
      <c r="E12" s="100"/>
      <c r="G12" s="78">
        <v>799843</v>
      </c>
      <c r="I12" s="78">
        <v>768784</v>
      </c>
      <c r="J12" s="82"/>
      <c r="K12" s="82">
        <v>114804</v>
      </c>
      <c r="L12" s="82"/>
      <c r="M12" s="82">
        <v>142554</v>
      </c>
      <c r="N12" s="244"/>
    </row>
    <row r="13" spans="1:14">
      <c r="B13" s="12" t="s">
        <v>346</v>
      </c>
      <c r="E13" s="100"/>
      <c r="G13" s="294">
        <v>179280</v>
      </c>
      <c r="I13" s="294">
        <v>0</v>
      </c>
      <c r="J13" s="82"/>
      <c r="K13" s="294">
        <v>179280</v>
      </c>
      <c r="L13" s="82"/>
      <c r="M13" s="294">
        <v>0</v>
      </c>
      <c r="N13" s="244"/>
    </row>
    <row r="14" spans="1:14">
      <c r="A14" s="99" t="s">
        <v>333</v>
      </c>
      <c r="E14" s="100"/>
      <c r="G14" s="80">
        <v>979123</v>
      </c>
      <c r="I14" s="80">
        <v>768784</v>
      </c>
      <c r="J14" s="82"/>
      <c r="K14" s="80">
        <v>294084</v>
      </c>
      <c r="L14" s="82"/>
      <c r="M14" s="80">
        <v>142554</v>
      </c>
      <c r="N14" s="244"/>
    </row>
    <row r="15" spans="1:14">
      <c r="A15" s="99" t="s">
        <v>336</v>
      </c>
      <c r="E15" s="100"/>
      <c r="G15" s="78"/>
      <c r="I15" s="78"/>
      <c r="J15" s="82"/>
      <c r="K15" s="82"/>
      <c r="L15" s="82"/>
      <c r="M15" s="82"/>
      <c r="N15" s="244"/>
    </row>
    <row r="16" spans="1:14">
      <c r="B16" s="12" t="s">
        <v>41</v>
      </c>
      <c r="E16" s="100"/>
      <c r="G16" s="91">
        <v>-622775</v>
      </c>
      <c r="H16" s="91"/>
      <c r="I16" s="91">
        <v>-652844</v>
      </c>
      <c r="J16" s="91"/>
      <c r="K16" s="91">
        <v>-75442</v>
      </c>
      <c r="L16" s="91"/>
      <c r="M16" s="91">
        <v>-113888</v>
      </c>
      <c r="N16" s="247"/>
    </row>
    <row r="17" spans="1:16">
      <c r="B17" s="12" t="s">
        <v>347</v>
      </c>
      <c r="E17" s="100"/>
      <c r="G17" s="101">
        <v>-143532</v>
      </c>
      <c r="H17" s="91"/>
      <c r="I17" s="101">
        <v>0</v>
      </c>
      <c r="J17" s="91"/>
      <c r="K17" s="101">
        <v>-143532</v>
      </c>
      <c r="L17" s="91"/>
      <c r="M17" s="101">
        <v>0</v>
      </c>
      <c r="N17" s="247"/>
    </row>
    <row r="18" spans="1:16">
      <c r="A18" s="99" t="s">
        <v>334</v>
      </c>
      <c r="E18" s="100"/>
      <c r="G18" s="102">
        <v>-766307</v>
      </c>
      <c r="H18" s="91"/>
      <c r="I18" s="102">
        <v>-652844</v>
      </c>
      <c r="J18" s="91"/>
      <c r="K18" s="102">
        <v>-218974</v>
      </c>
      <c r="L18" s="91"/>
      <c r="M18" s="102">
        <v>-113888</v>
      </c>
      <c r="N18" s="247"/>
    </row>
    <row r="19" spans="1:16">
      <c r="A19" s="99" t="s">
        <v>222</v>
      </c>
      <c r="E19" s="100"/>
      <c r="G19" s="91">
        <v>212816</v>
      </c>
      <c r="I19" s="91">
        <v>115940</v>
      </c>
      <c r="J19" s="82"/>
      <c r="K19" s="82">
        <v>75110</v>
      </c>
      <c r="L19" s="82"/>
      <c r="M19" s="91">
        <v>28666</v>
      </c>
      <c r="N19" s="244"/>
    </row>
    <row r="20" spans="1:16">
      <c r="A20" s="12" t="s">
        <v>142</v>
      </c>
      <c r="E20" s="100">
        <v>10</v>
      </c>
      <c r="G20" s="82">
        <v>0</v>
      </c>
      <c r="I20" s="82">
        <v>0</v>
      </c>
      <c r="J20" s="82"/>
      <c r="K20" s="82">
        <v>9709</v>
      </c>
      <c r="L20" s="82"/>
      <c r="M20" s="82">
        <v>0</v>
      </c>
      <c r="N20" s="244"/>
    </row>
    <row r="21" spans="1:16">
      <c r="A21" s="12" t="s">
        <v>297</v>
      </c>
      <c r="E21" s="100"/>
      <c r="G21" s="91">
        <v>750</v>
      </c>
      <c r="H21" s="97"/>
      <c r="I21" s="91">
        <v>-300</v>
      </c>
      <c r="J21" s="82"/>
      <c r="K21" s="91">
        <v>146</v>
      </c>
      <c r="L21" s="82"/>
      <c r="M21" s="91">
        <v>-28</v>
      </c>
      <c r="N21" s="247"/>
    </row>
    <row r="22" spans="1:16">
      <c r="A22" s="12" t="s">
        <v>5</v>
      </c>
      <c r="E22" s="100"/>
      <c r="G22" s="91">
        <v>8090</v>
      </c>
      <c r="H22" s="97"/>
      <c r="I22" s="91">
        <v>9472</v>
      </c>
      <c r="J22" s="82"/>
      <c r="K22" s="91">
        <v>2368</v>
      </c>
      <c r="L22" s="82"/>
      <c r="M22" s="91">
        <v>2014</v>
      </c>
      <c r="N22" s="247"/>
    </row>
    <row r="23" spans="1:16">
      <c r="A23" s="12" t="s">
        <v>298</v>
      </c>
      <c r="E23" s="100"/>
      <c r="G23" s="91">
        <v>0</v>
      </c>
      <c r="H23" s="97"/>
      <c r="I23" s="91">
        <v>18188</v>
      </c>
      <c r="J23" s="82"/>
      <c r="K23" s="91">
        <v>214800</v>
      </c>
      <c r="L23" s="82"/>
      <c r="M23" s="91">
        <v>17000</v>
      </c>
      <c r="N23" s="247"/>
    </row>
    <row r="24" spans="1:16">
      <c r="A24" s="12" t="s">
        <v>331</v>
      </c>
      <c r="E24" s="100">
        <v>29</v>
      </c>
      <c r="G24" s="91">
        <v>0</v>
      </c>
      <c r="H24" s="97"/>
      <c r="I24" s="91">
        <v>0</v>
      </c>
      <c r="J24" s="82"/>
      <c r="K24" s="91">
        <v>-39943</v>
      </c>
      <c r="L24" s="82"/>
      <c r="M24" s="91">
        <v>0</v>
      </c>
      <c r="N24" s="247"/>
    </row>
    <row r="25" spans="1:16">
      <c r="A25" s="12" t="s">
        <v>332</v>
      </c>
      <c r="E25" s="100">
        <v>29</v>
      </c>
      <c r="G25" s="91">
        <v>-44693</v>
      </c>
      <c r="H25" s="97"/>
      <c r="I25" s="91">
        <v>0</v>
      </c>
      <c r="J25" s="82"/>
      <c r="K25" s="91">
        <v>0</v>
      </c>
      <c r="L25" s="82"/>
      <c r="M25" s="91">
        <v>0</v>
      </c>
      <c r="N25" s="247"/>
    </row>
    <row r="26" spans="1:16">
      <c r="A26" s="12" t="s">
        <v>62</v>
      </c>
      <c r="E26" s="100"/>
      <c r="G26" s="91">
        <v>-26517</v>
      </c>
      <c r="H26" s="91"/>
      <c r="I26" s="91">
        <v>-27252</v>
      </c>
      <c r="J26" s="91"/>
      <c r="K26" s="91">
        <v>-16455</v>
      </c>
      <c r="L26" s="91"/>
      <c r="M26" s="91">
        <v>-18392</v>
      </c>
      <c r="N26" s="247"/>
    </row>
    <row r="27" spans="1:16">
      <c r="A27" s="12" t="s">
        <v>61</v>
      </c>
      <c r="E27" s="100"/>
      <c r="G27" s="91">
        <v>-119101</v>
      </c>
      <c r="H27" s="91"/>
      <c r="I27" s="91">
        <v>-81821</v>
      </c>
      <c r="J27" s="91"/>
      <c r="K27" s="91">
        <v>-51063</v>
      </c>
      <c r="L27" s="91"/>
      <c r="M27" s="91">
        <v>-37867</v>
      </c>
      <c r="N27" s="247"/>
      <c r="O27" s="103"/>
      <c r="P27" s="103"/>
    </row>
    <row r="28" spans="1:16">
      <c r="A28" s="12" t="s">
        <v>85</v>
      </c>
      <c r="E28" s="100"/>
      <c r="G28" s="91">
        <v>-14291</v>
      </c>
      <c r="H28" s="97"/>
      <c r="I28" s="91">
        <v>-15255</v>
      </c>
      <c r="J28" s="82"/>
      <c r="K28" s="91">
        <v>-7137</v>
      </c>
      <c r="L28" s="82"/>
      <c r="M28" s="91">
        <v>-6335</v>
      </c>
      <c r="N28" s="91"/>
    </row>
    <row r="29" spans="1:16">
      <c r="A29" s="12" t="s">
        <v>299</v>
      </c>
      <c r="E29" s="100"/>
      <c r="G29" s="101">
        <v>57</v>
      </c>
      <c r="H29" s="97"/>
      <c r="I29" s="91">
        <v>484</v>
      </c>
      <c r="J29" s="82"/>
      <c r="K29" s="101">
        <v>0</v>
      </c>
      <c r="L29" s="82"/>
      <c r="M29" s="91">
        <v>0</v>
      </c>
      <c r="N29" s="91"/>
    </row>
    <row r="30" spans="1:16">
      <c r="A30" s="99" t="s">
        <v>164</v>
      </c>
      <c r="E30" s="100"/>
      <c r="G30" s="91">
        <v>17111</v>
      </c>
      <c r="H30" s="97"/>
      <c r="I30" s="237">
        <v>19456</v>
      </c>
      <c r="J30" s="82"/>
      <c r="K30" s="91">
        <v>187535</v>
      </c>
      <c r="L30" s="82"/>
      <c r="M30" s="237">
        <v>-14942</v>
      </c>
      <c r="N30" s="247"/>
    </row>
    <row r="31" spans="1:16">
      <c r="A31" s="12" t="s">
        <v>165</v>
      </c>
      <c r="E31" s="100">
        <v>14</v>
      </c>
      <c r="G31" s="91">
        <v>-10918</v>
      </c>
      <c r="I31" s="91">
        <v>-3821</v>
      </c>
      <c r="J31" s="82"/>
      <c r="K31" s="91">
        <v>8519</v>
      </c>
      <c r="L31" s="82"/>
      <c r="M31" s="91">
        <v>-766</v>
      </c>
      <c r="N31" s="244"/>
      <c r="O31" s="312"/>
      <c r="P31" s="97"/>
    </row>
    <row r="32" spans="1:16">
      <c r="A32" s="99" t="s">
        <v>257</v>
      </c>
      <c r="E32" s="100"/>
      <c r="G32" s="102">
        <v>6193</v>
      </c>
      <c r="I32" s="102">
        <v>15635</v>
      </c>
      <c r="J32" s="82"/>
      <c r="K32" s="102">
        <v>196054</v>
      </c>
      <c r="L32" s="82"/>
      <c r="M32" s="102">
        <v>-15708</v>
      </c>
      <c r="N32" s="247"/>
    </row>
    <row r="33" spans="1:16">
      <c r="E33" s="100"/>
      <c r="G33" s="91"/>
      <c r="H33" s="97"/>
      <c r="I33" s="91"/>
      <c r="J33" s="82"/>
      <c r="K33" s="91"/>
      <c r="L33" s="82"/>
      <c r="M33" s="91"/>
      <c r="N33" s="247"/>
    </row>
    <row r="34" spans="1:16">
      <c r="A34" s="99" t="s">
        <v>223</v>
      </c>
      <c r="E34" s="100"/>
      <c r="G34" s="91"/>
      <c r="H34" s="97"/>
      <c r="I34" s="91"/>
      <c r="J34" s="82"/>
      <c r="K34" s="91"/>
      <c r="L34" s="82"/>
      <c r="M34" s="91"/>
      <c r="N34" s="247"/>
    </row>
    <row r="35" spans="1:16">
      <c r="A35" s="226" t="s">
        <v>224</v>
      </c>
      <c r="E35" s="76"/>
      <c r="G35" s="91"/>
      <c r="H35" s="97"/>
      <c r="I35" s="91"/>
      <c r="J35" s="82"/>
      <c r="K35" s="91"/>
      <c r="L35" s="82"/>
      <c r="M35" s="91"/>
      <c r="N35" s="247"/>
    </row>
    <row r="36" spans="1:16" hidden="1">
      <c r="A36" s="12" t="s">
        <v>225</v>
      </c>
      <c r="E36" s="76"/>
      <c r="G36" s="91"/>
      <c r="H36" s="97"/>
      <c r="I36" s="91"/>
      <c r="J36" s="82"/>
      <c r="K36" s="91"/>
      <c r="L36" s="82"/>
      <c r="M36" s="91"/>
      <c r="N36" s="247"/>
    </row>
    <row r="37" spans="1:16" hidden="1">
      <c r="B37" s="12" t="s">
        <v>226</v>
      </c>
      <c r="E37" s="76"/>
      <c r="G37" s="91">
        <v>0</v>
      </c>
      <c r="H37" s="97"/>
      <c r="I37" s="91">
        <v>0</v>
      </c>
      <c r="J37" s="82"/>
      <c r="K37" s="91"/>
      <c r="L37" s="82"/>
      <c r="M37" s="91"/>
      <c r="N37" s="247"/>
    </row>
    <row r="38" spans="1:16">
      <c r="A38" s="12" t="s">
        <v>227</v>
      </c>
      <c r="E38" s="76"/>
      <c r="G38" s="101">
        <v>-2404</v>
      </c>
      <c r="H38" s="97"/>
      <c r="I38" s="101">
        <v>1050</v>
      </c>
      <c r="J38" s="82"/>
      <c r="K38" s="101">
        <v>0</v>
      </c>
      <c r="L38" s="82"/>
      <c r="M38" s="101">
        <v>0</v>
      </c>
      <c r="N38" s="247"/>
    </row>
    <row r="39" spans="1:16" hidden="1">
      <c r="A39" s="12" t="s">
        <v>275</v>
      </c>
      <c r="E39" s="76"/>
      <c r="G39" s="101"/>
      <c r="H39" s="97"/>
      <c r="I39" s="101">
        <v>0</v>
      </c>
      <c r="J39" s="82"/>
      <c r="K39" s="101"/>
      <c r="L39" s="82"/>
      <c r="M39" s="101"/>
      <c r="N39" s="247"/>
    </row>
    <row r="40" spans="1:16">
      <c r="A40" s="12" t="s">
        <v>258</v>
      </c>
      <c r="E40" s="76"/>
      <c r="G40" s="91">
        <v>-2404</v>
      </c>
      <c r="I40" s="91">
        <v>1050</v>
      </c>
      <c r="J40" s="82"/>
      <c r="K40" s="91">
        <v>0</v>
      </c>
      <c r="L40" s="82"/>
      <c r="M40" s="91">
        <v>0</v>
      </c>
      <c r="N40" s="247"/>
    </row>
    <row r="41" spans="1:16" ht="21.75" thickBot="1">
      <c r="A41" s="12" t="s">
        <v>259</v>
      </c>
      <c r="E41" s="76"/>
      <c r="G41" s="104">
        <v>3789</v>
      </c>
      <c r="I41" s="104">
        <v>16685</v>
      </c>
      <c r="J41" s="82"/>
      <c r="K41" s="104">
        <v>196054</v>
      </c>
      <c r="L41" s="82"/>
      <c r="M41" s="104">
        <v>-15708</v>
      </c>
      <c r="N41" s="247"/>
    </row>
    <row r="42" spans="1:16" ht="11.25" customHeight="1" thickTop="1">
      <c r="E42" s="76"/>
      <c r="G42" s="91"/>
      <c r="I42" s="91"/>
      <c r="J42" s="82"/>
      <c r="K42" s="91"/>
      <c r="L42" s="82"/>
      <c r="M42" s="91"/>
      <c r="N42" s="247"/>
    </row>
    <row r="43" spans="1:16" ht="21" customHeight="1">
      <c r="A43" s="99" t="s">
        <v>228</v>
      </c>
      <c r="E43" s="76"/>
      <c r="G43" s="82"/>
      <c r="I43" s="82"/>
      <c r="J43" s="82"/>
      <c r="K43" s="82"/>
      <c r="L43" s="82"/>
      <c r="M43" s="82"/>
      <c r="N43" s="244"/>
    </row>
    <row r="44" spans="1:16">
      <c r="A44" s="12" t="s">
        <v>229</v>
      </c>
      <c r="E44" s="76"/>
      <c r="G44" s="91">
        <v>-7425</v>
      </c>
      <c r="I44" s="91">
        <v>7351</v>
      </c>
      <c r="J44" s="82"/>
      <c r="K44" s="91">
        <v>196054</v>
      </c>
      <c r="L44" s="82"/>
      <c r="M44" s="91">
        <v>-15708</v>
      </c>
      <c r="N44" s="247"/>
      <c r="O44" s="312"/>
      <c r="P44" s="97"/>
    </row>
    <row r="45" spans="1:16">
      <c r="A45" s="12" t="s">
        <v>230</v>
      </c>
      <c r="E45" s="76"/>
      <c r="G45" s="91">
        <v>13618</v>
      </c>
      <c r="I45" s="91">
        <v>8284</v>
      </c>
      <c r="J45" s="82"/>
      <c r="K45" s="91">
        <v>0</v>
      </c>
      <c r="L45" s="82"/>
      <c r="M45" s="91">
        <v>0</v>
      </c>
      <c r="N45" s="247"/>
    </row>
    <row r="46" spans="1:16" ht="21.75" thickBot="1">
      <c r="E46" s="76"/>
      <c r="G46" s="104">
        <v>6193</v>
      </c>
      <c r="I46" s="104">
        <v>15635</v>
      </c>
      <c r="J46" s="82"/>
      <c r="K46" s="104">
        <v>196054</v>
      </c>
      <c r="L46" s="82"/>
      <c r="M46" s="104">
        <v>-15708</v>
      </c>
      <c r="N46" s="78"/>
    </row>
    <row r="47" spans="1:16" ht="21.75" thickTop="1">
      <c r="E47" s="76"/>
      <c r="G47" s="91"/>
      <c r="I47" s="91"/>
      <c r="J47" s="82"/>
      <c r="K47" s="91"/>
      <c r="L47" s="82"/>
      <c r="M47" s="91"/>
      <c r="N47" s="78"/>
    </row>
    <row r="48" spans="1:16">
      <c r="A48" s="81"/>
      <c r="B48" s="81" t="s">
        <v>32</v>
      </c>
      <c r="I48" s="81" t="s">
        <v>32</v>
      </c>
      <c r="K48" s="81"/>
      <c r="L48" s="227"/>
      <c r="M48" s="227"/>
      <c r="N48" s="243"/>
    </row>
    <row r="49" spans="1:16">
      <c r="A49" s="81"/>
      <c r="B49" s="81" t="s">
        <v>231</v>
      </c>
      <c r="C49" s="75"/>
      <c r="D49" s="75"/>
      <c r="I49" s="81" t="s">
        <v>232</v>
      </c>
      <c r="K49" s="81"/>
      <c r="L49" s="75"/>
    </row>
    <row r="50" spans="1:16">
      <c r="A50" s="81"/>
      <c r="B50" s="81"/>
      <c r="C50" s="75"/>
      <c r="D50" s="75"/>
      <c r="I50" s="261"/>
      <c r="K50" s="81"/>
      <c r="L50" s="75"/>
    </row>
    <row r="51" spans="1:16" hidden="1">
      <c r="C51" s="75"/>
      <c r="D51" s="75"/>
      <c r="L51" s="75"/>
      <c r="M51" s="61"/>
      <c r="N51" s="256"/>
    </row>
    <row r="52" spans="1:16" s="251" customFormat="1" ht="21.75">
      <c r="A52" s="228" t="s">
        <v>40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39" t="s">
        <v>211</v>
      </c>
      <c r="N52" s="255"/>
    </row>
    <row r="53" spans="1:16" s="251" customFormat="1" ht="21.75">
      <c r="A53" s="228" t="s">
        <v>221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55"/>
    </row>
    <row r="54" spans="1:16" s="251" customFormat="1" ht="21.75">
      <c r="A54" s="229" t="s">
        <v>312</v>
      </c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54"/>
    </row>
    <row r="55" spans="1:16" s="251" customFormat="1" ht="21.75">
      <c r="A55" s="229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338"/>
      <c r="M55" s="338"/>
      <c r="N55" s="253"/>
    </row>
    <row r="56" spans="1:16" s="251" customFormat="1" ht="21.75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339"/>
      <c r="M56" s="339"/>
      <c r="N56" s="252"/>
    </row>
    <row r="57" spans="1:16">
      <c r="A57" s="224"/>
      <c r="B57" s="224"/>
      <c r="C57" s="224"/>
      <c r="D57" s="224"/>
      <c r="E57" s="224"/>
      <c r="F57" s="224"/>
      <c r="G57" s="335" t="s">
        <v>103</v>
      </c>
      <c r="H57" s="335"/>
      <c r="I57" s="335"/>
      <c r="J57" s="335"/>
      <c r="K57" s="335"/>
      <c r="L57" s="335"/>
      <c r="M57" s="335"/>
      <c r="N57" s="250"/>
    </row>
    <row r="58" spans="1:16" ht="21.75" customHeight="1">
      <c r="B58" s="97"/>
      <c r="C58" s="97"/>
      <c r="G58" s="335" t="s">
        <v>37</v>
      </c>
      <c r="H58" s="335"/>
      <c r="I58" s="335"/>
      <c r="J58" s="68"/>
      <c r="K58" s="335" t="s">
        <v>79</v>
      </c>
      <c r="L58" s="335"/>
      <c r="M58" s="335"/>
      <c r="N58" s="250"/>
    </row>
    <row r="59" spans="1:16">
      <c r="B59" s="97"/>
      <c r="C59" s="97"/>
      <c r="E59" s="319" t="s">
        <v>3</v>
      </c>
      <c r="G59" s="98" t="s">
        <v>311</v>
      </c>
      <c r="I59" s="98">
        <v>2561</v>
      </c>
      <c r="J59" s="66"/>
      <c r="K59" s="98" t="s">
        <v>311</v>
      </c>
      <c r="M59" s="98">
        <v>2561</v>
      </c>
      <c r="N59" s="249"/>
    </row>
    <row r="60" spans="1:16">
      <c r="B60" s="97"/>
      <c r="C60" s="97"/>
      <c r="E60" s="69"/>
      <c r="G60" s="197"/>
      <c r="I60" s="69"/>
      <c r="J60" s="66"/>
      <c r="K60" s="197"/>
      <c r="M60" s="69"/>
      <c r="N60" s="248"/>
    </row>
    <row r="61" spans="1:16" ht="23.25" customHeight="1">
      <c r="A61" s="99" t="s">
        <v>233</v>
      </c>
      <c r="E61" s="76"/>
      <c r="G61" s="91"/>
      <c r="I61" s="91"/>
      <c r="J61" s="82"/>
      <c r="K61" s="91"/>
      <c r="L61" s="82"/>
      <c r="M61" s="91"/>
      <c r="N61" s="247"/>
    </row>
    <row r="62" spans="1:16">
      <c r="A62" s="12" t="s">
        <v>229</v>
      </c>
      <c r="E62" s="76"/>
      <c r="G62" s="91">
        <v>-8867</v>
      </c>
      <c r="I62" s="91">
        <v>7982</v>
      </c>
      <c r="J62" s="82"/>
      <c r="K62" s="91">
        <v>196054</v>
      </c>
      <c r="L62" s="82"/>
      <c r="M62" s="91">
        <v>-15708</v>
      </c>
      <c r="N62" s="247"/>
      <c r="P62" s="225"/>
    </row>
    <row r="63" spans="1:16">
      <c r="A63" s="12" t="s">
        <v>230</v>
      </c>
      <c r="E63" s="76"/>
      <c r="G63" s="91">
        <v>12656</v>
      </c>
      <c r="I63" s="91">
        <v>8703</v>
      </c>
      <c r="J63" s="82"/>
      <c r="K63" s="91">
        <v>0</v>
      </c>
      <c r="L63" s="82"/>
      <c r="M63" s="91">
        <v>0</v>
      </c>
      <c r="N63" s="247"/>
    </row>
    <row r="64" spans="1:16" ht="21.75" thickBot="1">
      <c r="C64" s="225"/>
      <c r="D64" s="225"/>
      <c r="E64" s="230"/>
      <c r="G64" s="260">
        <v>3789</v>
      </c>
      <c r="I64" s="104">
        <v>16685</v>
      </c>
      <c r="J64" s="82"/>
      <c r="K64" s="104">
        <v>196054</v>
      </c>
      <c r="L64" s="82"/>
      <c r="M64" s="104">
        <v>-15708</v>
      </c>
      <c r="N64" s="247"/>
    </row>
    <row r="65" spans="1:14" ht="9.9499999999999993" customHeight="1" thickTop="1">
      <c r="E65" s="76"/>
      <c r="G65" s="153"/>
      <c r="I65" s="82"/>
      <c r="J65" s="82"/>
      <c r="K65" s="82"/>
      <c r="L65" s="82"/>
      <c r="M65" s="82"/>
      <c r="N65" s="244"/>
    </row>
    <row r="66" spans="1:14">
      <c r="A66" s="99" t="s">
        <v>234</v>
      </c>
      <c r="E66" s="76">
        <v>23</v>
      </c>
      <c r="G66" s="153"/>
      <c r="I66" s="82"/>
      <c r="J66" s="82"/>
      <c r="K66" s="82"/>
      <c r="L66" s="82"/>
      <c r="M66" s="82"/>
      <c r="N66" s="244"/>
    </row>
    <row r="67" spans="1:14" ht="21.75" thickBot="1">
      <c r="A67" s="77" t="s">
        <v>235</v>
      </c>
      <c r="G67" s="313" t="s">
        <v>360</v>
      </c>
      <c r="I67" s="231">
        <v>0.02</v>
      </c>
      <c r="J67" s="105"/>
      <c r="K67" s="240">
        <v>0.37</v>
      </c>
      <c r="L67" s="105"/>
      <c r="M67" s="240">
        <v>-0.03</v>
      </c>
      <c r="N67" s="245"/>
    </row>
    <row r="68" spans="1:14" ht="22.5" thickTop="1" thickBot="1">
      <c r="A68" s="77" t="s">
        <v>236</v>
      </c>
      <c r="G68" s="314" t="s">
        <v>360</v>
      </c>
      <c r="H68" s="232"/>
      <c r="I68" s="246">
        <v>0.02</v>
      </c>
      <c r="J68" s="233"/>
      <c r="K68" s="314">
        <v>0.37</v>
      </c>
      <c r="L68" s="233"/>
      <c r="M68" s="246">
        <v>-0.03</v>
      </c>
      <c r="N68" s="245"/>
    </row>
    <row r="69" spans="1:14" ht="21.75" thickTop="1">
      <c r="I69" s="82"/>
      <c r="J69" s="82"/>
      <c r="K69" s="82"/>
      <c r="L69" s="82"/>
      <c r="M69" s="82"/>
      <c r="N69" s="244"/>
    </row>
    <row r="70" spans="1:14">
      <c r="G70" s="153"/>
      <c r="I70" s="153"/>
      <c r="J70" s="82"/>
      <c r="K70" s="153"/>
      <c r="L70" s="82"/>
      <c r="M70" s="82"/>
      <c r="N70" s="244"/>
    </row>
    <row r="71" spans="1:14">
      <c r="I71" s="82"/>
      <c r="J71" s="82"/>
      <c r="K71" s="82"/>
      <c r="L71" s="82"/>
      <c r="M71" s="82"/>
      <c r="N71" s="244"/>
    </row>
    <row r="72" spans="1:14">
      <c r="I72" s="82"/>
      <c r="J72" s="82"/>
      <c r="K72" s="82"/>
      <c r="L72" s="82"/>
      <c r="M72" s="82"/>
      <c r="N72" s="244"/>
    </row>
    <row r="73" spans="1:14" hidden="1">
      <c r="I73" s="82"/>
      <c r="J73" s="82"/>
      <c r="K73" s="82"/>
      <c r="L73" s="82"/>
      <c r="M73" s="82"/>
      <c r="N73" s="244"/>
    </row>
    <row r="74" spans="1:14" hidden="1">
      <c r="I74" s="82"/>
      <c r="J74" s="82"/>
      <c r="K74" s="82"/>
      <c r="L74" s="82"/>
      <c r="M74" s="82"/>
      <c r="N74" s="244"/>
    </row>
    <row r="75" spans="1:14" hidden="1">
      <c r="I75" s="82"/>
      <c r="J75" s="82"/>
      <c r="K75" s="82"/>
      <c r="L75" s="82"/>
      <c r="M75" s="82"/>
      <c r="N75" s="244"/>
    </row>
    <row r="76" spans="1:14" hidden="1">
      <c r="I76" s="82"/>
      <c r="J76" s="82"/>
      <c r="K76" s="82"/>
      <c r="L76" s="82"/>
      <c r="M76" s="82"/>
      <c r="N76" s="244"/>
    </row>
    <row r="77" spans="1:14" hidden="1">
      <c r="I77" s="82"/>
      <c r="J77" s="82"/>
      <c r="K77" s="82"/>
      <c r="L77" s="82"/>
      <c r="M77" s="82"/>
      <c r="N77" s="244"/>
    </row>
    <row r="78" spans="1:14" hidden="1">
      <c r="I78" s="82"/>
      <c r="J78" s="82"/>
      <c r="K78" s="82"/>
      <c r="L78" s="82"/>
      <c r="M78" s="82"/>
      <c r="N78" s="244"/>
    </row>
    <row r="79" spans="1:14" hidden="1">
      <c r="I79" s="82"/>
      <c r="J79" s="82"/>
      <c r="K79" s="82"/>
      <c r="L79" s="82"/>
      <c r="M79" s="82"/>
      <c r="N79" s="244"/>
    </row>
    <row r="80" spans="1:14" hidden="1">
      <c r="I80" s="82"/>
      <c r="J80" s="82"/>
      <c r="K80" s="82"/>
      <c r="L80" s="82"/>
      <c r="M80" s="82"/>
      <c r="N80" s="244"/>
    </row>
    <row r="81" spans="1:14" hidden="1">
      <c r="I81" s="82"/>
      <c r="J81" s="82"/>
      <c r="K81" s="82"/>
      <c r="L81" s="82"/>
      <c r="M81" s="82"/>
      <c r="N81" s="244"/>
    </row>
    <row r="82" spans="1:14" hidden="1">
      <c r="I82" s="82"/>
      <c r="J82" s="82"/>
      <c r="K82" s="82"/>
      <c r="L82" s="82"/>
      <c r="M82" s="82"/>
      <c r="N82" s="244"/>
    </row>
    <row r="83" spans="1:14" hidden="1">
      <c r="I83" s="82"/>
      <c r="J83" s="82"/>
      <c r="K83" s="82"/>
      <c r="L83" s="82"/>
      <c r="M83" s="82"/>
      <c r="N83" s="244"/>
    </row>
    <row r="84" spans="1:14" hidden="1">
      <c r="I84" s="82"/>
      <c r="J84" s="82"/>
      <c r="K84" s="82"/>
      <c r="L84" s="82"/>
      <c r="M84" s="82"/>
      <c r="N84" s="244"/>
    </row>
    <row r="85" spans="1:14" hidden="1">
      <c r="I85" s="82"/>
      <c r="J85" s="82"/>
      <c r="K85" s="82"/>
      <c r="L85" s="82"/>
      <c r="M85" s="82"/>
      <c r="N85" s="244"/>
    </row>
    <row r="86" spans="1:14" hidden="1">
      <c r="I86" s="82"/>
      <c r="J86" s="82"/>
      <c r="K86" s="82"/>
      <c r="L86" s="82"/>
      <c r="M86" s="82"/>
      <c r="N86" s="244"/>
    </row>
    <row r="87" spans="1:14" hidden="1">
      <c r="I87" s="82"/>
      <c r="J87" s="82"/>
      <c r="K87" s="82"/>
      <c r="L87" s="82"/>
      <c r="M87" s="82"/>
      <c r="N87" s="244"/>
    </row>
    <row r="88" spans="1:14">
      <c r="A88" s="81"/>
      <c r="B88" s="81" t="s">
        <v>32</v>
      </c>
      <c r="I88" s="81" t="s">
        <v>32</v>
      </c>
      <c r="K88" s="81"/>
      <c r="L88" s="227"/>
      <c r="M88" s="227"/>
      <c r="N88" s="243"/>
    </row>
    <row r="89" spans="1:14">
      <c r="A89" s="81"/>
      <c r="B89" s="81" t="s">
        <v>231</v>
      </c>
      <c r="C89" s="75"/>
      <c r="D89" s="75"/>
      <c r="I89" s="81" t="s">
        <v>237</v>
      </c>
      <c r="K89" s="81"/>
      <c r="L89" s="75"/>
    </row>
    <row r="90" spans="1:14">
      <c r="B90" s="75"/>
      <c r="C90" s="75"/>
      <c r="D90" s="75"/>
      <c r="E90" s="75"/>
      <c r="F90" s="75"/>
      <c r="G90" s="75"/>
      <c r="H90" s="75"/>
      <c r="I90" s="75"/>
      <c r="J90" s="75"/>
      <c r="K90" s="81"/>
      <c r="L90" s="75"/>
    </row>
    <row r="91" spans="1:14">
      <c r="A91" s="81"/>
      <c r="I91" s="75"/>
      <c r="J91" s="75"/>
      <c r="M91" s="12"/>
      <c r="N91" s="242"/>
    </row>
    <row r="92" spans="1:14">
      <c r="I92" s="81"/>
      <c r="J92" s="81"/>
    </row>
  </sheetData>
  <autoFilter ref="A2:M9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3">
    <mergeCell ref="G58:I58"/>
    <mergeCell ref="K58:M58"/>
    <mergeCell ref="G8:I8"/>
    <mergeCell ref="K8:M8"/>
    <mergeCell ref="L55:M55"/>
    <mergeCell ref="L56:M56"/>
    <mergeCell ref="G57:M57"/>
    <mergeCell ref="G7:M7"/>
    <mergeCell ref="A2:M2"/>
    <mergeCell ref="A3:M3"/>
    <mergeCell ref="A4:M4"/>
    <mergeCell ref="L5:M5"/>
    <mergeCell ref="L6:M6"/>
  </mergeCells>
  <printOptions horizontalCentered="1"/>
  <pageMargins left="0.98425196850393704" right="0.39370078740157483" top="0.78740157480314965" bottom="0.6692913385826772" header="0" footer="0.31496062992125984"/>
  <pageSetup paperSize="9" scale="79" firstPageNumber="8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view="pageBreakPreview" topLeftCell="A24" zoomScale="85" zoomScaleNormal="85" zoomScaleSheetLayoutView="85" workbookViewId="0">
      <selection activeCell="AE32" sqref="AE32"/>
    </sheetView>
  </sheetViews>
  <sheetFormatPr defaultColWidth="9" defaultRowHeight="21"/>
  <cols>
    <col min="1" max="1" width="1.75" style="120" customWidth="1"/>
    <col min="2" max="2" width="6.625" style="120" customWidth="1"/>
    <col min="3" max="3" width="19.75" style="120" customWidth="1"/>
    <col min="4" max="4" width="5.125" style="120" customWidth="1"/>
    <col min="5" max="5" width="7.625" style="315" bestFit="1" customWidth="1"/>
    <col min="6" max="6" width="1.375" style="120" customWidth="1"/>
    <col min="7" max="7" width="9.625" style="120" customWidth="1"/>
    <col min="8" max="8" width="0.875" style="120" customWidth="1"/>
    <col min="9" max="9" width="7.625" style="120" bestFit="1" customWidth="1"/>
    <col min="10" max="10" width="0.875" style="120" customWidth="1"/>
    <col min="11" max="11" width="9.875" style="120" customWidth="1"/>
    <col min="12" max="12" width="0.875" style="120" hidden="1" customWidth="1"/>
    <col min="13" max="13" width="8.25" style="120" hidden="1" customWidth="1"/>
    <col min="14" max="14" width="0.875" style="120" customWidth="1"/>
    <col min="15" max="15" width="11.125" style="120" customWidth="1"/>
    <col min="16" max="16" width="0.875" style="120" customWidth="1"/>
    <col min="17" max="17" width="7.25" style="119" customWidth="1"/>
    <col min="18" max="18" width="0.875" style="119" customWidth="1"/>
    <col min="19" max="19" width="7.875" style="119" customWidth="1"/>
    <col min="20" max="20" width="0.875" style="119" customWidth="1"/>
    <col min="21" max="21" width="16.75" style="120" customWidth="1"/>
    <col min="22" max="22" width="0.875" style="120" customWidth="1"/>
    <col min="23" max="23" width="11.875" style="120" customWidth="1"/>
    <col min="24" max="24" width="0.875" style="120" customWidth="1"/>
    <col min="25" max="25" width="9.125" style="119" bestFit="1" customWidth="1"/>
    <col min="26" max="26" width="0.875" style="119" customWidth="1"/>
    <col min="27" max="27" width="9.125" style="119" bestFit="1" customWidth="1"/>
    <col min="28" max="28" width="0.875" style="119" customWidth="1"/>
    <col min="29" max="29" width="8.875" style="214" customWidth="1"/>
    <col min="30" max="32" width="9" style="120"/>
    <col min="33" max="33" width="11.625" style="120" bestFit="1" customWidth="1"/>
    <col min="34" max="16384" width="9" style="120"/>
  </cols>
  <sheetData>
    <row r="1" spans="1:29" s="107" customFormat="1">
      <c r="A1" s="106"/>
      <c r="B1" s="106"/>
      <c r="E1" s="301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8"/>
      <c r="R1" s="108"/>
      <c r="S1" s="108"/>
      <c r="T1" s="108"/>
      <c r="U1" s="106"/>
      <c r="V1" s="106"/>
      <c r="W1" s="106"/>
      <c r="X1" s="106"/>
      <c r="Y1" s="108"/>
      <c r="Z1" s="108"/>
      <c r="AA1" s="108"/>
      <c r="AB1" s="108"/>
      <c r="AC1" s="239" t="s">
        <v>211</v>
      </c>
    </row>
    <row r="2" spans="1:29" s="277" customFormat="1" ht="21.75">
      <c r="A2" s="109" t="s">
        <v>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</row>
    <row r="3" spans="1:29" s="277" customFormat="1" ht="21.75">
      <c r="A3" s="109" t="s">
        <v>86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278"/>
    </row>
    <row r="4" spans="1:29" s="277" customFormat="1" ht="21.75">
      <c r="A4" s="337" t="s">
        <v>312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269"/>
    </row>
    <row r="5" spans="1:29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318"/>
    </row>
    <row r="6" spans="1:29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318"/>
    </row>
    <row r="7" spans="1:29" s="127" customFormat="1">
      <c r="A7" s="126"/>
      <c r="B7" s="126"/>
      <c r="C7" s="128"/>
      <c r="D7" s="128"/>
      <c r="E7" s="110"/>
      <c r="F7" s="128"/>
      <c r="G7" s="342" t="s">
        <v>103</v>
      </c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</row>
    <row r="8" spans="1:29">
      <c r="A8" s="112"/>
      <c r="B8" s="112"/>
      <c r="C8" s="113"/>
      <c r="D8" s="113"/>
      <c r="E8" s="114"/>
      <c r="F8" s="113"/>
      <c r="G8" s="323" t="s">
        <v>37</v>
      </c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</row>
    <row r="9" spans="1:29">
      <c r="A9" s="112"/>
      <c r="B9" s="112"/>
      <c r="C9" s="113"/>
      <c r="D9" s="113"/>
      <c r="E9" s="114"/>
      <c r="F9" s="113"/>
      <c r="G9" s="331" t="s">
        <v>74</v>
      </c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267"/>
      <c r="AA9" s="267"/>
      <c r="AB9" s="267"/>
      <c r="AC9" s="267"/>
    </row>
    <row r="10" spans="1:29">
      <c r="A10" s="112"/>
      <c r="B10" s="112"/>
      <c r="C10" s="113"/>
      <c r="D10" s="113"/>
      <c r="E10" s="114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32" t="s">
        <v>326</v>
      </c>
      <c r="R10" s="332"/>
      <c r="S10" s="332"/>
      <c r="T10" s="315"/>
      <c r="U10" s="323" t="s">
        <v>91</v>
      </c>
      <c r="V10" s="323"/>
      <c r="W10" s="323"/>
      <c r="X10" s="267"/>
      <c r="Y10" s="115"/>
      <c r="Z10" s="267"/>
      <c r="AA10" s="267"/>
      <c r="AB10" s="267"/>
      <c r="AC10" s="267"/>
    </row>
    <row r="11" spans="1:29">
      <c r="A11" s="112"/>
      <c r="B11" s="112"/>
      <c r="C11" s="113"/>
      <c r="D11" s="113"/>
      <c r="E11" s="114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267"/>
      <c r="R11" s="267"/>
      <c r="S11" s="267"/>
      <c r="T11" s="315"/>
      <c r="U11" s="290" t="s">
        <v>223</v>
      </c>
      <c r="V11" s="315"/>
      <c r="Y11" s="266"/>
      <c r="AA11" s="120"/>
      <c r="AC11" s="119"/>
    </row>
    <row r="12" spans="1:29">
      <c r="A12" s="112"/>
      <c r="B12" s="112"/>
      <c r="C12" s="113"/>
      <c r="D12" s="113"/>
      <c r="E12" s="114"/>
      <c r="F12" s="113"/>
      <c r="G12" s="267" t="s">
        <v>24</v>
      </c>
      <c r="H12" s="116"/>
      <c r="I12" s="116"/>
      <c r="J12" s="116"/>
      <c r="K12" s="315" t="s">
        <v>95</v>
      </c>
      <c r="L12" s="315"/>
      <c r="M12" s="315"/>
      <c r="N12" s="116"/>
      <c r="O12" s="315" t="s">
        <v>327</v>
      </c>
      <c r="P12" s="315"/>
      <c r="Q12" s="315"/>
      <c r="R12" s="315"/>
      <c r="S12" s="315"/>
      <c r="T12" s="315"/>
      <c r="U12" s="119"/>
      <c r="V12" s="315"/>
      <c r="W12" s="315" t="s">
        <v>323</v>
      </c>
      <c r="X12" s="267"/>
      <c r="Y12" s="266"/>
      <c r="AA12" s="266" t="s">
        <v>71</v>
      </c>
      <c r="AC12" s="119"/>
    </row>
    <row r="13" spans="1:29">
      <c r="A13" s="47"/>
      <c r="B13" s="47"/>
      <c r="E13" s="121"/>
      <c r="G13" s="315" t="s">
        <v>329</v>
      </c>
      <c r="H13" s="315"/>
      <c r="I13" s="315" t="s">
        <v>46</v>
      </c>
      <c r="J13" s="315"/>
      <c r="K13" s="315" t="s">
        <v>93</v>
      </c>
      <c r="L13" s="315"/>
      <c r="M13" s="315" t="s">
        <v>100</v>
      </c>
      <c r="N13" s="315"/>
      <c r="O13" s="315" t="s">
        <v>96</v>
      </c>
      <c r="P13" s="47"/>
      <c r="Q13" s="315" t="s">
        <v>38</v>
      </c>
      <c r="R13" s="120"/>
      <c r="S13" s="315" t="s">
        <v>284</v>
      </c>
      <c r="T13" s="315"/>
      <c r="U13" s="119" t="s">
        <v>285</v>
      </c>
      <c r="V13" s="315"/>
      <c r="W13" s="267" t="s">
        <v>325</v>
      </c>
      <c r="X13" s="47"/>
      <c r="Y13" s="315" t="s">
        <v>55</v>
      </c>
      <c r="Z13" s="120"/>
      <c r="AA13" s="315" t="s">
        <v>72</v>
      </c>
      <c r="AB13" s="120"/>
      <c r="AC13" s="122"/>
    </row>
    <row r="14" spans="1:29">
      <c r="A14" s="47"/>
      <c r="B14" s="47"/>
      <c r="C14" s="315"/>
      <c r="D14" s="315"/>
      <c r="E14" s="316" t="s">
        <v>3</v>
      </c>
      <c r="F14" s="315"/>
      <c r="G14" s="316" t="s">
        <v>330</v>
      </c>
      <c r="H14" s="315"/>
      <c r="I14" s="316" t="s">
        <v>47</v>
      </c>
      <c r="J14" s="315"/>
      <c r="K14" s="316" t="s">
        <v>94</v>
      </c>
      <c r="L14" s="315"/>
      <c r="M14" s="316" t="s">
        <v>101</v>
      </c>
      <c r="N14" s="315"/>
      <c r="O14" s="316" t="s">
        <v>52</v>
      </c>
      <c r="P14" s="47"/>
      <c r="Q14" s="316" t="s">
        <v>39</v>
      </c>
      <c r="R14" s="47"/>
      <c r="S14" s="316" t="s">
        <v>283</v>
      </c>
      <c r="T14" s="315"/>
      <c r="U14" s="316" t="s">
        <v>286</v>
      </c>
      <c r="V14" s="315"/>
      <c r="W14" s="316" t="s">
        <v>324</v>
      </c>
      <c r="X14" s="47"/>
      <c r="Y14" s="316" t="s">
        <v>89</v>
      </c>
      <c r="Z14" s="47"/>
      <c r="AA14" s="316" t="s">
        <v>73</v>
      </c>
      <c r="AB14" s="47"/>
      <c r="AC14" s="123" t="s">
        <v>31</v>
      </c>
    </row>
    <row r="15" spans="1:29" s="127" customFormat="1" ht="8.25" customHeight="1">
      <c r="A15" s="111"/>
      <c r="B15" s="111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1"/>
      <c r="Q15" s="110"/>
      <c r="R15" s="111"/>
      <c r="S15" s="110"/>
      <c r="T15" s="110"/>
      <c r="U15" s="110"/>
      <c r="V15" s="111"/>
      <c r="W15" s="111"/>
      <c r="X15" s="111"/>
      <c r="Y15" s="110"/>
      <c r="Z15" s="111"/>
      <c r="AA15" s="110"/>
      <c r="AB15" s="111"/>
      <c r="AC15" s="124"/>
    </row>
    <row r="16" spans="1:29" s="127" customFormat="1" hidden="1">
      <c r="A16" s="125" t="s">
        <v>255</v>
      </c>
      <c r="B16" s="125"/>
      <c r="C16" s="110"/>
      <c r="D16" s="110"/>
      <c r="E16" s="110"/>
      <c r="F16" s="110"/>
      <c r="G16" s="53">
        <v>395742</v>
      </c>
      <c r="H16" s="53"/>
      <c r="I16" s="53">
        <v>308863</v>
      </c>
      <c r="J16" s="53"/>
      <c r="K16" s="53">
        <v>2228</v>
      </c>
      <c r="L16" s="53"/>
      <c r="M16" s="53">
        <v>0</v>
      </c>
      <c r="N16" s="53"/>
      <c r="O16" s="53">
        <v>-2314</v>
      </c>
      <c r="P16" s="53"/>
      <c r="Q16" s="53">
        <v>15141</v>
      </c>
      <c r="R16" s="53"/>
      <c r="S16" s="53">
        <v>-65737</v>
      </c>
      <c r="T16" s="53"/>
      <c r="U16" s="53">
        <v>-9436</v>
      </c>
      <c r="V16" s="53"/>
      <c r="W16" s="53"/>
      <c r="X16" s="53"/>
      <c r="Y16" s="53">
        <v>644487</v>
      </c>
      <c r="Z16" s="53"/>
      <c r="AA16" s="53">
        <v>33008</v>
      </c>
      <c r="AB16" s="53"/>
      <c r="AC16" s="53">
        <v>677495</v>
      </c>
    </row>
    <row r="17" spans="1:36" s="127" customFormat="1" hidden="1">
      <c r="A17" s="111" t="s">
        <v>256</v>
      </c>
      <c r="B17" s="125"/>
      <c r="C17" s="110"/>
      <c r="D17" s="110"/>
      <c r="E17" s="110"/>
      <c r="F17" s="110"/>
      <c r="G17" s="53">
        <v>0</v>
      </c>
      <c r="H17" s="53"/>
      <c r="I17" s="53">
        <v>0</v>
      </c>
      <c r="J17" s="53"/>
      <c r="K17" s="53">
        <v>0</v>
      </c>
      <c r="L17" s="53"/>
      <c r="M17" s="53">
        <v>0</v>
      </c>
      <c r="N17" s="53"/>
      <c r="O17" s="53">
        <v>0</v>
      </c>
      <c r="P17" s="53"/>
      <c r="Q17" s="53">
        <v>0</v>
      </c>
      <c r="R17" s="53"/>
      <c r="S17" s="53">
        <v>3406</v>
      </c>
      <c r="T17" s="53"/>
      <c r="U17" s="53">
        <v>0</v>
      </c>
      <c r="V17" s="53"/>
      <c r="W17" s="53"/>
      <c r="X17" s="53"/>
      <c r="Y17" s="53">
        <v>3406</v>
      </c>
      <c r="Z17" s="53"/>
      <c r="AA17" s="53">
        <v>0</v>
      </c>
      <c r="AB17" s="53"/>
      <c r="AC17" s="53">
        <v>3406</v>
      </c>
    </row>
    <row r="18" spans="1:36" s="127" customFormat="1">
      <c r="A18" s="125" t="s">
        <v>313</v>
      </c>
      <c r="B18" s="125"/>
      <c r="C18" s="110"/>
      <c r="D18" s="110"/>
      <c r="E18" s="110"/>
      <c r="F18" s="110"/>
      <c r="G18" s="53">
        <v>525513</v>
      </c>
      <c r="H18" s="53"/>
      <c r="I18" s="53">
        <v>477262</v>
      </c>
      <c r="J18" s="53"/>
      <c r="K18" s="53">
        <v>3121</v>
      </c>
      <c r="L18" s="53"/>
      <c r="M18" s="53"/>
      <c r="N18" s="53"/>
      <c r="O18" s="53">
        <v>-2314</v>
      </c>
      <c r="P18" s="53"/>
      <c r="Q18" s="53">
        <v>15141</v>
      </c>
      <c r="R18" s="53"/>
      <c r="S18" s="53">
        <v>-554754</v>
      </c>
      <c r="T18" s="53"/>
      <c r="U18" s="53">
        <v>-10259</v>
      </c>
      <c r="V18" s="53"/>
      <c r="W18" s="53">
        <v>-10259</v>
      </c>
      <c r="X18" s="53"/>
      <c r="Y18" s="53">
        <v>453710</v>
      </c>
      <c r="Z18" s="53"/>
      <c r="AA18" s="53">
        <v>114631</v>
      </c>
      <c r="AB18" s="53"/>
      <c r="AC18" s="53">
        <v>568341</v>
      </c>
    </row>
    <row r="19" spans="1:36" s="127" customFormat="1">
      <c r="A19" s="125" t="s">
        <v>260</v>
      </c>
      <c r="B19" s="125"/>
      <c r="C19" s="156"/>
      <c r="E19" s="110"/>
      <c r="F19" s="53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53"/>
      <c r="X19" s="111"/>
      <c r="Y19" s="53"/>
      <c r="Z19" s="111"/>
      <c r="AA19" s="111"/>
      <c r="AB19" s="111"/>
      <c r="AC19" s="53">
        <v>0</v>
      </c>
      <c r="AD19" s="215"/>
    </row>
    <row r="20" spans="1:36" s="127" customFormat="1">
      <c r="A20" s="111" t="s">
        <v>143</v>
      </c>
      <c r="B20" s="126"/>
      <c r="E20" s="110">
        <v>27</v>
      </c>
      <c r="G20" s="91">
        <v>0</v>
      </c>
      <c r="H20" s="91"/>
      <c r="I20" s="91">
        <v>0</v>
      </c>
      <c r="J20" s="91"/>
      <c r="K20" s="91">
        <v>-573</v>
      </c>
      <c r="L20" s="53"/>
      <c r="M20" s="91">
        <v>0</v>
      </c>
      <c r="N20" s="53"/>
      <c r="O20" s="91">
        <v>0</v>
      </c>
      <c r="P20" s="53"/>
      <c r="Q20" s="91">
        <v>0</v>
      </c>
      <c r="R20" s="53"/>
      <c r="S20" s="91">
        <v>0</v>
      </c>
      <c r="T20" s="53"/>
      <c r="U20" s="91">
        <v>0</v>
      </c>
      <c r="V20" s="53"/>
      <c r="W20" s="53">
        <v>0</v>
      </c>
      <c r="X20" s="53"/>
      <c r="Y20" s="53">
        <v>-573</v>
      </c>
      <c r="Z20" s="53"/>
      <c r="AA20" s="53">
        <v>0</v>
      </c>
      <c r="AB20" s="53"/>
      <c r="AC20" s="53">
        <v>-573</v>
      </c>
      <c r="AD20" s="215"/>
    </row>
    <row r="21" spans="1:36" s="127" customFormat="1">
      <c r="A21" s="111" t="s">
        <v>180</v>
      </c>
      <c r="B21" s="126"/>
      <c r="E21" s="110"/>
      <c r="G21" s="91">
        <v>0</v>
      </c>
      <c r="H21" s="53"/>
      <c r="I21" s="91">
        <v>0</v>
      </c>
      <c r="J21" s="53"/>
      <c r="K21" s="91">
        <v>0</v>
      </c>
      <c r="L21" s="53"/>
      <c r="M21" s="91"/>
      <c r="N21" s="53"/>
      <c r="O21" s="91">
        <v>0</v>
      </c>
      <c r="P21" s="53"/>
      <c r="Q21" s="91">
        <v>0</v>
      </c>
      <c r="R21" s="53"/>
      <c r="S21" s="91">
        <v>0</v>
      </c>
      <c r="T21" s="53"/>
      <c r="U21" s="91">
        <v>0</v>
      </c>
      <c r="V21" s="53"/>
      <c r="W21" s="53">
        <v>0</v>
      </c>
      <c r="X21" s="53"/>
      <c r="Y21" s="53">
        <v>0</v>
      </c>
      <c r="Z21" s="53"/>
      <c r="AA21" s="53">
        <v>-3705</v>
      </c>
      <c r="AB21" s="53"/>
      <c r="AC21" s="53">
        <v>-3705</v>
      </c>
      <c r="AD21" s="216"/>
    </row>
    <row r="22" spans="1:36" s="127" customFormat="1">
      <c r="A22" s="111" t="s">
        <v>320</v>
      </c>
      <c r="B22" s="126"/>
      <c r="E22" s="110">
        <v>10</v>
      </c>
      <c r="G22" s="53"/>
      <c r="H22" s="53"/>
      <c r="I22" s="53"/>
      <c r="J22" s="53"/>
      <c r="K22" s="53"/>
      <c r="L22" s="53"/>
      <c r="M22" s="91"/>
      <c r="N22" s="53"/>
      <c r="O22" s="91"/>
      <c r="P22" s="53"/>
      <c r="Q22" s="91"/>
      <c r="R22" s="53"/>
      <c r="S22" s="91"/>
      <c r="T22" s="53"/>
      <c r="U22" s="91"/>
      <c r="V22" s="53"/>
      <c r="W22" s="53"/>
      <c r="X22" s="53"/>
      <c r="Y22" s="53"/>
      <c r="Z22" s="53"/>
      <c r="AA22" s="53"/>
      <c r="AB22" s="53"/>
      <c r="AC22" s="53"/>
      <c r="AD22" s="216"/>
    </row>
    <row r="23" spans="1:36" s="127" customFormat="1">
      <c r="A23" s="111"/>
      <c r="B23" s="126" t="s">
        <v>321</v>
      </c>
      <c r="E23" s="110"/>
      <c r="G23" s="91">
        <v>0</v>
      </c>
      <c r="H23" s="53"/>
      <c r="I23" s="91">
        <v>0</v>
      </c>
      <c r="J23" s="53"/>
      <c r="K23" s="91">
        <v>0</v>
      </c>
      <c r="L23" s="53"/>
      <c r="M23" s="91"/>
      <c r="N23" s="53"/>
      <c r="O23" s="91">
        <v>-7339</v>
      </c>
      <c r="P23" s="53"/>
      <c r="Q23" s="91">
        <v>0</v>
      </c>
      <c r="R23" s="53"/>
      <c r="S23" s="91">
        <v>0</v>
      </c>
      <c r="T23" s="53"/>
      <c r="U23" s="91">
        <v>0</v>
      </c>
      <c r="V23" s="53"/>
      <c r="W23" s="53">
        <v>0</v>
      </c>
      <c r="X23" s="53"/>
      <c r="Y23" s="53">
        <v>-7339</v>
      </c>
      <c r="Z23" s="53"/>
      <c r="AA23" s="53">
        <v>-18661</v>
      </c>
      <c r="AB23" s="53"/>
      <c r="AC23" s="53">
        <v>-26000</v>
      </c>
      <c r="AD23" s="216"/>
    </row>
    <row r="24" spans="1:36" s="127" customFormat="1">
      <c r="A24" s="111" t="s">
        <v>322</v>
      </c>
      <c r="B24" s="126"/>
      <c r="E24" s="110"/>
      <c r="G24" s="91">
        <v>0</v>
      </c>
      <c r="H24" s="53"/>
      <c r="I24" s="91">
        <v>0</v>
      </c>
      <c r="J24" s="53"/>
      <c r="K24" s="91">
        <v>0</v>
      </c>
      <c r="L24" s="53"/>
      <c r="M24" s="91"/>
      <c r="N24" s="53"/>
      <c r="O24" s="91">
        <v>-39088</v>
      </c>
      <c r="P24" s="53"/>
      <c r="Q24" s="91">
        <v>0</v>
      </c>
      <c r="R24" s="53"/>
      <c r="S24" s="91">
        <v>0</v>
      </c>
      <c r="T24" s="53"/>
      <c r="U24" s="91">
        <v>0</v>
      </c>
      <c r="V24" s="53"/>
      <c r="W24" s="53">
        <v>0</v>
      </c>
      <c r="X24" s="53"/>
      <c r="Y24" s="53">
        <v>-39088</v>
      </c>
      <c r="Z24" s="53"/>
      <c r="AA24" s="53">
        <v>39088</v>
      </c>
      <c r="AB24" s="53"/>
      <c r="AC24" s="53">
        <v>0</v>
      </c>
      <c r="AD24" s="216"/>
    </row>
    <row r="25" spans="1:36" s="127" customFormat="1">
      <c r="A25" s="126" t="s">
        <v>259</v>
      </c>
      <c r="B25" s="126"/>
      <c r="E25" s="110"/>
      <c r="G25" s="91">
        <v>0</v>
      </c>
      <c r="H25" s="53"/>
      <c r="I25" s="91">
        <v>0</v>
      </c>
      <c r="J25" s="53"/>
      <c r="K25" s="53">
        <v>0</v>
      </c>
      <c r="L25" s="53"/>
      <c r="M25" s="91">
        <v>0</v>
      </c>
      <c r="N25" s="53"/>
      <c r="O25" s="91">
        <v>0</v>
      </c>
      <c r="P25" s="53"/>
      <c r="Q25" s="91">
        <v>0</v>
      </c>
      <c r="R25" s="53"/>
      <c r="S25" s="53">
        <v>-7425</v>
      </c>
      <c r="T25" s="53"/>
      <c r="U25" s="53">
        <v>-1442</v>
      </c>
      <c r="V25" s="53"/>
      <c r="W25" s="53">
        <v>-1442</v>
      </c>
      <c r="X25" s="53"/>
      <c r="Y25" s="53">
        <v>-8867</v>
      </c>
      <c r="Z25" s="53"/>
      <c r="AA25" s="53">
        <v>12656</v>
      </c>
      <c r="AB25" s="53"/>
      <c r="AC25" s="53">
        <v>3789</v>
      </c>
      <c r="AD25" s="217"/>
      <c r="AG25" s="203"/>
      <c r="AH25" s="203"/>
    </row>
    <row r="26" spans="1:36" s="127" customFormat="1" ht="21.75" thickBot="1">
      <c r="A26" s="125" t="s">
        <v>314</v>
      </c>
      <c r="B26" s="111"/>
      <c r="E26" s="110"/>
      <c r="G26" s="52">
        <v>525513</v>
      </c>
      <c r="H26" s="53"/>
      <c r="I26" s="52">
        <v>477262</v>
      </c>
      <c r="J26" s="53"/>
      <c r="K26" s="52">
        <v>2548</v>
      </c>
      <c r="L26" s="53"/>
      <c r="M26" s="52">
        <v>0</v>
      </c>
      <c r="N26" s="53"/>
      <c r="O26" s="52">
        <v>-48741</v>
      </c>
      <c r="P26" s="53"/>
      <c r="Q26" s="52">
        <v>15141</v>
      </c>
      <c r="R26" s="53"/>
      <c r="S26" s="52">
        <v>-562179</v>
      </c>
      <c r="T26" s="53"/>
      <c r="U26" s="52">
        <v>-11701</v>
      </c>
      <c r="V26" s="53"/>
      <c r="W26" s="52">
        <v>-11701</v>
      </c>
      <c r="X26" s="53"/>
      <c r="Y26" s="52">
        <v>397843</v>
      </c>
      <c r="Z26" s="53"/>
      <c r="AA26" s="52">
        <v>144009</v>
      </c>
      <c r="AB26" s="53"/>
      <c r="AC26" s="52">
        <v>541852</v>
      </c>
      <c r="AD26" s="211"/>
      <c r="AE26" s="215">
        <v>0</v>
      </c>
      <c r="AF26" s="215"/>
      <c r="AG26" s="203"/>
      <c r="AH26" s="203"/>
    </row>
    <row r="27" spans="1:36" ht="21.75" thickTop="1">
      <c r="A27" s="47"/>
      <c r="B27" s="47"/>
      <c r="C27" s="315"/>
      <c r="D27" s="315"/>
      <c r="F27" s="315"/>
      <c r="G27" s="315"/>
      <c r="H27" s="315"/>
      <c r="I27" s="315"/>
      <c r="J27" s="53"/>
      <c r="K27" s="315"/>
      <c r="L27" s="315"/>
      <c r="M27" s="315"/>
      <c r="N27" s="315"/>
      <c r="O27" s="315"/>
      <c r="P27" s="47"/>
      <c r="Q27" s="315"/>
      <c r="R27" s="47"/>
      <c r="S27" s="129"/>
      <c r="T27" s="129"/>
      <c r="U27" s="47"/>
      <c r="V27" s="47"/>
      <c r="W27" s="47"/>
      <c r="X27" s="47"/>
      <c r="Y27" s="129"/>
      <c r="Z27" s="129"/>
      <c r="AA27" s="129"/>
      <c r="AB27" s="129"/>
      <c r="AC27" s="149"/>
      <c r="AG27" s="153"/>
      <c r="AH27" s="153"/>
      <c r="AJ27" s="218"/>
    </row>
    <row r="28" spans="1:36" s="127" customFormat="1">
      <c r="A28" s="125" t="s">
        <v>241</v>
      </c>
      <c r="B28" s="125"/>
      <c r="C28" s="110"/>
      <c r="D28" s="110"/>
      <c r="E28" s="110"/>
      <c r="F28" s="110"/>
      <c r="G28" s="53">
        <v>436924</v>
      </c>
      <c r="H28" s="53"/>
      <c r="I28" s="53">
        <v>389289</v>
      </c>
      <c r="J28" s="53"/>
      <c r="K28" s="53">
        <v>2235</v>
      </c>
      <c r="L28" s="53"/>
      <c r="M28" s="53">
        <v>0</v>
      </c>
      <c r="N28" s="53"/>
      <c r="O28" s="53">
        <v>-2314</v>
      </c>
      <c r="P28" s="53"/>
      <c r="Q28" s="53">
        <v>15141</v>
      </c>
      <c r="R28" s="53"/>
      <c r="S28" s="53">
        <v>-63182</v>
      </c>
      <c r="T28" s="53"/>
      <c r="U28" s="53">
        <v>-9334</v>
      </c>
      <c r="V28" s="53"/>
      <c r="W28" s="53">
        <v>-9334</v>
      </c>
      <c r="X28" s="53"/>
      <c r="Y28" s="53">
        <v>768759</v>
      </c>
      <c r="Z28" s="53"/>
      <c r="AA28" s="53">
        <v>33018</v>
      </c>
      <c r="AB28" s="53"/>
      <c r="AC28" s="53">
        <v>801777</v>
      </c>
    </row>
    <row r="29" spans="1:36" s="127" customFormat="1">
      <c r="A29" s="125" t="s">
        <v>260</v>
      </c>
      <c r="B29" s="125"/>
      <c r="C29" s="156"/>
      <c r="E29" s="110"/>
      <c r="F29" s="53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53"/>
      <c r="Z29" s="111"/>
      <c r="AA29" s="111"/>
      <c r="AB29" s="111"/>
      <c r="AC29" s="53"/>
      <c r="AD29" s="215"/>
    </row>
    <row r="30" spans="1:36" s="127" customFormat="1">
      <c r="A30" s="126" t="s">
        <v>246</v>
      </c>
      <c r="B30" s="126"/>
      <c r="E30" s="110"/>
      <c r="G30" s="53">
        <v>87385</v>
      </c>
      <c r="H30" s="53"/>
      <c r="I30" s="53">
        <v>86677</v>
      </c>
      <c r="J30" s="53"/>
      <c r="K30" s="53">
        <v>0</v>
      </c>
      <c r="L30" s="53"/>
      <c r="M30" s="53">
        <v>0</v>
      </c>
      <c r="N30" s="53"/>
      <c r="O30" s="53">
        <v>0</v>
      </c>
      <c r="P30" s="53"/>
      <c r="Q30" s="53">
        <v>0</v>
      </c>
      <c r="R30" s="53"/>
      <c r="S30" s="53">
        <v>0</v>
      </c>
      <c r="T30" s="53"/>
      <c r="U30" s="53">
        <v>0</v>
      </c>
      <c r="V30" s="53"/>
      <c r="W30" s="53">
        <v>0</v>
      </c>
      <c r="X30" s="53"/>
      <c r="Y30" s="53">
        <v>174062</v>
      </c>
      <c r="Z30" s="53"/>
      <c r="AA30" s="53">
        <v>0</v>
      </c>
      <c r="AB30" s="53"/>
      <c r="AC30" s="53">
        <v>174062</v>
      </c>
      <c r="AD30" s="215"/>
    </row>
    <row r="31" spans="1:36" s="127" customFormat="1">
      <c r="A31" s="111" t="s">
        <v>143</v>
      </c>
      <c r="B31" s="126"/>
      <c r="E31" s="110">
        <v>27</v>
      </c>
      <c r="G31" s="91">
        <v>0</v>
      </c>
      <c r="H31" s="91"/>
      <c r="I31" s="91">
        <v>0</v>
      </c>
      <c r="J31" s="91"/>
      <c r="K31" s="91">
        <v>495</v>
      </c>
      <c r="L31" s="53"/>
      <c r="M31" s="91">
        <v>0</v>
      </c>
      <c r="N31" s="53"/>
      <c r="O31" s="91">
        <v>0</v>
      </c>
      <c r="P31" s="53"/>
      <c r="Q31" s="91">
        <v>0</v>
      </c>
      <c r="R31" s="53"/>
      <c r="S31" s="91">
        <v>0</v>
      </c>
      <c r="T31" s="53"/>
      <c r="U31" s="91">
        <v>0</v>
      </c>
      <c r="V31" s="53"/>
      <c r="W31" s="53">
        <v>0</v>
      </c>
      <c r="X31" s="53"/>
      <c r="Y31" s="53">
        <v>495</v>
      </c>
      <c r="Z31" s="53"/>
      <c r="AA31" s="53">
        <v>0</v>
      </c>
      <c r="AB31" s="53"/>
      <c r="AC31" s="53">
        <v>495</v>
      </c>
      <c r="AD31" s="215"/>
    </row>
    <row r="32" spans="1:36" s="127" customFormat="1">
      <c r="A32" s="111" t="s">
        <v>289</v>
      </c>
      <c r="B32" s="126"/>
      <c r="E32" s="110"/>
      <c r="G32" s="53">
        <v>0</v>
      </c>
      <c r="H32" s="53"/>
      <c r="I32" s="53">
        <v>0</v>
      </c>
      <c r="J32" s="53"/>
      <c r="K32" s="53">
        <v>0</v>
      </c>
      <c r="L32" s="53"/>
      <c r="M32" s="91">
        <v>0</v>
      </c>
      <c r="N32" s="53"/>
      <c r="O32" s="91">
        <v>0</v>
      </c>
      <c r="P32" s="53"/>
      <c r="Q32" s="91">
        <v>0</v>
      </c>
      <c r="R32" s="53"/>
      <c r="S32" s="91">
        <v>0</v>
      </c>
      <c r="T32" s="53"/>
      <c r="U32" s="91">
        <v>0</v>
      </c>
      <c r="V32" s="53"/>
      <c r="W32" s="53">
        <v>0</v>
      </c>
      <c r="X32" s="53"/>
      <c r="Y32" s="53">
        <v>0</v>
      </c>
      <c r="Z32" s="53"/>
      <c r="AA32" s="53">
        <v>67933</v>
      </c>
      <c r="AB32" s="53"/>
      <c r="AC32" s="53">
        <v>67933</v>
      </c>
      <c r="AD32" s="216"/>
    </row>
    <row r="33" spans="1:34" s="127" customFormat="1">
      <c r="A33" s="126" t="s">
        <v>259</v>
      </c>
      <c r="B33" s="126"/>
      <c r="E33" s="110"/>
      <c r="G33" s="91">
        <v>0</v>
      </c>
      <c r="H33" s="53"/>
      <c r="I33" s="91">
        <v>0</v>
      </c>
      <c r="J33" s="53"/>
      <c r="K33" s="53">
        <v>0</v>
      </c>
      <c r="L33" s="53"/>
      <c r="M33" s="91">
        <v>0</v>
      </c>
      <c r="N33" s="53"/>
      <c r="O33" s="91">
        <v>0</v>
      </c>
      <c r="P33" s="53"/>
      <c r="Q33" s="91">
        <v>0</v>
      </c>
      <c r="R33" s="53"/>
      <c r="S33" s="53">
        <v>7351</v>
      </c>
      <c r="T33" s="53"/>
      <c r="U33" s="53">
        <v>631</v>
      </c>
      <c r="V33" s="53"/>
      <c r="W33" s="53">
        <v>631</v>
      </c>
      <c r="X33" s="53"/>
      <c r="Y33" s="53">
        <v>7982</v>
      </c>
      <c r="Z33" s="53"/>
      <c r="AA33" s="53">
        <v>8703</v>
      </c>
      <c r="AB33" s="53"/>
      <c r="AC33" s="53">
        <v>16685</v>
      </c>
      <c r="AD33" s="217"/>
      <c r="AG33" s="203"/>
      <c r="AH33" s="203"/>
    </row>
    <row r="34" spans="1:34" s="127" customFormat="1" ht="21.75" thickBot="1">
      <c r="A34" s="125" t="s">
        <v>340</v>
      </c>
      <c r="B34" s="111"/>
      <c r="E34" s="110"/>
      <c r="G34" s="52">
        <v>524309</v>
      </c>
      <c r="H34" s="53"/>
      <c r="I34" s="52">
        <v>475966</v>
      </c>
      <c r="J34" s="53"/>
      <c r="K34" s="52">
        <v>2730</v>
      </c>
      <c r="L34" s="53"/>
      <c r="M34" s="52">
        <v>0</v>
      </c>
      <c r="N34" s="53"/>
      <c r="O34" s="52">
        <v>-2314</v>
      </c>
      <c r="P34" s="53"/>
      <c r="Q34" s="52">
        <v>15141</v>
      </c>
      <c r="R34" s="53"/>
      <c r="S34" s="52">
        <v>-55831</v>
      </c>
      <c r="T34" s="53"/>
      <c r="U34" s="52">
        <v>-8703</v>
      </c>
      <c r="V34" s="53"/>
      <c r="W34" s="52">
        <v>-8703</v>
      </c>
      <c r="X34" s="53"/>
      <c r="Y34" s="52">
        <v>951298</v>
      </c>
      <c r="Z34" s="53"/>
      <c r="AA34" s="52">
        <v>109654</v>
      </c>
      <c r="AB34" s="53"/>
      <c r="AC34" s="52">
        <v>1060952</v>
      </c>
      <c r="AD34" s="211"/>
      <c r="AE34" s="215"/>
      <c r="AF34" s="215"/>
      <c r="AG34" s="203"/>
      <c r="AH34" s="203"/>
    </row>
    <row r="35" spans="1:34" s="127" customFormat="1" ht="21.75" thickTop="1">
      <c r="A35" s="125"/>
      <c r="B35" s="111"/>
      <c r="E35" s="110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211"/>
      <c r="AE35" s="215"/>
      <c r="AF35" s="215"/>
      <c r="AG35" s="203"/>
      <c r="AH35" s="203"/>
    </row>
    <row r="36" spans="1:34" s="127" customFormat="1">
      <c r="A36" s="126"/>
      <c r="B36" s="111"/>
      <c r="C36" s="111"/>
      <c r="D36" s="126" t="s">
        <v>328</v>
      </c>
      <c r="E36" s="30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57"/>
      <c r="S36" s="126" t="s">
        <v>328</v>
      </c>
      <c r="T36" s="157"/>
      <c r="U36" s="111"/>
      <c r="V36" s="111"/>
      <c r="W36" s="111"/>
      <c r="X36" s="111"/>
      <c r="Y36" s="157"/>
      <c r="Z36" s="157"/>
      <c r="AA36" s="157"/>
      <c r="AB36" s="157"/>
      <c r="AC36" s="158"/>
    </row>
    <row r="37" spans="1:34" s="127" customFormat="1">
      <c r="A37" s="126"/>
      <c r="B37" s="111"/>
      <c r="C37" s="111"/>
      <c r="D37" s="126" t="s">
        <v>97</v>
      </c>
      <c r="E37" s="159"/>
      <c r="F37" s="160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60"/>
      <c r="S37" s="126" t="s">
        <v>97</v>
      </c>
      <c r="T37" s="160"/>
      <c r="U37" s="111"/>
      <c r="V37" s="111"/>
      <c r="W37" s="111"/>
      <c r="X37" s="111"/>
      <c r="Y37" s="160"/>
      <c r="Z37" s="160"/>
      <c r="AA37" s="160"/>
      <c r="AB37" s="160"/>
      <c r="AC37" s="161"/>
    </row>
    <row r="38" spans="1:34" s="127" customFormat="1">
      <c r="A38" s="128"/>
      <c r="E38" s="110"/>
      <c r="G38" s="128"/>
      <c r="H38" s="128"/>
      <c r="I38" s="128"/>
      <c r="J38" s="128"/>
      <c r="K38" s="128"/>
      <c r="L38" s="128"/>
      <c r="M38" s="128"/>
      <c r="N38" s="128"/>
      <c r="O38" s="128"/>
      <c r="AC38" s="210"/>
    </row>
    <row r="39" spans="1:34" s="127" customFormat="1">
      <c r="E39" s="110"/>
      <c r="G39" s="341"/>
      <c r="H39" s="341"/>
      <c r="I39" s="341"/>
      <c r="J39" s="341"/>
      <c r="K39" s="341"/>
      <c r="M39" s="110"/>
      <c r="O39" s="203"/>
      <c r="P39" s="203"/>
      <c r="Q39" s="203"/>
      <c r="R39" s="213"/>
      <c r="S39" s="203"/>
      <c r="T39" s="213"/>
      <c r="U39" s="203"/>
      <c r="V39" s="203"/>
      <c r="W39" s="203"/>
      <c r="X39" s="203"/>
      <c r="Y39" s="53"/>
      <c r="Z39" s="213"/>
      <c r="AA39" s="213"/>
      <c r="AB39" s="213"/>
      <c r="AC39" s="203"/>
    </row>
    <row r="40" spans="1:34" s="127" customFormat="1">
      <c r="A40" s="156"/>
      <c r="B40" s="156"/>
      <c r="C40" s="110"/>
      <c r="D40" s="110"/>
      <c r="E40" s="110"/>
      <c r="F40" s="110"/>
      <c r="G40" s="341"/>
      <c r="H40" s="341"/>
      <c r="I40" s="341"/>
      <c r="J40" s="341"/>
      <c r="K40" s="341"/>
      <c r="L40" s="53"/>
      <c r="M40" s="53"/>
      <c r="N40" s="5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53"/>
      <c r="Z40" s="203"/>
      <c r="AA40" s="158"/>
      <c r="AB40" s="158"/>
      <c r="AC40" s="158"/>
    </row>
    <row r="41" spans="1:34" s="127" customFormat="1">
      <c r="A41" s="156"/>
      <c r="B41" s="156"/>
      <c r="C41" s="156"/>
      <c r="E41" s="110"/>
      <c r="F41" s="53"/>
      <c r="H41" s="53"/>
      <c r="I41" s="53"/>
      <c r="J41" s="53"/>
      <c r="K41" s="53"/>
      <c r="L41" s="53"/>
      <c r="M41" s="19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</row>
    <row r="42" spans="1:34" s="127" customFormat="1">
      <c r="A42" s="128"/>
      <c r="B42" s="128"/>
      <c r="E42" s="110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V42" s="53"/>
      <c r="W42" s="53"/>
      <c r="X42" s="53"/>
      <c r="Y42" s="19"/>
      <c r="Z42" s="53"/>
      <c r="AA42" s="53"/>
      <c r="AB42" s="53"/>
      <c r="AC42" s="53"/>
    </row>
    <row r="43" spans="1:34" s="127" customFormat="1">
      <c r="B43" s="128"/>
      <c r="E43" s="110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158"/>
      <c r="AB43" s="53"/>
      <c r="AC43" s="53"/>
    </row>
    <row r="44" spans="1:34" s="127" customFormat="1">
      <c r="B44" s="128"/>
      <c r="E44" s="110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</row>
    <row r="45" spans="1:34" s="127" customFormat="1">
      <c r="A45" s="128"/>
      <c r="B45" s="128"/>
      <c r="E45" s="110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</row>
    <row r="46" spans="1:34" s="127" customFormat="1">
      <c r="A46" s="128"/>
      <c r="B46" s="128"/>
      <c r="E46" s="110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</row>
    <row r="47" spans="1:34" s="127" customFormat="1">
      <c r="A47" s="128"/>
      <c r="B47" s="128"/>
      <c r="E47" s="110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</row>
    <row r="48" spans="1:34" s="127" customFormat="1">
      <c r="A48" s="128"/>
      <c r="B48" s="128"/>
      <c r="E48" s="110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</row>
    <row r="49" spans="1:29" s="127" customFormat="1">
      <c r="A49" s="128"/>
      <c r="B49" s="128"/>
      <c r="E49" s="110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</row>
    <row r="50" spans="1:29" s="127" customFormat="1">
      <c r="A50" s="128"/>
      <c r="B50" s="128"/>
      <c r="E50" s="110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</row>
    <row r="51" spans="1:29" s="127" customFormat="1">
      <c r="A51" s="156"/>
      <c r="E51" s="110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</row>
    <row r="52" spans="1:29" s="127" customFormat="1">
      <c r="E52" s="110"/>
      <c r="Q52" s="110"/>
      <c r="R52" s="110"/>
      <c r="S52" s="110"/>
      <c r="T52" s="110"/>
      <c r="Y52" s="110"/>
      <c r="Z52" s="110"/>
      <c r="AA52" s="110"/>
      <c r="AB52" s="110"/>
      <c r="AC52" s="210"/>
    </row>
    <row r="53" spans="1:29" s="127" customFormat="1">
      <c r="E53" s="110"/>
      <c r="Q53" s="110"/>
      <c r="R53" s="110"/>
      <c r="S53" s="110"/>
      <c r="T53" s="110"/>
      <c r="Y53" s="110"/>
      <c r="Z53" s="110"/>
      <c r="AA53" s="110"/>
      <c r="AB53" s="110"/>
      <c r="AC53" s="210"/>
    </row>
    <row r="54" spans="1:29" s="127" customFormat="1">
      <c r="E54" s="110"/>
      <c r="Q54" s="110"/>
      <c r="R54" s="110"/>
      <c r="S54" s="110"/>
      <c r="T54" s="110"/>
      <c r="Y54" s="110"/>
      <c r="Z54" s="110"/>
      <c r="AA54" s="110"/>
      <c r="AB54" s="110"/>
      <c r="AC54" s="210"/>
    </row>
    <row r="55" spans="1:29" s="127" customFormat="1">
      <c r="E55" s="110"/>
      <c r="Q55" s="110"/>
      <c r="R55" s="110"/>
      <c r="S55" s="110"/>
      <c r="T55" s="110"/>
      <c r="Y55" s="110"/>
      <c r="Z55" s="110"/>
      <c r="AA55" s="110"/>
      <c r="AB55" s="110"/>
      <c r="AC55" s="210"/>
    </row>
    <row r="56" spans="1:29" s="127" customFormat="1">
      <c r="E56" s="110"/>
      <c r="Q56" s="110"/>
      <c r="R56" s="110"/>
      <c r="S56" s="110"/>
      <c r="T56" s="110"/>
      <c r="Y56" s="110"/>
      <c r="Z56" s="110"/>
      <c r="AA56" s="110"/>
      <c r="AB56" s="110"/>
      <c r="AC56" s="210"/>
    </row>
    <row r="57" spans="1:29" s="127" customFormat="1">
      <c r="E57" s="110"/>
      <c r="Q57" s="110"/>
      <c r="R57" s="110"/>
      <c r="S57" s="110"/>
      <c r="T57" s="110"/>
      <c r="Y57" s="110"/>
      <c r="Z57" s="110"/>
      <c r="AA57" s="110"/>
      <c r="AB57" s="110"/>
      <c r="AC57" s="210"/>
    </row>
  </sheetData>
  <mergeCells count="7">
    <mergeCell ref="G39:K40"/>
    <mergeCell ref="A4:M4"/>
    <mergeCell ref="G8:AC8"/>
    <mergeCell ref="G7:AC7"/>
    <mergeCell ref="U10:W10"/>
    <mergeCell ref="G9:Y9"/>
    <mergeCell ref="Q10:S10"/>
  </mergeCells>
  <phoneticPr fontId="9" type="noConversion"/>
  <printOptions horizontalCentered="1"/>
  <pageMargins left="0.6692913385826772" right="0.51181102362204722" top="0.47244094488188981" bottom="0.51181102362204722" header="0" footer="0.23622047244094491"/>
  <pageSetup paperSize="9" scale="73" firstPageNumber="10" fitToHeight="8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view="pageBreakPreview" topLeftCell="A20" zoomScale="85" zoomScaleNormal="85" zoomScaleSheetLayoutView="85" workbookViewId="0">
      <selection activeCell="U33" sqref="U33"/>
    </sheetView>
  </sheetViews>
  <sheetFormatPr defaultColWidth="9" defaultRowHeight="21"/>
  <cols>
    <col min="1" max="1" width="2.625" style="120" customWidth="1"/>
    <col min="2" max="2" width="5.875" style="120" customWidth="1"/>
    <col min="3" max="3" width="35" style="120" customWidth="1"/>
    <col min="4" max="4" width="6.625" style="120" hidden="1" customWidth="1"/>
    <col min="5" max="5" width="7.5" style="288" customWidth="1"/>
    <col min="6" max="6" width="1.375" style="120" customWidth="1"/>
    <col min="7" max="7" width="12.25" style="120" customWidth="1"/>
    <col min="8" max="8" width="0.875" style="120" customWidth="1"/>
    <col min="9" max="9" width="12.25" style="120" customWidth="1"/>
    <col min="10" max="10" width="0.75" style="120" customWidth="1"/>
    <col min="11" max="11" width="12.25" style="120" customWidth="1"/>
    <col min="12" max="12" width="1.125" style="120" customWidth="1"/>
    <col min="13" max="13" width="12.25" style="119" customWidth="1"/>
    <col min="14" max="14" width="0.875" style="119" customWidth="1"/>
    <col min="15" max="15" width="10.25" style="119" customWidth="1"/>
    <col min="16" max="16" width="0.875" style="119" customWidth="1"/>
    <col min="17" max="17" width="12.25" style="119" customWidth="1"/>
    <col min="18" max="18" width="0.875" style="119" customWidth="1"/>
    <col min="19" max="19" width="13.125" style="214" customWidth="1"/>
    <col min="20" max="16384" width="9" style="120"/>
  </cols>
  <sheetData>
    <row r="1" spans="1:19">
      <c r="A1" s="47"/>
      <c r="B1" s="47"/>
      <c r="G1" s="47"/>
      <c r="H1" s="47"/>
      <c r="I1" s="47"/>
      <c r="J1" s="47"/>
      <c r="K1" s="47"/>
      <c r="L1" s="47"/>
      <c r="M1" s="129"/>
      <c r="N1" s="129"/>
      <c r="O1" s="129"/>
      <c r="P1" s="129"/>
      <c r="Q1" s="129"/>
      <c r="R1" s="129"/>
      <c r="S1" s="239" t="s">
        <v>211</v>
      </c>
    </row>
    <row r="2" spans="1:19" s="277" customFormat="1" ht="19.5" customHeight="1">
      <c r="A2" s="109" t="s">
        <v>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s="277" customFormat="1" ht="19.5" customHeight="1">
      <c r="A3" s="109" t="s">
        <v>86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s="277" customFormat="1" ht="21.75" customHeight="1">
      <c r="A4" s="337" t="s">
        <v>312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109"/>
      <c r="N4" s="109"/>
      <c r="O4" s="109"/>
      <c r="P4" s="109"/>
      <c r="Q4" s="109"/>
      <c r="R4" s="109"/>
      <c r="S4" s="109"/>
    </row>
    <row r="5" spans="1:19" ht="10.5" customHeight="1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</row>
    <row r="6" spans="1:19" ht="21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3"/>
    </row>
    <row r="7" spans="1:19" ht="21" customHeight="1">
      <c r="A7" s="276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3"/>
    </row>
    <row r="8" spans="1:19" ht="18.75" customHeight="1">
      <c r="A8" s="121"/>
      <c r="B8" s="121"/>
      <c r="C8" s="121"/>
      <c r="D8" s="121"/>
      <c r="E8" s="121"/>
      <c r="F8" s="121"/>
      <c r="G8" s="332" t="s">
        <v>103</v>
      </c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</row>
    <row r="9" spans="1:19" ht="18.75" customHeight="1">
      <c r="A9" s="112"/>
      <c r="B9" s="112"/>
      <c r="C9" s="113"/>
      <c r="D9" s="113"/>
      <c r="E9" s="114"/>
      <c r="F9" s="113"/>
      <c r="G9" s="323" t="s">
        <v>79</v>
      </c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</row>
    <row r="10" spans="1:19" ht="18.75" customHeight="1">
      <c r="A10" s="112"/>
      <c r="B10" s="112"/>
      <c r="C10" s="113"/>
      <c r="D10" s="113"/>
      <c r="E10" s="114"/>
      <c r="F10" s="113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</row>
    <row r="11" spans="1:19" ht="18.75" customHeight="1">
      <c r="A11" s="112"/>
      <c r="B11" s="112"/>
      <c r="C11" s="113"/>
      <c r="D11" s="113"/>
      <c r="E11" s="114"/>
      <c r="F11" s="113"/>
      <c r="G11" s="116"/>
      <c r="H11" s="116"/>
      <c r="I11" s="116"/>
      <c r="J11" s="116"/>
      <c r="K11" s="288" t="s">
        <v>95</v>
      </c>
      <c r="L11" s="288"/>
      <c r="M11" s="332" t="s">
        <v>326</v>
      </c>
      <c r="N11" s="332"/>
      <c r="O11" s="332"/>
      <c r="P11" s="271"/>
      <c r="Q11" s="271"/>
      <c r="R11" s="271"/>
      <c r="S11" s="119"/>
    </row>
    <row r="12" spans="1:19">
      <c r="A12" s="47"/>
      <c r="B12" s="47"/>
      <c r="E12" s="121"/>
      <c r="G12" s="271" t="s">
        <v>76</v>
      </c>
      <c r="H12" s="271"/>
      <c r="I12" s="271" t="s">
        <v>46</v>
      </c>
      <c r="J12" s="47"/>
      <c r="K12" s="288" t="s">
        <v>93</v>
      </c>
      <c r="L12" s="288"/>
      <c r="M12" s="288" t="s">
        <v>38</v>
      </c>
      <c r="N12" s="120"/>
      <c r="O12" s="288" t="s">
        <v>284</v>
      </c>
      <c r="P12" s="271"/>
      <c r="Q12" s="271" t="s">
        <v>90</v>
      </c>
      <c r="R12" s="271"/>
      <c r="S12" s="122"/>
    </row>
    <row r="13" spans="1:19">
      <c r="A13" s="47"/>
      <c r="B13" s="47"/>
      <c r="C13" s="271"/>
      <c r="D13" s="271"/>
      <c r="E13" s="287" t="s">
        <v>3</v>
      </c>
      <c r="F13" s="271"/>
      <c r="G13" s="272" t="s">
        <v>77</v>
      </c>
      <c r="H13" s="271"/>
      <c r="I13" s="272" t="s">
        <v>47</v>
      </c>
      <c r="J13" s="47"/>
      <c r="K13" s="287" t="s">
        <v>94</v>
      </c>
      <c r="L13" s="288"/>
      <c r="M13" s="287" t="s">
        <v>39</v>
      </c>
      <c r="N13" s="47"/>
      <c r="O13" s="287" t="s">
        <v>283</v>
      </c>
      <c r="P13" s="271"/>
      <c r="Q13" s="272" t="s">
        <v>82</v>
      </c>
      <c r="R13" s="271"/>
      <c r="S13" s="123" t="s">
        <v>31</v>
      </c>
    </row>
    <row r="14" spans="1:19" ht="9" customHeight="1">
      <c r="A14" s="130"/>
      <c r="B14" s="47"/>
      <c r="C14" s="271"/>
      <c r="D14" s="271"/>
      <c r="F14" s="271"/>
      <c r="G14" s="271"/>
      <c r="H14" s="271"/>
      <c r="I14" s="271"/>
      <c r="J14" s="47"/>
      <c r="K14" s="131"/>
      <c r="L14" s="47"/>
      <c r="M14" s="288"/>
      <c r="N14" s="47"/>
      <c r="O14" s="288"/>
      <c r="P14" s="271"/>
      <c r="Q14" s="271"/>
      <c r="R14" s="271"/>
      <c r="S14" s="131"/>
    </row>
    <row r="15" spans="1:19" ht="20.25" hidden="1" customHeight="1">
      <c r="A15" s="125" t="s">
        <v>255</v>
      </c>
      <c r="B15" s="47"/>
      <c r="G15" s="91">
        <v>395742</v>
      </c>
      <c r="H15" s="91"/>
      <c r="I15" s="91">
        <v>308863</v>
      </c>
      <c r="J15" s="91"/>
      <c r="K15" s="144">
        <v>2228</v>
      </c>
      <c r="L15" s="91"/>
      <c r="M15" s="91">
        <v>15141</v>
      </c>
      <c r="N15" s="91"/>
      <c r="O15" s="91">
        <v>-123687</v>
      </c>
      <c r="P15" s="91"/>
      <c r="Q15" s="91">
        <v>0</v>
      </c>
      <c r="R15" s="91"/>
      <c r="S15" s="91">
        <v>598287</v>
      </c>
    </row>
    <row r="16" spans="1:19" ht="20.25" hidden="1" customHeight="1">
      <c r="A16" s="111" t="s">
        <v>256</v>
      </c>
      <c r="B16" s="47"/>
      <c r="G16" s="101">
        <v>0</v>
      </c>
      <c r="H16" s="91"/>
      <c r="I16" s="101">
        <v>0</v>
      </c>
      <c r="J16" s="91"/>
      <c r="K16" s="164">
        <v>0</v>
      </c>
      <c r="L16" s="91"/>
      <c r="M16" s="101">
        <v>0</v>
      </c>
      <c r="N16" s="91"/>
      <c r="O16" s="101">
        <v>3406</v>
      </c>
      <c r="P16" s="91"/>
      <c r="Q16" s="101">
        <v>0</v>
      </c>
      <c r="R16" s="91"/>
      <c r="S16" s="101">
        <v>3406</v>
      </c>
    </row>
    <row r="17" spans="1:19" ht="20.25" customHeight="1">
      <c r="A17" s="125" t="s">
        <v>313</v>
      </c>
      <c r="B17" s="47"/>
      <c r="G17" s="82">
        <v>525513</v>
      </c>
      <c r="H17" s="91"/>
      <c r="I17" s="82">
        <v>477262</v>
      </c>
      <c r="J17" s="91"/>
      <c r="K17" s="144">
        <v>3121</v>
      </c>
      <c r="L17" s="91"/>
      <c r="M17" s="82">
        <v>15141</v>
      </c>
      <c r="N17" s="91"/>
      <c r="O17" s="91">
        <v>-692979</v>
      </c>
      <c r="P17" s="91">
        <v>-692979</v>
      </c>
      <c r="Q17" s="91">
        <v>0</v>
      </c>
      <c r="R17" s="91">
        <v>0</v>
      </c>
      <c r="S17" s="91">
        <v>328058</v>
      </c>
    </row>
    <row r="18" spans="1:19">
      <c r="A18" s="133" t="s">
        <v>260</v>
      </c>
      <c r="B18" s="47"/>
      <c r="C18" s="271"/>
      <c r="D18" s="271"/>
      <c r="F18" s="271"/>
      <c r="G18" s="82"/>
      <c r="H18" s="91"/>
      <c r="I18" s="82"/>
      <c r="J18" s="91"/>
      <c r="K18" s="144"/>
      <c r="L18" s="91"/>
      <c r="M18" s="82"/>
      <c r="N18" s="91"/>
      <c r="O18" s="91"/>
      <c r="P18" s="91"/>
      <c r="Q18" s="91"/>
      <c r="R18" s="91"/>
      <c r="S18" s="91"/>
    </row>
    <row r="19" spans="1:19" s="298" customFormat="1" hidden="1">
      <c r="A19" s="295" t="s">
        <v>246</v>
      </c>
      <c r="B19" s="295"/>
      <c r="C19" s="296"/>
      <c r="D19" s="296"/>
      <c r="E19" s="297"/>
      <c r="G19" s="293"/>
      <c r="H19" s="299"/>
      <c r="I19" s="293"/>
      <c r="J19" s="299"/>
      <c r="K19" s="300"/>
      <c r="L19" s="299"/>
      <c r="M19" s="293"/>
      <c r="N19" s="299"/>
      <c r="O19" s="299"/>
      <c r="P19" s="299"/>
      <c r="Q19" s="299">
        <v>0</v>
      </c>
      <c r="R19" s="299"/>
      <c r="S19" s="299">
        <v>0</v>
      </c>
    </row>
    <row r="20" spans="1:19">
      <c r="A20" s="47" t="s">
        <v>143</v>
      </c>
      <c r="B20" s="47"/>
      <c r="E20" s="194">
        <v>27</v>
      </c>
      <c r="G20" s="82">
        <v>0</v>
      </c>
      <c r="H20" s="91"/>
      <c r="I20" s="82">
        <v>0</v>
      </c>
      <c r="J20" s="91"/>
      <c r="K20" s="144">
        <v>-573</v>
      </c>
      <c r="L20" s="91"/>
      <c r="M20" s="82">
        <v>0</v>
      </c>
      <c r="N20" s="91"/>
      <c r="O20" s="91">
        <v>0</v>
      </c>
      <c r="P20" s="91"/>
      <c r="Q20" s="91">
        <v>0</v>
      </c>
      <c r="R20" s="91"/>
      <c r="S20" s="91">
        <v>-573</v>
      </c>
    </row>
    <row r="21" spans="1:19">
      <c r="A21" s="126" t="s">
        <v>266</v>
      </c>
      <c r="B21" s="47"/>
      <c r="G21" s="82">
        <v>0</v>
      </c>
      <c r="H21" s="91"/>
      <c r="I21" s="82">
        <v>0</v>
      </c>
      <c r="J21" s="91"/>
      <c r="K21" s="144">
        <v>0</v>
      </c>
      <c r="L21" s="91"/>
      <c r="M21" s="82">
        <v>0</v>
      </c>
      <c r="N21" s="91"/>
      <c r="O21" s="91">
        <v>196054</v>
      </c>
      <c r="P21" s="91"/>
      <c r="Q21" s="91">
        <v>0</v>
      </c>
      <c r="R21" s="91"/>
      <c r="S21" s="91">
        <v>196054</v>
      </c>
    </row>
    <row r="22" spans="1:19" ht="21.75" thickBot="1">
      <c r="A22" s="125" t="s">
        <v>314</v>
      </c>
      <c r="B22" s="47"/>
      <c r="G22" s="260">
        <v>525513</v>
      </c>
      <c r="H22" s="91"/>
      <c r="I22" s="260">
        <v>477262</v>
      </c>
      <c r="J22" s="91"/>
      <c r="K22" s="238">
        <v>2548</v>
      </c>
      <c r="L22" s="91"/>
      <c r="M22" s="260">
        <v>15141</v>
      </c>
      <c r="N22" s="91"/>
      <c r="O22" s="104">
        <v>-496925</v>
      </c>
      <c r="P22" s="91"/>
      <c r="Q22" s="104">
        <v>0</v>
      </c>
      <c r="R22" s="91"/>
      <c r="S22" s="104">
        <v>523539</v>
      </c>
    </row>
    <row r="23" spans="1:19" ht="21.75" thickTop="1">
      <c r="A23" s="133"/>
      <c r="B23" s="47"/>
      <c r="G23" s="82"/>
      <c r="H23" s="91"/>
      <c r="I23" s="82"/>
      <c r="J23" s="91"/>
      <c r="K23" s="144"/>
      <c r="L23" s="91"/>
      <c r="M23" s="82"/>
      <c r="N23" s="91"/>
      <c r="O23" s="91"/>
      <c r="P23" s="91"/>
      <c r="Q23" s="91"/>
      <c r="R23" s="91"/>
      <c r="S23" s="91"/>
    </row>
    <row r="24" spans="1:19" ht="20.25" customHeight="1">
      <c r="A24" s="125" t="s">
        <v>241</v>
      </c>
      <c r="B24" s="47"/>
      <c r="G24" s="82">
        <v>436924</v>
      </c>
      <c r="H24" s="91"/>
      <c r="I24" s="82">
        <v>389289</v>
      </c>
      <c r="J24" s="91"/>
      <c r="K24" s="144">
        <v>2235</v>
      </c>
      <c r="L24" s="91"/>
      <c r="M24" s="82">
        <v>15141</v>
      </c>
      <c r="N24" s="91"/>
      <c r="O24" s="91">
        <v>-148617</v>
      </c>
      <c r="P24" s="91"/>
      <c r="Q24" s="91">
        <v>0</v>
      </c>
      <c r="R24" s="91"/>
      <c r="S24" s="91">
        <v>694972</v>
      </c>
    </row>
    <row r="25" spans="1:19">
      <c r="A25" s="133" t="s">
        <v>260</v>
      </c>
      <c r="B25" s="47"/>
      <c r="C25" s="288"/>
      <c r="D25" s="288"/>
      <c r="F25" s="288"/>
      <c r="G25" s="82"/>
      <c r="H25" s="91"/>
      <c r="I25" s="82"/>
      <c r="J25" s="91"/>
      <c r="K25" s="144"/>
      <c r="L25" s="91"/>
      <c r="M25" s="82"/>
      <c r="N25" s="91"/>
      <c r="O25" s="91"/>
      <c r="P25" s="91"/>
      <c r="Q25" s="91"/>
      <c r="R25" s="91"/>
      <c r="S25" s="91"/>
    </row>
    <row r="26" spans="1:19">
      <c r="A26" s="111" t="s">
        <v>246</v>
      </c>
      <c r="B26" s="111"/>
      <c r="C26" s="288"/>
      <c r="D26" s="288"/>
      <c r="E26" s="110"/>
      <c r="G26" s="82">
        <v>87385</v>
      </c>
      <c r="H26" s="91"/>
      <c r="I26" s="82">
        <v>86677</v>
      </c>
      <c r="J26" s="91"/>
      <c r="K26" s="144">
        <v>0</v>
      </c>
      <c r="L26" s="91"/>
      <c r="M26" s="82">
        <v>0</v>
      </c>
      <c r="N26" s="91"/>
      <c r="O26" s="91">
        <v>0</v>
      </c>
      <c r="P26" s="91"/>
      <c r="Q26" s="91">
        <v>0</v>
      </c>
      <c r="R26" s="91"/>
      <c r="S26" s="91">
        <v>174062</v>
      </c>
    </row>
    <row r="27" spans="1:19">
      <c r="A27" s="47" t="s">
        <v>143</v>
      </c>
      <c r="B27" s="47"/>
      <c r="E27" s="194">
        <v>27</v>
      </c>
      <c r="G27" s="82">
        <v>0</v>
      </c>
      <c r="H27" s="91"/>
      <c r="I27" s="82">
        <v>0</v>
      </c>
      <c r="J27" s="91"/>
      <c r="K27" s="144">
        <v>495</v>
      </c>
      <c r="L27" s="91"/>
      <c r="M27" s="82">
        <v>0</v>
      </c>
      <c r="N27" s="91"/>
      <c r="O27" s="91">
        <v>0</v>
      </c>
      <c r="P27" s="91"/>
      <c r="Q27" s="91">
        <v>0</v>
      </c>
      <c r="R27" s="91"/>
      <c r="S27" s="91">
        <v>495</v>
      </c>
    </row>
    <row r="28" spans="1:19">
      <c r="A28" s="126" t="s">
        <v>341</v>
      </c>
      <c r="B28" s="47"/>
      <c r="G28" s="82">
        <v>0</v>
      </c>
      <c r="H28" s="91"/>
      <c r="I28" s="82">
        <v>0</v>
      </c>
      <c r="J28" s="91"/>
      <c r="K28" s="144">
        <v>0</v>
      </c>
      <c r="L28" s="91"/>
      <c r="M28" s="82">
        <v>0</v>
      </c>
      <c r="N28" s="91"/>
      <c r="O28" s="91">
        <v>-15708</v>
      </c>
      <c r="P28" s="91"/>
      <c r="Q28" s="91">
        <v>0</v>
      </c>
      <c r="R28" s="91"/>
      <c r="S28" s="91">
        <v>-15708</v>
      </c>
    </row>
    <row r="29" spans="1:19" ht="21.75" thickBot="1">
      <c r="A29" s="125" t="s">
        <v>314</v>
      </c>
      <c r="B29" s="47"/>
      <c r="G29" s="260">
        <v>524309</v>
      </c>
      <c r="H29" s="91"/>
      <c r="I29" s="260">
        <v>475966</v>
      </c>
      <c r="J29" s="91"/>
      <c r="K29" s="238">
        <v>2730</v>
      </c>
      <c r="L29" s="91"/>
      <c r="M29" s="260">
        <v>15141</v>
      </c>
      <c r="N29" s="91"/>
      <c r="O29" s="104">
        <v>-164325</v>
      </c>
      <c r="P29" s="91"/>
      <c r="Q29" s="104">
        <v>0</v>
      </c>
      <c r="R29" s="91"/>
      <c r="S29" s="104">
        <v>853821</v>
      </c>
    </row>
    <row r="30" spans="1:19" ht="21.75" thickTop="1">
      <c r="A30" s="125"/>
      <c r="B30" s="47"/>
      <c r="G30" s="82"/>
      <c r="H30" s="91"/>
      <c r="I30" s="82"/>
      <c r="J30" s="91"/>
      <c r="K30" s="144"/>
      <c r="L30" s="91"/>
      <c r="M30" s="91"/>
      <c r="N30" s="91"/>
      <c r="O30" s="247"/>
      <c r="P30" s="247"/>
      <c r="Q30" s="247"/>
      <c r="R30" s="247"/>
      <c r="S30" s="247"/>
    </row>
    <row r="31" spans="1:19">
      <c r="A31" s="47"/>
      <c r="B31" s="47"/>
      <c r="G31" s="91"/>
      <c r="H31" s="91"/>
      <c r="I31" s="91"/>
      <c r="J31" s="91"/>
      <c r="K31" s="144"/>
      <c r="L31" s="91"/>
      <c r="M31" s="91"/>
      <c r="N31" s="91"/>
      <c r="O31" s="247"/>
      <c r="P31" s="247"/>
      <c r="Q31" s="247"/>
      <c r="R31" s="247"/>
      <c r="S31" s="247"/>
    </row>
    <row r="32" spans="1:19">
      <c r="A32" s="47"/>
      <c r="B32" s="47"/>
      <c r="G32" s="91"/>
      <c r="H32" s="91"/>
      <c r="I32" s="91"/>
      <c r="J32" s="91"/>
      <c r="K32" s="91"/>
      <c r="L32" s="91"/>
      <c r="M32" s="91"/>
      <c r="N32" s="91"/>
      <c r="O32" s="247"/>
      <c r="P32" s="247"/>
      <c r="Q32" s="247"/>
      <c r="R32" s="247"/>
      <c r="S32" s="247"/>
    </row>
    <row r="33" spans="1:19">
      <c r="A33" s="145"/>
      <c r="B33" s="47"/>
      <c r="C33" s="145" t="s">
        <v>32</v>
      </c>
      <c r="D33" s="47"/>
      <c r="E33" s="121"/>
      <c r="F33" s="47"/>
      <c r="G33" s="47"/>
      <c r="H33" s="47"/>
      <c r="I33" s="47"/>
      <c r="J33" s="47"/>
      <c r="K33" s="47"/>
      <c r="L33" s="47"/>
      <c r="M33" s="145" t="s">
        <v>32</v>
      </c>
      <c r="N33" s="146"/>
      <c r="O33" s="274"/>
      <c r="P33" s="274"/>
      <c r="Q33" s="274"/>
      <c r="R33" s="275"/>
      <c r="S33" s="275"/>
    </row>
    <row r="34" spans="1:19" ht="21" customHeight="1">
      <c r="A34" s="145"/>
      <c r="B34" s="47"/>
      <c r="C34" s="126" t="s">
        <v>98</v>
      </c>
      <c r="D34" s="147"/>
      <c r="E34" s="148"/>
      <c r="F34" s="147"/>
      <c r="H34" s="47"/>
      <c r="I34" s="47"/>
      <c r="J34" s="47"/>
      <c r="K34" s="47"/>
      <c r="L34" s="47"/>
      <c r="M34" s="126" t="s">
        <v>98</v>
      </c>
      <c r="N34" s="147"/>
      <c r="O34" s="147"/>
      <c r="P34" s="147"/>
      <c r="Q34" s="147"/>
      <c r="R34" s="47"/>
      <c r="S34" s="47"/>
    </row>
    <row r="35" spans="1:19" ht="17.25" customHeight="1">
      <c r="A35" s="145"/>
      <c r="B35" s="47"/>
      <c r="G35" s="145"/>
      <c r="H35" s="145"/>
      <c r="I35" s="145"/>
      <c r="J35" s="47"/>
      <c r="K35" s="47"/>
      <c r="L35" s="47"/>
      <c r="M35" s="47"/>
      <c r="N35" s="47"/>
      <c r="O35" s="47"/>
      <c r="P35" s="47"/>
      <c r="Q35" s="47"/>
      <c r="R35" s="47"/>
      <c r="S35" s="149"/>
    </row>
    <row r="36" spans="1:19">
      <c r="B36" s="119"/>
      <c r="C36" s="119"/>
      <c r="D36" s="119"/>
      <c r="F36" s="119"/>
      <c r="G36" s="119"/>
      <c r="H36" s="119"/>
      <c r="I36" s="119"/>
      <c r="J36" s="119"/>
      <c r="K36" s="119"/>
      <c r="L36" s="119"/>
      <c r="S36" s="270"/>
    </row>
    <row r="37" spans="1:19" s="212" customFormat="1"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</row>
    <row r="38" spans="1:19">
      <c r="G38" s="171"/>
      <c r="I38" s="171"/>
      <c r="K38" s="171"/>
      <c r="M38" s="171"/>
      <c r="O38" s="171"/>
      <c r="Q38" s="171"/>
      <c r="S38" s="171"/>
    </row>
  </sheetData>
  <mergeCells count="4">
    <mergeCell ref="M11:O11"/>
    <mergeCell ref="G9:S9"/>
    <mergeCell ref="G8:S8"/>
    <mergeCell ref="A4:L4"/>
  </mergeCells>
  <printOptions horizontalCentered="1"/>
  <pageMargins left="0.6692913385826772" right="0.51181102362204722" top="0.47244094488188981" bottom="0.51181102362204722" header="0" footer="0.23622047244094491"/>
  <pageSetup paperSize="9" scale="85" firstPageNumber="11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5"/>
  <sheetViews>
    <sheetView view="pageBreakPreview" topLeftCell="A22" zoomScale="90" zoomScaleNormal="100" zoomScaleSheetLayoutView="90" workbookViewId="0">
      <selection activeCell="O35" sqref="O35"/>
    </sheetView>
  </sheetViews>
  <sheetFormatPr defaultColWidth="8" defaultRowHeight="21"/>
  <cols>
    <col min="1" max="1" width="2.625" style="141" customWidth="1"/>
    <col min="2" max="2" width="5.875" style="136" customWidth="1"/>
    <col min="3" max="3" width="8.875" style="136" customWidth="1"/>
    <col min="4" max="4" width="15.125" style="136" customWidth="1"/>
    <col min="5" max="5" width="9.625" style="136" customWidth="1"/>
    <col min="6" max="6" width="12.125" style="136" customWidth="1"/>
    <col min="7" max="7" width="0.875" style="136" customWidth="1"/>
    <col min="8" max="8" width="12.125" style="136" customWidth="1"/>
    <col min="9" max="9" width="0.875" style="136" customWidth="1"/>
    <col min="10" max="10" width="12.125" style="136" customWidth="1"/>
    <col min="11" max="11" width="0.875" style="136" customWidth="1"/>
    <col min="12" max="12" width="13.625" style="136" customWidth="1"/>
    <col min="13" max="15" width="8" style="136"/>
    <col min="16" max="16" width="69.375" style="136" customWidth="1"/>
    <col min="17" max="16384" width="8" style="136"/>
  </cols>
  <sheetData>
    <row r="1" spans="1:16">
      <c r="A1" s="140"/>
      <c r="B1" s="60"/>
      <c r="C1" s="60"/>
      <c r="D1" s="60"/>
      <c r="E1" s="60"/>
      <c r="F1" s="60"/>
      <c r="G1" s="60"/>
      <c r="H1" s="60"/>
      <c r="I1" s="60"/>
      <c r="J1" s="60"/>
      <c r="K1" s="60"/>
      <c r="L1" s="239" t="s">
        <v>211</v>
      </c>
    </row>
    <row r="2" spans="1:16" s="280" customFormat="1" ht="21.75">
      <c r="A2" s="305" t="s">
        <v>40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6" s="280" customFormat="1" ht="21.75">
      <c r="A3" s="305" t="s">
        <v>34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6" s="280" customFormat="1" ht="22.5" customHeight="1">
      <c r="A4" s="337" t="s">
        <v>312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6" ht="22.5" customHeight="1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307"/>
    </row>
    <row r="6" spans="1:16" ht="22.5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307"/>
    </row>
    <row r="7" spans="1:16">
      <c r="A7" s="140"/>
      <c r="B7" s="60"/>
      <c r="C7" s="60"/>
      <c r="D7" s="60"/>
      <c r="E7" s="60"/>
      <c r="F7" s="343" t="s">
        <v>103</v>
      </c>
      <c r="G7" s="343"/>
      <c r="H7" s="343"/>
      <c r="I7" s="343"/>
      <c r="J7" s="343"/>
      <c r="K7" s="343"/>
      <c r="L7" s="343"/>
    </row>
    <row r="8" spans="1:16">
      <c r="A8" s="140"/>
      <c r="B8" s="60"/>
      <c r="C8" s="60"/>
      <c r="D8" s="60"/>
      <c r="E8" s="60"/>
      <c r="F8" s="344" t="s">
        <v>37</v>
      </c>
      <c r="G8" s="344"/>
      <c r="H8" s="344"/>
      <c r="I8" s="68"/>
      <c r="J8" s="344" t="s">
        <v>79</v>
      </c>
      <c r="K8" s="344"/>
      <c r="L8" s="344"/>
    </row>
    <row r="9" spans="1:16">
      <c r="A9" s="140"/>
      <c r="B9" s="60"/>
      <c r="C9" s="60"/>
      <c r="D9" s="60"/>
      <c r="E9" s="60"/>
      <c r="F9" s="98">
        <v>2562</v>
      </c>
      <c r="G9" s="12"/>
      <c r="H9" s="98">
        <v>2561</v>
      </c>
      <c r="I9" s="66"/>
      <c r="J9" s="98">
        <v>2562</v>
      </c>
      <c r="K9" s="12"/>
      <c r="L9" s="98">
        <v>2561</v>
      </c>
    </row>
    <row r="10" spans="1:16">
      <c r="A10" s="140"/>
      <c r="B10" s="60"/>
      <c r="C10" s="60"/>
      <c r="D10" s="60"/>
      <c r="E10" s="60"/>
      <c r="F10" s="197"/>
      <c r="G10" s="12"/>
      <c r="H10" s="69"/>
      <c r="I10" s="66"/>
      <c r="J10" s="197"/>
      <c r="K10" s="12"/>
      <c r="L10" s="69"/>
    </row>
    <row r="11" spans="1:16">
      <c r="A11" s="281" t="s">
        <v>108</v>
      </c>
      <c r="B11" s="60"/>
      <c r="C11" s="60"/>
      <c r="D11" s="60"/>
      <c r="E11" s="60"/>
      <c r="F11" s="60"/>
      <c r="G11" s="60"/>
      <c r="H11" s="60"/>
      <c r="J11" s="60"/>
      <c r="L11" s="137"/>
      <c r="P11" s="303"/>
    </row>
    <row r="12" spans="1:16">
      <c r="A12" s="140" t="s">
        <v>164</v>
      </c>
      <c r="B12" s="60"/>
      <c r="C12" s="60"/>
      <c r="D12" s="60"/>
      <c r="E12" s="60"/>
      <c r="F12" s="138">
        <v>17111</v>
      </c>
      <c r="G12" s="138"/>
      <c r="H12" s="138">
        <v>19456</v>
      </c>
      <c r="I12" s="138"/>
      <c r="J12" s="138">
        <v>187535</v>
      </c>
      <c r="K12" s="138"/>
      <c r="L12" s="138">
        <v>-14942</v>
      </c>
    </row>
    <row r="13" spans="1:16">
      <c r="A13" s="140" t="s">
        <v>214</v>
      </c>
      <c r="B13" s="60"/>
      <c r="C13" s="60"/>
      <c r="D13" s="60"/>
      <c r="E13" s="60"/>
      <c r="F13" s="138"/>
      <c r="G13" s="60"/>
      <c r="H13" s="138"/>
      <c r="I13" s="138"/>
      <c r="J13" s="138"/>
      <c r="K13" s="138"/>
      <c r="L13" s="138"/>
      <c r="P13" s="303"/>
    </row>
    <row r="14" spans="1:16">
      <c r="B14" s="140" t="s">
        <v>290</v>
      </c>
      <c r="C14" s="60"/>
      <c r="D14" s="59"/>
      <c r="E14" s="59"/>
      <c r="F14" s="138"/>
      <c r="G14" s="60"/>
      <c r="H14" s="138"/>
      <c r="I14" s="138"/>
      <c r="J14" s="138"/>
      <c r="K14" s="138"/>
      <c r="L14" s="138"/>
    </row>
    <row r="15" spans="1:16">
      <c r="B15" s="140" t="s">
        <v>56</v>
      </c>
      <c r="C15" s="60"/>
      <c r="D15" s="140"/>
      <c r="E15" s="140"/>
      <c r="F15" s="138">
        <v>22303</v>
      </c>
      <c r="G15" s="138"/>
      <c r="H15" s="138">
        <v>35906</v>
      </c>
      <c r="I15" s="138"/>
      <c r="J15" s="138">
        <v>9986</v>
      </c>
      <c r="K15" s="138"/>
      <c r="L15" s="138">
        <v>28200</v>
      </c>
      <c r="P15" s="309"/>
    </row>
    <row r="16" spans="1:16">
      <c r="B16" s="140" t="s">
        <v>240</v>
      </c>
      <c r="C16" s="60"/>
      <c r="D16" s="140"/>
      <c r="E16" s="140"/>
      <c r="F16" s="310">
        <v>542</v>
      </c>
      <c r="G16" s="138"/>
      <c r="H16" s="138">
        <v>570</v>
      </c>
      <c r="I16" s="138"/>
      <c r="J16" s="138">
        <v>0</v>
      </c>
      <c r="K16" s="138"/>
      <c r="L16" s="138">
        <v>0</v>
      </c>
    </row>
    <row r="17" spans="2:16" hidden="1">
      <c r="B17" s="140" t="s">
        <v>206</v>
      </c>
      <c r="C17" s="60"/>
      <c r="D17" s="140"/>
      <c r="E17" s="140"/>
      <c r="F17" s="138"/>
      <c r="G17" s="138"/>
      <c r="H17" s="138"/>
      <c r="I17" s="138"/>
      <c r="J17" s="138"/>
      <c r="K17" s="138"/>
      <c r="L17" s="138"/>
    </row>
    <row r="18" spans="2:16">
      <c r="B18" s="140" t="s">
        <v>261</v>
      </c>
      <c r="C18" s="60"/>
      <c r="D18" s="140"/>
      <c r="E18" s="140"/>
      <c r="F18" s="138">
        <v>1772</v>
      </c>
      <c r="G18" s="138"/>
      <c r="H18" s="138">
        <v>-6821</v>
      </c>
      <c r="I18" s="138"/>
      <c r="J18" s="138">
        <v>694</v>
      </c>
      <c r="K18" s="138"/>
      <c r="L18" s="138">
        <v>-7370</v>
      </c>
      <c r="P18" s="303"/>
    </row>
    <row r="19" spans="2:16">
      <c r="B19" s="140" t="s">
        <v>299</v>
      </c>
      <c r="C19" s="60"/>
      <c r="D19" s="140"/>
      <c r="E19" s="140"/>
      <c r="F19" s="138">
        <v>-57</v>
      </c>
      <c r="G19" s="138"/>
      <c r="H19" s="138">
        <v>-484</v>
      </c>
      <c r="I19" s="138"/>
      <c r="J19" s="138">
        <v>0</v>
      </c>
      <c r="K19" s="138"/>
      <c r="L19" s="138">
        <v>0</v>
      </c>
    </row>
    <row r="20" spans="2:16">
      <c r="B20" s="140" t="s">
        <v>304</v>
      </c>
      <c r="C20" s="60"/>
      <c r="D20" s="140"/>
      <c r="E20" s="140"/>
      <c r="F20" s="138"/>
      <c r="G20" s="60"/>
      <c r="H20" s="138"/>
      <c r="I20" s="60"/>
      <c r="J20" s="153"/>
      <c r="K20" s="60"/>
      <c r="L20" s="138"/>
    </row>
    <row r="21" spans="2:16">
      <c r="B21" s="140" t="s">
        <v>292</v>
      </c>
      <c r="C21" s="60"/>
      <c r="D21" s="59"/>
      <c r="E21" s="59"/>
      <c r="F21" s="138">
        <v>-72</v>
      </c>
      <c r="G21" s="140"/>
      <c r="H21" s="138">
        <v>90</v>
      </c>
      <c r="I21" s="138"/>
      <c r="J21" s="142">
        <v>-6</v>
      </c>
      <c r="K21" s="138"/>
      <c r="L21" s="138">
        <v>1</v>
      </c>
    </row>
    <row r="22" spans="2:16">
      <c r="B22" s="140" t="s">
        <v>301</v>
      </c>
      <c r="C22" s="60"/>
      <c r="D22" s="59"/>
      <c r="E22" s="59"/>
      <c r="F22" s="138">
        <v>-19</v>
      </c>
      <c r="G22" s="140"/>
      <c r="H22" s="138">
        <v>9</v>
      </c>
      <c r="I22" s="138"/>
      <c r="J22" s="138">
        <v>-27</v>
      </c>
      <c r="K22" s="138"/>
      <c r="L22" s="138">
        <v>0</v>
      </c>
    </row>
    <row r="23" spans="2:16">
      <c r="B23" s="140" t="s">
        <v>349</v>
      </c>
      <c r="C23" s="60"/>
      <c r="D23" s="59"/>
      <c r="E23" s="59"/>
      <c r="F23" s="138">
        <v>44693</v>
      </c>
      <c r="G23" s="140"/>
      <c r="H23" s="138">
        <v>0</v>
      </c>
      <c r="I23" s="138"/>
      <c r="J23" s="138">
        <v>0</v>
      </c>
      <c r="K23" s="138"/>
      <c r="L23" s="138">
        <v>0</v>
      </c>
    </row>
    <row r="24" spans="2:16">
      <c r="B24" s="140" t="s">
        <v>121</v>
      </c>
      <c r="C24" s="60"/>
      <c r="D24" s="59"/>
      <c r="E24" s="59"/>
      <c r="F24" s="138">
        <v>0</v>
      </c>
      <c r="G24" s="140"/>
      <c r="H24" s="138">
        <v>-18188</v>
      </c>
      <c r="I24" s="138"/>
      <c r="J24" s="138">
        <v>-214800</v>
      </c>
      <c r="K24" s="138"/>
      <c r="L24" s="138">
        <v>-17000</v>
      </c>
    </row>
    <row r="25" spans="2:16">
      <c r="B25" s="140" t="s">
        <v>262</v>
      </c>
      <c r="C25" s="60"/>
      <c r="D25" s="140"/>
      <c r="E25" s="140"/>
      <c r="F25" s="138">
        <v>3993</v>
      </c>
      <c r="G25" s="140"/>
      <c r="H25" s="138">
        <v>-2417</v>
      </c>
      <c r="I25" s="138"/>
      <c r="J25" s="138">
        <v>2074</v>
      </c>
      <c r="K25" s="138"/>
      <c r="L25" s="138">
        <v>2813</v>
      </c>
    </row>
    <row r="26" spans="2:16" hidden="1">
      <c r="B26" s="140" t="s">
        <v>170</v>
      </c>
      <c r="C26" s="60"/>
      <c r="D26" s="140"/>
      <c r="E26" s="140"/>
      <c r="F26" s="138"/>
      <c r="G26" s="140"/>
      <c r="H26" s="138"/>
      <c r="I26" s="138"/>
      <c r="J26" s="138"/>
      <c r="K26" s="138"/>
      <c r="L26" s="138"/>
    </row>
    <row r="27" spans="2:16" hidden="1">
      <c r="B27" s="140"/>
      <c r="C27" s="60" t="s">
        <v>215</v>
      </c>
      <c r="D27" s="140"/>
      <c r="E27" s="140"/>
      <c r="F27" s="138"/>
      <c r="G27" s="140"/>
      <c r="H27" s="138"/>
      <c r="I27" s="138"/>
      <c r="J27" s="138"/>
      <c r="K27" s="138"/>
      <c r="L27" s="138"/>
    </row>
    <row r="28" spans="2:16">
      <c r="B28" s="140" t="s">
        <v>291</v>
      </c>
      <c r="C28" s="60"/>
      <c r="D28" s="140"/>
      <c r="E28" s="140"/>
      <c r="F28" s="311">
        <v>0</v>
      </c>
      <c r="G28" s="140"/>
      <c r="H28" s="138">
        <v>0</v>
      </c>
      <c r="I28" s="138"/>
      <c r="J28" s="138">
        <v>39943</v>
      </c>
      <c r="K28" s="138"/>
      <c r="L28" s="138">
        <v>-3000</v>
      </c>
    </row>
    <row r="29" spans="2:16">
      <c r="B29" s="140" t="s">
        <v>69</v>
      </c>
      <c r="C29" s="60"/>
      <c r="D29" s="140"/>
      <c r="E29" s="140"/>
      <c r="F29" s="138">
        <v>1132</v>
      </c>
      <c r="G29" s="140"/>
      <c r="H29" s="138">
        <v>530</v>
      </c>
      <c r="I29" s="138"/>
      <c r="J29" s="138">
        <v>454</v>
      </c>
      <c r="K29" s="138"/>
      <c r="L29" s="138">
        <v>233</v>
      </c>
    </row>
    <row r="30" spans="2:16">
      <c r="B30" s="140" t="s">
        <v>144</v>
      </c>
      <c r="C30" s="60"/>
      <c r="D30" s="140"/>
      <c r="E30" s="140"/>
      <c r="F30" s="138">
        <v>-573</v>
      </c>
      <c r="G30" s="140"/>
      <c r="H30" s="138">
        <v>495</v>
      </c>
      <c r="I30" s="138"/>
      <c r="J30" s="138">
        <v>-573</v>
      </c>
      <c r="K30" s="138"/>
      <c r="L30" s="138">
        <v>495</v>
      </c>
    </row>
    <row r="31" spans="2:16">
      <c r="B31" s="140" t="s">
        <v>142</v>
      </c>
      <c r="C31" s="60"/>
      <c r="D31" s="140"/>
      <c r="E31" s="140"/>
      <c r="F31" s="138">
        <v>0</v>
      </c>
      <c r="G31" s="138"/>
      <c r="H31" s="138">
        <v>0</v>
      </c>
      <c r="I31" s="138"/>
      <c r="J31" s="138">
        <v>-9709</v>
      </c>
      <c r="K31" s="138"/>
      <c r="L31" s="138">
        <v>0</v>
      </c>
    </row>
    <row r="32" spans="2:16">
      <c r="B32" s="140" t="s">
        <v>57</v>
      </c>
      <c r="C32" s="60"/>
      <c r="D32" s="140"/>
      <c r="E32" s="140"/>
      <c r="F32" s="138">
        <v>16367</v>
      </c>
      <c r="G32" s="140"/>
      <c r="H32" s="138">
        <v>14259</v>
      </c>
      <c r="I32" s="138"/>
      <c r="J32" s="138">
        <v>7137</v>
      </c>
      <c r="K32" s="138"/>
      <c r="L32" s="138">
        <v>6412</v>
      </c>
    </row>
    <row r="33" spans="1:12">
      <c r="B33" s="140" t="s">
        <v>49</v>
      </c>
      <c r="C33" s="60"/>
      <c r="D33" s="140"/>
      <c r="E33" s="140"/>
      <c r="F33" s="101">
        <v>-3143</v>
      </c>
      <c r="G33" s="141"/>
      <c r="H33" s="138">
        <v>-1624</v>
      </c>
      <c r="I33" s="91"/>
      <c r="J33" s="101">
        <v>-158</v>
      </c>
      <c r="K33" s="91"/>
      <c r="L33" s="138">
        <v>-81</v>
      </c>
    </row>
    <row r="34" spans="1:12" hidden="1">
      <c r="A34" s="139" t="s">
        <v>191</v>
      </c>
      <c r="B34" s="60"/>
      <c r="C34" s="140"/>
      <c r="D34" s="140"/>
      <c r="E34" s="140"/>
      <c r="F34" s="101"/>
      <c r="G34" s="141"/>
      <c r="H34" s="101"/>
      <c r="I34" s="91"/>
      <c r="J34" s="101"/>
      <c r="K34" s="91"/>
      <c r="L34" s="101"/>
    </row>
    <row r="35" spans="1:12">
      <c r="A35" s="81" t="s">
        <v>305</v>
      </c>
      <c r="B35" s="12"/>
      <c r="C35" s="12"/>
      <c r="D35" s="12"/>
      <c r="E35" s="12"/>
      <c r="F35" s="138"/>
      <c r="G35" s="12"/>
      <c r="H35" s="237"/>
      <c r="I35" s="138"/>
      <c r="J35" s="138"/>
      <c r="K35" s="138"/>
      <c r="L35" s="237"/>
    </row>
    <row r="36" spans="1:12">
      <c r="B36" s="12" t="s">
        <v>66</v>
      </c>
      <c r="C36" s="77"/>
      <c r="D36" s="77"/>
      <c r="E36" s="77"/>
      <c r="F36" s="138">
        <v>104049</v>
      </c>
      <c r="G36" s="12"/>
      <c r="H36" s="138">
        <v>41781</v>
      </c>
      <c r="I36" s="138"/>
      <c r="J36" s="138">
        <v>22550</v>
      </c>
      <c r="K36" s="138"/>
      <c r="L36" s="138">
        <v>-4239</v>
      </c>
    </row>
    <row r="37" spans="1:12">
      <c r="A37" s="140" t="s">
        <v>68</v>
      </c>
      <c r="B37" s="60"/>
      <c r="C37" s="60"/>
      <c r="D37" s="60"/>
      <c r="E37" s="60"/>
      <c r="F37" s="60"/>
      <c r="G37" s="60"/>
      <c r="H37" s="60"/>
      <c r="I37" s="138"/>
      <c r="J37" s="138"/>
      <c r="K37" s="138"/>
      <c r="L37" s="60"/>
    </row>
    <row r="38" spans="1:12">
      <c r="B38" s="60" t="s">
        <v>249</v>
      </c>
      <c r="C38" s="140"/>
      <c r="D38" s="140"/>
      <c r="E38" s="140"/>
      <c r="F38" s="138">
        <v>10338</v>
      </c>
      <c r="G38" s="140"/>
      <c r="H38" s="138">
        <v>-110928</v>
      </c>
      <c r="I38" s="138"/>
      <c r="J38" s="138">
        <v>4105</v>
      </c>
      <c r="K38" s="138"/>
      <c r="L38" s="138">
        <v>22971</v>
      </c>
    </row>
    <row r="39" spans="1:12">
      <c r="B39" s="81" t="s">
        <v>343</v>
      </c>
      <c r="C39" s="140"/>
      <c r="D39" s="140"/>
      <c r="E39" s="140"/>
      <c r="F39" s="138">
        <v>-74233</v>
      </c>
      <c r="G39" s="140"/>
      <c r="H39" s="138">
        <v>0</v>
      </c>
      <c r="I39" s="138"/>
      <c r="J39" s="138">
        <v>-74233</v>
      </c>
      <c r="K39" s="138"/>
      <c r="L39" s="138">
        <v>0</v>
      </c>
    </row>
    <row r="40" spans="1:12">
      <c r="B40" s="60" t="s">
        <v>33</v>
      </c>
      <c r="C40" s="140"/>
      <c r="D40" s="140"/>
      <c r="E40" s="140"/>
      <c r="F40" s="138">
        <v>-90086</v>
      </c>
      <c r="G40" s="140"/>
      <c r="H40" s="138">
        <v>-93225</v>
      </c>
      <c r="I40" s="138"/>
      <c r="J40" s="138">
        <v>-97338</v>
      </c>
      <c r="K40" s="138"/>
      <c r="L40" s="138">
        <v>-9664</v>
      </c>
    </row>
    <row r="41" spans="1:12">
      <c r="B41" s="60" t="s">
        <v>119</v>
      </c>
      <c r="C41" s="60"/>
      <c r="D41" s="60"/>
      <c r="E41" s="60"/>
      <c r="F41" s="138">
        <v>-84264</v>
      </c>
      <c r="G41" s="140"/>
      <c r="H41" s="138">
        <v>3893</v>
      </c>
      <c r="I41" s="138"/>
      <c r="J41" s="138">
        <v>-78087</v>
      </c>
      <c r="K41" s="138"/>
      <c r="L41" s="138">
        <v>-3027</v>
      </c>
    </row>
    <row r="42" spans="1:12" ht="13.5" customHeight="1">
      <c r="A42" s="140"/>
      <c r="B42" s="60"/>
      <c r="C42" s="60"/>
      <c r="D42" s="60"/>
      <c r="E42" s="60"/>
      <c r="F42" s="60"/>
      <c r="G42" s="60"/>
      <c r="H42" s="60"/>
      <c r="I42" s="60"/>
      <c r="J42" s="138"/>
      <c r="K42" s="60"/>
      <c r="L42" s="60"/>
    </row>
    <row r="43" spans="1:12" ht="11.25" customHeight="1">
      <c r="A43" s="14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</row>
    <row r="44" spans="1:12">
      <c r="A44" s="81"/>
      <c r="B44" s="81" t="s">
        <v>32</v>
      </c>
      <c r="C44" s="12"/>
      <c r="D44" s="12"/>
      <c r="E44" s="12"/>
      <c r="F44" s="12"/>
      <c r="G44" s="12"/>
      <c r="H44" s="81" t="s">
        <v>32</v>
      </c>
      <c r="I44" s="12"/>
      <c r="J44" s="60"/>
      <c r="K44" s="12"/>
      <c r="L44" s="12"/>
    </row>
    <row r="45" spans="1:12">
      <c r="A45" s="81"/>
      <c r="B45" s="81" t="s">
        <v>117</v>
      </c>
      <c r="C45" s="75"/>
      <c r="D45" s="75"/>
      <c r="E45" s="12"/>
      <c r="F45" s="12"/>
      <c r="G45" s="12"/>
      <c r="H45" s="81" t="s">
        <v>118</v>
      </c>
      <c r="I45" s="75"/>
      <c r="J45" s="60"/>
      <c r="K45" s="75"/>
      <c r="L45" s="75"/>
    </row>
  </sheetData>
  <mergeCells count="4"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6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view="pageBreakPreview" topLeftCell="A15" zoomScale="85" zoomScaleNormal="100" zoomScaleSheetLayoutView="85" workbookViewId="0">
      <selection activeCell="S14" sqref="S14"/>
    </sheetView>
  </sheetViews>
  <sheetFormatPr defaultColWidth="8" defaultRowHeight="21"/>
  <cols>
    <col min="1" max="1" width="2.625" style="136" customWidth="1"/>
    <col min="2" max="2" width="5.875" style="136" customWidth="1"/>
    <col min="3" max="3" width="8.875" style="136" customWidth="1"/>
    <col min="4" max="4" width="14.375" style="136" customWidth="1"/>
    <col min="5" max="5" width="6.625" style="136" customWidth="1"/>
    <col min="6" max="6" width="12.125" style="136" customWidth="1"/>
    <col min="7" max="7" width="0.875" style="136" customWidth="1"/>
    <col min="8" max="8" width="12.125" style="136" customWidth="1"/>
    <col min="9" max="9" width="0.875" style="136" customWidth="1"/>
    <col min="10" max="10" width="12.125" style="136" customWidth="1"/>
    <col min="11" max="11" width="0.875" style="136" customWidth="1"/>
    <col min="12" max="12" width="13.75" style="136" customWidth="1"/>
    <col min="13" max="16384" width="8" style="136"/>
  </cols>
  <sheetData>
    <row r="1" spans="1:1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9" t="s">
        <v>211</v>
      </c>
    </row>
    <row r="2" spans="1:18" s="280" customFormat="1" ht="21.75">
      <c r="A2" s="333" t="s">
        <v>40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</row>
    <row r="3" spans="1:18" s="280" customFormat="1" ht="21.75">
      <c r="A3" s="333" t="s">
        <v>35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8" s="280" customFormat="1" ht="21.75">
      <c r="A4" s="337" t="s">
        <v>312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8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307"/>
    </row>
    <row r="6" spans="1:18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307"/>
    </row>
    <row r="7" spans="1:18">
      <c r="A7" s="60"/>
      <c r="B7" s="60"/>
      <c r="C7" s="60"/>
      <c r="D7" s="60"/>
      <c r="E7" s="60"/>
      <c r="F7" s="343" t="s">
        <v>103</v>
      </c>
      <c r="G7" s="343"/>
      <c r="H7" s="343"/>
      <c r="I7" s="343"/>
      <c r="J7" s="343"/>
      <c r="K7" s="343"/>
      <c r="L7" s="343"/>
    </row>
    <row r="8" spans="1:18">
      <c r="A8" s="60"/>
      <c r="B8" s="60"/>
      <c r="C8" s="60"/>
      <c r="D8" s="60"/>
      <c r="E8" s="60"/>
      <c r="F8" s="344" t="s">
        <v>37</v>
      </c>
      <c r="G8" s="344"/>
      <c r="H8" s="344"/>
      <c r="I8" s="134"/>
      <c r="J8" s="344" t="s">
        <v>79</v>
      </c>
      <c r="K8" s="344"/>
      <c r="L8" s="344"/>
    </row>
    <row r="9" spans="1:18">
      <c r="A9" s="60"/>
      <c r="B9" s="60"/>
      <c r="C9" s="60"/>
      <c r="D9" s="60"/>
      <c r="E9" s="60"/>
      <c r="F9" s="98">
        <v>2562</v>
      </c>
      <c r="G9" s="12"/>
      <c r="H9" s="98">
        <v>2561</v>
      </c>
      <c r="I9" s="66"/>
      <c r="J9" s="98">
        <v>2562</v>
      </c>
      <c r="K9" s="12"/>
      <c r="L9" s="98">
        <v>2561</v>
      </c>
    </row>
    <row r="10" spans="1:18">
      <c r="A10" s="60"/>
      <c r="B10" s="60"/>
      <c r="C10" s="60"/>
      <c r="D10" s="60"/>
      <c r="E10" s="60"/>
      <c r="F10" s="197"/>
      <c r="G10" s="12"/>
      <c r="H10" s="69"/>
      <c r="I10" s="66"/>
      <c r="J10" s="197"/>
      <c r="K10" s="12"/>
      <c r="L10" s="69"/>
    </row>
    <row r="11" spans="1:18">
      <c r="A11" s="60" t="s">
        <v>67</v>
      </c>
      <c r="B11" s="60"/>
      <c r="C11" s="60"/>
      <c r="D11" s="60"/>
      <c r="E11" s="60"/>
      <c r="F11" s="138"/>
      <c r="G11" s="140"/>
      <c r="H11" s="138"/>
      <c r="I11" s="138"/>
      <c r="J11" s="138"/>
      <c r="K11" s="138"/>
      <c r="L11" s="138"/>
      <c r="M11" s="220"/>
      <c r="N11" s="220"/>
      <c r="O11" s="220"/>
      <c r="P11" s="220"/>
      <c r="Q11" s="220"/>
    </row>
    <row r="12" spans="1:18">
      <c r="B12" s="140" t="s">
        <v>243</v>
      </c>
      <c r="C12" s="140"/>
      <c r="D12" s="140"/>
      <c r="E12" s="140"/>
      <c r="F12" s="101">
        <v>194594</v>
      </c>
      <c r="G12" s="140"/>
      <c r="H12" s="101">
        <v>104362</v>
      </c>
      <c r="I12" s="138"/>
      <c r="J12" s="101">
        <v>166147</v>
      </c>
      <c r="K12" s="138"/>
      <c r="L12" s="101">
        <v>-16188</v>
      </c>
      <c r="M12" s="220"/>
      <c r="N12" s="220"/>
      <c r="O12" s="220"/>
      <c r="P12" s="220"/>
      <c r="Q12" s="220"/>
      <c r="R12" s="220"/>
    </row>
    <row r="13" spans="1:18">
      <c r="A13" s="60" t="s">
        <v>172</v>
      </c>
      <c r="B13" s="60"/>
      <c r="C13" s="60"/>
      <c r="D13" s="60"/>
      <c r="E13" s="60"/>
      <c r="F13" s="138">
        <v>60398</v>
      </c>
      <c r="G13" s="60"/>
      <c r="H13" s="138">
        <v>-54117</v>
      </c>
      <c r="I13" s="138"/>
      <c r="J13" s="138">
        <v>-56856</v>
      </c>
      <c r="K13" s="138"/>
      <c r="L13" s="138">
        <v>-10147</v>
      </c>
      <c r="M13" s="220"/>
      <c r="N13" s="220"/>
      <c r="O13" s="220"/>
      <c r="P13" s="220"/>
      <c r="Q13" s="220"/>
      <c r="R13" s="220"/>
    </row>
    <row r="14" spans="1:18">
      <c r="B14" s="140" t="s">
        <v>50</v>
      </c>
      <c r="C14" s="140"/>
      <c r="D14" s="140"/>
      <c r="E14" s="140"/>
      <c r="F14" s="138">
        <v>-11698</v>
      </c>
      <c r="H14" s="138">
        <v>-14086</v>
      </c>
      <c r="I14" s="91"/>
      <c r="J14" s="138">
        <v>-4562</v>
      </c>
      <c r="K14" s="91"/>
      <c r="L14" s="138">
        <v>-5632</v>
      </c>
      <c r="M14" s="220"/>
      <c r="N14" s="220"/>
      <c r="O14" s="220"/>
      <c r="P14" s="220"/>
      <c r="Q14" s="220"/>
      <c r="R14" s="220"/>
    </row>
    <row r="15" spans="1:18">
      <c r="B15" s="140" t="s">
        <v>51</v>
      </c>
      <c r="C15" s="140"/>
      <c r="D15" s="140"/>
      <c r="E15" s="140"/>
      <c r="F15" s="138">
        <v>1114</v>
      </c>
      <c r="H15" s="138">
        <v>66</v>
      </c>
      <c r="I15" s="91"/>
      <c r="J15" s="138">
        <v>158</v>
      </c>
      <c r="K15" s="91"/>
      <c r="L15" s="138">
        <v>159</v>
      </c>
      <c r="M15" s="220"/>
      <c r="N15" s="220"/>
      <c r="O15" s="220"/>
      <c r="P15" s="220"/>
      <c r="Q15" s="220"/>
      <c r="R15" s="220"/>
    </row>
    <row r="16" spans="1:18">
      <c r="B16" s="140" t="s">
        <v>53</v>
      </c>
      <c r="C16" s="140"/>
      <c r="D16" s="140"/>
      <c r="E16" s="140"/>
      <c r="F16" s="91">
        <v>-11585</v>
      </c>
      <c r="H16" s="138">
        <v>-4722</v>
      </c>
      <c r="I16" s="91"/>
      <c r="J16" s="91">
        <v>-2886</v>
      </c>
      <c r="K16" s="91"/>
      <c r="L16" s="138">
        <v>-1418</v>
      </c>
      <c r="M16" s="220"/>
      <c r="N16" s="220"/>
      <c r="O16" s="220"/>
      <c r="P16" s="220"/>
      <c r="Q16" s="220"/>
      <c r="R16" s="220"/>
    </row>
    <row r="17" spans="1:18">
      <c r="B17" s="140" t="s">
        <v>192</v>
      </c>
      <c r="C17" s="140"/>
      <c r="D17" s="140"/>
      <c r="E17" s="140"/>
      <c r="F17" s="101">
        <v>0</v>
      </c>
      <c r="H17" s="101">
        <v>174</v>
      </c>
      <c r="I17" s="91"/>
      <c r="J17" s="101">
        <v>0</v>
      </c>
      <c r="K17" s="91"/>
      <c r="L17" s="101">
        <v>0</v>
      </c>
      <c r="M17" s="220"/>
      <c r="N17" s="220"/>
      <c r="O17" s="220"/>
      <c r="P17" s="220"/>
      <c r="Q17" s="220"/>
      <c r="R17" s="220"/>
    </row>
    <row r="18" spans="1:18">
      <c r="A18" s="60" t="s">
        <v>354</v>
      </c>
      <c r="B18" s="60"/>
      <c r="C18" s="60"/>
      <c r="D18" s="60"/>
      <c r="E18" s="60"/>
      <c r="F18" s="101">
        <v>38229</v>
      </c>
      <c r="G18" s="60"/>
      <c r="H18" s="101">
        <v>-72685</v>
      </c>
      <c r="I18" s="138"/>
      <c r="J18" s="101">
        <v>-64146</v>
      </c>
      <c r="K18" s="138"/>
      <c r="L18" s="101">
        <v>-17038</v>
      </c>
      <c r="M18" s="220"/>
      <c r="N18" s="220"/>
      <c r="O18" s="220"/>
      <c r="P18" s="220"/>
      <c r="Q18" s="220"/>
      <c r="R18" s="220"/>
    </row>
    <row r="19" spans="1:18">
      <c r="A19" s="60"/>
      <c r="B19" s="60"/>
      <c r="C19" s="60"/>
      <c r="D19" s="60"/>
      <c r="E19" s="60"/>
      <c r="F19" s="91"/>
      <c r="G19" s="60"/>
      <c r="H19" s="91"/>
      <c r="I19" s="138"/>
      <c r="J19" s="91"/>
      <c r="K19" s="138"/>
      <c r="L19" s="91"/>
      <c r="M19" s="220"/>
      <c r="N19" s="220"/>
      <c r="O19" s="220"/>
      <c r="P19" s="220"/>
      <c r="Q19" s="220"/>
      <c r="R19" s="220"/>
    </row>
    <row r="20" spans="1:18">
      <c r="A20" s="135" t="s">
        <v>107</v>
      </c>
      <c r="B20" s="60"/>
      <c r="C20" s="60"/>
      <c r="D20" s="60"/>
      <c r="E20" s="60"/>
      <c r="F20" s="142"/>
      <c r="G20" s="60"/>
      <c r="H20" s="142"/>
      <c r="I20" s="143"/>
      <c r="J20" s="142"/>
      <c r="K20" s="60"/>
      <c r="L20" s="142"/>
      <c r="N20" s="220"/>
      <c r="O20" s="220"/>
      <c r="P20" s="220"/>
      <c r="Q20" s="220"/>
      <c r="R20" s="220"/>
    </row>
    <row r="21" spans="1:18">
      <c r="B21" s="140" t="s">
        <v>150</v>
      </c>
      <c r="C21" s="60"/>
      <c r="D21" s="60"/>
      <c r="E21" s="60"/>
      <c r="F21" s="142">
        <v>1064</v>
      </c>
      <c r="G21" s="60"/>
      <c r="H21" s="142">
        <v>0</v>
      </c>
      <c r="I21" s="143"/>
      <c r="J21" s="142">
        <v>1928</v>
      </c>
      <c r="K21" s="60"/>
      <c r="L21" s="142">
        <v>0</v>
      </c>
      <c r="N21" s="220"/>
      <c r="O21" s="220"/>
      <c r="P21" s="220"/>
      <c r="Q21" s="220"/>
      <c r="R21" s="220"/>
    </row>
    <row r="22" spans="1:18">
      <c r="B22" s="140" t="s">
        <v>302</v>
      </c>
      <c r="C22" s="60"/>
      <c r="D22" s="60"/>
      <c r="E22" s="60"/>
      <c r="F22" s="138">
        <v>-26000</v>
      </c>
      <c r="G22" s="138"/>
      <c r="H22" s="142">
        <v>-46313</v>
      </c>
      <c r="I22" s="138"/>
      <c r="J22" s="138">
        <v>-26000</v>
      </c>
      <c r="K22" s="138"/>
      <c r="L22" s="142">
        <v>-280000</v>
      </c>
      <c r="N22" s="220"/>
      <c r="O22" s="220"/>
      <c r="P22" s="220"/>
      <c r="Q22" s="220"/>
      <c r="R22" s="220"/>
    </row>
    <row r="23" spans="1:18">
      <c r="B23" s="140" t="s">
        <v>220</v>
      </c>
      <c r="C23" s="60"/>
      <c r="D23" s="60"/>
      <c r="E23" s="60"/>
      <c r="F23" s="142">
        <v>0</v>
      </c>
      <c r="G23" s="138"/>
      <c r="H23" s="142">
        <v>1557</v>
      </c>
      <c r="I23" s="138"/>
      <c r="J23" s="142">
        <v>0</v>
      </c>
      <c r="K23" s="138"/>
      <c r="L23" s="138">
        <v>0</v>
      </c>
      <c r="N23" s="220"/>
      <c r="O23" s="220"/>
      <c r="P23" s="220"/>
      <c r="Q23" s="220"/>
      <c r="R23" s="220"/>
    </row>
    <row r="24" spans="1:18" hidden="1">
      <c r="B24" s="140" t="s">
        <v>207</v>
      </c>
      <c r="C24" s="60"/>
      <c r="D24" s="60"/>
      <c r="E24" s="60"/>
      <c r="F24" s="142">
        <v>0</v>
      </c>
      <c r="G24" s="138"/>
      <c r="H24" s="142">
        <v>0</v>
      </c>
      <c r="I24" s="138"/>
      <c r="J24" s="138">
        <v>0</v>
      </c>
      <c r="K24" s="138"/>
      <c r="L24" s="138">
        <v>0</v>
      </c>
      <c r="N24" s="220"/>
      <c r="O24" s="220"/>
      <c r="P24" s="220"/>
      <c r="Q24" s="220"/>
      <c r="R24" s="220"/>
    </row>
    <row r="25" spans="1:18" hidden="1">
      <c r="B25" s="140" t="s">
        <v>210</v>
      </c>
      <c r="C25" s="60"/>
      <c r="D25" s="60"/>
      <c r="E25" s="60"/>
      <c r="F25" s="142">
        <v>0</v>
      </c>
      <c r="G25" s="138"/>
      <c r="H25" s="142">
        <v>0</v>
      </c>
      <c r="I25" s="138"/>
      <c r="J25" s="138">
        <v>0</v>
      </c>
      <c r="K25" s="138"/>
      <c r="L25" s="138">
        <v>0</v>
      </c>
      <c r="N25" s="220"/>
      <c r="O25" s="220"/>
      <c r="P25" s="220"/>
      <c r="Q25" s="220"/>
      <c r="R25" s="220"/>
    </row>
    <row r="26" spans="1:18" hidden="1">
      <c r="B26" s="140" t="s">
        <v>276</v>
      </c>
      <c r="C26" s="60"/>
      <c r="D26" s="60"/>
      <c r="E26" s="60"/>
      <c r="F26" s="142"/>
      <c r="G26" s="138"/>
      <c r="H26" s="142">
        <v>0</v>
      </c>
      <c r="I26" s="138"/>
      <c r="J26" s="138"/>
      <c r="K26" s="138"/>
      <c r="L26" s="138">
        <v>0</v>
      </c>
      <c r="N26" s="220"/>
      <c r="O26" s="220"/>
      <c r="P26" s="220"/>
      <c r="Q26" s="220"/>
      <c r="R26" s="220"/>
    </row>
    <row r="27" spans="1:18">
      <c r="B27" s="140" t="s">
        <v>277</v>
      </c>
      <c r="C27" s="60"/>
      <c r="D27" s="60"/>
      <c r="E27" s="60"/>
      <c r="F27" s="142">
        <v>0</v>
      </c>
      <c r="G27" s="138"/>
      <c r="H27" s="142">
        <v>0</v>
      </c>
      <c r="I27" s="138"/>
      <c r="J27" s="138">
        <v>0</v>
      </c>
      <c r="K27" s="138"/>
      <c r="L27" s="138">
        <v>200</v>
      </c>
      <c r="N27" s="220"/>
      <c r="O27" s="220"/>
      <c r="P27" s="220"/>
      <c r="Q27" s="220"/>
      <c r="R27" s="220"/>
    </row>
    <row r="28" spans="1:18">
      <c r="B28" s="140" t="s">
        <v>263</v>
      </c>
      <c r="C28" s="140"/>
      <c r="D28" s="140"/>
      <c r="E28" s="140"/>
      <c r="F28" s="142">
        <v>-100445</v>
      </c>
      <c r="G28" s="138"/>
      <c r="H28" s="142">
        <v>24449</v>
      </c>
      <c r="I28" s="138"/>
      <c r="J28" s="138">
        <v>-103075</v>
      </c>
      <c r="K28" s="138"/>
      <c r="L28" s="138">
        <v>0</v>
      </c>
      <c r="M28" s="220"/>
      <c r="N28" s="220"/>
      <c r="O28" s="220"/>
      <c r="P28" s="220"/>
      <c r="Q28" s="220"/>
      <c r="R28" s="220"/>
    </row>
    <row r="29" spans="1:18">
      <c r="B29" s="140" t="s">
        <v>120</v>
      </c>
      <c r="C29" s="140"/>
      <c r="D29" s="140"/>
      <c r="E29" s="140"/>
      <c r="F29" s="142">
        <v>-278</v>
      </c>
      <c r="G29" s="138"/>
      <c r="H29" s="142">
        <v>-7296</v>
      </c>
      <c r="I29" s="138"/>
      <c r="J29" s="138">
        <v>-278</v>
      </c>
      <c r="K29" s="138"/>
      <c r="L29" s="138">
        <v>-7296</v>
      </c>
      <c r="M29" s="220"/>
      <c r="N29" s="220"/>
      <c r="O29" s="220"/>
      <c r="P29" s="220"/>
      <c r="Q29" s="220"/>
      <c r="R29" s="220"/>
    </row>
    <row r="30" spans="1:18">
      <c r="A30" s="140"/>
      <c r="B30" s="140" t="s">
        <v>344</v>
      </c>
      <c r="C30" s="140"/>
      <c r="D30" s="140"/>
      <c r="E30" s="140"/>
      <c r="F30" s="142">
        <v>-20947</v>
      </c>
      <c r="G30" s="138"/>
      <c r="H30" s="142">
        <v>0</v>
      </c>
      <c r="I30" s="138"/>
      <c r="J30" s="138">
        <v>-20947</v>
      </c>
      <c r="K30" s="138"/>
      <c r="L30" s="138">
        <v>0</v>
      </c>
      <c r="M30" s="220"/>
      <c r="N30" s="220"/>
      <c r="O30" s="220"/>
      <c r="P30" s="220"/>
      <c r="Q30" s="220"/>
      <c r="R30" s="220"/>
    </row>
    <row r="31" spans="1:18">
      <c r="B31" s="140" t="s">
        <v>216</v>
      </c>
      <c r="C31" s="60"/>
      <c r="D31" s="60"/>
      <c r="E31" s="60"/>
      <c r="F31" s="142">
        <v>28</v>
      </c>
      <c r="G31" s="138"/>
      <c r="H31" s="142">
        <v>0</v>
      </c>
      <c r="I31" s="138"/>
      <c r="J31" s="138">
        <v>28</v>
      </c>
      <c r="K31" s="138"/>
      <c r="L31" s="138">
        <v>0</v>
      </c>
      <c r="N31" s="220"/>
      <c r="O31" s="220"/>
      <c r="P31" s="220"/>
      <c r="Q31" s="220"/>
      <c r="R31" s="220"/>
    </row>
    <row r="32" spans="1:18">
      <c r="B32" s="140" t="s">
        <v>303</v>
      </c>
      <c r="C32" s="60"/>
      <c r="D32" s="60"/>
      <c r="E32" s="60"/>
      <c r="F32" s="138">
        <v>22684</v>
      </c>
      <c r="G32" s="138"/>
      <c r="H32" s="142">
        <v>19546</v>
      </c>
      <c r="I32" s="138"/>
      <c r="J32" s="138">
        <v>22683</v>
      </c>
      <c r="K32" s="138"/>
      <c r="L32" s="138">
        <v>20000</v>
      </c>
      <c r="N32" s="220"/>
      <c r="O32" s="220"/>
      <c r="P32" s="220"/>
      <c r="Q32" s="220"/>
      <c r="R32" s="220"/>
    </row>
    <row r="33" spans="1:18">
      <c r="B33" s="140" t="s">
        <v>218</v>
      </c>
      <c r="C33" s="140"/>
      <c r="D33" s="140"/>
      <c r="E33" s="140"/>
      <c r="F33" s="142">
        <v>-17907</v>
      </c>
      <c r="G33" s="138"/>
      <c r="H33" s="142">
        <v>-2708</v>
      </c>
      <c r="I33" s="138"/>
      <c r="J33" s="138">
        <v>-50</v>
      </c>
      <c r="K33" s="138"/>
      <c r="L33" s="138">
        <v>-526</v>
      </c>
      <c r="M33" s="220"/>
      <c r="N33" s="220"/>
      <c r="O33" s="220"/>
      <c r="P33" s="220"/>
      <c r="Q33" s="220"/>
      <c r="R33" s="220"/>
    </row>
    <row r="34" spans="1:18">
      <c r="A34" s="60" t="s">
        <v>306</v>
      </c>
      <c r="B34" s="60"/>
      <c r="C34" s="60"/>
      <c r="D34" s="60"/>
      <c r="E34" s="60"/>
      <c r="F34" s="102">
        <v>-141801</v>
      </c>
      <c r="G34" s="138"/>
      <c r="H34" s="102">
        <v>-10765</v>
      </c>
      <c r="I34" s="138"/>
      <c r="J34" s="102">
        <v>-125711</v>
      </c>
      <c r="K34" s="138"/>
      <c r="L34" s="102">
        <v>-267622</v>
      </c>
      <c r="M34" s="220"/>
      <c r="N34" s="220"/>
      <c r="O34" s="220"/>
      <c r="P34" s="220"/>
      <c r="Q34" s="220"/>
      <c r="R34" s="220"/>
    </row>
    <row r="35" spans="1:18">
      <c r="A35" s="60"/>
      <c r="B35" s="60"/>
      <c r="C35" s="60"/>
      <c r="D35" s="60"/>
      <c r="E35" s="60"/>
      <c r="F35" s="91"/>
      <c r="G35" s="138"/>
      <c r="H35" s="91"/>
      <c r="I35" s="138"/>
      <c r="J35" s="91"/>
      <c r="K35" s="138"/>
      <c r="L35" s="91"/>
      <c r="M35" s="220"/>
      <c r="N35" s="220"/>
      <c r="O35" s="220"/>
      <c r="P35" s="220"/>
    </row>
    <row r="36" spans="1:18">
      <c r="A36" s="60"/>
      <c r="B36" s="60"/>
      <c r="C36" s="60"/>
      <c r="D36" s="60"/>
      <c r="E36" s="60"/>
      <c r="F36" s="144"/>
      <c r="G36" s="60"/>
      <c r="H36" s="144"/>
      <c r="I36" s="144"/>
      <c r="J36" s="144"/>
      <c r="K36" s="144"/>
      <c r="L36" s="144"/>
      <c r="M36" s="220"/>
      <c r="N36" s="220"/>
      <c r="O36" s="220"/>
      <c r="P36" s="220"/>
    </row>
    <row r="37" spans="1:18">
      <c r="A37" s="12"/>
      <c r="B37" s="81" t="s">
        <v>32</v>
      </c>
      <c r="C37" s="12"/>
      <c r="D37" s="12"/>
      <c r="E37" s="12"/>
      <c r="F37" s="12"/>
      <c r="G37" s="12"/>
      <c r="H37" s="81" t="s">
        <v>32</v>
      </c>
      <c r="I37" s="12"/>
      <c r="J37" s="60"/>
      <c r="K37" s="12"/>
      <c r="L37" s="12"/>
    </row>
    <row r="38" spans="1:18">
      <c r="A38" s="12"/>
      <c r="B38" s="81" t="s">
        <v>117</v>
      </c>
      <c r="C38" s="75"/>
      <c r="D38" s="75"/>
      <c r="E38" s="12"/>
      <c r="F38" s="12"/>
      <c r="G38" s="12"/>
      <c r="H38" s="81" t="s">
        <v>118</v>
      </c>
      <c r="I38" s="75"/>
      <c r="J38" s="60"/>
      <c r="K38" s="75"/>
      <c r="L38" s="75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view="pageBreakPreview" zoomScaleNormal="90" zoomScaleSheetLayoutView="100" workbookViewId="0">
      <selection activeCell="Q8" sqref="Q8"/>
    </sheetView>
  </sheetViews>
  <sheetFormatPr defaultColWidth="8" defaultRowHeight="21"/>
  <cols>
    <col min="1" max="1" width="2.625" style="136" customWidth="1"/>
    <col min="2" max="2" width="5.875" style="136" customWidth="1"/>
    <col min="3" max="3" width="8.875" style="136" customWidth="1"/>
    <col min="4" max="4" width="15.125" style="136" customWidth="1"/>
    <col min="5" max="5" width="7.875" style="136" customWidth="1"/>
    <col min="6" max="6" width="12.125" style="136" customWidth="1"/>
    <col min="7" max="7" width="0.875" style="136" customWidth="1"/>
    <col min="8" max="8" width="12.125" style="136" customWidth="1"/>
    <col min="9" max="9" width="0.875" style="136" customWidth="1"/>
    <col min="10" max="10" width="12.125" style="136" customWidth="1"/>
    <col min="11" max="11" width="0.875" style="136" customWidth="1"/>
    <col min="12" max="12" width="13.625" style="136" customWidth="1"/>
    <col min="13" max="13" width="11.75" style="136" bestFit="1" customWidth="1"/>
    <col min="14" max="14" width="9" style="136" bestFit="1" customWidth="1"/>
    <col min="15" max="16384" width="8" style="136"/>
  </cols>
  <sheetData>
    <row r="1" spans="1:1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9" t="s">
        <v>211</v>
      </c>
    </row>
    <row r="2" spans="1:13" ht="21.75">
      <c r="A2" s="333" t="s">
        <v>40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</row>
    <row r="3" spans="1:13" ht="21.75">
      <c r="A3" s="333" t="s">
        <v>35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3" ht="21.75">
      <c r="A4" s="337" t="s">
        <v>312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3" ht="21.75">
      <c r="A5" s="306"/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7"/>
    </row>
    <row r="6" spans="1:13" ht="21.7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7"/>
    </row>
    <row r="7" spans="1:13">
      <c r="A7" s="60"/>
      <c r="B7" s="60"/>
      <c r="C7" s="60"/>
      <c r="D7" s="60"/>
      <c r="E7" s="60"/>
      <c r="F7" s="343" t="s">
        <v>103</v>
      </c>
      <c r="G7" s="343"/>
      <c r="H7" s="343"/>
      <c r="I7" s="343"/>
      <c r="J7" s="343"/>
      <c r="K7" s="343"/>
      <c r="L7" s="343"/>
    </row>
    <row r="8" spans="1:13">
      <c r="A8" s="60"/>
      <c r="B8" s="60"/>
      <c r="C8" s="60"/>
      <c r="D8" s="60"/>
      <c r="E8" s="60"/>
      <c r="F8" s="344" t="s">
        <v>37</v>
      </c>
      <c r="G8" s="344"/>
      <c r="H8" s="344"/>
      <c r="I8" s="134"/>
      <c r="J8" s="344" t="s">
        <v>79</v>
      </c>
      <c r="K8" s="344"/>
      <c r="L8" s="344"/>
    </row>
    <row r="9" spans="1:13">
      <c r="A9" s="60"/>
      <c r="B9" s="60"/>
      <c r="C9" s="60"/>
      <c r="D9" s="60"/>
      <c r="E9" s="60"/>
      <c r="F9" s="98">
        <v>2562</v>
      </c>
      <c r="G9" s="12"/>
      <c r="H9" s="98">
        <v>2561</v>
      </c>
      <c r="I9" s="66"/>
      <c r="J9" s="98">
        <v>2562</v>
      </c>
      <c r="K9" s="12"/>
      <c r="L9" s="98">
        <v>2561</v>
      </c>
    </row>
    <row r="10" spans="1:13">
      <c r="A10" s="60"/>
      <c r="B10" s="60"/>
      <c r="C10" s="60"/>
      <c r="D10" s="60"/>
      <c r="E10" s="60"/>
      <c r="F10" s="197"/>
      <c r="G10" s="12"/>
      <c r="H10" s="69"/>
      <c r="I10" s="66"/>
      <c r="J10" s="197"/>
      <c r="K10" s="12"/>
      <c r="L10" s="69"/>
    </row>
    <row r="11" spans="1:13">
      <c r="A11" s="135" t="s">
        <v>106</v>
      </c>
      <c r="B11" s="60"/>
      <c r="C11" s="60"/>
      <c r="D11" s="60"/>
      <c r="E11" s="60"/>
      <c r="F11" s="144"/>
      <c r="G11" s="60"/>
      <c r="H11" s="60"/>
      <c r="I11" s="144"/>
      <c r="J11" s="144"/>
      <c r="K11" s="144"/>
      <c r="L11" s="60"/>
    </row>
    <row r="12" spans="1:13">
      <c r="B12" s="140" t="s">
        <v>60</v>
      </c>
      <c r="C12" s="140"/>
      <c r="D12" s="140"/>
      <c r="E12" s="140"/>
      <c r="F12" s="308">
        <v>0</v>
      </c>
      <c r="G12" s="144"/>
      <c r="H12" s="144">
        <v>174770</v>
      </c>
      <c r="I12" s="144"/>
      <c r="J12" s="144">
        <v>0</v>
      </c>
      <c r="K12" s="144"/>
      <c r="L12" s="144">
        <v>174770</v>
      </c>
    </row>
    <row r="13" spans="1:13" ht="20.25" hidden="1" customHeight="1">
      <c r="B13" s="140" t="s">
        <v>147</v>
      </c>
      <c r="C13" s="140"/>
      <c r="D13" s="140"/>
      <c r="E13" s="140"/>
      <c r="F13" s="144">
        <v>0</v>
      </c>
      <c r="G13" s="144"/>
      <c r="H13" s="144">
        <v>0</v>
      </c>
      <c r="I13" s="144"/>
      <c r="J13" s="144">
        <v>0</v>
      </c>
      <c r="K13" s="144"/>
      <c r="L13" s="144">
        <v>0</v>
      </c>
    </row>
    <row r="14" spans="1:13">
      <c r="B14" s="140" t="s">
        <v>200</v>
      </c>
      <c r="C14" s="140"/>
      <c r="D14" s="140"/>
      <c r="E14" s="140"/>
      <c r="F14" s="142">
        <v>0</v>
      </c>
      <c r="G14" s="144"/>
      <c r="H14" s="144">
        <v>-35982</v>
      </c>
      <c r="I14" s="144"/>
      <c r="J14" s="144">
        <v>-3257</v>
      </c>
      <c r="K14" s="144"/>
      <c r="L14" s="144">
        <v>-70982</v>
      </c>
    </row>
    <row r="15" spans="1:13">
      <c r="B15" s="140" t="s">
        <v>201</v>
      </c>
      <c r="C15" s="140"/>
      <c r="D15" s="140"/>
      <c r="E15" s="140"/>
      <c r="F15" s="308">
        <v>0</v>
      </c>
      <c r="G15" s="144"/>
      <c r="H15" s="144">
        <v>22982</v>
      </c>
      <c r="I15" s="144"/>
      <c r="J15" s="144">
        <v>15500</v>
      </c>
      <c r="K15" s="144"/>
      <c r="L15" s="144">
        <v>54482</v>
      </c>
    </row>
    <row r="16" spans="1:13">
      <c r="B16" s="140" t="s">
        <v>209</v>
      </c>
      <c r="C16" s="140"/>
      <c r="D16" s="140"/>
      <c r="E16" s="140"/>
      <c r="F16" s="144">
        <v>0</v>
      </c>
      <c r="G16" s="144"/>
      <c r="H16" s="144">
        <v>-708</v>
      </c>
      <c r="I16" s="144"/>
      <c r="J16" s="144">
        <v>0</v>
      </c>
      <c r="K16" s="144"/>
      <c r="L16" s="144">
        <v>-708</v>
      </c>
    </row>
    <row r="17" spans="1:16">
      <c r="B17" s="140" t="s">
        <v>102</v>
      </c>
      <c r="C17" s="140"/>
      <c r="D17" s="140"/>
      <c r="E17" s="140"/>
      <c r="F17" s="144"/>
      <c r="G17" s="60"/>
      <c r="H17" s="144"/>
      <c r="I17" s="144"/>
      <c r="J17" s="144"/>
      <c r="K17" s="144"/>
      <c r="L17" s="144"/>
    </row>
    <row r="18" spans="1:16">
      <c r="B18" s="140" t="s">
        <v>293</v>
      </c>
      <c r="C18" s="140"/>
      <c r="D18" s="140"/>
      <c r="E18" s="140"/>
      <c r="F18" s="144">
        <v>85657</v>
      </c>
      <c r="G18" s="60"/>
      <c r="H18" s="144">
        <v>3105</v>
      </c>
      <c r="I18" s="144"/>
      <c r="J18" s="144">
        <v>157004</v>
      </c>
      <c r="K18" s="144"/>
      <c r="L18" s="144">
        <v>-17623</v>
      </c>
    </row>
    <row r="19" spans="1:16">
      <c r="B19" s="140" t="s">
        <v>217</v>
      </c>
      <c r="C19" s="140"/>
      <c r="D19" s="140"/>
      <c r="E19" s="140"/>
      <c r="F19" s="142">
        <v>40000</v>
      </c>
      <c r="G19" s="60"/>
      <c r="H19" s="144">
        <v>50000</v>
      </c>
      <c r="I19" s="144"/>
      <c r="J19" s="144">
        <v>40000</v>
      </c>
      <c r="K19" s="144"/>
      <c r="L19" s="144">
        <v>50000</v>
      </c>
      <c r="M19" s="153"/>
      <c r="N19" s="304"/>
    </row>
    <row r="20" spans="1:16">
      <c r="B20" s="140" t="s">
        <v>213</v>
      </c>
      <c r="C20" s="140"/>
      <c r="D20" s="140"/>
      <c r="E20" s="140"/>
      <c r="F20" s="142">
        <v>-30000</v>
      </c>
      <c r="G20" s="60"/>
      <c r="H20" s="144">
        <v>-75000</v>
      </c>
      <c r="I20" s="144"/>
      <c r="J20" s="144">
        <v>-30000</v>
      </c>
      <c r="K20" s="144"/>
      <c r="L20" s="144">
        <v>-75000</v>
      </c>
    </row>
    <row r="21" spans="1:16">
      <c r="B21" s="140" t="s">
        <v>269</v>
      </c>
      <c r="C21" s="140"/>
      <c r="D21" s="140"/>
      <c r="E21" s="140"/>
      <c r="F21" s="142">
        <v>57787</v>
      </c>
      <c r="G21" s="60"/>
      <c r="H21" s="144">
        <v>219888</v>
      </c>
      <c r="I21" s="144"/>
      <c r="J21" s="144">
        <v>57787</v>
      </c>
      <c r="K21" s="144"/>
      <c r="L21" s="144">
        <v>219888</v>
      </c>
    </row>
    <row r="22" spans="1:16" ht="20.25" customHeight="1">
      <c r="B22" s="140" t="s">
        <v>270</v>
      </c>
      <c r="C22" s="140"/>
      <c r="D22" s="140"/>
      <c r="E22" s="140"/>
      <c r="F22" s="144">
        <v>-26390</v>
      </c>
      <c r="G22" s="60"/>
      <c r="H22" s="144">
        <v>-41197</v>
      </c>
      <c r="I22" s="144"/>
      <c r="J22" s="144">
        <v>-20056</v>
      </c>
      <c r="K22" s="144"/>
      <c r="L22" s="144">
        <v>-40679</v>
      </c>
    </row>
    <row r="23" spans="1:16" hidden="1">
      <c r="B23" s="140" t="s">
        <v>247</v>
      </c>
      <c r="C23" s="140"/>
      <c r="D23" s="140"/>
      <c r="E23" s="140"/>
      <c r="F23" s="142"/>
      <c r="G23" s="60"/>
      <c r="H23" s="144">
        <v>0</v>
      </c>
      <c r="I23" s="144"/>
      <c r="J23" s="144"/>
      <c r="K23" s="144"/>
      <c r="L23" s="144" t="s">
        <v>278</v>
      </c>
    </row>
    <row r="24" spans="1:16" hidden="1">
      <c r="B24" s="140" t="s">
        <v>219</v>
      </c>
      <c r="C24" s="140"/>
      <c r="D24" s="140"/>
      <c r="E24" s="140"/>
      <c r="F24" s="142"/>
      <c r="G24" s="60"/>
      <c r="H24" s="144">
        <v>0</v>
      </c>
      <c r="I24" s="144"/>
      <c r="J24" s="144"/>
      <c r="K24" s="144"/>
      <c r="L24" s="144" t="s">
        <v>278</v>
      </c>
    </row>
    <row r="25" spans="1:16" hidden="1">
      <c r="B25" s="140" t="s">
        <v>248</v>
      </c>
      <c r="C25" s="140"/>
      <c r="D25" s="140"/>
      <c r="E25" s="140"/>
      <c r="F25" s="142"/>
      <c r="G25" s="60"/>
      <c r="H25" s="144">
        <v>0</v>
      </c>
      <c r="I25" s="144"/>
      <c r="J25" s="144"/>
      <c r="K25" s="144"/>
      <c r="L25" s="144">
        <v>0</v>
      </c>
    </row>
    <row r="26" spans="1:16">
      <c r="B26" s="140" t="s">
        <v>151</v>
      </c>
      <c r="C26" s="140"/>
      <c r="D26" s="140"/>
      <c r="E26" s="140"/>
      <c r="F26" s="142">
        <v>-21482</v>
      </c>
      <c r="G26" s="60"/>
      <c r="H26" s="144">
        <v>-21361</v>
      </c>
      <c r="I26" s="144"/>
      <c r="J26" s="144">
        <v>-13361</v>
      </c>
      <c r="K26" s="144"/>
      <c r="L26" s="144">
        <v>-15841</v>
      </c>
    </row>
    <row r="27" spans="1:16">
      <c r="B27" s="140" t="s">
        <v>180</v>
      </c>
      <c r="C27" s="140"/>
      <c r="D27" s="140"/>
      <c r="E27" s="140"/>
      <c r="F27" s="144">
        <v>-3705</v>
      </c>
      <c r="G27" s="60"/>
      <c r="H27" s="144">
        <v>-32000</v>
      </c>
      <c r="I27" s="144"/>
      <c r="J27" s="144">
        <v>0</v>
      </c>
      <c r="K27" s="144"/>
      <c r="L27" s="144">
        <v>0</v>
      </c>
    </row>
    <row r="28" spans="1:16" hidden="1">
      <c r="B28" s="140" t="s">
        <v>271</v>
      </c>
      <c r="C28" s="140"/>
      <c r="D28" s="140"/>
      <c r="E28" s="140"/>
      <c r="F28" s="144">
        <v>0</v>
      </c>
      <c r="G28" s="60"/>
      <c r="H28" s="144">
        <v>0</v>
      </c>
      <c r="I28" s="144"/>
      <c r="J28" s="144">
        <v>0</v>
      </c>
      <c r="K28" s="144"/>
      <c r="L28" s="144">
        <v>0</v>
      </c>
    </row>
    <row r="29" spans="1:16">
      <c r="B29" s="140" t="s">
        <v>348</v>
      </c>
      <c r="C29" s="140"/>
      <c r="D29" s="140"/>
      <c r="E29" s="140"/>
      <c r="F29" s="144">
        <v>-15000</v>
      </c>
      <c r="G29" s="60"/>
      <c r="H29" s="144">
        <v>0</v>
      </c>
      <c r="I29" s="144"/>
      <c r="J29" s="144">
        <v>-15000</v>
      </c>
      <c r="K29" s="144"/>
      <c r="L29" s="144">
        <v>0</v>
      </c>
    </row>
    <row r="30" spans="1:16">
      <c r="A30" s="60" t="s">
        <v>355</v>
      </c>
      <c r="B30" s="60"/>
      <c r="C30" s="60"/>
      <c r="D30" s="60"/>
      <c r="E30" s="60"/>
      <c r="F30" s="163">
        <v>86867</v>
      </c>
      <c r="G30" s="60"/>
      <c r="H30" s="163">
        <v>264497</v>
      </c>
      <c r="I30" s="144"/>
      <c r="J30" s="163">
        <v>188617</v>
      </c>
      <c r="K30" s="144"/>
      <c r="L30" s="163">
        <v>278307</v>
      </c>
      <c r="N30" s="204"/>
    </row>
    <row r="31" spans="1:16" ht="8.25" customHeight="1">
      <c r="A31" s="60"/>
      <c r="B31" s="60"/>
      <c r="C31" s="60"/>
      <c r="D31" s="60"/>
      <c r="E31" s="60"/>
      <c r="F31" s="144"/>
      <c r="G31" s="60"/>
      <c r="H31" s="144"/>
      <c r="I31" s="144"/>
      <c r="J31" s="144"/>
      <c r="K31" s="144"/>
      <c r="L31" s="144"/>
    </row>
    <row r="32" spans="1:16">
      <c r="A32" s="60" t="s">
        <v>307</v>
      </c>
      <c r="B32" s="60"/>
      <c r="C32" s="60"/>
      <c r="D32" s="60"/>
      <c r="E32" s="60"/>
      <c r="F32" s="144">
        <v>-16705</v>
      </c>
      <c r="G32" s="60"/>
      <c r="H32" s="144">
        <v>181047</v>
      </c>
      <c r="I32" s="144"/>
      <c r="J32" s="144">
        <v>-1240</v>
      </c>
      <c r="K32" s="144"/>
      <c r="L32" s="144">
        <v>-6353</v>
      </c>
      <c r="N32" s="204"/>
      <c r="P32" s="204"/>
    </row>
    <row r="33" spans="1:14">
      <c r="A33" s="60" t="s">
        <v>59</v>
      </c>
      <c r="B33" s="60"/>
      <c r="C33" s="60"/>
      <c r="D33" s="60"/>
      <c r="E33" s="60"/>
      <c r="F33" s="142">
        <v>297</v>
      </c>
      <c r="G33" s="60"/>
      <c r="H33" s="142">
        <v>193</v>
      </c>
      <c r="I33" s="144"/>
      <c r="J33" s="144">
        <v>0</v>
      </c>
      <c r="K33" s="144"/>
      <c r="L33" s="144">
        <v>0</v>
      </c>
    </row>
    <row r="34" spans="1:14">
      <c r="A34" s="60" t="s">
        <v>264</v>
      </c>
      <c r="B34" s="60"/>
      <c r="C34" s="60"/>
      <c r="D34" s="60"/>
      <c r="E34" s="60"/>
      <c r="F34" s="142">
        <v>72343</v>
      </c>
      <c r="G34" s="60"/>
      <c r="H34" s="142">
        <v>35613</v>
      </c>
      <c r="I34" s="144"/>
      <c r="J34" s="164">
        <v>6503</v>
      </c>
      <c r="K34" s="144"/>
      <c r="L34" s="164">
        <v>18695</v>
      </c>
    </row>
    <row r="35" spans="1:14" ht="21.75" thickBot="1">
      <c r="A35" s="60" t="s">
        <v>265</v>
      </c>
      <c r="B35" s="60"/>
      <c r="C35" s="60"/>
      <c r="D35" s="60"/>
      <c r="E35" s="60"/>
      <c r="F35" s="238">
        <v>55935</v>
      </c>
      <c r="G35" s="60"/>
      <c r="H35" s="238">
        <v>216853</v>
      </c>
      <c r="I35" s="144"/>
      <c r="J35" s="238">
        <v>5263</v>
      </c>
      <c r="K35" s="144"/>
      <c r="L35" s="238">
        <v>12342</v>
      </c>
      <c r="M35" s="204"/>
    </row>
    <row r="36" spans="1:14" ht="21.75" thickTop="1">
      <c r="A36" s="60"/>
      <c r="B36" s="60"/>
      <c r="C36" s="282"/>
      <c r="D36" s="282"/>
      <c r="E36" s="60"/>
      <c r="F36" s="144"/>
      <c r="G36" s="60"/>
      <c r="H36" s="144"/>
      <c r="I36" s="144"/>
      <c r="J36" s="144"/>
      <c r="K36" s="144"/>
      <c r="L36" s="144"/>
    </row>
    <row r="37" spans="1:14" s="265" customFormat="1">
      <c r="A37" s="263"/>
      <c r="B37" s="263"/>
      <c r="C37" s="282"/>
      <c r="D37" s="289"/>
      <c r="E37" s="263" t="s">
        <v>279</v>
      </c>
      <c r="F37" s="264"/>
      <c r="G37" s="263"/>
      <c r="H37" s="264"/>
      <c r="I37" s="264"/>
      <c r="J37" s="264"/>
      <c r="K37" s="264"/>
      <c r="L37" s="264"/>
    </row>
    <row r="38" spans="1:14" s="265" customFormat="1">
      <c r="A38" s="263"/>
      <c r="B38" s="263"/>
      <c r="C38" s="263"/>
      <c r="D38" s="263"/>
      <c r="E38" s="263" t="s">
        <v>268</v>
      </c>
      <c r="F38" s="264"/>
      <c r="G38" s="263"/>
      <c r="H38" s="264"/>
      <c r="I38" s="264"/>
      <c r="J38" s="144"/>
      <c r="K38" s="264"/>
      <c r="L38" s="264"/>
    </row>
    <row r="39" spans="1:14">
      <c r="A39" s="60"/>
      <c r="B39" s="60"/>
      <c r="C39" s="60"/>
      <c r="D39" s="60"/>
      <c r="E39" s="60"/>
      <c r="F39" s="144"/>
      <c r="G39" s="60"/>
      <c r="H39" s="144"/>
      <c r="I39" s="144"/>
      <c r="J39" s="144"/>
      <c r="K39" s="144"/>
      <c r="L39" s="144"/>
    </row>
    <row r="40" spans="1:14">
      <c r="A40" s="12"/>
      <c r="B40" s="81" t="s">
        <v>32</v>
      </c>
      <c r="C40" s="12"/>
      <c r="D40" s="12"/>
      <c r="E40" s="12"/>
      <c r="F40" s="12"/>
      <c r="G40" s="12"/>
      <c r="H40" s="81" t="s">
        <v>32</v>
      </c>
      <c r="I40" s="12"/>
      <c r="J40" s="60"/>
      <c r="K40" s="12"/>
      <c r="L40" s="12"/>
    </row>
    <row r="41" spans="1:14">
      <c r="A41" s="12"/>
      <c r="B41" s="81" t="s">
        <v>117</v>
      </c>
      <c r="C41" s="75"/>
      <c r="D41" s="75"/>
      <c r="E41" s="12"/>
      <c r="F41" s="12"/>
      <c r="G41" s="12"/>
      <c r="H41" s="81" t="s">
        <v>118</v>
      </c>
      <c r="I41" s="75"/>
      <c r="J41" s="60"/>
      <c r="K41" s="75"/>
      <c r="L41" s="75"/>
    </row>
    <row r="42" spans="1:14" ht="27.75" customHeight="1">
      <c r="A42" s="60"/>
      <c r="B42" s="60"/>
      <c r="C42" s="60"/>
      <c r="D42" s="60"/>
      <c r="E42" s="60"/>
      <c r="F42" s="142"/>
      <c r="G42" s="60"/>
      <c r="H42" s="282"/>
      <c r="I42" s="282"/>
      <c r="J42" s="282"/>
      <c r="K42" s="282"/>
      <c r="N42" s="286"/>
    </row>
    <row r="43" spans="1:14">
      <c r="A43" s="135" t="s">
        <v>105</v>
      </c>
      <c r="B43" s="60"/>
      <c r="C43" s="60"/>
      <c r="D43" s="60"/>
      <c r="E43" s="60"/>
      <c r="F43" s="142"/>
      <c r="G43" s="60"/>
      <c r="H43" s="283"/>
      <c r="I43" s="284"/>
      <c r="J43" s="283"/>
      <c r="K43" s="282"/>
      <c r="L43" s="283"/>
    </row>
    <row r="44" spans="1:14">
      <c r="A44" s="60" t="s">
        <v>312</v>
      </c>
      <c r="B44" s="60"/>
      <c r="C44" s="140"/>
      <c r="D44" s="140"/>
      <c r="E44" s="140"/>
      <c r="F44" s="60"/>
      <c r="G44" s="60"/>
      <c r="H44" s="282"/>
      <c r="I44" s="282"/>
      <c r="J44" s="282"/>
      <c r="K44" s="282"/>
      <c r="L44" s="285"/>
    </row>
    <row r="45" spans="1:14">
      <c r="A45" s="303"/>
      <c r="B45" s="60" t="s">
        <v>350</v>
      </c>
      <c r="C45" s="206"/>
      <c r="D45" s="140"/>
      <c r="E45" s="140"/>
      <c r="F45" s="60"/>
      <c r="G45" s="60"/>
      <c r="H45" s="282"/>
      <c r="I45" s="282"/>
      <c r="J45" s="282"/>
      <c r="K45" s="282"/>
      <c r="L45" s="285"/>
    </row>
    <row r="46" spans="1:14">
      <c r="A46" s="303"/>
      <c r="B46" s="60" t="s">
        <v>351</v>
      </c>
      <c r="C46" s="60"/>
      <c r="D46" s="140"/>
      <c r="E46" s="140"/>
      <c r="F46" s="60"/>
      <c r="G46" s="60"/>
      <c r="H46" s="282"/>
      <c r="I46" s="282"/>
      <c r="J46" s="282"/>
      <c r="K46" s="282"/>
      <c r="L46" s="285"/>
    </row>
    <row r="47" spans="1:14">
      <c r="B47" s="60" t="s">
        <v>352</v>
      </c>
      <c r="C47" s="60"/>
      <c r="D47" s="140"/>
      <c r="E47" s="140"/>
      <c r="F47" s="60"/>
      <c r="G47" s="60"/>
      <c r="H47" s="282"/>
      <c r="I47" s="282"/>
      <c r="J47" s="282"/>
      <c r="K47" s="282"/>
      <c r="L47" s="285"/>
    </row>
    <row r="48" spans="1:14">
      <c r="A48" s="303"/>
      <c r="B48" s="60" t="s">
        <v>356</v>
      </c>
      <c r="C48" s="60"/>
      <c r="D48" s="140"/>
      <c r="E48" s="140"/>
      <c r="F48" s="60"/>
      <c r="G48" s="60"/>
      <c r="H48" s="282"/>
      <c r="I48" s="282"/>
      <c r="J48" s="282"/>
      <c r="K48" s="282"/>
      <c r="L48" s="285"/>
    </row>
    <row r="49" spans="1:12">
      <c r="A49" s="59"/>
      <c r="B49" s="140" t="s">
        <v>353</v>
      </c>
      <c r="C49" s="140"/>
      <c r="D49" s="140"/>
      <c r="E49" s="140"/>
      <c r="F49" s="60"/>
      <c r="G49" s="60"/>
      <c r="H49" s="60"/>
      <c r="I49" s="60"/>
      <c r="J49" s="60"/>
      <c r="K49" s="60"/>
      <c r="L49" s="85"/>
    </row>
    <row r="50" spans="1:12">
      <c r="A50" s="59"/>
      <c r="B50" s="140"/>
      <c r="C50" s="140"/>
      <c r="D50" s="140"/>
      <c r="E50" s="140"/>
      <c r="F50" s="60"/>
      <c r="G50" s="60"/>
      <c r="H50" s="60"/>
      <c r="I50" s="60"/>
      <c r="J50" s="60"/>
      <c r="K50" s="60"/>
      <c r="L50" s="85"/>
    </row>
    <row r="51" spans="1:12">
      <c r="A51" s="60" t="s">
        <v>272</v>
      </c>
      <c r="B51" s="206"/>
      <c r="C51" s="140"/>
      <c r="D51" s="140"/>
      <c r="E51" s="140"/>
      <c r="F51" s="60"/>
      <c r="G51" s="60"/>
      <c r="H51" s="60"/>
      <c r="I51" s="60"/>
      <c r="J51" s="60"/>
      <c r="K51" s="60"/>
      <c r="L51" s="85"/>
    </row>
    <row r="52" spans="1:12">
      <c r="B52" s="60" t="s">
        <v>287</v>
      </c>
      <c r="C52" s="206"/>
      <c r="D52" s="140"/>
      <c r="E52" s="140"/>
      <c r="F52" s="60"/>
      <c r="G52" s="60"/>
      <c r="H52" s="60"/>
      <c r="I52" s="60"/>
      <c r="J52" s="60"/>
      <c r="K52" s="60"/>
      <c r="L52" s="85"/>
    </row>
    <row r="53" spans="1:12">
      <c r="B53" s="60" t="s">
        <v>280</v>
      </c>
      <c r="C53" s="206"/>
      <c r="D53" s="140"/>
      <c r="E53" s="140"/>
      <c r="F53" s="60"/>
      <c r="G53" s="60"/>
      <c r="H53" s="60"/>
      <c r="I53" s="60"/>
      <c r="J53" s="60"/>
      <c r="K53" s="60"/>
      <c r="L53" s="85"/>
    </row>
    <row r="54" spans="1:12">
      <c r="B54" s="60" t="s">
        <v>294</v>
      </c>
      <c r="C54" s="206"/>
      <c r="D54" s="140"/>
      <c r="E54" s="140"/>
      <c r="F54" s="60"/>
      <c r="G54" s="60"/>
      <c r="H54" s="60"/>
      <c r="I54" s="60"/>
      <c r="J54" s="60"/>
      <c r="K54" s="60"/>
      <c r="L54" s="85"/>
    </row>
    <row r="55" spans="1:12">
      <c r="B55" s="60" t="s">
        <v>288</v>
      </c>
      <c r="C55" s="206"/>
      <c r="D55" s="140"/>
      <c r="E55" s="140"/>
      <c r="F55" s="60"/>
      <c r="G55" s="60"/>
      <c r="H55" s="60"/>
      <c r="I55" s="60"/>
      <c r="J55" s="60"/>
      <c r="K55" s="60"/>
      <c r="L55" s="85"/>
    </row>
    <row r="56" spans="1:12">
      <c r="A56" s="59"/>
      <c r="B56" s="206"/>
      <c r="C56" s="140"/>
      <c r="D56" s="140"/>
      <c r="E56" s="140"/>
      <c r="F56" s="60"/>
      <c r="G56" s="60"/>
      <c r="H56" s="60"/>
      <c r="I56" s="60"/>
      <c r="J56" s="60"/>
      <c r="K56" s="60"/>
      <c r="L56" s="85"/>
    </row>
    <row r="57" spans="1:12">
      <c r="A57" s="59"/>
      <c r="B57" s="140"/>
      <c r="C57" s="140"/>
      <c r="D57" s="140"/>
      <c r="E57" s="140"/>
      <c r="F57" s="60"/>
      <c r="G57" s="60"/>
      <c r="H57" s="60"/>
      <c r="I57" s="60"/>
      <c r="J57" s="60"/>
      <c r="K57" s="60"/>
      <c r="L57" s="85"/>
    </row>
    <row r="58" spans="1:12">
      <c r="A58" s="59"/>
      <c r="B58" s="140"/>
      <c r="C58" s="140"/>
      <c r="D58" s="140"/>
      <c r="E58" s="140"/>
      <c r="F58" s="60"/>
      <c r="G58" s="60"/>
      <c r="H58" s="60"/>
      <c r="I58" s="60"/>
      <c r="J58" s="60"/>
      <c r="K58" s="60"/>
      <c r="L58" s="85"/>
    </row>
    <row r="59" spans="1:12">
      <c r="A59" s="12"/>
      <c r="B59" s="81" t="s">
        <v>32</v>
      </c>
      <c r="C59" s="12"/>
      <c r="D59" s="12"/>
      <c r="E59" s="12"/>
      <c r="F59" s="12"/>
      <c r="G59" s="12"/>
      <c r="H59" s="81" t="s">
        <v>32</v>
      </c>
      <c r="I59" s="12"/>
      <c r="J59" s="60"/>
      <c r="K59" s="12"/>
      <c r="L59" s="12"/>
    </row>
    <row r="60" spans="1:12">
      <c r="A60" s="12"/>
      <c r="B60" s="81" t="s">
        <v>117</v>
      </c>
      <c r="C60" s="75"/>
      <c r="D60" s="75"/>
      <c r="E60" s="12"/>
      <c r="F60" s="12"/>
      <c r="G60" s="12"/>
      <c r="H60" s="81" t="s">
        <v>118</v>
      </c>
      <c r="I60" s="75"/>
      <c r="J60" s="60"/>
      <c r="K60" s="75"/>
      <c r="L60" s="75"/>
    </row>
    <row r="61" spans="1:12" ht="12.75" customHeight="1"/>
    <row r="62" spans="1:12" ht="7.5" customHeight="1"/>
    <row r="64" spans="1:12" s="221" customFormat="1">
      <c r="F64" s="222"/>
      <c r="H64" s="222"/>
      <c r="I64" s="222"/>
      <c r="J64" s="222"/>
      <c r="K64" s="222"/>
      <c r="L64" s="222"/>
    </row>
    <row r="65" spans="6:10">
      <c r="F65" s="204"/>
      <c r="H65" s="204"/>
      <c r="J65" s="204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8</v>
      </c>
      <c r="B1" t="s">
        <v>9</v>
      </c>
    </row>
    <row r="2" spans="1:2">
      <c r="A2" t="s">
        <v>10</v>
      </c>
      <c r="B2" t="s">
        <v>11</v>
      </c>
    </row>
    <row r="3" spans="1:2">
      <c r="A3" t="s">
        <v>12</v>
      </c>
      <c r="B3" t="s">
        <v>13</v>
      </c>
    </row>
    <row r="4" spans="1:2">
      <c r="A4" t="s">
        <v>14</v>
      </c>
      <c r="B4" t="s">
        <v>15</v>
      </c>
    </row>
    <row r="5" spans="1:2">
      <c r="A5" t="s">
        <v>16</v>
      </c>
      <c r="B5" t="s">
        <v>17</v>
      </c>
    </row>
    <row r="6" spans="1:2">
      <c r="A6" t="s">
        <v>18</v>
      </c>
      <c r="B6" t="s">
        <v>19</v>
      </c>
    </row>
    <row r="7" spans="1:2">
      <c r="A7" t="s">
        <v>20</v>
      </c>
      <c r="B7" t="s">
        <v>21</v>
      </c>
    </row>
    <row r="8" spans="1:2">
      <c r="A8" t="s">
        <v>22</v>
      </c>
      <c r="B8" t="s">
        <v>23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3-month</vt:lpstr>
      <vt:lpstr>9 month</vt:lpstr>
      <vt:lpstr>สินทรัพย์</vt:lpstr>
      <vt:lpstr>หนี้สิน</vt:lpstr>
      <vt:lpstr>ผู้ถือหุ้น</vt:lpstr>
      <vt:lpstr>3 เดือน 2562</vt:lpstr>
      <vt:lpstr>6 เดือน 2562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GT_Custom</vt:lpstr>
      <vt:lpstr>'3 เดือน 2562'!Print_Area</vt:lpstr>
      <vt:lpstr>'3-month'!Print_Area</vt:lpstr>
      <vt:lpstr>'6 เดือน 2562'!Print_Area</vt:lpstr>
      <vt:lpstr>'9 month'!Print_Area</vt:lpstr>
      <vt:lpstr>'CFT1'!Print_Area</vt:lpstr>
      <vt:lpstr>'CFT2'!Print_Area</vt:lpstr>
      <vt:lpstr>'CFT3'!Print_Area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Prapaphan Artphongsa</cp:lastModifiedBy>
  <cp:lastPrinted>2019-08-14T10:49:16Z</cp:lastPrinted>
  <dcterms:created xsi:type="dcterms:W3CDTF">1998-04-01T01:59:08Z</dcterms:created>
  <dcterms:modified xsi:type="dcterms:W3CDTF">2019-08-14T11:11:54Z</dcterms:modified>
</cp:coreProperties>
</file>