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ungwi\Desktop\งบ SMM Q2\"/>
    </mc:Choice>
  </mc:AlternateContent>
  <bookViews>
    <workbookView xWindow="0" yWindow="0" windowWidth="20507" windowHeight="7813" tabRatio="708" activeTab="5"/>
  </bookViews>
  <sheets>
    <sheet name="BALANCE SHEET" sheetId="14" r:id="rId1"/>
    <sheet name="INCOME - 3M" sheetId="19" r:id="rId2"/>
    <sheet name="INCOME" sheetId="15" r:id="rId3"/>
    <sheet name="SHAREHOLDER-conso" sheetId="16" r:id="rId4"/>
    <sheet name="SHAREHOLDER-separate " sheetId="17" r:id="rId5"/>
    <sheet name="CASH FLOW" sheetId="18" r:id="rId6"/>
  </sheets>
  <externalReferences>
    <externalReference r:id="rId7"/>
    <externalReference r:id="rId8"/>
  </externalReferences>
  <definedNames>
    <definedName name="_GoBack" localSheetId="2">INCOME!#REF!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_xlnm.Print_Area" localSheetId="0">'BALANCE SHEET'!$A$1:$K$138</definedName>
    <definedName name="_xlnm.Print_Area" localSheetId="5">'CASH FLOW'!$A$1:$J$89</definedName>
    <definedName name="_xlnm.Print_Area" localSheetId="1">'INCOME - 3M'!$A$1:$H$87</definedName>
    <definedName name="_xlnm.Print_Area" localSheetId="4">'SHAREHOLDER-separate '!$A$1:$N$32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24">#REF!</definedName>
    <definedName name="TextRefCopy126">'[1]Note to FS'!#REF!</definedName>
    <definedName name="TextRefCopy129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19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[2]PPE!#REF!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[2]PPE!#REF!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9">#REF!</definedName>
    <definedName name="TextRefCopy91">#REF!</definedName>
    <definedName name="TextRefCopy93">#REF!</definedName>
    <definedName name="TextRefCopy94">#REF!</definedName>
    <definedName name="TextRefCopy97">#REF!</definedName>
    <definedName name="TextRefCopy98">#REF!</definedName>
    <definedName name="TextRefCopy99">#REF!</definedName>
    <definedName name="TextRefCopyRangeCount" hidden="1">129</definedName>
  </definedNames>
  <calcPr calcId="162913" calcOnSave="0"/>
</workbook>
</file>

<file path=xl/calcChain.xml><?xml version="1.0" encoding="utf-8"?>
<calcChain xmlns="http://schemas.openxmlformats.org/spreadsheetml/2006/main">
  <c r="J91" i="18" l="1"/>
  <c r="J72" i="18" l="1"/>
  <c r="D57" i="19" l="1"/>
  <c r="F14" i="19"/>
  <c r="J59" i="18" l="1"/>
  <c r="H59" i="18"/>
  <c r="D59" i="18"/>
  <c r="K59" i="16"/>
  <c r="D56" i="15"/>
  <c r="D21" i="15"/>
  <c r="K70" i="14"/>
  <c r="I70" i="14"/>
  <c r="E70" i="14"/>
  <c r="G70" i="14"/>
  <c r="E32" i="14"/>
  <c r="K21" i="14"/>
  <c r="I21" i="14"/>
  <c r="G21" i="14"/>
  <c r="E21" i="14"/>
  <c r="K32" i="14" l="1"/>
  <c r="I32" i="14"/>
  <c r="G32" i="14"/>
  <c r="G122" i="14" l="1"/>
  <c r="H72" i="18" l="1"/>
  <c r="D72" i="18"/>
  <c r="D61" i="15" l="1"/>
  <c r="O57" i="16" l="1"/>
  <c r="O58" i="16" s="1"/>
  <c r="O59" i="16" l="1"/>
  <c r="M24" i="17" l="1"/>
  <c r="M23" i="17"/>
  <c r="K14" i="17"/>
  <c r="M14" i="17" s="1"/>
  <c r="M15" i="17"/>
  <c r="E122" i="14"/>
  <c r="M16" i="17" l="1"/>
  <c r="H32" i="15"/>
  <c r="D14" i="19"/>
  <c r="D21" i="19" l="1"/>
  <c r="E124" i="14" l="1"/>
  <c r="K19" i="17" l="1"/>
  <c r="M19" i="17" s="1"/>
  <c r="K16" i="17" l="1"/>
  <c r="J77" i="18" l="1"/>
  <c r="F62" i="19" l="1"/>
  <c r="H32" i="19"/>
  <c r="H21" i="19"/>
  <c r="F21" i="19"/>
  <c r="H14" i="19"/>
  <c r="D23" i="19"/>
  <c r="D25" i="19" s="1"/>
  <c r="D53" i="19" s="1"/>
  <c r="D51" i="19" s="1"/>
  <c r="F23" i="19" l="1"/>
  <c r="F25" i="19" s="1"/>
  <c r="F53" i="19" s="1"/>
  <c r="F51" i="19" s="1"/>
  <c r="F61" i="19" s="1"/>
  <c r="F63" i="19" s="1"/>
  <c r="D33" i="19"/>
  <c r="D58" i="19" s="1"/>
  <c r="D56" i="19" s="1"/>
  <c r="H23" i="19"/>
  <c r="H25" i="19" s="1"/>
  <c r="H53" i="19" s="1"/>
  <c r="H51" i="19" s="1"/>
  <c r="H61" i="19" s="1"/>
  <c r="H63" i="19" s="1"/>
  <c r="F33" i="19" l="1"/>
  <c r="F58" i="19" s="1"/>
  <c r="F56" i="19" s="1"/>
  <c r="D61" i="19"/>
  <c r="D63" i="19" s="1"/>
  <c r="H21" i="15"/>
  <c r="H14" i="15"/>
  <c r="H33" i="19" l="1"/>
  <c r="H58" i="19" s="1"/>
  <c r="H56" i="19" s="1"/>
  <c r="K122" i="14" l="1"/>
  <c r="K124" i="14" s="1"/>
  <c r="I122" i="14"/>
  <c r="I124" i="14" s="1"/>
  <c r="G124" i="14"/>
  <c r="Q51" i="16" l="1"/>
  <c r="Q53" i="16" s="1"/>
  <c r="I25" i="17" l="1"/>
  <c r="G25" i="17"/>
  <c r="E25" i="17"/>
  <c r="C25" i="17"/>
  <c r="E33" i="14"/>
  <c r="C48" i="16" l="1"/>
  <c r="C59" i="16" s="1"/>
  <c r="M25" i="17"/>
  <c r="I48" i="16"/>
  <c r="C16" i="17"/>
  <c r="I16" i="17" l="1"/>
  <c r="G16" i="17"/>
  <c r="E16" i="17"/>
  <c r="G28" i="17"/>
  <c r="E28" i="17"/>
  <c r="C28" i="17"/>
  <c r="E48" i="16"/>
  <c r="E59" i="16" s="1"/>
  <c r="G48" i="16"/>
  <c r="G59" i="16" s="1"/>
  <c r="M48" i="16" l="1"/>
  <c r="Q48" i="16" s="1"/>
  <c r="I79" i="14" l="1"/>
  <c r="I80" i="14" l="1"/>
  <c r="K79" i="14"/>
  <c r="K80" i="14" l="1"/>
  <c r="K125" i="14" s="1"/>
  <c r="K33" i="14"/>
  <c r="K139" i="14" l="1"/>
  <c r="Q27" i="16" l="1"/>
  <c r="O27" i="16"/>
  <c r="M27" i="16"/>
  <c r="I27" i="16"/>
  <c r="G27" i="16"/>
  <c r="E27" i="16"/>
  <c r="G21" i="16"/>
  <c r="O21" i="16"/>
  <c r="I21" i="16"/>
  <c r="E21" i="16"/>
  <c r="C21" i="16"/>
  <c r="M19" i="16"/>
  <c r="M21" i="16" s="1"/>
  <c r="M29" i="16" l="1"/>
  <c r="I29" i="16"/>
  <c r="O29" i="16"/>
  <c r="E29" i="16"/>
  <c r="G29" i="16"/>
  <c r="Q19" i="16"/>
  <c r="Q21" i="16" s="1"/>
  <c r="Q29" i="16" s="1"/>
  <c r="F21" i="15"/>
  <c r="I125" i="14"/>
  <c r="E79" i="14"/>
  <c r="E80" i="14" l="1"/>
  <c r="E125" i="14" s="1"/>
  <c r="F61" i="15" l="1"/>
  <c r="G29" i="17" l="1"/>
  <c r="E29" i="17"/>
  <c r="G21" i="17"/>
  <c r="E21" i="17"/>
  <c r="C21" i="17"/>
  <c r="F72" i="18" l="1"/>
  <c r="F59" i="18"/>
  <c r="F25" i="18"/>
  <c r="F36" i="18" s="1"/>
  <c r="F39" i="18" s="1"/>
  <c r="C29" i="17"/>
  <c r="O53" i="16"/>
  <c r="C27" i="16"/>
  <c r="C29" i="16" s="1"/>
  <c r="F14" i="15"/>
  <c r="D14" i="15"/>
  <c r="D23" i="15" s="1"/>
  <c r="G79" i="14"/>
  <c r="D25" i="15" l="1"/>
  <c r="D52" i="15" s="1"/>
  <c r="D50" i="15" s="1"/>
  <c r="D12" i="18"/>
  <c r="D25" i="18" s="1"/>
  <c r="D36" i="18" s="1"/>
  <c r="D39" i="18" s="1"/>
  <c r="K20" i="17"/>
  <c r="K21" i="17" s="1"/>
  <c r="F23" i="15"/>
  <c r="F25" i="15" s="1"/>
  <c r="F52" i="15" s="1"/>
  <c r="F50" i="15" s="1"/>
  <c r="H23" i="15"/>
  <c r="G80" i="14"/>
  <c r="G125" i="14" s="1"/>
  <c r="I33" i="14"/>
  <c r="G33" i="14"/>
  <c r="F74" i="18"/>
  <c r="F78" i="18" s="1"/>
  <c r="D60" i="15" l="1"/>
  <c r="G139" i="14"/>
  <c r="H25" i="15"/>
  <c r="H33" i="15" s="1"/>
  <c r="H57" i="15" s="1"/>
  <c r="H55" i="15" s="1"/>
  <c r="J12" i="18"/>
  <c r="J25" i="18" s="1"/>
  <c r="I27" i="17"/>
  <c r="M27" i="17" s="1"/>
  <c r="M28" i="17" s="1"/>
  <c r="M29" i="17" s="1"/>
  <c r="H12" i="18"/>
  <c r="H25" i="18" s="1"/>
  <c r="H36" i="18" s="1"/>
  <c r="H39" i="18" s="1"/>
  <c r="F33" i="15"/>
  <c r="F57" i="15" s="1"/>
  <c r="F55" i="15" s="1"/>
  <c r="D33" i="15"/>
  <c r="D57" i="15" s="1"/>
  <c r="D55" i="15" s="1"/>
  <c r="I139" i="14"/>
  <c r="H52" i="15" l="1"/>
  <c r="H50" i="15" s="1"/>
  <c r="I18" i="17"/>
  <c r="M18" i="17" s="1"/>
  <c r="M20" i="17" s="1"/>
  <c r="M21" i="17" s="1"/>
  <c r="J36" i="18"/>
  <c r="J39" i="18" s="1"/>
  <c r="D74" i="18"/>
  <c r="H74" i="18"/>
  <c r="H78" i="18" s="1"/>
  <c r="H90" i="18" s="1"/>
  <c r="I28" i="17"/>
  <c r="I29" i="17" s="1"/>
  <c r="I57" i="16"/>
  <c r="M57" i="16" s="1"/>
  <c r="Q57" i="16" s="1"/>
  <c r="Q58" i="16" s="1"/>
  <c r="Q59" i="16" s="1"/>
  <c r="R59" i="16" s="1"/>
  <c r="D62" i="15"/>
  <c r="F60" i="15"/>
  <c r="F62" i="15" s="1"/>
  <c r="D78" i="18" l="1"/>
  <c r="D90" i="18" s="1"/>
  <c r="I20" i="17"/>
  <c r="I21" i="17" s="1"/>
  <c r="J74" i="18"/>
  <c r="J78" i="18" s="1"/>
  <c r="J90" i="18" s="1"/>
  <c r="I58" i="16"/>
  <c r="I59" i="16" s="1"/>
  <c r="H60" i="15"/>
  <c r="H62" i="15" s="1"/>
  <c r="M58" i="16"/>
  <c r="M59" i="16" s="1"/>
  <c r="L33" i="17"/>
</calcChain>
</file>

<file path=xl/sharedStrings.xml><?xml version="1.0" encoding="utf-8"?>
<sst xmlns="http://schemas.openxmlformats.org/spreadsheetml/2006/main" count="538" uniqueCount="234">
  <si>
    <t>-</t>
  </si>
  <si>
    <t xml:space="preserve">UNIT : BAHT </t>
  </si>
  <si>
    <t>STATEMENT  OF  FINANCIAL  POSITION</t>
  </si>
  <si>
    <t>Consolidated financial statements</t>
  </si>
  <si>
    <t>Separate financial statements</t>
  </si>
  <si>
    <t>Notes</t>
  </si>
  <si>
    <t>As at</t>
  </si>
  <si>
    <t>December 31,</t>
  </si>
  <si>
    <t>2019</t>
  </si>
  <si>
    <t>2018</t>
  </si>
  <si>
    <t>Cash and cash equivalents</t>
  </si>
  <si>
    <t>Trade and other current receivables</t>
  </si>
  <si>
    <t>Inventories</t>
  </si>
  <si>
    <t xml:space="preserve">Other current assets </t>
  </si>
  <si>
    <t>Property, plant and equipment</t>
  </si>
  <si>
    <t>Other non-current assets</t>
  </si>
  <si>
    <t xml:space="preserve">   LIABILITIES  AND  SHAREHOLDERS’  EQUITY</t>
  </si>
  <si>
    <t>Trade and other current payables</t>
  </si>
  <si>
    <t>Current portion of long-term borrowings</t>
  </si>
  <si>
    <t>Other current liabilities</t>
  </si>
  <si>
    <t>Total Current Liabilities</t>
  </si>
  <si>
    <t>Other non-current liabilities</t>
  </si>
  <si>
    <t xml:space="preserve">     (CONTINUED)</t>
  </si>
  <si>
    <t>Share capital</t>
  </si>
  <si>
    <t>Authorized share capital</t>
  </si>
  <si>
    <t xml:space="preserve">  fully paid</t>
  </si>
  <si>
    <t>Retained earnings (deficit)</t>
  </si>
  <si>
    <t>Unappropriated</t>
  </si>
  <si>
    <t>Non-controlling interests</t>
  </si>
  <si>
    <t>STATEMENT  OF  PROFIT  OR  LOSS  AND  OTHER  COMPREHENSIVE  INCOME</t>
  </si>
  <si>
    <t>“UNAUDITED”</t>
  </si>
  <si>
    <t>UNIT : BAHT</t>
  </si>
  <si>
    <t>Revenues</t>
  </si>
  <si>
    <t>Other income</t>
  </si>
  <si>
    <t>Expenses</t>
  </si>
  <si>
    <t>Administrative expenses</t>
  </si>
  <si>
    <t>Finance cost</t>
  </si>
  <si>
    <t>Profit for the year</t>
  </si>
  <si>
    <t>Other comprehensive income</t>
  </si>
  <si>
    <r>
      <t xml:space="preserve">STATEMENT  OF  PROFIT  OR  LOSS  AND  OTHER  COMPREHENSIVE  INCOME </t>
    </r>
    <r>
      <rPr>
        <sz val="10"/>
        <rFont val="Times New Roman"/>
        <family val="1"/>
      </rPr>
      <t xml:space="preserve"> (CONTINUED)</t>
    </r>
  </si>
  <si>
    <t>Owners of the Parent Company</t>
  </si>
  <si>
    <t>Total comprehensive income for the year</t>
  </si>
  <si>
    <t>Weighted average number of ordinary shares (Shares)</t>
  </si>
  <si>
    <t xml:space="preserve">STATEMENT  OF  CHANGES  IN  SHAREHOLDERS’  EQUITY  </t>
  </si>
  <si>
    <t xml:space="preserve">Owner of the shareholders' equity </t>
  </si>
  <si>
    <t>Retained earnings</t>
  </si>
  <si>
    <t>(deficit)</t>
  </si>
  <si>
    <t>Total</t>
  </si>
  <si>
    <t>shareholders’ equity</t>
  </si>
  <si>
    <t>Issued and paid</t>
  </si>
  <si>
    <t>attributable to owners</t>
  </si>
  <si>
    <t>Non-controlling</t>
  </si>
  <si>
    <t>shareholders’</t>
  </si>
  <si>
    <t>share capital</t>
  </si>
  <si>
    <t>of the Company</t>
  </si>
  <si>
    <t>interests</t>
  </si>
  <si>
    <t>equity</t>
  </si>
  <si>
    <t>Beginning balances as at January 1, 2018</t>
  </si>
  <si>
    <t>Transactions with owners, recorded directly in</t>
  </si>
  <si>
    <t>Change in ownership interest in subsidiaries</t>
  </si>
  <si>
    <t xml:space="preserve">Total transactions with owners, recorded directly </t>
  </si>
  <si>
    <t>in shareholders’ equity</t>
  </si>
  <si>
    <t>Profit or loss and other comprehensive</t>
  </si>
  <si>
    <t>income for the year</t>
  </si>
  <si>
    <t>Ending balances as at March 31, 2018</t>
  </si>
  <si>
    <t>Beginning balances as at January 1, 2019</t>
  </si>
  <si>
    <t>Note</t>
  </si>
  <si>
    <t>STATEMENT  OF  CASH  FLOWS</t>
  </si>
  <si>
    <t>CASH  FLOWS  FROM  OPERATING  ACTIVITIES</t>
  </si>
  <si>
    <t>Adjustments for:</t>
  </si>
  <si>
    <t>(Increase) decrease in operating assets</t>
  </si>
  <si>
    <t>Increase (decrease) in operating liabilities</t>
  </si>
  <si>
    <t>Cash paid for interest expense</t>
  </si>
  <si>
    <t>Cash paid for income tax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</si>
  <si>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</si>
  <si>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</si>
  <si>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 xml:space="preserve">Cash and cash equivalents as at January 1, </t>
  </si>
  <si>
    <t>Fixed deposit used as collateral</t>
  </si>
  <si>
    <t>Investment properties</t>
  </si>
  <si>
    <t>Deferred tax assets</t>
  </si>
  <si>
    <t xml:space="preserve">323,211,005 ordinary shares of Baht 1 each, </t>
  </si>
  <si>
    <t xml:space="preserve">Premium on ordinary shares </t>
  </si>
  <si>
    <t>Change in fair value of available-for-sale securities</t>
  </si>
  <si>
    <t>Other comprehensive income (loss)</t>
  </si>
  <si>
    <t>Premium</t>
  </si>
  <si>
    <t>on ordinary</t>
  </si>
  <si>
    <t>shares</t>
  </si>
  <si>
    <t xml:space="preserve">Appropriated </t>
  </si>
  <si>
    <t>legal reserve</t>
  </si>
  <si>
    <t>Depreciation</t>
  </si>
  <si>
    <t>Amortization of copyrights</t>
  </si>
  <si>
    <t xml:space="preserve">Amortization of leasehold rights  </t>
  </si>
  <si>
    <t>Employee benefits expenses</t>
  </si>
  <si>
    <t>Interest expenses</t>
  </si>
  <si>
    <t>Other current assets</t>
  </si>
  <si>
    <t>Cash paid for copyrights</t>
  </si>
  <si>
    <t>Appropriated</t>
  </si>
  <si>
    <t xml:space="preserve">Consolidated </t>
  </si>
  <si>
    <t>financial statements</t>
  </si>
  <si>
    <t xml:space="preserve">Separate </t>
  </si>
  <si>
    <t xml:space="preserve">Components of other comprehensive income (loss)  
</t>
  </si>
  <si>
    <t>SIAM  INTER  MULTIMEDIA  PUBLIC COMPANY  LIMITED  AND  ITS  SUBSIDIARIES</t>
  </si>
  <si>
    <r>
      <t>CASH  FLOWS  FROM  FINANCING  ACTIVITIES</t>
    </r>
    <r>
      <rPr>
        <sz val="10"/>
        <rFont val="Times New Roman"/>
        <family val="1"/>
      </rPr>
      <t xml:space="preserve"> </t>
    </r>
  </si>
  <si>
    <t>(Unaudited)</t>
  </si>
  <si>
    <t>(Restated)</t>
  </si>
  <si>
    <t>Bank overdraft and short-term borrowings</t>
  </si>
  <si>
    <t>Short-term borrowings from other parties</t>
  </si>
  <si>
    <t>Long-term borrowings from other parties</t>
  </si>
  <si>
    <t>Cash received from issued share capital of a subsidiary</t>
  </si>
  <si>
    <t>Current tax assets</t>
  </si>
  <si>
    <t xml:space="preserve">Copyrights </t>
  </si>
  <si>
    <t>Leasehold right</t>
  </si>
  <si>
    <t>403,968,555 ordinary shares of Baht 1 each,</t>
  </si>
  <si>
    <t>(UNAUDITED)</t>
  </si>
  <si>
    <t>Consolidated</t>
  </si>
  <si>
    <t>Separate</t>
  </si>
  <si>
    <t xml:space="preserve"> financial statements</t>
  </si>
  <si>
    <t>Cash generated from operations</t>
  </si>
  <si>
    <t>Net increase in cash and cash equivalents</t>
  </si>
  <si>
    <t>January 1,</t>
  </si>
  <si>
    <t>Long-term investments</t>
  </si>
  <si>
    <t>Current portion of liabilities under finance lease</t>
  </si>
  <si>
    <t>Liabilities under finance lease</t>
  </si>
  <si>
    <t xml:space="preserve">323,174,844 ordinary shares of Baht 1 each, </t>
  </si>
  <si>
    <t>Beginning balances as at January 1, 2018 - as restated</t>
  </si>
  <si>
    <t>Beginning balances as at January 1, 2018 - as previously reported</t>
  </si>
  <si>
    <t>Beginning balances as at January 1, 2019 - as previously reported</t>
  </si>
  <si>
    <t>Beginning balances as at January 1, 2019 - as restated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</si>
  <si>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</si>
  <si>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</si>
  <si>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</si>
  <si>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</si>
  <si>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</si>
  <si>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</si>
  <si>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</si>
  <si>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</si>
  <si>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</si>
  <si>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 xml:space="preserve">Shareholders’ Equity
</t>
  </si>
  <si>
    <t>Total Revenues</t>
  </si>
  <si>
    <t>Total Expenses</t>
  </si>
  <si>
    <t>Other comprehensive loss for the periods - net of tax</t>
  </si>
  <si>
    <t xml:space="preserve">Total shareholders’ </t>
  </si>
  <si>
    <t xml:space="preserve"> to owners</t>
  </si>
  <si>
    <t>equity attributable</t>
  </si>
  <si>
    <t>Legal reserve</t>
  </si>
  <si>
    <t>Other comprehensive loss</t>
  </si>
  <si>
    <t>Total comprehensive loss for the periods</t>
  </si>
  <si>
    <t>Loss and other comprehensive income for the period</t>
  </si>
  <si>
    <t>Loss for the periods</t>
  </si>
  <si>
    <t xml:space="preserve">Loss from obsolete in value of inventories </t>
  </si>
  <si>
    <t>Bad debts expenses (reversal)</t>
  </si>
  <si>
    <t>Cash paid for purchase of property, plant and equipment</t>
  </si>
  <si>
    <t>Cash paid for investment in a subsidiary</t>
  </si>
  <si>
    <t xml:space="preserve">Other components </t>
  </si>
  <si>
    <t>of shareholders’</t>
  </si>
  <si>
    <t xml:space="preserve">equity  </t>
  </si>
  <si>
    <t>Effect of correction of error</t>
  </si>
  <si>
    <t>Issued and paid-up share capital</t>
  </si>
  <si>
    <t xml:space="preserve">Other components of shareholders’ equity  </t>
  </si>
  <si>
    <t>Total shareholders’ equity attributable to</t>
  </si>
  <si>
    <t>Total Liabilities and Shareholders’ Equity</t>
  </si>
  <si>
    <t>Revenue from sales and rendering services</t>
  </si>
  <si>
    <t>Costs of sales and rendering services</t>
  </si>
  <si>
    <t>Distribution costs</t>
  </si>
  <si>
    <t>Loss before income tax expense</t>
  </si>
  <si>
    <t>Loss attributable to:</t>
  </si>
  <si>
    <t>Total comprehensive loss attributable to:</t>
  </si>
  <si>
    <t>Basic loss per share</t>
  </si>
  <si>
    <t xml:space="preserve">   Basic loss per share (Baht)</t>
  </si>
  <si>
    <t xml:space="preserve">   Diluted loss per share (Baht)</t>
  </si>
  <si>
    <t>Reversal of provision for discount on returned books</t>
  </si>
  <si>
    <t>13,15</t>
  </si>
  <si>
    <t>(Capital Deficiency)</t>
  </si>
  <si>
    <t>See condensed notes to the interim financial statements</t>
  </si>
  <si>
    <t>Total comprehensive loss for the period</t>
  </si>
  <si>
    <t>paid-up</t>
  </si>
  <si>
    <t>Issued and</t>
  </si>
  <si>
    <t>Profit or loss and other comprehensive income for the periods</t>
  </si>
  <si>
    <t>Income tax expense (income)</t>
  </si>
  <si>
    <t>June 30,</t>
  </si>
  <si>
    <r>
      <rPr>
        <b/>
        <sz val="10"/>
        <rFont val="Times New Roman"/>
        <family val="1"/>
      </rPr>
      <t xml:space="preserve">FOR  THE  THREE-MONTH  PERIOD  ENDED  JUNE </t>
    </r>
    <r>
      <rPr>
        <b/>
        <sz val="12"/>
        <rFont val="Times New Roman"/>
        <family val="1"/>
      </rPr>
      <t xml:space="preserve"> 30,  2019</t>
    </r>
  </si>
  <si>
    <t>Ending balances as at June 30, 2019</t>
  </si>
  <si>
    <t>Ending balances as at June 30, 2018</t>
  </si>
  <si>
    <r>
      <rPr>
        <b/>
        <sz val="10"/>
        <rFont val="Times New Roman"/>
        <family val="1"/>
      </rPr>
      <t xml:space="preserve">FOR  THE  SIX-MONTH  PERIOD  ENDED  JUNE </t>
    </r>
    <r>
      <rPr>
        <b/>
        <sz val="12"/>
        <rFont val="Times New Roman"/>
        <family val="1"/>
      </rPr>
      <t xml:space="preserve"> 30,  2019</t>
    </r>
  </si>
  <si>
    <t>Cash received from sales of property, plant and equipment</t>
  </si>
  <si>
    <t>Increased in deposit at bank used as collateral</t>
  </si>
  <si>
    <t>Loss from written-off property, plant and equipment</t>
  </si>
  <si>
    <t xml:space="preserve">Cash and cash equivalents as at June 30,  </t>
  </si>
  <si>
    <t>Gain on sales of property, plant and equipment</t>
  </si>
  <si>
    <t>Discontinued operations</t>
  </si>
  <si>
    <t>Cash received (repayment) from overdraft and short-term</t>
  </si>
  <si>
    <t>borrowings from financial institutions - net</t>
  </si>
  <si>
    <t>Liabilities included in disposal asset group</t>
  </si>
  <si>
    <t xml:space="preserve"> classified as held for sales</t>
  </si>
  <si>
    <t>Cash paid for employee benefits</t>
  </si>
  <si>
    <t>SIAM  INTER  MULTIMEDIA  PUBLIC  COMPANY  LIMITED  AND  ITS  SUBSIDIARY</t>
  </si>
  <si>
    <t>DISCONTINUED OPERATIONS</t>
  </si>
  <si>
    <t>Estimated cost of returned books</t>
  </si>
  <si>
    <t>Cash received from long-term borrowings from financial institutions</t>
  </si>
  <si>
    <t>Net cash used in financing activities</t>
  </si>
  <si>
    <t xml:space="preserve">  that will be reclassified to profit or loss</t>
  </si>
  <si>
    <t>Profit or loss and other comprehensive income</t>
  </si>
  <si>
    <t>Loss for the period</t>
  </si>
  <si>
    <t>Trade and other current receivable</t>
  </si>
  <si>
    <t>Trade and other current payable</t>
  </si>
  <si>
    <t>Net cash provided by (used in) operating activities</t>
  </si>
  <si>
    <t xml:space="preserve">Fixed-deposits used as collateral for short and long-term borrowings </t>
  </si>
  <si>
    <t xml:space="preserve">Cash repaid for short-term borrowings from other parties </t>
  </si>
  <si>
    <t>Cash repaid for long-term borrowings from financial institutions</t>
  </si>
  <si>
    <t>Cash repaid for long-term borrowings from other parties</t>
  </si>
  <si>
    <t>Cash repaid for liabilities under finance lease agreement</t>
  </si>
  <si>
    <t>for the period</t>
  </si>
  <si>
    <t>Net cash provided by (used in) investing activities</t>
  </si>
  <si>
    <t xml:space="preserve">  owners of the Company (Capital deficiency)</t>
  </si>
  <si>
    <t>Total Shareholders’ Equity (Capital deficiency)</t>
  </si>
  <si>
    <t>FOR  THE  THREE-MONTH  PERIOD  ENDED  MARCH  31,  2019</t>
  </si>
  <si>
    <t>ASSETS</t>
  </si>
  <si>
    <r>
      <rPr>
        <b/>
        <sz val="10"/>
        <rFont val="Times New Roman"/>
        <family val="1"/>
      </rPr>
      <t xml:space="preserve">AS  AT  JUNE  </t>
    </r>
    <r>
      <rPr>
        <b/>
        <sz val="12"/>
        <rFont val="Times New Roman"/>
        <family val="1"/>
      </rPr>
      <t>30,  2019</t>
    </r>
  </si>
  <si>
    <t xml:space="preserve">Disposal asset group classified </t>
  </si>
  <si>
    <t xml:space="preserve">   as held for sales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</si>
  <si>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</si>
  <si>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 xml:space="preserve">AS  AT  JUNE </t>
    </r>
    <r>
      <rPr>
        <b/>
        <sz val="12"/>
        <rFont val="Times New Roman"/>
        <family val="1"/>
      </rPr>
      <t xml:space="preserve"> 30,  2019</t>
    </r>
  </si>
  <si>
    <t xml:space="preserve"> from financial institutions</t>
  </si>
  <si>
    <t>Long-term borrowings from</t>
  </si>
  <si>
    <t xml:space="preserve"> financial institutions</t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</si>
  <si>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30,  2019</t>
    </r>
  </si>
  <si>
    <t xml:space="preserve">Income tax relating to components of other comprehensive income </t>
  </si>
  <si>
    <r>
      <rPr>
        <b/>
        <sz val="10"/>
        <rFont val="Times New Roman"/>
        <family val="1"/>
      </rPr>
      <t>FOR  THE  SIX-MONTH  PERIOD  ENDED  JUNE</t>
    </r>
    <r>
      <rPr>
        <b/>
        <sz val="12"/>
        <rFont val="Times New Roman"/>
        <family val="1"/>
      </rPr>
      <t xml:space="preserve">  30,  2019</t>
    </r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</si>
  <si>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</si>
  <si>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30,  2019</t>
    </r>
  </si>
  <si>
    <t>Cash and cash equivalents included in</t>
  </si>
  <si>
    <t>Non-current provisions for employee benefit</t>
  </si>
  <si>
    <t xml:space="preserve">  Legal reserve</t>
  </si>
  <si>
    <t>disposal asset group classified as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</si>
</sst>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_-* #,##0_-;\-* #,##0_-;_-* &quot;-&quot;??_-;_-@_-"/>
    <numFmt numFmtId="193" formatCode="\-"/>
    <numFmt numFmtId="194" formatCode="_ * #,##0.00_ ;_ * \-#,##0.00_ ;_ * &quot;-&quot;??_ ;_ @_ "/>
    <numFmt numFmtId="195" formatCode="0%_);\(0%\)"/>
    <numFmt numFmtId="196" formatCode="* #,##0_);* \(#,##0\);&quot;-&quot;??_);@"/>
    <numFmt numFmtId="197" formatCode="* \(#,##0\);* #,##0_);&quot;-&quot;??_);@"/>
    <numFmt numFmtId="198" formatCode="_(* #,##0_);_(* \(#,##0\);_(* &quot;-&quot;??_);_(@_)"/>
    <numFmt numFmtId="199" formatCode="#,##0;[Red]\(#,##0\)"/>
    <numFmt numFmtId="200" formatCode="_(* #,##0.0000_);_(* \(#,##0.0000\);_(* &quot;-&quot;????_);_(@_)"/>
    <numFmt numFmtId="201" formatCode="#,##0;\(#,##0\)"/>
    <numFmt numFmtId="202" formatCode="#,##0.000_);\(#,##0.000\)"/>
    <numFmt numFmtId="203" formatCode="0."/>
    <numFmt numFmtId="204" formatCode="General_)"/>
    <numFmt numFmtId="205" formatCode="0.00_)"/>
    <numFmt numFmtId="206" formatCode="#,##0\ &quot;F&quot;;[Red]\-#,##0\ &quot;F&quot;"/>
    <numFmt numFmtId="207" formatCode="0.0%"/>
    <numFmt numFmtId="208" formatCode="dd\-mmm\-yy_)"/>
    <numFmt numFmtId="209" formatCode="#,##0.00\ &quot;F&quot;;\-#,##0.00\ &quot;F&quot;"/>
    <numFmt numFmtId="210" formatCode="_(* #,##0.000_);_(* \(#,##0.000\);_(* &quot;-&quot;??_);_(@_)"/>
  </numFmts>
  <fonts count="66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  <charset val="222"/>
    </font>
    <font>
      <sz val="12"/>
      <color theme="0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9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9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7" fillId="6" borderId="0" applyNumberFormat="0" applyBorder="0" applyAlignment="0" applyProtection="0"/>
    <xf numFmtId="0" fontId="18" fillId="16" borderId="5" applyNumberFormat="0" applyAlignment="0" applyProtection="0"/>
    <xf numFmtId="0" fontId="8" fillId="17" borderId="6" applyNumberFormat="0" applyAlignment="0" applyProtection="0"/>
    <xf numFmtId="191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5" fillId="0" borderId="0" applyFill="0" applyBorder="0" applyProtection="0"/>
    <xf numFmtId="196" fontId="15" fillId="0" borderId="0" applyFill="0" applyBorder="0" applyProtection="0"/>
    <xf numFmtId="196" fontId="15" fillId="0" borderId="3" applyFill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14" fontId="16" fillId="18" borderId="7">
      <alignment horizontal="center" vertical="center" wrapText="1"/>
    </xf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1" fillId="9" borderId="5" applyNumberFormat="0" applyAlignment="0" applyProtection="0"/>
    <xf numFmtId="0" fontId="14" fillId="0" borderId="11" applyNumberFormat="0" applyFill="0" applyAlignment="0" applyProtection="0"/>
    <xf numFmtId="0" fontId="22" fillId="9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37" fontId="3" fillId="0" borderId="0"/>
    <xf numFmtId="0" fontId="3" fillId="5" borderId="12" applyNumberFormat="0" applyFont="0" applyAlignment="0" applyProtection="0"/>
    <xf numFmtId="0" fontId="12" fillId="16" borderId="13" applyNumberFormat="0" applyAlignment="0" applyProtection="0"/>
    <xf numFmtId="195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 applyFill="0" applyBorder="0" applyProtection="0">
      <alignment horizontal="left" vertical="top"/>
    </xf>
    <xf numFmtId="0" fontId="23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" fillId="0" borderId="0"/>
    <xf numFmtId="191" fontId="3" fillId="0" borderId="0" applyFont="0" applyFill="0" applyBorder="0" applyAlignment="0" applyProtection="0"/>
    <xf numFmtId="0" fontId="27" fillId="0" borderId="0"/>
    <xf numFmtId="0" fontId="1" fillId="0" borderId="0"/>
    <xf numFmtId="0" fontId="30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20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21" borderId="0" applyNumberFormat="0" applyBorder="0" applyAlignment="0" applyProtection="0"/>
    <xf numFmtId="0" fontId="30" fillId="6" borderId="0" applyNumberFormat="0" applyBorder="0" applyAlignment="0" applyProtection="0"/>
    <xf numFmtId="0" fontId="30" fillId="2" borderId="0" applyNumberFormat="0" applyBorder="0" applyAlignment="0" applyProtection="0"/>
    <xf numFmtId="0" fontId="30" fillId="10" borderId="0" applyNumberFormat="0" applyBorder="0" applyAlignment="0" applyProtection="0"/>
    <xf numFmtId="0" fontId="31" fillId="22" borderId="0" applyNumberFormat="0" applyBorder="0" applyAlignment="0" applyProtection="0"/>
    <xf numFmtId="0" fontId="31" fillId="4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12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14" borderId="0" applyNumberFormat="0" applyBorder="0" applyAlignment="0" applyProtection="0"/>
    <xf numFmtId="0" fontId="31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2" fillId="3" borderId="0" applyNumberFormat="0" applyBorder="0" applyAlignment="0" applyProtection="0"/>
    <xf numFmtId="0" fontId="33" fillId="27" borderId="5" applyNumberFormat="0" applyAlignment="0" applyProtection="0"/>
    <xf numFmtId="0" fontId="34" fillId="17" borderId="6" applyNumberFormat="0" applyAlignment="0" applyProtection="0"/>
    <xf numFmtId="0" fontId="35" fillId="0" borderId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01" fontId="15" fillId="0" borderId="0"/>
    <xf numFmtId="209" fontId="36" fillId="0" borderId="0"/>
    <xf numFmtId="0" fontId="35" fillId="0" borderId="0"/>
    <xf numFmtId="0" fontId="35" fillId="0" borderId="0"/>
    <xf numFmtId="205" fontId="36" fillId="0" borderId="0"/>
    <xf numFmtId="208" fontId="36" fillId="0" borderId="0"/>
    <xf numFmtId="206" fontId="36" fillId="0" borderId="0"/>
    <xf numFmtId="207" fontId="36" fillId="0" borderId="0"/>
    <xf numFmtId="0" fontId="37" fillId="0" borderId="0" applyNumberFormat="0" applyFill="0" applyBorder="0" applyAlignment="0" applyProtection="0"/>
    <xf numFmtId="0" fontId="39" fillId="20" borderId="0" applyNumberFormat="0" applyBorder="0" applyAlignment="0" applyProtection="0"/>
    <xf numFmtId="38" fontId="29" fillId="28" borderId="0" applyNumberFormat="0" applyBorder="0" applyAlignment="0" applyProtection="0"/>
    <xf numFmtId="38" fontId="29" fillId="28" borderId="0" applyNumberFormat="0" applyBorder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1" fontId="44" fillId="0" borderId="0" applyFont="0" applyFill="0" applyBorder="0" applyAlignment="0" applyProtection="0"/>
    <xf numFmtId="0" fontId="45" fillId="7" borderId="5" applyNumberFormat="0" applyAlignment="0" applyProtection="0"/>
    <xf numFmtId="10" fontId="29" fillId="29" borderId="19" applyNumberFormat="0" applyBorder="0" applyAlignment="0" applyProtection="0"/>
    <xf numFmtId="10" fontId="29" fillId="29" borderId="19" applyNumberFormat="0" applyBorder="0" applyAlignment="0" applyProtection="0"/>
    <xf numFmtId="1" fontId="3" fillId="0" borderId="0" applyFont="0" applyFill="0" applyBorder="0" applyAlignment="0" applyProtection="0"/>
    <xf numFmtId="0" fontId="46" fillId="0" borderId="20" applyNumberFormat="0" applyFill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8" fillId="9" borderId="0" applyNumberFormat="0" applyBorder="0" applyAlignment="0" applyProtection="0"/>
    <xf numFmtId="37" fontId="49" fillId="0" borderId="0"/>
    <xf numFmtId="0" fontId="50" fillId="0" borderId="0"/>
    <xf numFmtId="205" fontId="50" fillId="0" borderId="0"/>
    <xf numFmtId="0" fontId="3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9" fillId="0" borderId="0"/>
    <xf numFmtId="0" fontId="6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5" borderId="12" applyNumberFormat="0" applyFont="0" applyAlignment="0" applyProtection="0"/>
    <xf numFmtId="203" fontId="44" fillId="0" borderId="21" applyFont="0" applyFill="0" applyBorder="0" applyAlignment="0" applyProtection="0"/>
    <xf numFmtId="0" fontId="51" fillId="27" borderId="13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22" applyNumberFormat="0" applyBorder="0"/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4" applyNumberFormat="0" applyFill="0" applyAlignment="0" applyProtection="0"/>
    <xf numFmtId="0" fontId="54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5" fillId="0" borderId="0"/>
    <xf numFmtId="0" fontId="3" fillId="0" borderId="0"/>
    <xf numFmtId="0" fontId="3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191" fontId="1" fillId="0" borderId="0" applyFont="0" applyFill="0" applyBorder="0" applyAlignment="0" applyProtection="0"/>
  </cellStyleXfs>
  <cellXfs count="274">
    <xf numFmtId="0" fontId="0" fillId="0" borderId="0" xfId="0"/>
    <xf numFmtId="0" fontId="26" fillId="0" borderId="0" xfId="64" applyFont="1" applyFill="1" applyAlignment="1">
      <alignment vertical="center"/>
    </xf>
    <xf numFmtId="0" fontId="25" fillId="0" borderId="0" xfId="64" applyFont="1" applyFill="1" applyBorder="1" applyAlignment="1">
      <alignment vertical="center"/>
    </xf>
    <xf numFmtId="192" fontId="24" fillId="0" borderId="0" xfId="1" applyNumberFormat="1" applyFont="1" applyFill="1" applyAlignment="1">
      <alignment vertical="center"/>
    </xf>
    <xf numFmtId="0" fontId="26" fillId="0" borderId="0" xfId="66" applyFont="1" applyFill="1" applyBorder="1" applyAlignment="1">
      <alignment vertical="center"/>
    </xf>
    <xf numFmtId="0" fontId="26" fillId="0" borderId="0" xfId="64" applyFont="1" applyFill="1" applyBorder="1" applyAlignment="1">
      <alignment horizontal="right" vertical="center"/>
    </xf>
    <xf numFmtId="198" fontId="24" fillId="0" borderId="0" xfId="1" applyNumberFormat="1" applyFont="1" applyFill="1" applyAlignment="1">
      <alignment vertical="center"/>
    </xf>
    <xf numFmtId="190" fontId="26" fillId="0" borderId="0" xfId="64" applyNumberFormat="1" applyFont="1" applyFill="1" applyBorder="1" applyAlignment="1">
      <alignment horizontal="right" vertical="center"/>
    </xf>
    <xf numFmtId="0" fontId="24" fillId="0" borderId="0" xfId="64" applyFont="1" applyFill="1" applyBorder="1" applyAlignment="1">
      <alignment horizontal="center" vertical="center"/>
    </xf>
    <xf numFmtId="49" fontId="26" fillId="0" borderId="0" xfId="64" applyNumberFormat="1" applyFont="1" applyFill="1" applyBorder="1" applyAlignment="1">
      <alignment horizontal="left" vertical="center"/>
    </xf>
    <xf numFmtId="37" fontId="24" fillId="0" borderId="0" xfId="1" applyNumberFormat="1" applyFont="1" applyFill="1" applyBorder="1" applyAlignment="1">
      <alignment horizontal="right" vertical="center"/>
    </xf>
    <xf numFmtId="37" fontId="24" fillId="0" borderId="0" xfId="64" applyNumberFormat="1" applyFont="1" applyFill="1" applyBorder="1" applyAlignment="1">
      <alignment horizontal="right" vertical="center"/>
    </xf>
    <xf numFmtId="0" fontId="28" fillId="0" borderId="0" xfId="64" applyFont="1" applyFill="1" applyBorder="1" applyAlignment="1">
      <alignment vertical="center"/>
    </xf>
    <xf numFmtId="190" fontId="24" fillId="0" borderId="0" xfId="64" applyNumberFormat="1" applyFont="1" applyFill="1" applyBorder="1" applyAlignment="1">
      <alignment vertical="center"/>
    </xf>
    <xf numFmtId="190" fontId="24" fillId="0" borderId="0" xfId="1" applyNumberFormat="1" applyFont="1" applyFill="1" applyBorder="1" applyAlignment="1">
      <alignment vertical="center"/>
    </xf>
    <xf numFmtId="192" fontId="24" fillId="0" borderId="0" xfId="1" applyNumberFormat="1" applyFont="1" applyFill="1" applyBorder="1" applyAlignment="1">
      <alignment vertical="center"/>
    </xf>
    <xf numFmtId="0" fontId="26" fillId="0" borderId="0" xfId="64" applyNumberFormat="1" applyFont="1" applyFill="1" applyBorder="1" applyAlignment="1">
      <alignment vertical="center"/>
    </xf>
    <xf numFmtId="49" fontId="26" fillId="0" borderId="0" xfId="64" applyNumberFormat="1" applyFont="1" applyFill="1" applyBorder="1" applyAlignment="1">
      <alignment horizontal="center" vertical="center"/>
    </xf>
    <xf numFmtId="0" fontId="26" fillId="0" borderId="0" xfId="64" applyFont="1" applyFill="1" applyAlignment="1">
      <alignment horizontal="left" vertical="center"/>
    </xf>
    <xf numFmtId="0" fontId="24" fillId="0" borderId="0" xfId="64" applyFont="1" applyFill="1" applyAlignment="1">
      <alignment horizontal="left" vertical="center" indent="2"/>
    </xf>
    <xf numFmtId="190" fontId="24" fillId="0" borderId="0" xfId="1" applyNumberFormat="1" applyFont="1" applyFill="1" applyAlignment="1">
      <alignment horizontal="right" vertical="center"/>
    </xf>
    <xf numFmtId="43" fontId="24" fillId="0" borderId="0" xfId="1" applyFont="1" applyFill="1" applyAlignment="1">
      <alignment vertical="center"/>
    </xf>
    <xf numFmtId="192" fontId="24" fillId="0" borderId="0" xfId="1" applyNumberFormat="1" applyFont="1" applyFill="1" applyAlignment="1">
      <alignment horizontal="right" vertical="center"/>
    </xf>
    <xf numFmtId="190" fontId="24" fillId="0" borderId="2" xfId="1" applyNumberFormat="1" applyFont="1" applyFill="1" applyBorder="1" applyAlignment="1">
      <alignment horizontal="right" vertical="center"/>
    </xf>
    <xf numFmtId="190" fontId="24" fillId="0" borderId="0" xfId="1" applyNumberFormat="1" applyFont="1" applyFill="1" applyBorder="1" applyAlignment="1">
      <alignment horizontal="right" vertical="center"/>
    </xf>
    <xf numFmtId="192" fontId="24" fillId="0" borderId="2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Alignment="1">
      <alignment horizontal="right" vertical="center"/>
    </xf>
    <xf numFmtId="0" fontId="24" fillId="0" borderId="0" xfId="64" applyFont="1" applyFill="1" applyAlignment="1">
      <alignment horizontal="left" vertical="center" indent="3"/>
    </xf>
    <xf numFmtId="192" fontId="24" fillId="0" borderId="0" xfId="1" applyNumberFormat="1" applyFont="1" applyFill="1" applyBorder="1" applyAlignment="1">
      <alignment horizontal="right" vertical="center"/>
    </xf>
    <xf numFmtId="198" fontId="24" fillId="0" borderId="0" xfId="1" applyNumberFormat="1" applyFont="1" applyFill="1" applyBorder="1" applyAlignment="1">
      <alignment vertical="center"/>
    </xf>
    <xf numFmtId="0" fontId="26" fillId="0" borderId="0" xfId="64" quotePrefix="1" applyFont="1" applyFill="1" applyAlignment="1">
      <alignment vertical="center"/>
    </xf>
    <xf numFmtId="37" fontId="24" fillId="0" borderId="0" xfId="1" applyNumberFormat="1" applyFont="1" applyFill="1" applyBorder="1" applyAlignment="1">
      <alignment vertical="center"/>
    </xf>
    <xf numFmtId="190" fontId="24" fillId="0" borderId="0" xfId="64" applyNumberFormat="1" applyFont="1" applyFill="1" applyAlignment="1">
      <alignment vertical="center"/>
    </xf>
    <xf numFmtId="0" fontId="26" fillId="0" borderId="0" xfId="64" applyFont="1" applyFill="1" applyBorder="1" applyAlignment="1">
      <alignment vertical="center"/>
    </xf>
    <xf numFmtId="37" fontId="24" fillId="0" borderId="0" xfId="64" applyNumberFormat="1" applyFont="1" applyFill="1" applyBorder="1" applyAlignment="1">
      <alignment vertical="center"/>
    </xf>
    <xf numFmtId="191" fontId="24" fillId="0" borderId="0" xfId="1" applyNumberFormat="1" applyFont="1" applyFill="1" applyBorder="1" applyAlignment="1">
      <alignment vertical="center"/>
    </xf>
    <xf numFmtId="0" fontId="24" fillId="0" borderId="0" xfId="64" applyFont="1" applyFill="1" applyBorder="1" applyAlignment="1">
      <alignment horizontal="left" vertical="center" indent="2"/>
    </xf>
    <xf numFmtId="43" fontId="24" fillId="0" borderId="0" xfId="1" applyFont="1" applyFill="1" applyBorder="1" applyAlignment="1">
      <alignment vertical="center"/>
    </xf>
    <xf numFmtId="201" fontId="24" fillId="0" borderId="0" xfId="64" applyNumberFormat="1" applyFont="1" applyFill="1" applyBorder="1" applyAlignment="1">
      <alignment vertical="center"/>
    </xf>
    <xf numFmtId="49" fontId="24" fillId="0" borderId="0" xfId="64" applyNumberFormat="1" applyFont="1" applyFill="1" applyBorder="1" applyAlignment="1">
      <alignment horizontal="center" vertical="center"/>
    </xf>
    <xf numFmtId="37" fontId="24" fillId="0" borderId="1" xfId="64" applyNumberFormat="1" applyFont="1" applyFill="1" applyBorder="1" applyAlignment="1">
      <alignment vertical="center"/>
    </xf>
    <xf numFmtId="189" fontId="24" fillId="0" borderId="0" xfId="64" applyNumberFormat="1" applyFont="1" applyFill="1" applyBorder="1" applyAlignment="1">
      <alignment horizontal="left" vertical="center" indent="1"/>
    </xf>
    <xf numFmtId="37" fontId="24" fillId="0" borderId="15" xfId="1" applyNumberFormat="1" applyFont="1" applyFill="1" applyBorder="1" applyAlignment="1">
      <alignment vertical="center"/>
    </xf>
    <xf numFmtId="0" fontId="24" fillId="0" borderId="0" xfId="64" quotePrefix="1" applyFont="1" applyFill="1" applyBorder="1" applyAlignment="1">
      <alignment horizontal="left" vertical="center" indent="2"/>
    </xf>
    <xf numFmtId="0" fontId="24" fillId="0" borderId="0" xfId="64" quotePrefix="1" applyFont="1" applyFill="1" applyBorder="1" applyAlignment="1">
      <alignment horizontal="left" vertical="center" indent="3"/>
    </xf>
    <xf numFmtId="37" fontId="24" fillId="0" borderId="15" xfId="64" applyNumberFormat="1" applyFont="1" applyFill="1" applyBorder="1" applyAlignment="1">
      <alignment vertical="center"/>
    </xf>
    <xf numFmtId="0" fontId="26" fillId="0" borderId="0" xfId="64" applyFont="1" applyFill="1" applyBorder="1" applyAlignment="1">
      <alignment horizontal="left" vertical="center" indent="4"/>
    </xf>
    <xf numFmtId="37" fontId="24" fillId="0" borderId="2" xfId="64" applyNumberFormat="1" applyFont="1" applyFill="1" applyBorder="1" applyAlignment="1">
      <alignment vertical="center"/>
    </xf>
    <xf numFmtId="37" fontId="24" fillId="0" borderId="0" xfId="64" applyNumberFormat="1" applyFont="1" applyFill="1" applyBorder="1" applyAlignment="1">
      <alignment horizontal="center" vertical="center"/>
    </xf>
    <xf numFmtId="37" fontId="24" fillId="0" borderId="2" xfId="64" applyNumberFormat="1" applyFont="1" applyFill="1" applyBorder="1" applyAlignment="1">
      <alignment horizontal="right" vertical="center"/>
    </xf>
    <xf numFmtId="0" fontId="24" fillId="0" borderId="0" xfId="64" applyFont="1" applyFill="1" applyBorder="1" applyAlignment="1">
      <alignment horizontal="left" vertical="center" indent="4"/>
    </xf>
    <xf numFmtId="43" fontId="24" fillId="0" borderId="0" xfId="1" applyFont="1" applyFill="1" applyBorder="1" applyAlignment="1">
      <alignment horizontal="right" vertical="center"/>
    </xf>
    <xf numFmtId="37" fontId="24" fillId="0" borderId="2" xfId="1" applyNumberFormat="1" applyFont="1" applyFill="1" applyBorder="1" applyAlignment="1">
      <alignment horizontal="right" vertical="center"/>
    </xf>
    <xf numFmtId="0" fontId="24" fillId="0" borderId="0" xfId="64" applyFont="1" applyFill="1" applyBorder="1" applyAlignment="1">
      <alignment horizontal="left" vertical="center"/>
    </xf>
    <xf numFmtId="37" fontId="24" fillId="0" borderId="0" xfId="62" applyNumberFormat="1" applyFont="1" applyFill="1" applyBorder="1" applyAlignment="1">
      <alignment horizontal="right" vertical="center"/>
    </xf>
    <xf numFmtId="37" fontId="24" fillId="0" borderId="1" xfId="1" applyNumberFormat="1" applyFont="1" applyFill="1" applyBorder="1" applyAlignment="1">
      <alignment horizontal="right" vertical="center"/>
    </xf>
    <xf numFmtId="37" fontId="28" fillId="0" borderId="0" xfId="1" applyNumberFormat="1" applyFont="1" applyFill="1" applyBorder="1" applyAlignment="1">
      <alignment horizontal="right" vertical="center"/>
    </xf>
    <xf numFmtId="37" fontId="24" fillId="0" borderId="3" xfId="1" applyNumberFormat="1" applyFont="1" applyFill="1" applyBorder="1" applyAlignment="1">
      <alignment horizontal="right" vertical="center"/>
    </xf>
    <xf numFmtId="0" fontId="26" fillId="0" borderId="0" xfId="64" quotePrefix="1" applyFont="1" applyFill="1" applyAlignment="1">
      <alignment horizontal="left" vertical="center" indent="1"/>
    </xf>
    <xf numFmtId="0" fontId="24" fillId="0" borderId="0" xfId="64" applyNumberFormat="1" applyFont="1" applyFill="1" applyAlignment="1">
      <alignment horizontal="left" vertical="center" indent="1"/>
    </xf>
    <xf numFmtId="0" fontId="26" fillId="0" borderId="0" xfId="64" applyNumberFormat="1" applyFont="1" applyFill="1" applyAlignment="1">
      <alignment vertical="center"/>
    </xf>
    <xf numFmtId="43" fontId="24" fillId="0" borderId="2" xfId="1" applyFont="1" applyFill="1" applyBorder="1" applyAlignment="1">
      <alignment horizontal="right" vertical="center"/>
    </xf>
    <xf numFmtId="0" fontId="26" fillId="0" borderId="0" xfId="64" applyFont="1" applyFill="1" applyAlignment="1">
      <alignment horizontal="left" vertical="center" indent="1"/>
    </xf>
    <xf numFmtId="37" fontId="24" fillId="0" borderId="0" xfId="64" applyNumberFormat="1" applyFont="1" applyFill="1" applyAlignment="1">
      <alignment horizontal="right" vertical="center"/>
    </xf>
    <xf numFmtId="43" fontId="24" fillId="0" borderId="0" xfId="1" applyFont="1" applyFill="1" applyBorder="1" applyAlignment="1">
      <alignment horizontal="center" vertical="center"/>
    </xf>
    <xf numFmtId="198" fontId="26" fillId="0" borderId="0" xfId="1" applyNumberFormat="1" applyFont="1" applyFill="1" applyAlignment="1">
      <alignment vertical="center"/>
    </xf>
    <xf numFmtId="43" fontId="24" fillId="0" borderId="0" xfId="1" applyFont="1" applyFill="1" applyAlignment="1">
      <alignment horizontal="center" vertical="center"/>
    </xf>
    <xf numFmtId="0" fontId="26" fillId="0" borderId="0" xfId="64" applyNumberFormat="1" applyFont="1" applyFill="1" applyAlignment="1">
      <alignment horizontal="left" vertical="center" indent="1"/>
    </xf>
    <xf numFmtId="0" fontId="24" fillId="0" borderId="0" xfId="64" applyFont="1" applyFill="1" applyAlignment="1">
      <alignment horizontal="left" vertical="center" indent="1"/>
    </xf>
    <xf numFmtId="0" fontId="24" fillId="0" borderId="0" xfId="67" applyFont="1" applyFill="1" applyAlignment="1">
      <alignment horizontal="center" vertical="center"/>
    </xf>
    <xf numFmtId="43" fontId="24" fillId="0" borderId="1" xfId="1" applyFont="1" applyFill="1" applyBorder="1" applyAlignment="1">
      <alignment horizontal="center" vertical="center"/>
    </xf>
    <xf numFmtId="43" fontId="24" fillId="0" borderId="1" xfId="1" applyFont="1" applyFill="1" applyBorder="1" applyAlignment="1">
      <alignment horizontal="right" vertical="center"/>
    </xf>
    <xf numFmtId="43" fontId="24" fillId="0" borderId="0" xfId="1" applyFont="1" applyFill="1" applyAlignment="1">
      <alignment horizontal="right" vertical="center"/>
    </xf>
    <xf numFmtId="43" fontId="24" fillId="0" borderId="1" xfId="1" applyFont="1" applyFill="1" applyBorder="1" applyAlignment="1">
      <alignment vertical="center"/>
    </xf>
    <xf numFmtId="200" fontId="24" fillId="0" borderId="0" xfId="1" applyNumberFormat="1" applyFont="1" applyFill="1" applyBorder="1" applyAlignment="1">
      <alignment horizontal="right" vertical="center"/>
    </xf>
    <xf numFmtId="43" fontId="24" fillId="0" borderId="4" xfId="1" applyFont="1" applyFill="1" applyBorder="1" applyAlignment="1">
      <alignment horizontal="right" vertical="center"/>
    </xf>
    <xf numFmtId="192" fontId="24" fillId="0" borderId="1" xfId="1" applyNumberFormat="1" applyFont="1" applyFill="1" applyBorder="1" applyAlignment="1">
      <alignment vertical="center"/>
    </xf>
    <xf numFmtId="37" fontId="24" fillId="0" borderId="0" xfId="64" applyNumberFormat="1" applyFont="1" applyFill="1" applyAlignment="1">
      <alignment vertical="center"/>
    </xf>
    <xf numFmtId="199" fontId="24" fillId="0" borderId="0" xfId="64" applyNumberFormat="1" applyFont="1" applyFill="1" applyAlignment="1">
      <alignment vertical="center"/>
    </xf>
    <xf numFmtId="192" fontId="24" fillId="0" borderId="0" xfId="1" applyNumberFormat="1" applyFont="1" applyFill="1" applyBorder="1" applyAlignment="1">
      <alignment horizontal="center" vertical="center"/>
    </xf>
    <xf numFmtId="0" fontId="26" fillId="0" borderId="0" xfId="64" applyFont="1" applyFill="1" applyAlignment="1">
      <alignment horizontal="left" vertical="center" indent="5"/>
    </xf>
    <xf numFmtId="37" fontId="24" fillId="0" borderId="1" xfId="64" applyNumberFormat="1" applyFont="1" applyFill="1" applyBorder="1" applyAlignment="1">
      <alignment horizontal="right" vertical="center"/>
    </xf>
    <xf numFmtId="198" fontId="24" fillId="0" borderId="0" xfId="1" applyNumberFormat="1" applyFont="1" applyFill="1" applyBorder="1" applyAlignment="1">
      <alignment horizontal="center" vertical="center"/>
    </xf>
    <xf numFmtId="190" fontId="24" fillId="0" borderId="3" xfId="1" applyNumberFormat="1" applyFont="1" applyFill="1" applyBorder="1" applyAlignment="1">
      <alignment horizontal="right" vertical="center"/>
    </xf>
    <xf numFmtId="198" fontId="24" fillId="0" borderId="3" xfId="1" applyNumberFormat="1" applyFont="1" applyFill="1" applyBorder="1" applyAlignment="1">
      <alignment horizontal="right" vertical="center"/>
    </xf>
    <xf numFmtId="190" fontId="24" fillId="0" borderId="0" xfId="1" applyNumberFormat="1" applyFont="1" applyFill="1" applyBorder="1" applyAlignment="1">
      <alignment horizontal="center" vertical="center"/>
    </xf>
    <xf numFmtId="198" fontId="24" fillId="0" borderId="2" xfId="1" applyNumberFormat="1" applyFont="1" applyFill="1" applyBorder="1" applyAlignment="1">
      <alignment horizontal="center" vertical="center"/>
    </xf>
    <xf numFmtId="198" fontId="24" fillId="0" borderId="1" xfId="1" applyNumberFormat="1" applyFont="1" applyFill="1" applyBorder="1" applyAlignment="1">
      <alignment vertical="center"/>
    </xf>
    <xf numFmtId="198" fontId="24" fillId="0" borderId="3" xfId="1" applyNumberFormat="1" applyFont="1" applyFill="1" applyBorder="1" applyAlignment="1">
      <alignment vertical="center"/>
    </xf>
    <xf numFmtId="202" fontId="24" fillId="0" borderId="4" xfId="64" applyNumberFormat="1" applyFont="1" applyFill="1" applyBorder="1" applyAlignment="1">
      <alignment vertical="center"/>
    </xf>
    <xf numFmtId="0" fontId="24" fillId="0" borderId="0" xfId="0" applyFont="1" applyFill="1"/>
    <xf numFmtId="210" fontId="24" fillId="0" borderId="4" xfId="1" applyNumberFormat="1" applyFont="1" applyFill="1" applyBorder="1" applyAlignment="1">
      <alignment vertical="center"/>
    </xf>
    <xf numFmtId="192" fontId="24" fillId="0" borderId="25" xfId="96" applyNumberFormat="1" applyFont="1" applyFill="1" applyBorder="1" applyAlignment="1">
      <alignment vertical="center"/>
    </xf>
    <xf numFmtId="192" fontId="24" fillId="0" borderId="25" xfId="1" applyNumberFormat="1" applyFont="1" applyFill="1" applyBorder="1" applyAlignment="1">
      <alignment vertical="center"/>
    </xf>
    <xf numFmtId="43" fontId="24" fillId="0" borderId="3" xfId="1" applyFont="1" applyFill="1" applyBorder="1" applyAlignment="1">
      <alignment horizontal="right" vertical="center"/>
    </xf>
    <xf numFmtId="43" fontId="24" fillId="0" borderId="15" xfId="1" applyFont="1" applyFill="1" applyBorder="1" applyAlignment="1">
      <alignment vertical="center"/>
    </xf>
    <xf numFmtId="43" fontId="24" fillId="0" borderId="2" xfId="1" applyFont="1" applyFill="1" applyBorder="1" applyAlignment="1">
      <alignment vertical="center"/>
    </xf>
    <xf numFmtId="193" fontId="24" fillId="0" borderId="0" xfId="0" applyNumberFormat="1" applyFont="1" applyFill="1" applyBorder="1" applyAlignment="1">
      <alignment horizontal="center" vertical="center"/>
    </xf>
    <xf numFmtId="198" fontId="24" fillId="0" borderId="2" xfId="1" applyNumberFormat="1" applyFont="1" applyFill="1" applyBorder="1" applyAlignment="1">
      <alignment horizontal="right" vertical="center"/>
    </xf>
    <xf numFmtId="0" fontId="24" fillId="0" borderId="0" xfId="64" applyFont="1" applyFill="1" applyBorder="1" applyAlignment="1">
      <alignment horizontal="left" vertical="center" indent="3"/>
    </xf>
    <xf numFmtId="0" fontId="15" fillId="0" borderId="0" xfId="64" applyFont="1" applyFill="1" applyBorder="1" applyAlignment="1">
      <alignment vertical="center"/>
    </xf>
    <xf numFmtId="191" fontId="24" fillId="0" borderId="0" xfId="64" applyNumberFormat="1" applyFont="1" applyFill="1" applyAlignment="1">
      <alignment vertical="center"/>
    </xf>
    <xf numFmtId="37" fontId="24" fillId="0" borderId="25" xfId="64" applyNumberFormat="1" applyFont="1" applyFill="1" applyBorder="1" applyAlignment="1">
      <alignment vertical="center"/>
    </xf>
    <xf numFmtId="0" fontId="26" fillId="0" borderId="0" xfId="64" applyFont="1" applyFill="1" applyBorder="1" applyAlignment="1">
      <alignment horizontal="center" vertical="center"/>
    </xf>
    <xf numFmtId="191" fontId="24" fillId="0" borderId="0" xfId="1" applyNumberFormat="1" applyFont="1" applyFill="1" applyAlignment="1">
      <alignment vertical="center"/>
    </xf>
    <xf numFmtId="191" fontId="24" fillId="0" borderId="0" xfId="1" applyNumberFormat="1" applyFont="1" applyFill="1" applyAlignment="1">
      <alignment horizontal="center" vertical="center"/>
    </xf>
    <xf numFmtId="191" fontId="24" fillId="0" borderId="0" xfId="1" applyNumberFormat="1" applyFont="1" applyFill="1" applyBorder="1" applyAlignment="1">
      <alignment horizontal="center" vertical="center"/>
    </xf>
    <xf numFmtId="191" fontId="24" fillId="0" borderId="0" xfId="64" applyNumberFormat="1" applyFont="1" applyFill="1" applyBorder="1" applyAlignment="1">
      <alignment vertical="center"/>
    </xf>
    <xf numFmtId="191" fontId="24" fillId="0" borderId="1" xfId="1" applyNumberFormat="1" applyFont="1" applyFill="1" applyBorder="1" applyAlignment="1">
      <alignment horizontal="center" vertical="center"/>
    </xf>
    <xf numFmtId="191" fontId="24" fillId="0" borderId="0" xfId="1" applyNumberFormat="1" applyFont="1" applyFill="1" applyBorder="1" applyAlignment="1">
      <alignment horizontal="right" vertical="center"/>
    </xf>
    <xf numFmtId="210" fontId="24" fillId="0" borderId="0" xfId="1" applyNumberFormat="1" applyFont="1" applyFill="1" applyBorder="1" applyAlignment="1">
      <alignment vertical="center"/>
    </xf>
    <xf numFmtId="202" fontId="24" fillId="0" borderId="0" xfId="64" applyNumberFormat="1" applyFont="1" applyFill="1" applyBorder="1" applyAlignment="1">
      <alignment vertical="center"/>
    </xf>
    <xf numFmtId="210" fontId="24" fillId="0" borderId="25" xfId="1" applyNumberFormat="1" applyFont="1" applyFill="1" applyBorder="1" applyAlignment="1">
      <alignment vertical="center"/>
    </xf>
    <xf numFmtId="202" fontId="24" fillId="0" borderId="25" xfId="64" applyNumberFormat="1" applyFont="1" applyFill="1" applyBorder="1" applyAlignment="1">
      <alignment vertical="center"/>
    </xf>
    <xf numFmtId="0" fontId="24" fillId="0" borderId="0" xfId="64" applyFont="1" applyFill="1" applyAlignment="1">
      <alignment horizontal="center" vertical="center"/>
    </xf>
    <xf numFmtId="49" fontId="24" fillId="0" borderId="0" xfId="64" applyNumberFormat="1" applyFont="1" applyFill="1" applyBorder="1" applyAlignment="1">
      <alignment horizontal="left" vertical="center" indent="2"/>
    </xf>
    <xf numFmtId="0" fontId="26" fillId="0" borderId="0" xfId="64" applyNumberFormat="1" applyFont="1" applyFill="1" applyBorder="1" applyAlignment="1">
      <alignment horizontal="center" vertical="center"/>
    </xf>
    <xf numFmtId="0" fontId="25" fillId="0" borderId="0" xfId="64" applyFont="1" applyFill="1" applyAlignment="1">
      <alignment horizontal="center" vertical="center"/>
    </xf>
    <xf numFmtId="0" fontId="26" fillId="0" borderId="0" xfId="64" applyFont="1" applyFill="1" applyAlignment="1">
      <alignment horizontal="center" vertical="center"/>
    </xf>
    <xf numFmtId="0" fontId="24" fillId="0" borderId="0" xfId="64" applyFont="1" applyFill="1" applyAlignment="1">
      <alignment vertical="center"/>
    </xf>
    <xf numFmtId="0" fontId="24" fillId="0" borderId="0" xfId="64" applyFont="1" applyFill="1" applyAlignment="1">
      <alignment horizontal="left" vertical="center"/>
    </xf>
    <xf numFmtId="0" fontId="24" fillId="0" borderId="0" xfId="64" applyFont="1" applyFill="1" applyBorder="1" applyAlignment="1">
      <alignment vertical="center"/>
    </xf>
    <xf numFmtId="0" fontId="25" fillId="0" borderId="0" xfId="64" applyFont="1" applyFill="1" applyBorder="1" applyAlignment="1">
      <alignment horizontal="center" vertical="center"/>
    </xf>
    <xf numFmtId="0" fontId="26" fillId="0" borderId="0" xfId="64" applyFont="1" applyFill="1" applyAlignment="1">
      <alignment horizontal="center" vertical="center"/>
    </xf>
    <xf numFmtId="0" fontId="24" fillId="0" borderId="0" xfId="64" applyFont="1" applyFill="1" applyAlignment="1">
      <alignment vertical="center"/>
    </xf>
    <xf numFmtId="0" fontId="26" fillId="0" borderId="15" xfId="64" applyFont="1" applyFill="1" applyBorder="1" applyAlignment="1">
      <alignment horizontal="center" vertical="center"/>
    </xf>
    <xf numFmtId="0" fontId="26" fillId="0" borderId="1" xfId="64" applyFont="1" applyFill="1" applyBorder="1" applyAlignment="1">
      <alignment horizontal="center" vertical="center"/>
    </xf>
    <xf numFmtId="0" fontId="24" fillId="0" borderId="0" xfId="64" applyFont="1" applyFill="1" applyBorder="1" applyAlignment="1">
      <alignment vertical="center"/>
    </xf>
    <xf numFmtId="190" fontId="24" fillId="0" borderId="0" xfId="64" applyNumberFormat="1" applyFont="1" applyFill="1" applyAlignment="1">
      <alignment horizontal="right" vertical="center"/>
    </xf>
    <xf numFmtId="192" fontId="24" fillId="0" borderId="0" xfId="1" applyNumberFormat="1" applyFont="1" applyFill="1" applyAlignment="1">
      <alignment horizontal="center" vertical="center"/>
    </xf>
    <xf numFmtId="0" fontId="24" fillId="0" borderId="0" xfId="315" applyFont="1" applyFill="1" applyAlignment="1">
      <alignment horizontal="center" vertical="center"/>
    </xf>
    <xf numFmtId="0" fontId="26" fillId="0" borderId="0" xfId="64" applyFont="1" applyFill="1" applyAlignment="1">
      <alignment horizontal="left" vertical="center" indent="4"/>
    </xf>
    <xf numFmtId="0" fontId="24" fillId="0" borderId="0" xfId="64" applyFont="1" applyFill="1" applyAlignment="1">
      <alignment horizontal="left" vertical="center" indent="4"/>
    </xf>
    <xf numFmtId="190" fontId="24" fillId="0" borderId="2" xfId="1" applyNumberFormat="1" applyFont="1" applyFill="1" applyBorder="1" applyAlignment="1">
      <alignment horizontal="center" vertical="center"/>
    </xf>
    <xf numFmtId="190" fontId="24" fillId="0" borderId="3" xfId="1" applyNumberFormat="1" applyFont="1" applyFill="1" applyBorder="1" applyAlignment="1">
      <alignment horizontal="center" vertical="center"/>
    </xf>
    <xf numFmtId="192" fontId="24" fillId="0" borderId="3" xfId="1" applyNumberFormat="1" applyFont="1" applyFill="1" applyBorder="1" applyAlignment="1">
      <alignment horizontal="right" vertical="center"/>
    </xf>
    <xf numFmtId="0" fontId="26" fillId="0" borderId="0" xfId="64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37" fontId="24" fillId="0" borderId="0" xfId="1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6" fillId="0" borderId="0" xfId="64" applyFont="1" applyFill="1" applyAlignment="1">
      <alignment horizontal="left" vertical="center" indent="2"/>
    </xf>
    <xf numFmtId="198" fontId="24" fillId="0" borderId="2" xfId="1" applyNumberFormat="1" applyFont="1" applyFill="1" applyBorder="1" applyAlignment="1">
      <alignment vertical="center"/>
    </xf>
    <xf numFmtId="0" fontId="24" fillId="0" borderId="0" xfId="64" quotePrefix="1" applyFont="1" applyFill="1" applyAlignment="1">
      <alignment vertical="center"/>
    </xf>
    <xf numFmtId="0" fontId="63" fillId="0" borderId="0" xfId="64" applyFont="1" applyFill="1" applyAlignment="1">
      <alignment horizontal="left" vertical="center" indent="2"/>
    </xf>
    <xf numFmtId="0" fontId="63" fillId="0" borderId="0" xfId="64" applyFont="1" applyFill="1" applyAlignment="1">
      <alignment horizontal="left" vertical="center" indent="4"/>
    </xf>
    <xf numFmtId="190" fontId="24" fillId="0" borderId="4" xfId="64" applyNumberFormat="1" applyFont="1" applyFill="1" applyBorder="1" applyAlignment="1">
      <alignment vertical="center"/>
    </xf>
    <xf numFmtId="192" fontId="64" fillId="0" borderId="0" xfId="1" applyNumberFormat="1" applyFont="1" applyFill="1" applyBorder="1" applyAlignment="1">
      <alignment horizontal="center" vertical="center"/>
    </xf>
    <xf numFmtId="0" fontId="24" fillId="0" borderId="0" xfId="64" applyFont="1" applyFill="1" applyAlignment="1">
      <alignment horizontal="left" vertical="center" indent="5"/>
    </xf>
    <xf numFmtId="193" fontId="24" fillId="0" borderId="1" xfId="1" applyNumberFormat="1" applyFont="1" applyFill="1" applyBorder="1" applyAlignment="1">
      <alignment horizontal="center" vertical="center"/>
    </xf>
    <xf numFmtId="37" fontId="24" fillId="0" borderId="1" xfId="1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2"/>
    </xf>
    <xf numFmtId="37" fontId="24" fillId="0" borderId="1" xfId="0" applyNumberFormat="1" applyFont="1" applyFill="1" applyBorder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93" fontId="24" fillId="0" borderId="0" xfId="1" applyNumberFormat="1" applyFont="1" applyFill="1" applyBorder="1" applyAlignment="1">
      <alignment horizontal="center" vertical="center"/>
    </xf>
    <xf numFmtId="0" fontId="26" fillId="0" borderId="0" xfId="64" applyFont="1" applyFill="1" applyAlignment="1">
      <alignment horizontal="left" vertical="center" indent="3"/>
    </xf>
    <xf numFmtId="190" fontId="24" fillId="0" borderId="4" xfId="1" applyNumberFormat="1" applyFont="1" applyFill="1" applyBorder="1" applyAlignment="1">
      <alignment horizontal="right" vertical="center"/>
    </xf>
    <xf numFmtId="43" fontId="24" fillId="0" borderId="0" xfId="64" applyNumberFormat="1" applyFont="1" applyFill="1" applyAlignment="1">
      <alignment vertical="center"/>
    </xf>
    <xf numFmtId="0" fontId="28" fillId="0" borderId="0" xfId="64" applyFont="1" applyFill="1" applyAlignment="1">
      <alignment vertical="center"/>
    </xf>
    <xf numFmtId="0" fontId="28" fillId="0" borderId="0" xfId="64" applyFont="1" applyFill="1" applyAlignment="1">
      <alignment horizontal="center" vertical="center"/>
    </xf>
    <xf numFmtId="192" fontId="28" fillId="0" borderId="0" xfId="1" applyNumberFormat="1" applyFont="1" applyFill="1" applyAlignment="1">
      <alignment vertical="center"/>
    </xf>
    <xf numFmtId="43" fontId="28" fillId="0" borderId="0" xfId="1" applyFont="1" applyFill="1" applyAlignment="1">
      <alignment vertical="center"/>
    </xf>
    <xf numFmtId="0" fontId="26" fillId="0" borderId="0" xfId="64" applyFont="1" applyFill="1" applyBorder="1" applyAlignment="1">
      <alignment horizontal="center" vertical="center"/>
    </xf>
    <xf numFmtId="0" fontId="62" fillId="0" borderId="0" xfId="64" applyFont="1" applyFill="1" applyAlignment="1">
      <alignment horizontal="center" vertical="center"/>
    </xf>
    <xf numFmtId="0" fontId="25" fillId="0" borderId="0" xfId="64" applyFont="1" applyFill="1" applyAlignment="1">
      <alignment horizontal="left" vertical="center"/>
    </xf>
    <xf numFmtId="0" fontId="62" fillId="0" borderId="0" xfId="64" applyFont="1" applyFill="1" applyAlignment="1">
      <alignment horizontal="left" vertical="center"/>
    </xf>
    <xf numFmtId="0" fontId="65" fillId="0" borderId="0" xfId="64" applyFont="1" applyFill="1" applyAlignment="1">
      <alignment horizontal="left" vertical="center" indent="2"/>
    </xf>
    <xf numFmtId="0" fontId="15" fillId="0" borderId="0" xfId="64" applyFont="1" applyFill="1" applyAlignment="1">
      <alignment horizontal="left" vertical="center" indent="2"/>
    </xf>
    <xf numFmtId="37" fontId="24" fillId="0" borderId="2" xfId="1" applyNumberFormat="1" applyFont="1" applyFill="1" applyBorder="1" applyAlignment="1">
      <alignment vertical="center"/>
    </xf>
    <xf numFmtId="193" fontId="24" fillId="0" borderId="0" xfId="64" applyNumberFormat="1" applyFont="1" applyFill="1" applyBorder="1" applyAlignment="1">
      <alignment horizontal="center" vertical="center"/>
    </xf>
    <xf numFmtId="193" fontId="24" fillId="0" borderId="1" xfId="64" applyNumberFormat="1" applyFont="1" applyFill="1" applyBorder="1" applyAlignment="1">
      <alignment horizontal="center" vertical="center"/>
    </xf>
    <xf numFmtId="37" fontId="24" fillId="0" borderId="3" xfId="64" applyNumberFormat="1" applyFont="1" applyFill="1" applyBorder="1" applyAlignment="1">
      <alignment vertical="center"/>
    </xf>
    <xf numFmtId="0" fontId="25" fillId="0" borderId="0" xfId="64" applyFont="1" applyFill="1" applyBorder="1" applyAlignment="1">
      <alignment horizontal="right" vertical="center"/>
    </xf>
    <xf numFmtId="0" fontId="15" fillId="0" borderId="0" xfId="64" applyFont="1" applyFill="1" applyAlignment="1">
      <alignment vertical="center"/>
    </xf>
    <xf numFmtId="0" fontId="25" fillId="0" borderId="0" xfId="64" applyFont="1" applyFill="1" applyAlignment="1">
      <alignment vertical="center"/>
    </xf>
    <xf numFmtId="198" fontId="25" fillId="0" borderId="0" xfId="1" applyNumberFormat="1" applyFont="1" applyFill="1" applyAlignment="1">
      <alignment horizontal="center" vertical="center"/>
    </xf>
    <xf numFmtId="198" fontId="15" fillId="0" borderId="0" xfId="1" applyNumberFormat="1" applyFont="1" applyFill="1" applyAlignment="1">
      <alignment vertical="center"/>
    </xf>
    <xf numFmtId="0" fontId="25" fillId="0" borderId="1" xfId="64" applyFont="1" applyFill="1" applyBorder="1" applyAlignment="1">
      <alignment horizontal="center" vertical="center"/>
    </xf>
    <xf numFmtId="37" fontId="15" fillId="0" borderId="0" xfId="64" applyNumberFormat="1" applyFont="1" applyFill="1" applyBorder="1" applyAlignment="1">
      <alignment horizontal="right" vertical="center"/>
    </xf>
    <xf numFmtId="37" fontId="15" fillId="0" borderId="0" xfId="64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190" fontId="15" fillId="0" borderId="0" xfId="1" applyNumberFormat="1" applyFont="1" applyFill="1" applyBorder="1" applyAlignment="1">
      <alignment horizontal="right" vertical="center"/>
    </xf>
    <xf numFmtId="0" fontId="15" fillId="0" borderId="0" xfId="64" applyNumberFormat="1" applyFont="1" applyFill="1" applyAlignment="1">
      <alignment horizontal="left" vertical="center" indent="1"/>
    </xf>
    <xf numFmtId="0" fontId="15" fillId="0" borderId="0" xfId="64" applyFont="1" applyFill="1" applyAlignment="1">
      <alignment horizontal="center" vertical="center"/>
    </xf>
    <xf numFmtId="37" fontId="15" fillId="0" borderId="1" xfId="64" applyNumberFormat="1" applyFont="1" applyFill="1" applyBorder="1" applyAlignment="1">
      <alignment horizontal="right" vertical="center"/>
    </xf>
    <xf numFmtId="37" fontId="15" fillId="0" borderId="1" xfId="64" applyNumberFormat="1" applyFont="1" applyFill="1" applyBorder="1" applyAlignment="1">
      <alignment horizontal="center" vertical="center"/>
    </xf>
    <xf numFmtId="43" fontId="15" fillId="0" borderId="0" xfId="1" applyFont="1" applyFill="1" applyAlignment="1">
      <alignment vertical="center"/>
    </xf>
    <xf numFmtId="0" fontId="25" fillId="0" borderId="0" xfId="64" applyNumberFormat="1" applyFont="1" applyFill="1" applyAlignment="1">
      <alignment vertical="center"/>
    </xf>
    <xf numFmtId="43" fontId="15" fillId="0" borderId="0" xfId="1" applyFont="1" applyFill="1" applyBorder="1" applyAlignment="1">
      <alignment horizontal="right" vertical="center"/>
    </xf>
    <xf numFmtId="37" fontId="15" fillId="0" borderId="2" xfId="64" applyNumberFormat="1" applyFont="1" applyFill="1" applyBorder="1" applyAlignment="1">
      <alignment horizontal="right" vertical="center"/>
    </xf>
    <xf numFmtId="37" fontId="15" fillId="0" borderId="4" xfId="64" applyNumberFormat="1" applyFont="1" applyFill="1" applyBorder="1" applyAlignment="1">
      <alignment horizontal="right" vertical="center"/>
    </xf>
    <xf numFmtId="0" fontId="25" fillId="0" borderId="0" xfId="64" applyFont="1" applyFill="1" applyAlignment="1">
      <alignment horizontal="left" vertical="center" indent="1"/>
    </xf>
    <xf numFmtId="37" fontId="15" fillId="0" borderId="0" xfId="64" applyNumberFormat="1" applyFont="1" applyFill="1" applyAlignment="1">
      <alignment vertical="center"/>
    </xf>
    <xf numFmtId="37" fontId="15" fillId="0" borderId="0" xfId="64" applyNumberFormat="1" applyFont="1" applyFill="1" applyAlignment="1">
      <alignment horizontal="right" vertical="center"/>
    </xf>
    <xf numFmtId="190" fontId="15" fillId="0" borderId="0" xfId="64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0" fontId="62" fillId="0" borderId="0" xfId="64" applyFont="1" applyFill="1" applyBorder="1" applyAlignment="1">
      <alignment horizontal="right" vertical="center"/>
    </xf>
    <xf numFmtId="0" fontId="65" fillId="0" borderId="0" xfId="64" applyFont="1" applyFill="1" applyAlignment="1">
      <alignment vertical="center"/>
    </xf>
    <xf numFmtId="0" fontId="62" fillId="0" borderId="0" xfId="64" applyFont="1" applyFill="1" applyBorder="1" applyAlignment="1">
      <alignment vertical="center"/>
    </xf>
    <xf numFmtId="0" fontId="62" fillId="0" borderId="15" xfId="64" applyFont="1" applyFill="1" applyBorder="1" applyAlignment="1">
      <alignment horizontal="center" vertical="center"/>
    </xf>
    <xf numFmtId="0" fontId="62" fillId="0" borderId="0" xfId="64" applyFont="1" applyFill="1" applyAlignment="1">
      <alignment vertical="center"/>
    </xf>
    <xf numFmtId="198" fontId="65" fillId="0" borderId="0" xfId="1" applyNumberFormat="1" applyFont="1" applyFill="1" applyAlignment="1">
      <alignment vertical="center"/>
    </xf>
    <xf numFmtId="198" fontId="62" fillId="0" borderId="0" xfId="1" applyNumberFormat="1" applyFont="1" applyFill="1" applyBorder="1" applyAlignment="1">
      <alignment vertical="center"/>
    </xf>
    <xf numFmtId="0" fontId="65" fillId="0" borderId="0" xfId="64" applyFont="1" applyFill="1" applyBorder="1" applyAlignment="1">
      <alignment vertical="center"/>
    </xf>
    <xf numFmtId="198" fontId="62" fillId="0" borderId="0" xfId="1" applyNumberFormat="1" applyFont="1" applyFill="1" applyAlignment="1">
      <alignment vertical="center"/>
    </xf>
    <xf numFmtId="0" fontId="62" fillId="0" borderId="1" xfId="64" applyFont="1" applyFill="1" applyBorder="1" applyAlignment="1">
      <alignment horizontal="center" vertical="center"/>
    </xf>
    <xf numFmtId="43" fontId="65" fillId="0" borderId="0" xfId="1" applyFont="1" applyFill="1" applyBorder="1" applyAlignment="1">
      <alignment horizontal="right" vertical="center"/>
    </xf>
    <xf numFmtId="0" fontId="65" fillId="0" borderId="0" xfId="0" applyFont="1" applyFill="1"/>
    <xf numFmtId="43" fontId="65" fillId="0" borderId="0" xfId="1" applyFont="1" applyFill="1" applyAlignment="1">
      <alignment vertical="center"/>
    </xf>
    <xf numFmtId="192" fontId="65" fillId="0" borderId="0" xfId="1" applyNumberFormat="1" applyFont="1" applyFill="1" applyAlignment="1">
      <alignment horizontal="right" vertical="center"/>
    </xf>
    <xf numFmtId="43" fontId="65" fillId="0" borderId="0" xfId="1" applyFont="1" applyFill="1" applyAlignment="1">
      <alignment horizontal="right" vertical="center"/>
    </xf>
    <xf numFmtId="198" fontId="65" fillId="0" borderId="0" xfId="1" applyNumberFormat="1" applyFont="1" applyFill="1" applyAlignment="1">
      <alignment horizontal="right" vertical="center"/>
    </xf>
    <xf numFmtId="192" fontId="65" fillId="0" borderId="0" xfId="1" applyNumberFormat="1" applyFont="1" applyFill="1" applyAlignment="1">
      <alignment vertical="center"/>
    </xf>
    <xf numFmtId="0" fontId="62" fillId="0" borderId="0" xfId="64" applyNumberFormat="1" applyFont="1" applyFill="1" applyAlignment="1">
      <alignment vertical="center"/>
    </xf>
    <xf numFmtId="0" fontId="62" fillId="0" borderId="0" xfId="64" applyNumberFormat="1" applyFont="1" applyFill="1" applyAlignment="1">
      <alignment horizontal="left" vertical="center" indent="1"/>
    </xf>
    <xf numFmtId="0" fontId="65" fillId="0" borderId="0" xfId="67" applyFont="1" applyFill="1" applyAlignment="1">
      <alignment horizontal="center" vertical="center"/>
    </xf>
    <xf numFmtId="192" fontId="65" fillId="0" borderId="1" xfId="1" applyNumberFormat="1" applyFont="1" applyFill="1" applyBorder="1" applyAlignment="1">
      <alignment vertical="center"/>
    </xf>
    <xf numFmtId="0" fontId="65" fillId="0" borderId="0" xfId="64" applyFont="1" applyFill="1" applyAlignment="1">
      <alignment horizontal="center" vertical="center"/>
    </xf>
    <xf numFmtId="43" fontId="65" fillId="0" borderId="0" xfId="1" applyFont="1" applyFill="1" applyBorder="1" applyAlignment="1">
      <alignment horizontal="center" vertical="center"/>
    </xf>
    <xf numFmtId="43" fontId="65" fillId="0" borderId="15" xfId="1" applyFont="1" applyFill="1" applyBorder="1" applyAlignment="1">
      <alignment horizontal="center" vertical="center"/>
    </xf>
    <xf numFmtId="43" fontId="65" fillId="0" borderId="0" xfId="1" applyFont="1" applyFill="1" applyBorder="1" applyAlignment="1">
      <alignment vertical="center"/>
    </xf>
    <xf numFmtId="0" fontId="62" fillId="0" borderId="0" xfId="64" applyFont="1" applyFill="1" applyAlignment="1">
      <alignment horizontal="left" vertical="center" indent="1"/>
    </xf>
    <xf numFmtId="192" fontId="65" fillId="0" borderId="1" xfId="1" applyNumberFormat="1" applyFont="1" applyFill="1" applyBorder="1" applyAlignment="1">
      <alignment horizontal="right" vertical="center"/>
    </xf>
    <xf numFmtId="37" fontId="65" fillId="0" borderId="0" xfId="64" applyNumberFormat="1" applyFont="1" applyFill="1" applyBorder="1" applyAlignment="1">
      <alignment horizontal="center" vertical="center"/>
    </xf>
    <xf numFmtId="200" fontId="65" fillId="0" borderId="0" xfId="1" applyNumberFormat="1" applyFont="1" applyFill="1" applyBorder="1" applyAlignment="1">
      <alignment horizontal="right" vertical="center"/>
    </xf>
    <xf numFmtId="37" fontId="65" fillId="0" borderId="0" xfId="64" applyNumberFormat="1" applyFont="1" applyFill="1" applyBorder="1" applyAlignment="1">
      <alignment horizontal="right" vertical="center"/>
    </xf>
    <xf numFmtId="37" fontId="65" fillId="0" borderId="0" xfId="1" applyNumberFormat="1" applyFont="1" applyFill="1" applyAlignment="1">
      <alignment horizontal="right" vertical="center"/>
    </xf>
    <xf numFmtId="37" fontId="65" fillId="0" borderId="0" xfId="1" applyNumberFormat="1" applyFont="1" applyFill="1" applyBorder="1" applyAlignment="1">
      <alignment vertical="center"/>
    </xf>
    <xf numFmtId="37" fontId="65" fillId="0" borderId="0" xfId="64" applyNumberFormat="1" applyFont="1" applyFill="1" applyBorder="1" applyAlignment="1">
      <alignment vertical="center"/>
    </xf>
    <xf numFmtId="0" fontId="65" fillId="0" borderId="0" xfId="64" applyNumberFormat="1" applyFont="1" applyFill="1" applyAlignment="1">
      <alignment horizontal="left" vertical="center" indent="2"/>
    </xf>
    <xf numFmtId="37" fontId="65" fillId="0" borderId="2" xfId="1" applyNumberFormat="1" applyFont="1" applyFill="1" applyBorder="1" applyAlignment="1">
      <alignment horizontal="right" vertical="center"/>
    </xf>
    <xf numFmtId="37" fontId="65" fillId="0" borderId="4" xfId="64" applyNumberFormat="1" applyFont="1" applyFill="1" applyBorder="1" applyAlignment="1">
      <alignment vertical="center"/>
    </xf>
    <xf numFmtId="37" fontId="65" fillId="0" borderId="0" xfId="64" applyNumberFormat="1" applyFont="1" applyFill="1" applyAlignment="1">
      <alignment horizontal="right" vertical="center"/>
    </xf>
    <xf numFmtId="0" fontId="62" fillId="0" borderId="0" xfId="64" applyFont="1" applyFill="1" applyBorder="1" applyAlignment="1">
      <alignment horizontal="center" vertical="center"/>
    </xf>
    <xf numFmtId="37" fontId="65" fillId="0" borderId="0" xfId="64" applyNumberFormat="1" applyFont="1" applyFill="1" applyAlignment="1">
      <alignment vertical="center"/>
    </xf>
    <xf numFmtId="190" fontId="65" fillId="0" borderId="0" xfId="64" applyNumberFormat="1" applyFont="1" applyFill="1" applyAlignment="1">
      <alignment vertical="center"/>
    </xf>
    <xf numFmtId="193" fontId="65" fillId="0" borderId="0" xfId="1" applyNumberFormat="1" applyFont="1" applyFill="1" applyBorder="1" applyAlignment="1">
      <alignment horizontal="center" vertical="center"/>
    </xf>
    <xf numFmtId="193" fontId="65" fillId="0" borderId="1" xfId="1" applyNumberFormat="1" applyFont="1" applyFill="1" applyBorder="1" applyAlignment="1">
      <alignment horizontal="center" vertical="center"/>
    </xf>
    <xf numFmtId="193" fontId="65" fillId="0" borderId="3" xfId="1" applyNumberFormat="1" applyFont="1" applyFill="1" applyBorder="1" applyAlignment="1">
      <alignment horizontal="center" vertical="center"/>
    </xf>
    <xf numFmtId="0" fontId="65" fillId="0" borderId="0" xfId="64" applyNumberFormat="1" applyFont="1" applyFill="1" applyAlignment="1">
      <alignment horizontal="left" vertical="center" indent="1"/>
    </xf>
    <xf numFmtId="0" fontId="24" fillId="0" borderId="0" xfId="64" applyFont="1" applyFill="1" applyAlignment="1">
      <alignment vertical="center"/>
    </xf>
    <xf numFmtId="0" fontId="24" fillId="0" borderId="0" xfId="64" applyFont="1" applyFill="1" applyAlignment="1">
      <alignment vertical="center"/>
    </xf>
    <xf numFmtId="0" fontId="25" fillId="0" borderId="0" xfId="64" applyFont="1" applyFill="1" applyBorder="1" applyAlignment="1">
      <alignment horizontal="center" vertical="center"/>
    </xf>
    <xf numFmtId="0" fontId="24" fillId="0" borderId="0" xfId="64" applyFont="1" applyFill="1" applyBorder="1" applyAlignment="1">
      <alignment vertical="center"/>
    </xf>
    <xf numFmtId="190" fontId="15" fillId="0" borderId="1" xfId="1" applyNumberFormat="1" applyFont="1" applyFill="1" applyBorder="1" applyAlignment="1">
      <alignment horizontal="center" vertical="center"/>
    </xf>
    <xf numFmtId="0" fontId="15" fillId="0" borderId="0" xfId="67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horizontal="center" vertical="center"/>
    </xf>
    <xf numFmtId="190" fontId="15" fillId="0" borderId="2" xfId="1" applyNumberFormat="1" applyFont="1" applyFill="1" applyBorder="1" applyAlignment="1">
      <alignment horizontal="center" vertical="center"/>
    </xf>
    <xf numFmtId="190" fontId="15" fillId="0" borderId="4" xfId="1" applyNumberFormat="1" applyFont="1" applyFill="1" applyBorder="1" applyAlignment="1">
      <alignment horizontal="center" vertical="center"/>
    </xf>
    <xf numFmtId="193" fontId="15" fillId="0" borderId="2" xfId="1" applyNumberFormat="1" applyFont="1" applyFill="1" applyBorder="1" applyAlignment="1">
      <alignment horizontal="center" vertical="center"/>
    </xf>
    <xf numFmtId="190" fontId="15" fillId="0" borderId="0" xfId="1" applyNumberFormat="1" applyFont="1" applyFill="1" applyBorder="1" applyAlignment="1">
      <alignment vertical="center"/>
    </xf>
    <xf numFmtId="0" fontId="24" fillId="0" borderId="0" xfId="64" applyFont="1" applyFill="1" applyBorder="1" applyAlignment="1">
      <alignment vertical="center"/>
    </xf>
    <xf numFmtId="0" fontId="25" fillId="0" borderId="0" xfId="64" applyFont="1" applyFill="1" applyAlignment="1">
      <alignment horizontal="center" vertical="center"/>
    </xf>
    <xf numFmtId="0" fontId="26" fillId="0" borderId="0" xfId="64" applyFont="1" applyFill="1" applyAlignment="1">
      <alignment horizontal="center" vertical="center"/>
    </xf>
    <xf numFmtId="0" fontId="25" fillId="0" borderId="1" xfId="64" applyFont="1" applyFill="1" applyBorder="1" applyAlignment="1">
      <alignment horizontal="right" vertical="center"/>
    </xf>
    <xf numFmtId="0" fontId="26" fillId="0" borderId="0" xfId="64" applyNumberFormat="1" applyFont="1" applyFill="1" applyBorder="1" applyAlignment="1">
      <alignment horizontal="center" vertical="center"/>
    </xf>
    <xf numFmtId="0" fontId="24" fillId="0" borderId="0" xfId="64" applyFont="1" applyFill="1" applyAlignment="1">
      <alignment vertical="center"/>
    </xf>
    <xf numFmtId="49" fontId="26" fillId="0" borderId="0" xfId="64" applyNumberFormat="1" applyFont="1" applyFill="1" applyBorder="1" applyAlignment="1">
      <alignment horizontal="center" vertical="center"/>
    </xf>
    <xf numFmtId="0" fontId="24" fillId="0" borderId="0" xfId="64" applyFont="1" applyFill="1" applyAlignment="1">
      <alignment horizontal="left" vertical="center"/>
    </xf>
    <xf numFmtId="49" fontId="25" fillId="0" borderId="0" xfId="64" applyNumberFormat="1" applyFont="1" applyFill="1" applyAlignment="1">
      <alignment horizontal="center" vertical="center"/>
    </xf>
    <xf numFmtId="0" fontId="26" fillId="0" borderId="2" xfId="64" applyFont="1" applyFill="1" applyBorder="1" applyAlignment="1">
      <alignment horizontal="center" vertical="center"/>
    </xf>
    <xf numFmtId="0" fontId="26" fillId="0" borderId="15" xfId="64" applyFont="1" applyFill="1" applyBorder="1" applyAlignment="1">
      <alignment horizontal="center" vertical="center"/>
    </xf>
    <xf numFmtId="0" fontId="26" fillId="0" borderId="1" xfId="64" applyFont="1" applyFill="1" applyBorder="1" applyAlignment="1">
      <alignment horizontal="center" vertical="center"/>
    </xf>
    <xf numFmtId="0" fontId="26" fillId="0" borderId="1" xfId="64" applyFont="1" applyFill="1" applyBorder="1" applyAlignment="1">
      <alignment horizontal="right" vertical="center"/>
    </xf>
    <xf numFmtId="0" fontId="62" fillId="0" borderId="0" xfId="64" applyFont="1" applyFill="1" applyBorder="1" applyAlignment="1">
      <alignment horizontal="center" vertical="center"/>
    </xf>
    <xf numFmtId="0" fontId="62" fillId="0" borderId="0" xfId="64" applyFont="1" applyFill="1" applyAlignment="1">
      <alignment horizontal="center" vertical="center"/>
    </xf>
    <xf numFmtId="0" fontId="25" fillId="0" borderId="0" xfId="64" applyFont="1" applyFill="1" applyBorder="1" applyAlignment="1">
      <alignment horizontal="center" vertical="center"/>
    </xf>
    <xf numFmtId="0" fontId="26" fillId="0" borderId="0" xfId="64" applyFont="1" applyFill="1" applyBorder="1" applyAlignment="1">
      <alignment horizontal="center" vertical="center"/>
    </xf>
    <xf numFmtId="0" fontId="62" fillId="0" borderId="1" xfId="64" applyFont="1" applyFill="1" applyBorder="1" applyAlignment="1">
      <alignment horizontal="center" vertical="center"/>
    </xf>
    <xf numFmtId="0" fontId="62" fillId="0" borderId="15" xfId="64" applyFont="1" applyFill="1" applyBorder="1" applyAlignment="1">
      <alignment horizontal="center" vertical="center"/>
    </xf>
    <xf numFmtId="0" fontId="25" fillId="0" borderId="1" xfId="64" applyFont="1" applyFill="1" applyBorder="1" applyAlignment="1">
      <alignment horizontal="center" vertical="center"/>
    </xf>
    <xf numFmtId="190" fontId="26" fillId="0" borderId="0" xfId="64" applyNumberFormat="1" applyFont="1" applyFill="1" applyBorder="1" applyAlignment="1">
      <alignment horizontal="center" vertical="center"/>
    </xf>
    <xf numFmtId="190" fontId="26" fillId="0" borderId="0" xfId="64" applyNumberFormat="1" applyFont="1" applyFill="1" applyBorder="1" applyAlignment="1">
      <alignment horizontal="center" vertical="center" wrapText="1"/>
    </xf>
    <xf numFmtId="0" fontId="24" fillId="0" borderId="0" xfId="64" applyFont="1" applyFill="1" applyBorder="1" applyAlignment="1">
      <alignment vertical="center"/>
    </xf>
  </cellXfs>
  <cellStyles count="321">
    <cellStyle name="20% - Accent1 2" xfId="4"/>
    <cellStyle name="20% - Accent1 3" xfId="68"/>
    <cellStyle name="20% - Accent2 2" xfId="5"/>
    <cellStyle name="20% - Accent2 3" xfId="69"/>
    <cellStyle name="20% - Accent3 2" xfId="6"/>
    <cellStyle name="20% - Accent3 3" xfId="70"/>
    <cellStyle name="20% - Accent4 2" xfId="7"/>
    <cellStyle name="20% - Accent4 3" xfId="71"/>
    <cellStyle name="20% - Accent5 2" xfId="8"/>
    <cellStyle name="20% - Accent5 3" xfId="72"/>
    <cellStyle name="20% - Accent6 2" xfId="9"/>
    <cellStyle name="20% - Accent6 3" xfId="73"/>
    <cellStyle name="40% - Accent1 2" xfId="10"/>
    <cellStyle name="40% - Accent1 3" xfId="74"/>
    <cellStyle name="40% - Accent2 2" xfId="11"/>
    <cellStyle name="40% - Accent2 3" xfId="75"/>
    <cellStyle name="40% - Accent3 2" xfId="12"/>
    <cellStyle name="40% - Accent3 3" xfId="76"/>
    <cellStyle name="40% - Accent4 2" xfId="13"/>
    <cellStyle name="40% - Accent4 3" xfId="77"/>
    <cellStyle name="40% - Accent5 2" xfId="14"/>
    <cellStyle name="40% - Accent5 3" xfId="78"/>
    <cellStyle name="40% - Accent6 2" xfId="15"/>
    <cellStyle name="40% - Accent6 3" xfId="79"/>
    <cellStyle name="60% - Accent1 2" xfId="16"/>
    <cellStyle name="60% - Accent1 3" xfId="80"/>
    <cellStyle name="60% - Accent2 2" xfId="17"/>
    <cellStyle name="60% - Accent2 3" xfId="81"/>
    <cellStyle name="60% - Accent3 2" xfId="18"/>
    <cellStyle name="60% - Accent3 3" xfId="82"/>
    <cellStyle name="60% - Accent4 2" xfId="19"/>
    <cellStyle name="60% - Accent4 3" xfId="83"/>
    <cellStyle name="60% - Accent5 2" xfId="20"/>
    <cellStyle name="60% - Accent5 3" xfId="84"/>
    <cellStyle name="60% - Accent6 2" xfId="21"/>
    <cellStyle name="60% - Accent6 3" xfId="85"/>
    <cellStyle name="Accent1 2" xfId="22"/>
    <cellStyle name="Accent1 3" xfId="86"/>
    <cellStyle name="Accent2 2" xfId="23"/>
    <cellStyle name="Accent2 3" xfId="87"/>
    <cellStyle name="Accent3 2" xfId="24"/>
    <cellStyle name="Accent3 3" xfId="88"/>
    <cellStyle name="Accent4 2" xfId="25"/>
    <cellStyle name="Accent4 3" xfId="89"/>
    <cellStyle name="Accent5 2" xfId="26"/>
    <cellStyle name="Accent5 3" xfId="90"/>
    <cellStyle name="Accent6 2" xfId="27"/>
    <cellStyle name="Accent6 3" xfId="91"/>
    <cellStyle name="Bad 2" xfId="28"/>
    <cellStyle name="Bad 3" xfId="92"/>
    <cellStyle name="Calculation 2" xfId="29"/>
    <cellStyle name="Calculation 3" xfId="93"/>
    <cellStyle name="Check Cell 2" xfId="30"/>
    <cellStyle name="Check Cell 3" xfId="94"/>
    <cellStyle name="Comma" xfId="1" builtinId="3"/>
    <cellStyle name="Comma  - Style1" xfId="95"/>
    <cellStyle name="Comma 10" xfId="96"/>
    <cellStyle name="Comma 11" xfId="97"/>
    <cellStyle name="Comma 12" xfId="65"/>
    <cellStyle name="Comma 12 2" xfId="98"/>
    <cellStyle name="Comma 13" xfId="99"/>
    <cellStyle name="Comma 14" xfId="100"/>
    <cellStyle name="Comma 15" xfId="101"/>
    <cellStyle name="Comma 16" xfId="102"/>
    <cellStyle name="Comma 17" xfId="103"/>
    <cellStyle name="Comma 18" xfId="104"/>
    <cellStyle name="Comma 19" xfId="105"/>
    <cellStyle name="Comma 2" xfId="32"/>
    <cellStyle name="Comma 2 2" xfId="107"/>
    <cellStyle name="Comma 2 2 2" xfId="108"/>
    <cellStyle name="Comma 2 3" xfId="106"/>
    <cellStyle name="Comma 2 4" xfId="316"/>
    <cellStyle name="Comma 2 6" xfId="62"/>
    <cellStyle name="Comma 2 7" xfId="109"/>
    <cellStyle name="Comma 20" xfId="110"/>
    <cellStyle name="Comma 21" xfId="111"/>
    <cellStyle name="Comma 22" xfId="112"/>
    <cellStyle name="Comma 23" xfId="113"/>
    <cellStyle name="Comma 24" xfId="114"/>
    <cellStyle name="Comma 25" xfId="115"/>
    <cellStyle name="Comma 26" xfId="116"/>
    <cellStyle name="Comma 27" xfId="117"/>
    <cellStyle name="Comma 28" xfId="118"/>
    <cellStyle name="Comma 29" xfId="119"/>
    <cellStyle name="Comma 3" xfId="33"/>
    <cellStyle name="Comma 3 2" xfId="121"/>
    <cellStyle name="Comma 3 3" xfId="122"/>
    <cellStyle name="Comma 3 4" xfId="120"/>
    <cellStyle name="Comma 3 5" xfId="317"/>
    <cellStyle name="Comma 30" xfId="123"/>
    <cellStyle name="Comma 31" xfId="124"/>
    <cellStyle name="Comma 32" xfId="125"/>
    <cellStyle name="Comma 33" xfId="126"/>
    <cellStyle name="Comma 34" xfId="127"/>
    <cellStyle name="Comma 35" xfId="128"/>
    <cellStyle name="Comma 36" xfId="129"/>
    <cellStyle name="Comma 37" xfId="130"/>
    <cellStyle name="Comma 38" xfId="131"/>
    <cellStyle name="Comma 39" xfId="132"/>
    <cellStyle name="Comma 4" xfId="34"/>
    <cellStyle name="Comma 4 2" xfId="134"/>
    <cellStyle name="Comma 4 3" xfId="133"/>
    <cellStyle name="Comma 40" xfId="135"/>
    <cellStyle name="Comma 41" xfId="136"/>
    <cellStyle name="Comma 42" xfId="137"/>
    <cellStyle name="Comma 43" xfId="138"/>
    <cellStyle name="Comma 44" xfId="139"/>
    <cellStyle name="Comma 45" xfId="140"/>
    <cellStyle name="Comma 46" xfId="141"/>
    <cellStyle name="Comma 47" xfId="142"/>
    <cellStyle name="Comma 48" xfId="143"/>
    <cellStyle name="Comma 49" xfId="144"/>
    <cellStyle name="Comma 5" xfId="31"/>
    <cellStyle name="Comma 5 2" xfId="145"/>
    <cellStyle name="Comma 50" xfId="146"/>
    <cellStyle name="Comma 51" xfId="147"/>
    <cellStyle name="Comma 52" xfId="148"/>
    <cellStyle name="Comma 53" xfId="149"/>
    <cellStyle name="Comma 54" xfId="150"/>
    <cellStyle name="Comma 55" xfId="151"/>
    <cellStyle name="Comma 56" xfId="152"/>
    <cellStyle name="Comma 57" xfId="153"/>
    <cellStyle name="Comma 58" xfId="154"/>
    <cellStyle name="Comma 59" xfId="155"/>
    <cellStyle name="Comma 6" xfId="63"/>
    <cellStyle name="Comma 6 2" xfId="157"/>
    <cellStyle name="Comma 6 3" xfId="156"/>
    <cellStyle name="Comma 6_FST_SMM Y'11" xfId="158"/>
    <cellStyle name="Comma 60" xfId="159"/>
    <cellStyle name="Comma 61" xfId="160"/>
    <cellStyle name="Comma 62" xfId="161"/>
    <cellStyle name="Comma 7" xfId="162"/>
    <cellStyle name="Comma 7 2" xfId="163"/>
    <cellStyle name="Comma 8" xfId="164"/>
    <cellStyle name="Comma 8 2" xfId="165"/>
    <cellStyle name="Comma 9" xfId="166"/>
    <cellStyle name="Comma 9 2" xfId="167"/>
    <cellStyle name="comma zerodec" xfId="168"/>
    <cellStyle name="comma zerodec 2" xfId="169"/>
    <cellStyle name="Credit" xfId="35"/>
    <cellStyle name="Curren - Style3" xfId="170"/>
    <cellStyle name="Curren - Style4" xfId="171"/>
    <cellStyle name="Currency1" xfId="172"/>
    <cellStyle name="Currency1 2" xfId="173"/>
    <cellStyle name="Debit" xfId="36"/>
    <cellStyle name="Debit Total" xfId="37"/>
    <cellStyle name="Dollar (zero dec)" xfId="174"/>
    <cellStyle name="Dollar (zero dec) 2" xfId="175"/>
    <cellStyle name="Explanatory Text 2" xfId="38"/>
    <cellStyle name="Explanatory Text 3" xfId="176"/>
    <cellStyle name="Good 2" xfId="39"/>
    <cellStyle name="Good 3" xfId="177"/>
    <cellStyle name="Grey" xfId="178"/>
    <cellStyle name="Grey 2" xfId="179"/>
    <cellStyle name="Heading" xfId="40"/>
    <cellStyle name="Heading 1 2" xfId="41"/>
    <cellStyle name="Heading 1 3" xfId="180"/>
    <cellStyle name="Heading 2 2" xfId="42"/>
    <cellStyle name="Heading 2 3" xfId="181"/>
    <cellStyle name="Heading 3 2" xfId="43"/>
    <cellStyle name="Heading 3 3" xfId="182"/>
    <cellStyle name="Heading 4 2" xfId="44"/>
    <cellStyle name="Heading 4 3" xfId="183"/>
    <cellStyle name="Index Number" xfId="184"/>
    <cellStyle name="Input [yellow]" xfId="186"/>
    <cellStyle name="Input [yellow] 2" xfId="187"/>
    <cellStyle name="Input 2" xfId="45"/>
    <cellStyle name="Input 3" xfId="185"/>
    <cellStyle name="Integer" xfId="188"/>
    <cellStyle name="Linked Cell 2" xfId="46"/>
    <cellStyle name="Linked Cell 3" xfId="189"/>
    <cellStyle name="Milliers [0]_AR1194" xfId="190"/>
    <cellStyle name="Milliers_AR1194" xfId="191"/>
    <cellStyle name="Mon?taire [0]_AR1194" xfId="192"/>
    <cellStyle name="Mon?taire_AR1194" xfId="193"/>
    <cellStyle name="Neutral 2" xfId="47"/>
    <cellStyle name="Neutral 3" xfId="194"/>
    <cellStyle name="no dec" xfId="195"/>
    <cellStyle name="Normal" xfId="0" builtinId="0"/>
    <cellStyle name="Normal - Style1" xfId="196"/>
    <cellStyle name="Normal - Style1 2" xfId="197"/>
    <cellStyle name="Normal - Style5" xfId="198"/>
    <cellStyle name="Normal 10" xfId="199"/>
    <cellStyle name="Normal 11" xfId="200"/>
    <cellStyle name="Normal 12" xfId="201"/>
    <cellStyle name="Normal 13" xfId="202"/>
    <cellStyle name="Normal 136" xfId="203"/>
    <cellStyle name="Normal 14" xfId="204"/>
    <cellStyle name="Normal 15" xfId="205"/>
    <cellStyle name="Normal 16" xfId="206"/>
    <cellStyle name="Normal 17" xfId="207"/>
    <cellStyle name="Normal 18" xfId="208"/>
    <cellStyle name="Normal 19" xfId="209"/>
    <cellStyle name="Normal 2" xfId="2"/>
    <cellStyle name="Normal 2 2" xfId="49"/>
    <cellStyle name="Normal 2 2 2" xfId="210"/>
    <cellStyle name="Normal 2 3" xfId="50"/>
    <cellStyle name="Normal 2 3 2" xfId="211"/>
    <cellStyle name="Normal 2 4" xfId="48"/>
    <cellStyle name="Normal 2 5" xfId="64"/>
    <cellStyle name="Normal 20" xfId="212"/>
    <cellStyle name="Normal 21" xfId="213"/>
    <cellStyle name="Normal 22" xfId="214"/>
    <cellStyle name="Normal 23" xfId="215"/>
    <cellStyle name="Normal 24" xfId="216"/>
    <cellStyle name="Normal 25" xfId="217"/>
    <cellStyle name="Normal 26" xfId="218"/>
    <cellStyle name="Normal 27" xfId="219"/>
    <cellStyle name="Normal 28" xfId="220"/>
    <cellStyle name="Normal 29" xfId="221"/>
    <cellStyle name="Normal 3" xfId="51"/>
    <cellStyle name="Normal 3 2" xfId="66"/>
    <cellStyle name="Normal 3 2 2" xfId="222"/>
    <cellStyle name="Normal 3 3" xfId="318"/>
    <cellStyle name="Normal 30" xfId="223"/>
    <cellStyle name="Normal 31" xfId="224"/>
    <cellStyle name="Normal 32" xfId="225"/>
    <cellStyle name="Normal 33" xfId="226"/>
    <cellStyle name="Normal 34" xfId="227"/>
    <cellStyle name="Normal 35" xfId="228"/>
    <cellStyle name="Normal 36" xfId="229"/>
    <cellStyle name="Normal 37" xfId="230"/>
    <cellStyle name="Normal 38" xfId="231"/>
    <cellStyle name="Normal 39" xfId="232"/>
    <cellStyle name="Normal 4" xfId="52"/>
    <cellStyle name="Normal 4 2" xfId="234"/>
    <cellStyle name="Normal 4 3" xfId="235"/>
    <cellStyle name="Normal 4 4" xfId="236"/>
    <cellStyle name="Normal 4 5" xfId="233"/>
    <cellStyle name="Normal 4_Copy of งบฯ หลังปรับ Q4.55 21.02.56" xfId="237"/>
    <cellStyle name="Normal 40" xfId="238"/>
    <cellStyle name="Normal 41" xfId="239"/>
    <cellStyle name="Normal 42" xfId="240"/>
    <cellStyle name="Normal 43" xfId="241"/>
    <cellStyle name="Normal 44" xfId="242"/>
    <cellStyle name="Normal 45" xfId="243"/>
    <cellStyle name="Normal 46" xfId="244"/>
    <cellStyle name="Normal 47" xfId="245"/>
    <cellStyle name="Normal 48" xfId="246"/>
    <cellStyle name="Normal 49" xfId="247"/>
    <cellStyle name="Normal 5" xfId="53"/>
    <cellStyle name="Normal 5 2" xfId="249"/>
    <cellStyle name="Normal 5 3" xfId="248"/>
    <cellStyle name="Normal 50" xfId="250"/>
    <cellStyle name="Normal 51" xfId="251"/>
    <cellStyle name="Normal 52" xfId="252"/>
    <cellStyle name="Normal 53" xfId="253"/>
    <cellStyle name="Normal 54" xfId="254"/>
    <cellStyle name="Normal 55" xfId="255"/>
    <cellStyle name="Normal 56" xfId="256"/>
    <cellStyle name="Normal 57" xfId="257"/>
    <cellStyle name="Normal 58" xfId="258"/>
    <cellStyle name="Normal 59" xfId="259"/>
    <cellStyle name="Normal 6" xfId="3"/>
    <cellStyle name="Normal 6 2" xfId="260"/>
    <cellStyle name="Normal 6 3" xfId="261"/>
    <cellStyle name="Normal 60" xfId="262"/>
    <cellStyle name="Normal 61" xfId="263"/>
    <cellStyle name="Normal 62" xfId="264"/>
    <cellStyle name="Normal 63" xfId="265"/>
    <cellStyle name="Normal 64" xfId="266"/>
    <cellStyle name="Normal 65" xfId="267"/>
    <cellStyle name="Normal 66" xfId="268"/>
    <cellStyle name="Normal 67" xfId="269"/>
    <cellStyle name="Normal 68" xfId="270"/>
    <cellStyle name="Normal 69" xfId="271"/>
    <cellStyle name="Normal 7" xfId="272"/>
    <cellStyle name="Normal 7 2" xfId="273"/>
    <cellStyle name="Normal 7 3" xfId="274"/>
    <cellStyle name="Normal 70" xfId="275"/>
    <cellStyle name="Normal 71" xfId="276"/>
    <cellStyle name="Normal 72" xfId="277"/>
    <cellStyle name="Normal 73" xfId="278"/>
    <cellStyle name="Normal 8" xfId="279"/>
    <cellStyle name="Normal 8 2" xfId="280"/>
    <cellStyle name="Normal 9" xfId="281"/>
    <cellStyle name="Normal_TWC45Q3 2" xfId="67"/>
    <cellStyle name="Normal_TWC47Y" xfId="315"/>
    <cellStyle name="Note 2" xfId="54"/>
    <cellStyle name="Note 3" xfId="282"/>
    <cellStyle name="Number 1" xfId="283"/>
    <cellStyle name="Output 2" xfId="55"/>
    <cellStyle name="Output 3" xfId="284"/>
    <cellStyle name="Percent (0)" xfId="56"/>
    <cellStyle name="Percent [2]" xfId="285"/>
    <cellStyle name="Percent [2] 2" xfId="286"/>
    <cellStyle name="Percent [2] 3" xfId="287"/>
    <cellStyle name="Percent 2" xfId="57"/>
    <cellStyle name="Percent 2 2" xfId="288"/>
    <cellStyle name="Percent 3" xfId="289"/>
    <cellStyle name="Percent 3 2" xfId="290"/>
    <cellStyle name="Percent 3 3" xfId="291"/>
    <cellStyle name="Percent 3 4" xfId="319"/>
    <cellStyle name="Percent 4" xfId="292"/>
    <cellStyle name="Percent 5" xfId="293"/>
    <cellStyle name="Percent 6" xfId="307"/>
    <cellStyle name="PERCENTAGE" xfId="294"/>
    <cellStyle name="Quantity" xfId="295"/>
    <cellStyle name="Quantity 2" xfId="296"/>
    <cellStyle name="Quantity 3" xfId="297"/>
    <cellStyle name="Tickmark" xfId="58"/>
    <cellStyle name="Title 2" xfId="59"/>
    <cellStyle name="Title 3" xfId="298"/>
    <cellStyle name="Total 2" xfId="60"/>
    <cellStyle name="Total 3" xfId="299"/>
    <cellStyle name="Warning Text 2" xfId="61"/>
    <cellStyle name="Warning Text 3" xfId="300"/>
    <cellStyle name="เครื่องหมายจุลภาค 2" xfId="301"/>
    <cellStyle name="เครื่องหมายจุลภาค 2 2" xfId="302"/>
    <cellStyle name="เครื่องหมายจุลภาค 2 3" xfId="320"/>
    <cellStyle name="เครื่องหมายจุลภาค 3" xfId="303"/>
    <cellStyle name="เครื่องหมายจุลภาค 4" xfId="304"/>
    <cellStyle name="เครื่องหมายจุลภาค 5" xfId="305"/>
    <cellStyle name="เชื่อมโยงหลายมิติ" xfId="306"/>
    <cellStyle name="ตามการเชื่อมโยงหลายมิติ" xfId="309"/>
    <cellStyle name="ปกติ 2" xfId="310"/>
    <cellStyle name="ปกติ 2 2" xfId="311"/>
    <cellStyle name="ปกติ 3" xfId="312"/>
    <cellStyle name="ปกติ 3 2" xfId="313"/>
    <cellStyle name="ปกติ 4" xfId="314"/>
    <cellStyle name="เปอร์เซ็นต์ 2" xfId="308"/>
  </cellStyles>
  <dxfs count="0"/>
  <tableStyles count="0" defaultTableStyle="TableStyleMedium9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39"/>
  <sheetViews>
    <sheetView view="pageBreakPreview" topLeftCell="A109" zoomScaleNormal="80" zoomScaleSheetLayoutView="100" workbookViewId="0">
      <selection activeCell="A119" sqref="A119"/>
    </sheetView>
  </sheetViews>
  <sheetFormatPr defaultColWidth="9.1328125" defaultRowHeight="21" customHeight="1"/>
  <cols>
    <col min="1" max="1" width="3.3984375" style="119" customWidth="1"/>
    <col min="2" max="2" width="43" style="119" customWidth="1"/>
    <col min="3" max="3" width="6.86328125" style="114" bestFit="1" customWidth="1"/>
    <col min="4" max="4" width="3.86328125" style="114" customWidth="1"/>
    <col min="5" max="5" width="14.3984375" style="3" customWidth="1"/>
    <col min="6" max="6" width="3.86328125" style="119" customWidth="1"/>
    <col min="7" max="7" width="14.3984375" style="119" customWidth="1"/>
    <col min="8" max="8" width="3.86328125" style="119" customWidth="1"/>
    <col min="9" max="9" width="14.3984375" style="119" customWidth="1"/>
    <col min="10" max="10" width="3.86328125" style="119" customWidth="1"/>
    <col min="11" max="11" width="14.3984375" style="119" customWidth="1"/>
    <col min="12" max="254" width="9.1328125" style="119"/>
    <col min="255" max="255" width="44" style="119" customWidth="1"/>
    <col min="256" max="256" width="6.1328125" style="119" customWidth="1"/>
    <col min="257" max="257" width="14.86328125" style="119" bestFit="1" customWidth="1"/>
    <col min="258" max="258" width="1.73046875" style="119" customWidth="1"/>
    <col min="259" max="259" width="16.73046875" style="119" bestFit="1" customWidth="1"/>
    <col min="260" max="261" width="1.73046875" style="119" customWidth="1"/>
    <col min="262" max="262" width="14.1328125" style="119" customWidth="1"/>
    <col min="263" max="263" width="1.73046875" style="119" customWidth="1"/>
    <col min="264" max="264" width="14.1328125" style="119" customWidth="1"/>
    <col min="265" max="265" width="1.73046875" style="119" customWidth="1"/>
    <col min="266" max="266" width="0.86328125" style="119" customWidth="1"/>
    <col min="267" max="510" width="9.1328125" style="119"/>
    <col min="511" max="511" width="44" style="119" customWidth="1"/>
    <col min="512" max="512" width="6.1328125" style="119" customWidth="1"/>
    <col min="513" max="513" width="14.86328125" style="119" bestFit="1" customWidth="1"/>
    <col min="514" max="514" width="1.73046875" style="119" customWidth="1"/>
    <col min="515" max="515" width="16.73046875" style="119" bestFit="1" customWidth="1"/>
    <col min="516" max="517" width="1.73046875" style="119" customWidth="1"/>
    <col min="518" max="518" width="14.1328125" style="119" customWidth="1"/>
    <col min="519" max="519" width="1.73046875" style="119" customWidth="1"/>
    <col min="520" max="520" width="14.1328125" style="119" customWidth="1"/>
    <col min="521" max="521" width="1.73046875" style="119" customWidth="1"/>
    <col min="522" max="522" width="0.86328125" style="119" customWidth="1"/>
    <col min="523" max="766" width="9.1328125" style="119"/>
    <col min="767" max="767" width="44" style="119" customWidth="1"/>
    <col min="768" max="768" width="6.1328125" style="119" customWidth="1"/>
    <col min="769" max="769" width="14.86328125" style="119" bestFit="1" customWidth="1"/>
    <col min="770" max="770" width="1.73046875" style="119" customWidth="1"/>
    <col min="771" max="771" width="16.73046875" style="119" bestFit="1" customWidth="1"/>
    <col min="772" max="773" width="1.73046875" style="119" customWidth="1"/>
    <col min="774" max="774" width="14.1328125" style="119" customWidth="1"/>
    <col min="775" max="775" width="1.73046875" style="119" customWidth="1"/>
    <col min="776" max="776" width="14.1328125" style="119" customWidth="1"/>
    <col min="777" max="777" width="1.73046875" style="119" customWidth="1"/>
    <col min="778" max="778" width="0.86328125" style="119" customWidth="1"/>
    <col min="779" max="1022" width="9.1328125" style="119"/>
    <col min="1023" max="1023" width="44" style="119" customWidth="1"/>
    <col min="1024" max="1024" width="6.1328125" style="119" customWidth="1"/>
    <col min="1025" max="1025" width="14.86328125" style="119" bestFit="1" customWidth="1"/>
    <col min="1026" max="1026" width="1.73046875" style="119" customWidth="1"/>
    <col min="1027" max="1027" width="16.73046875" style="119" bestFit="1" customWidth="1"/>
    <col min="1028" max="1029" width="1.73046875" style="119" customWidth="1"/>
    <col min="1030" max="1030" width="14.1328125" style="119" customWidth="1"/>
    <col min="1031" max="1031" width="1.73046875" style="119" customWidth="1"/>
    <col min="1032" max="1032" width="14.1328125" style="119" customWidth="1"/>
    <col min="1033" max="1033" width="1.73046875" style="119" customWidth="1"/>
    <col min="1034" max="1034" width="0.86328125" style="119" customWidth="1"/>
    <col min="1035" max="1278" width="9.1328125" style="119"/>
    <col min="1279" max="1279" width="44" style="119" customWidth="1"/>
    <col min="1280" max="1280" width="6.1328125" style="119" customWidth="1"/>
    <col min="1281" max="1281" width="14.86328125" style="119" bestFit="1" customWidth="1"/>
    <col min="1282" max="1282" width="1.73046875" style="119" customWidth="1"/>
    <col min="1283" max="1283" width="16.73046875" style="119" bestFit="1" customWidth="1"/>
    <col min="1284" max="1285" width="1.73046875" style="119" customWidth="1"/>
    <col min="1286" max="1286" width="14.1328125" style="119" customWidth="1"/>
    <col min="1287" max="1287" width="1.73046875" style="119" customWidth="1"/>
    <col min="1288" max="1288" width="14.1328125" style="119" customWidth="1"/>
    <col min="1289" max="1289" width="1.73046875" style="119" customWidth="1"/>
    <col min="1290" max="1290" width="0.86328125" style="119" customWidth="1"/>
    <col min="1291" max="1534" width="9.1328125" style="119"/>
    <col min="1535" max="1535" width="44" style="119" customWidth="1"/>
    <col min="1536" max="1536" width="6.1328125" style="119" customWidth="1"/>
    <col min="1537" max="1537" width="14.86328125" style="119" bestFit="1" customWidth="1"/>
    <col min="1538" max="1538" width="1.73046875" style="119" customWidth="1"/>
    <col min="1539" max="1539" width="16.73046875" style="119" bestFit="1" customWidth="1"/>
    <col min="1540" max="1541" width="1.73046875" style="119" customWidth="1"/>
    <col min="1542" max="1542" width="14.1328125" style="119" customWidth="1"/>
    <col min="1543" max="1543" width="1.73046875" style="119" customWidth="1"/>
    <col min="1544" max="1544" width="14.1328125" style="119" customWidth="1"/>
    <col min="1545" max="1545" width="1.73046875" style="119" customWidth="1"/>
    <col min="1546" max="1546" width="0.86328125" style="119" customWidth="1"/>
    <col min="1547" max="1790" width="9.1328125" style="119"/>
    <col min="1791" max="1791" width="44" style="119" customWidth="1"/>
    <col min="1792" max="1792" width="6.1328125" style="119" customWidth="1"/>
    <col min="1793" max="1793" width="14.86328125" style="119" bestFit="1" customWidth="1"/>
    <col min="1794" max="1794" width="1.73046875" style="119" customWidth="1"/>
    <col min="1795" max="1795" width="16.73046875" style="119" bestFit="1" customWidth="1"/>
    <col min="1796" max="1797" width="1.73046875" style="119" customWidth="1"/>
    <col min="1798" max="1798" width="14.1328125" style="119" customWidth="1"/>
    <col min="1799" max="1799" width="1.73046875" style="119" customWidth="1"/>
    <col min="1800" max="1800" width="14.1328125" style="119" customWidth="1"/>
    <col min="1801" max="1801" width="1.73046875" style="119" customWidth="1"/>
    <col min="1802" max="1802" width="0.86328125" style="119" customWidth="1"/>
    <col min="1803" max="2046" width="9.1328125" style="119"/>
    <col min="2047" max="2047" width="44" style="119" customWidth="1"/>
    <col min="2048" max="2048" width="6.1328125" style="119" customWidth="1"/>
    <col min="2049" max="2049" width="14.86328125" style="119" bestFit="1" customWidth="1"/>
    <col min="2050" max="2050" width="1.73046875" style="119" customWidth="1"/>
    <col min="2051" max="2051" width="16.73046875" style="119" bestFit="1" customWidth="1"/>
    <col min="2052" max="2053" width="1.73046875" style="119" customWidth="1"/>
    <col min="2054" max="2054" width="14.1328125" style="119" customWidth="1"/>
    <col min="2055" max="2055" width="1.73046875" style="119" customWidth="1"/>
    <col min="2056" max="2056" width="14.1328125" style="119" customWidth="1"/>
    <col min="2057" max="2057" width="1.73046875" style="119" customWidth="1"/>
    <col min="2058" max="2058" width="0.86328125" style="119" customWidth="1"/>
    <col min="2059" max="2302" width="9.1328125" style="119"/>
    <col min="2303" max="2303" width="44" style="119" customWidth="1"/>
    <col min="2304" max="2304" width="6.1328125" style="119" customWidth="1"/>
    <col min="2305" max="2305" width="14.86328125" style="119" bestFit="1" customWidth="1"/>
    <col min="2306" max="2306" width="1.73046875" style="119" customWidth="1"/>
    <col min="2307" max="2307" width="16.73046875" style="119" bestFit="1" customWidth="1"/>
    <col min="2308" max="2309" width="1.73046875" style="119" customWidth="1"/>
    <col min="2310" max="2310" width="14.1328125" style="119" customWidth="1"/>
    <col min="2311" max="2311" width="1.73046875" style="119" customWidth="1"/>
    <col min="2312" max="2312" width="14.1328125" style="119" customWidth="1"/>
    <col min="2313" max="2313" width="1.73046875" style="119" customWidth="1"/>
    <col min="2314" max="2314" width="0.86328125" style="119" customWidth="1"/>
    <col min="2315" max="2558" width="9.1328125" style="119"/>
    <col min="2559" max="2559" width="44" style="119" customWidth="1"/>
    <col min="2560" max="2560" width="6.1328125" style="119" customWidth="1"/>
    <col min="2561" max="2561" width="14.86328125" style="119" bestFit="1" customWidth="1"/>
    <col min="2562" max="2562" width="1.73046875" style="119" customWidth="1"/>
    <col min="2563" max="2563" width="16.73046875" style="119" bestFit="1" customWidth="1"/>
    <col min="2564" max="2565" width="1.73046875" style="119" customWidth="1"/>
    <col min="2566" max="2566" width="14.1328125" style="119" customWidth="1"/>
    <col min="2567" max="2567" width="1.73046875" style="119" customWidth="1"/>
    <col min="2568" max="2568" width="14.1328125" style="119" customWidth="1"/>
    <col min="2569" max="2569" width="1.73046875" style="119" customWidth="1"/>
    <col min="2570" max="2570" width="0.86328125" style="119" customWidth="1"/>
    <col min="2571" max="2814" width="9.1328125" style="119"/>
    <col min="2815" max="2815" width="44" style="119" customWidth="1"/>
    <col min="2816" max="2816" width="6.1328125" style="119" customWidth="1"/>
    <col min="2817" max="2817" width="14.86328125" style="119" bestFit="1" customWidth="1"/>
    <col min="2818" max="2818" width="1.73046875" style="119" customWidth="1"/>
    <col min="2819" max="2819" width="16.73046875" style="119" bestFit="1" customWidth="1"/>
    <col min="2820" max="2821" width="1.73046875" style="119" customWidth="1"/>
    <col min="2822" max="2822" width="14.1328125" style="119" customWidth="1"/>
    <col min="2823" max="2823" width="1.73046875" style="119" customWidth="1"/>
    <col min="2824" max="2824" width="14.1328125" style="119" customWidth="1"/>
    <col min="2825" max="2825" width="1.73046875" style="119" customWidth="1"/>
    <col min="2826" max="2826" width="0.86328125" style="119" customWidth="1"/>
    <col min="2827" max="3070" width="9.1328125" style="119"/>
    <col min="3071" max="3071" width="44" style="119" customWidth="1"/>
    <col min="3072" max="3072" width="6.1328125" style="119" customWidth="1"/>
    <col min="3073" max="3073" width="14.86328125" style="119" bestFit="1" customWidth="1"/>
    <col min="3074" max="3074" width="1.73046875" style="119" customWidth="1"/>
    <col min="3075" max="3075" width="16.73046875" style="119" bestFit="1" customWidth="1"/>
    <col min="3076" max="3077" width="1.73046875" style="119" customWidth="1"/>
    <col min="3078" max="3078" width="14.1328125" style="119" customWidth="1"/>
    <col min="3079" max="3079" width="1.73046875" style="119" customWidth="1"/>
    <col min="3080" max="3080" width="14.1328125" style="119" customWidth="1"/>
    <col min="3081" max="3081" width="1.73046875" style="119" customWidth="1"/>
    <col min="3082" max="3082" width="0.86328125" style="119" customWidth="1"/>
    <col min="3083" max="3326" width="9.1328125" style="119"/>
    <col min="3327" max="3327" width="44" style="119" customWidth="1"/>
    <col min="3328" max="3328" width="6.1328125" style="119" customWidth="1"/>
    <col min="3329" max="3329" width="14.86328125" style="119" bestFit="1" customWidth="1"/>
    <col min="3330" max="3330" width="1.73046875" style="119" customWidth="1"/>
    <col min="3331" max="3331" width="16.73046875" style="119" bestFit="1" customWidth="1"/>
    <col min="3332" max="3333" width="1.73046875" style="119" customWidth="1"/>
    <col min="3334" max="3334" width="14.1328125" style="119" customWidth="1"/>
    <col min="3335" max="3335" width="1.73046875" style="119" customWidth="1"/>
    <col min="3336" max="3336" width="14.1328125" style="119" customWidth="1"/>
    <col min="3337" max="3337" width="1.73046875" style="119" customWidth="1"/>
    <col min="3338" max="3338" width="0.86328125" style="119" customWidth="1"/>
    <col min="3339" max="3582" width="9.1328125" style="119"/>
    <col min="3583" max="3583" width="44" style="119" customWidth="1"/>
    <col min="3584" max="3584" width="6.1328125" style="119" customWidth="1"/>
    <col min="3585" max="3585" width="14.86328125" style="119" bestFit="1" customWidth="1"/>
    <col min="3586" max="3586" width="1.73046875" style="119" customWidth="1"/>
    <col min="3587" max="3587" width="16.73046875" style="119" bestFit="1" customWidth="1"/>
    <col min="3588" max="3589" width="1.73046875" style="119" customWidth="1"/>
    <col min="3590" max="3590" width="14.1328125" style="119" customWidth="1"/>
    <col min="3591" max="3591" width="1.73046875" style="119" customWidth="1"/>
    <col min="3592" max="3592" width="14.1328125" style="119" customWidth="1"/>
    <col min="3593" max="3593" width="1.73046875" style="119" customWidth="1"/>
    <col min="3594" max="3594" width="0.86328125" style="119" customWidth="1"/>
    <col min="3595" max="3838" width="9.1328125" style="119"/>
    <col min="3839" max="3839" width="44" style="119" customWidth="1"/>
    <col min="3840" max="3840" width="6.1328125" style="119" customWidth="1"/>
    <col min="3841" max="3841" width="14.86328125" style="119" bestFit="1" customWidth="1"/>
    <col min="3842" max="3842" width="1.73046875" style="119" customWidth="1"/>
    <col min="3843" max="3843" width="16.73046875" style="119" bestFit="1" customWidth="1"/>
    <col min="3844" max="3845" width="1.73046875" style="119" customWidth="1"/>
    <col min="3846" max="3846" width="14.1328125" style="119" customWidth="1"/>
    <col min="3847" max="3847" width="1.73046875" style="119" customWidth="1"/>
    <col min="3848" max="3848" width="14.1328125" style="119" customWidth="1"/>
    <col min="3849" max="3849" width="1.73046875" style="119" customWidth="1"/>
    <col min="3850" max="3850" width="0.86328125" style="119" customWidth="1"/>
    <col min="3851" max="4094" width="9.1328125" style="119"/>
    <col min="4095" max="4095" width="44" style="119" customWidth="1"/>
    <col min="4096" max="4096" width="6.1328125" style="119" customWidth="1"/>
    <col min="4097" max="4097" width="14.86328125" style="119" bestFit="1" customWidth="1"/>
    <col min="4098" max="4098" width="1.73046875" style="119" customWidth="1"/>
    <col min="4099" max="4099" width="16.73046875" style="119" bestFit="1" customWidth="1"/>
    <col min="4100" max="4101" width="1.73046875" style="119" customWidth="1"/>
    <col min="4102" max="4102" width="14.1328125" style="119" customWidth="1"/>
    <col min="4103" max="4103" width="1.73046875" style="119" customWidth="1"/>
    <col min="4104" max="4104" width="14.1328125" style="119" customWidth="1"/>
    <col min="4105" max="4105" width="1.73046875" style="119" customWidth="1"/>
    <col min="4106" max="4106" width="0.86328125" style="119" customWidth="1"/>
    <col min="4107" max="4350" width="9.1328125" style="119"/>
    <col min="4351" max="4351" width="44" style="119" customWidth="1"/>
    <col min="4352" max="4352" width="6.1328125" style="119" customWidth="1"/>
    <col min="4353" max="4353" width="14.86328125" style="119" bestFit="1" customWidth="1"/>
    <col min="4354" max="4354" width="1.73046875" style="119" customWidth="1"/>
    <col min="4355" max="4355" width="16.73046875" style="119" bestFit="1" customWidth="1"/>
    <col min="4356" max="4357" width="1.73046875" style="119" customWidth="1"/>
    <col min="4358" max="4358" width="14.1328125" style="119" customWidth="1"/>
    <col min="4359" max="4359" width="1.73046875" style="119" customWidth="1"/>
    <col min="4360" max="4360" width="14.1328125" style="119" customWidth="1"/>
    <col min="4361" max="4361" width="1.73046875" style="119" customWidth="1"/>
    <col min="4362" max="4362" width="0.86328125" style="119" customWidth="1"/>
    <col min="4363" max="4606" width="9.1328125" style="119"/>
    <col min="4607" max="4607" width="44" style="119" customWidth="1"/>
    <col min="4608" max="4608" width="6.1328125" style="119" customWidth="1"/>
    <col min="4609" max="4609" width="14.86328125" style="119" bestFit="1" customWidth="1"/>
    <col min="4610" max="4610" width="1.73046875" style="119" customWidth="1"/>
    <col min="4611" max="4611" width="16.73046875" style="119" bestFit="1" customWidth="1"/>
    <col min="4612" max="4613" width="1.73046875" style="119" customWidth="1"/>
    <col min="4614" max="4614" width="14.1328125" style="119" customWidth="1"/>
    <col min="4615" max="4615" width="1.73046875" style="119" customWidth="1"/>
    <col min="4616" max="4616" width="14.1328125" style="119" customWidth="1"/>
    <col min="4617" max="4617" width="1.73046875" style="119" customWidth="1"/>
    <col min="4618" max="4618" width="0.86328125" style="119" customWidth="1"/>
    <col min="4619" max="4862" width="9.1328125" style="119"/>
    <col min="4863" max="4863" width="44" style="119" customWidth="1"/>
    <col min="4864" max="4864" width="6.1328125" style="119" customWidth="1"/>
    <col min="4865" max="4865" width="14.86328125" style="119" bestFit="1" customWidth="1"/>
    <col min="4866" max="4866" width="1.73046875" style="119" customWidth="1"/>
    <col min="4867" max="4867" width="16.73046875" style="119" bestFit="1" customWidth="1"/>
    <col min="4868" max="4869" width="1.73046875" style="119" customWidth="1"/>
    <col min="4870" max="4870" width="14.1328125" style="119" customWidth="1"/>
    <col min="4871" max="4871" width="1.73046875" style="119" customWidth="1"/>
    <col min="4872" max="4872" width="14.1328125" style="119" customWidth="1"/>
    <col min="4873" max="4873" width="1.73046875" style="119" customWidth="1"/>
    <col min="4874" max="4874" width="0.86328125" style="119" customWidth="1"/>
    <col min="4875" max="5118" width="9.1328125" style="119"/>
    <col min="5119" max="5119" width="44" style="119" customWidth="1"/>
    <col min="5120" max="5120" width="6.1328125" style="119" customWidth="1"/>
    <col min="5121" max="5121" width="14.86328125" style="119" bestFit="1" customWidth="1"/>
    <col min="5122" max="5122" width="1.73046875" style="119" customWidth="1"/>
    <col min="5123" max="5123" width="16.73046875" style="119" bestFit="1" customWidth="1"/>
    <col min="5124" max="5125" width="1.73046875" style="119" customWidth="1"/>
    <col min="5126" max="5126" width="14.1328125" style="119" customWidth="1"/>
    <col min="5127" max="5127" width="1.73046875" style="119" customWidth="1"/>
    <col min="5128" max="5128" width="14.1328125" style="119" customWidth="1"/>
    <col min="5129" max="5129" width="1.73046875" style="119" customWidth="1"/>
    <col min="5130" max="5130" width="0.86328125" style="119" customWidth="1"/>
    <col min="5131" max="5374" width="9.1328125" style="119"/>
    <col min="5375" max="5375" width="44" style="119" customWidth="1"/>
    <col min="5376" max="5376" width="6.1328125" style="119" customWidth="1"/>
    <col min="5377" max="5377" width="14.86328125" style="119" bestFit="1" customWidth="1"/>
    <col min="5378" max="5378" width="1.73046875" style="119" customWidth="1"/>
    <col min="5379" max="5379" width="16.73046875" style="119" bestFit="1" customWidth="1"/>
    <col min="5380" max="5381" width="1.73046875" style="119" customWidth="1"/>
    <col min="5382" max="5382" width="14.1328125" style="119" customWidth="1"/>
    <col min="5383" max="5383" width="1.73046875" style="119" customWidth="1"/>
    <col min="5384" max="5384" width="14.1328125" style="119" customWidth="1"/>
    <col min="5385" max="5385" width="1.73046875" style="119" customWidth="1"/>
    <col min="5386" max="5386" width="0.86328125" style="119" customWidth="1"/>
    <col min="5387" max="5630" width="9.1328125" style="119"/>
    <col min="5631" max="5631" width="44" style="119" customWidth="1"/>
    <col min="5632" max="5632" width="6.1328125" style="119" customWidth="1"/>
    <col min="5633" max="5633" width="14.86328125" style="119" bestFit="1" customWidth="1"/>
    <col min="5634" max="5634" width="1.73046875" style="119" customWidth="1"/>
    <col min="5635" max="5635" width="16.73046875" style="119" bestFit="1" customWidth="1"/>
    <col min="5636" max="5637" width="1.73046875" style="119" customWidth="1"/>
    <col min="5638" max="5638" width="14.1328125" style="119" customWidth="1"/>
    <col min="5639" max="5639" width="1.73046875" style="119" customWidth="1"/>
    <col min="5640" max="5640" width="14.1328125" style="119" customWidth="1"/>
    <col min="5641" max="5641" width="1.73046875" style="119" customWidth="1"/>
    <col min="5642" max="5642" width="0.86328125" style="119" customWidth="1"/>
    <col min="5643" max="5886" width="9.1328125" style="119"/>
    <col min="5887" max="5887" width="44" style="119" customWidth="1"/>
    <col min="5888" max="5888" width="6.1328125" style="119" customWidth="1"/>
    <col min="5889" max="5889" width="14.86328125" style="119" bestFit="1" customWidth="1"/>
    <col min="5890" max="5890" width="1.73046875" style="119" customWidth="1"/>
    <col min="5891" max="5891" width="16.73046875" style="119" bestFit="1" customWidth="1"/>
    <col min="5892" max="5893" width="1.73046875" style="119" customWidth="1"/>
    <col min="5894" max="5894" width="14.1328125" style="119" customWidth="1"/>
    <col min="5895" max="5895" width="1.73046875" style="119" customWidth="1"/>
    <col min="5896" max="5896" width="14.1328125" style="119" customWidth="1"/>
    <col min="5897" max="5897" width="1.73046875" style="119" customWidth="1"/>
    <col min="5898" max="5898" width="0.86328125" style="119" customWidth="1"/>
    <col min="5899" max="6142" width="9.1328125" style="119"/>
    <col min="6143" max="6143" width="44" style="119" customWidth="1"/>
    <col min="6144" max="6144" width="6.1328125" style="119" customWidth="1"/>
    <col min="6145" max="6145" width="14.86328125" style="119" bestFit="1" customWidth="1"/>
    <col min="6146" max="6146" width="1.73046875" style="119" customWidth="1"/>
    <col min="6147" max="6147" width="16.73046875" style="119" bestFit="1" customWidth="1"/>
    <col min="6148" max="6149" width="1.73046875" style="119" customWidth="1"/>
    <col min="6150" max="6150" width="14.1328125" style="119" customWidth="1"/>
    <col min="6151" max="6151" width="1.73046875" style="119" customWidth="1"/>
    <col min="6152" max="6152" width="14.1328125" style="119" customWidth="1"/>
    <col min="6153" max="6153" width="1.73046875" style="119" customWidth="1"/>
    <col min="6154" max="6154" width="0.86328125" style="119" customWidth="1"/>
    <col min="6155" max="6398" width="9.1328125" style="119"/>
    <col min="6399" max="6399" width="44" style="119" customWidth="1"/>
    <col min="6400" max="6400" width="6.1328125" style="119" customWidth="1"/>
    <col min="6401" max="6401" width="14.86328125" style="119" bestFit="1" customWidth="1"/>
    <col min="6402" max="6402" width="1.73046875" style="119" customWidth="1"/>
    <col min="6403" max="6403" width="16.73046875" style="119" bestFit="1" customWidth="1"/>
    <col min="6404" max="6405" width="1.73046875" style="119" customWidth="1"/>
    <col min="6406" max="6406" width="14.1328125" style="119" customWidth="1"/>
    <col min="6407" max="6407" width="1.73046875" style="119" customWidth="1"/>
    <col min="6408" max="6408" width="14.1328125" style="119" customWidth="1"/>
    <col min="6409" max="6409" width="1.73046875" style="119" customWidth="1"/>
    <col min="6410" max="6410" width="0.86328125" style="119" customWidth="1"/>
    <col min="6411" max="6654" width="9.1328125" style="119"/>
    <col min="6655" max="6655" width="44" style="119" customWidth="1"/>
    <col min="6656" max="6656" width="6.1328125" style="119" customWidth="1"/>
    <col min="6657" max="6657" width="14.86328125" style="119" bestFit="1" customWidth="1"/>
    <col min="6658" max="6658" width="1.73046875" style="119" customWidth="1"/>
    <col min="6659" max="6659" width="16.73046875" style="119" bestFit="1" customWidth="1"/>
    <col min="6660" max="6661" width="1.73046875" style="119" customWidth="1"/>
    <col min="6662" max="6662" width="14.1328125" style="119" customWidth="1"/>
    <col min="6663" max="6663" width="1.73046875" style="119" customWidth="1"/>
    <col min="6664" max="6664" width="14.1328125" style="119" customWidth="1"/>
    <col min="6665" max="6665" width="1.73046875" style="119" customWidth="1"/>
    <col min="6666" max="6666" width="0.86328125" style="119" customWidth="1"/>
    <col min="6667" max="6910" width="9.1328125" style="119"/>
    <col min="6911" max="6911" width="44" style="119" customWidth="1"/>
    <col min="6912" max="6912" width="6.1328125" style="119" customWidth="1"/>
    <col min="6913" max="6913" width="14.86328125" style="119" bestFit="1" customWidth="1"/>
    <col min="6914" max="6914" width="1.73046875" style="119" customWidth="1"/>
    <col min="6915" max="6915" width="16.73046875" style="119" bestFit="1" customWidth="1"/>
    <col min="6916" max="6917" width="1.73046875" style="119" customWidth="1"/>
    <col min="6918" max="6918" width="14.1328125" style="119" customWidth="1"/>
    <col min="6919" max="6919" width="1.73046875" style="119" customWidth="1"/>
    <col min="6920" max="6920" width="14.1328125" style="119" customWidth="1"/>
    <col min="6921" max="6921" width="1.73046875" style="119" customWidth="1"/>
    <col min="6922" max="6922" width="0.86328125" style="119" customWidth="1"/>
    <col min="6923" max="7166" width="9.1328125" style="119"/>
    <col min="7167" max="7167" width="44" style="119" customWidth="1"/>
    <col min="7168" max="7168" width="6.1328125" style="119" customWidth="1"/>
    <col min="7169" max="7169" width="14.86328125" style="119" bestFit="1" customWidth="1"/>
    <col min="7170" max="7170" width="1.73046875" style="119" customWidth="1"/>
    <col min="7171" max="7171" width="16.73046875" style="119" bestFit="1" customWidth="1"/>
    <col min="7172" max="7173" width="1.73046875" style="119" customWidth="1"/>
    <col min="7174" max="7174" width="14.1328125" style="119" customWidth="1"/>
    <col min="7175" max="7175" width="1.73046875" style="119" customWidth="1"/>
    <col min="7176" max="7176" width="14.1328125" style="119" customWidth="1"/>
    <col min="7177" max="7177" width="1.73046875" style="119" customWidth="1"/>
    <col min="7178" max="7178" width="0.86328125" style="119" customWidth="1"/>
    <col min="7179" max="7422" width="9.1328125" style="119"/>
    <col min="7423" max="7423" width="44" style="119" customWidth="1"/>
    <col min="7424" max="7424" width="6.1328125" style="119" customWidth="1"/>
    <col min="7425" max="7425" width="14.86328125" style="119" bestFit="1" customWidth="1"/>
    <col min="7426" max="7426" width="1.73046875" style="119" customWidth="1"/>
    <col min="7427" max="7427" width="16.73046875" style="119" bestFit="1" customWidth="1"/>
    <col min="7428" max="7429" width="1.73046875" style="119" customWidth="1"/>
    <col min="7430" max="7430" width="14.1328125" style="119" customWidth="1"/>
    <col min="7431" max="7431" width="1.73046875" style="119" customWidth="1"/>
    <col min="7432" max="7432" width="14.1328125" style="119" customWidth="1"/>
    <col min="7433" max="7433" width="1.73046875" style="119" customWidth="1"/>
    <col min="7434" max="7434" width="0.86328125" style="119" customWidth="1"/>
    <col min="7435" max="7678" width="9.1328125" style="119"/>
    <col min="7679" max="7679" width="44" style="119" customWidth="1"/>
    <col min="7680" max="7680" width="6.1328125" style="119" customWidth="1"/>
    <col min="7681" max="7681" width="14.86328125" style="119" bestFit="1" customWidth="1"/>
    <col min="7682" max="7682" width="1.73046875" style="119" customWidth="1"/>
    <col min="7683" max="7683" width="16.73046875" style="119" bestFit="1" customWidth="1"/>
    <col min="7684" max="7685" width="1.73046875" style="119" customWidth="1"/>
    <col min="7686" max="7686" width="14.1328125" style="119" customWidth="1"/>
    <col min="7687" max="7687" width="1.73046875" style="119" customWidth="1"/>
    <col min="7688" max="7688" width="14.1328125" style="119" customWidth="1"/>
    <col min="7689" max="7689" width="1.73046875" style="119" customWidth="1"/>
    <col min="7690" max="7690" width="0.86328125" style="119" customWidth="1"/>
    <col min="7691" max="7934" width="9.1328125" style="119"/>
    <col min="7935" max="7935" width="44" style="119" customWidth="1"/>
    <col min="7936" max="7936" width="6.1328125" style="119" customWidth="1"/>
    <col min="7937" max="7937" width="14.86328125" style="119" bestFit="1" customWidth="1"/>
    <col min="7938" max="7938" width="1.73046875" style="119" customWidth="1"/>
    <col min="7939" max="7939" width="16.73046875" style="119" bestFit="1" customWidth="1"/>
    <col min="7940" max="7941" width="1.73046875" style="119" customWidth="1"/>
    <col min="7942" max="7942" width="14.1328125" style="119" customWidth="1"/>
    <col min="7943" max="7943" width="1.73046875" style="119" customWidth="1"/>
    <col min="7944" max="7944" width="14.1328125" style="119" customWidth="1"/>
    <col min="7945" max="7945" width="1.73046875" style="119" customWidth="1"/>
    <col min="7946" max="7946" width="0.86328125" style="119" customWidth="1"/>
    <col min="7947" max="8190" width="9.1328125" style="119"/>
    <col min="8191" max="8191" width="44" style="119" customWidth="1"/>
    <col min="8192" max="8192" width="6.1328125" style="119" customWidth="1"/>
    <col min="8193" max="8193" width="14.86328125" style="119" bestFit="1" customWidth="1"/>
    <col min="8194" max="8194" width="1.73046875" style="119" customWidth="1"/>
    <col min="8195" max="8195" width="16.73046875" style="119" bestFit="1" customWidth="1"/>
    <col min="8196" max="8197" width="1.73046875" style="119" customWidth="1"/>
    <col min="8198" max="8198" width="14.1328125" style="119" customWidth="1"/>
    <col min="8199" max="8199" width="1.73046875" style="119" customWidth="1"/>
    <col min="8200" max="8200" width="14.1328125" style="119" customWidth="1"/>
    <col min="8201" max="8201" width="1.73046875" style="119" customWidth="1"/>
    <col min="8202" max="8202" width="0.86328125" style="119" customWidth="1"/>
    <col min="8203" max="8446" width="9.1328125" style="119"/>
    <col min="8447" max="8447" width="44" style="119" customWidth="1"/>
    <col min="8448" max="8448" width="6.1328125" style="119" customWidth="1"/>
    <col min="8449" max="8449" width="14.86328125" style="119" bestFit="1" customWidth="1"/>
    <col min="8450" max="8450" width="1.73046875" style="119" customWidth="1"/>
    <col min="8451" max="8451" width="16.73046875" style="119" bestFit="1" customWidth="1"/>
    <col min="8452" max="8453" width="1.73046875" style="119" customWidth="1"/>
    <col min="8454" max="8454" width="14.1328125" style="119" customWidth="1"/>
    <col min="8455" max="8455" width="1.73046875" style="119" customWidth="1"/>
    <col min="8456" max="8456" width="14.1328125" style="119" customWidth="1"/>
    <col min="8457" max="8457" width="1.73046875" style="119" customWidth="1"/>
    <col min="8458" max="8458" width="0.86328125" style="119" customWidth="1"/>
    <col min="8459" max="8702" width="9.1328125" style="119"/>
    <col min="8703" max="8703" width="44" style="119" customWidth="1"/>
    <col min="8704" max="8704" width="6.1328125" style="119" customWidth="1"/>
    <col min="8705" max="8705" width="14.86328125" style="119" bestFit="1" customWidth="1"/>
    <col min="8706" max="8706" width="1.73046875" style="119" customWidth="1"/>
    <col min="8707" max="8707" width="16.73046875" style="119" bestFit="1" customWidth="1"/>
    <col min="8708" max="8709" width="1.73046875" style="119" customWidth="1"/>
    <col min="8710" max="8710" width="14.1328125" style="119" customWidth="1"/>
    <col min="8711" max="8711" width="1.73046875" style="119" customWidth="1"/>
    <col min="8712" max="8712" width="14.1328125" style="119" customWidth="1"/>
    <col min="8713" max="8713" width="1.73046875" style="119" customWidth="1"/>
    <col min="8714" max="8714" width="0.86328125" style="119" customWidth="1"/>
    <col min="8715" max="8958" width="9.1328125" style="119"/>
    <col min="8959" max="8959" width="44" style="119" customWidth="1"/>
    <col min="8960" max="8960" width="6.1328125" style="119" customWidth="1"/>
    <col min="8961" max="8961" width="14.86328125" style="119" bestFit="1" customWidth="1"/>
    <col min="8962" max="8962" width="1.73046875" style="119" customWidth="1"/>
    <col min="8963" max="8963" width="16.73046875" style="119" bestFit="1" customWidth="1"/>
    <col min="8964" max="8965" width="1.73046875" style="119" customWidth="1"/>
    <col min="8966" max="8966" width="14.1328125" style="119" customWidth="1"/>
    <col min="8967" max="8967" width="1.73046875" style="119" customWidth="1"/>
    <col min="8968" max="8968" width="14.1328125" style="119" customWidth="1"/>
    <col min="8969" max="8969" width="1.73046875" style="119" customWidth="1"/>
    <col min="8970" max="8970" width="0.86328125" style="119" customWidth="1"/>
    <col min="8971" max="9214" width="9.1328125" style="119"/>
    <col min="9215" max="9215" width="44" style="119" customWidth="1"/>
    <col min="9216" max="9216" width="6.1328125" style="119" customWidth="1"/>
    <col min="9217" max="9217" width="14.86328125" style="119" bestFit="1" customWidth="1"/>
    <col min="9218" max="9218" width="1.73046875" style="119" customWidth="1"/>
    <col min="9219" max="9219" width="16.73046875" style="119" bestFit="1" customWidth="1"/>
    <col min="9220" max="9221" width="1.73046875" style="119" customWidth="1"/>
    <col min="9222" max="9222" width="14.1328125" style="119" customWidth="1"/>
    <col min="9223" max="9223" width="1.73046875" style="119" customWidth="1"/>
    <col min="9224" max="9224" width="14.1328125" style="119" customWidth="1"/>
    <col min="9225" max="9225" width="1.73046875" style="119" customWidth="1"/>
    <col min="9226" max="9226" width="0.86328125" style="119" customWidth="1"/>
    <col min="9227" max="9470" width="9.1328125" style="119"/>
    <col min="9471" max="9471" width="44" style="119" customWidth="1"/>
    <col min="9472" max="9472" width="6.1328125" style="119" customWidth="1"/>
    <col min="9473" max="9473" width="14.86328125" style="119" bestFit="1" customWidth="1"/>
    <col min="9474" max="9474" width="1.73046875" style="119" customWidth="1"/>
    <col min="9475" max="9475" width="16.73046875" style="119" bestFit="1" customWidth="1"/>
    <col min="9476" max="9477" width="1.73046875" style="119" customWidth="1"/>
    <col min="9478" max="9478" width="14.1328125" style="119" customWidth="1"/>
    <col min="9479" max="9479" width="1.73046875" style="119" customWidth="1"/>
    <col min="9480" max="9480" width="14.1328125" style="119" customWidth="1"/>
    <col min="9481" max="9481" width="1.73046875" style="119" customWidth="1"/>
    <col min="9482" max="9482" width="0.86328125" style="119" customWidth="1"/>
    <col min="9483" max="9726" width="9.1328125" style="119"/>
    <col min="9727" max="9727" width="44" style="119" customWidth="1"/>
    <col min="9728" max="9728" width="6.1328125" style="119" customWidth="1"/>
    <col min="9729" max="9729" width="14.86328125" style="119" bestFit="1" customWidth="1"/>
    <col min="9730" max="9730" width="1.73046875" style="119" customWidth="1"/>
    <col min="9731" max="9731" width="16.73046875" style="119" bestFit="1" customWidth="1"/>
    <col min="9732" max="9733" width="1.73046875" style="119" customWidth="1"/>
    <col min="9734" max="9734" width="14.1328125" style="119" customWidth="1"/>
    <col min="9735" max="9735" width="1.73046875" style="119" customWidth="1"/>
    <col min="9736" max="9736" width="14.1328125" style="119" customWidth="1"/>
    <col min="9737" max="9737" width="1.73046875" style="119" customWidth="1"/>
    <col min="9738" max="9738" width="0.86328125" style="119" customWidth="1"/>
    <col min="9739" max="9982" width="9.1328125" style="119"/>
    <col min="9983" max="9983" width="44" style="119" customWidth="1"/>
    <col min="9984" max="9984" width="6.1328125" style="119" customWidth="1"/>
    <col min="9985" max="9985" width="14.86328125" style="119" bestFit="1" customWidth="1"/>
    <col min="9986" max="9986" width="1.73046875" style="119" customWidth="1"/>
    <col min="9987" max="9987" width="16.73046875" style="119" bestFit="1" customWidth="1"/>
    <col min="9988" max="9989" width="1.73046875" style="119" customWidth="1"/>
    <col min="9990" max="9990" width="14.1328125" style="119" customWidth="1"/>
    <col min="9991" max="9991" width="1.73046875" style="119" customWidth="1"/>
    <col min="9992" max="9992" width="14.1328125" style="119" customWidth="1"/>
    <col min="9993" max="9993" width="1.73046875" style="119" customWidth="1"/>
    <col min="9994" max="9994" width="0.86328125" style="119" customWidth="1"/>
    <col min="9995" max="10238" width="9.1328125" style="119"/>
    <col min="10239" max="10239" width="44" style="119" customWidth="1"/>
    <col min="10240" max="10240" width="6.1328125" style="119" customWidth="1"/>
    <col min="10241" max="10241" width="14.86328125" style="119" bestFit="1" customWidth="1"/>
    <col min="10242" max="10242" width="1.73046875" style="119" customWidth="1"/>
    <col min="10243" max="10243" width="16.73046875" style="119" bestFit="1" customWidth="1"/>
    <col min="10244" max="10245" width="1.73046875" style="119" customWidth="1"/>
    <col min="10246" max="10246" width="14.1328125" style="119" customWidth="1"/>
    <col min="10247" max="10247" width="1.73046875" style="119" customWidth="1"/>
    <col min="10248" max="10248" width="14.1328125" style="119" customWidth="1"/>
    <col min="10249" max="10249" width="1.73046875" style="119" customWidth="1"/>
    <col min="10250" max="10250" width="0.86328125" style="119" customWidth="1"/>
    <col min="10251" max="10494" width="9.1328125" style="119"/>
    <col min="10495" max="10495" width="44" style="119" customWidth="1"/>
    <col min="10496" max="10496" width="6.1328125" style="119" customWidth="1"/>
    <col min="10497" max="10497" width="14.86328125" style="119" bestFit="1" customWidth="1"/>
    <col min="10498" max="10498" width="1.73046875" style="119" customWidth="1"/>
    <col min="10499" max="10499" width="16.73046875" style="119" bestFit="1" customWidth="1"/>
    <col min="10500" max="10501" width="1.73046875" style="119" customWidth="1"/>
    <col min="10502" max="10502" width="14.1328125" style="119" customWidth="1"/>
    <col min="10503" max="10503" width="1.73046875" style="119" customWidth="1"/>
    <col min="10504" max="10504" width="14.1328125" style="119" customWidth="1"/>
    <col min="10505" max="10505" width="1.73046875" style="119" customWidth="1"/>
    <col min="10506" max="10506" width="0.86328125" style="119" customWidth="1"/>
    <col min="10507" max="10750" width="9.1328125" style="119"/>
    <col min="10751" max="10751" width="44" style="119" customWidth="1"/>
    <col min="10752" max="10752" width="6.1328125" style="119" customWidth="1"/>
    <col min="10753" max="10753" width="14.86328125" style="119" bestFit="1" customWidth="1"/>
    <col min="10754" max="10754" width="1.73046875" style="119" customWidth="1"/>
    <col min="10755" max="10755" width="16.73046875" style="119" bestFit="1" customWidth="1"/>
    <col min="10756" max="10757" width="1.73046875" style="119" customWidth="1"/>
    <col min="10758" max="10758" width="14.1328125" style="119" customWidth="1"/>
    <col min="10759" max="10759" width="1.73046875" style="119" customWidth="1"/>
    <col min="10760" max="10760" width="14.1328125" style="119" customWidth="1"/>
    <col min="10761" max="10761" width="1.73046875" style="119" customWidth="1"/>
    <col min="10762" max="10762" width="0.86328125" style="119" customWidth="1"/>
    <col min="10763" max="11006" width="9.1328125" style="119"/>
    <col min="11007" max="11007" width="44" style="119" customWidth="1"/>
    <col min="11008" max="11008" width="6.1328125" style="119" customWidth="1"/>
    <col min="11009" max="11009" width="14.86328125" style="119" bestFit="1" customWidth="1"/>
    <col min="11010" max="11010" width="1.73046875" style="119" customWidth="1"/>
    <col min="11011" max="11011" width="16.73046875" style="119" bestFit="1" customWidth="1"/>
    <col min="11012" max="11013" width="1.73046875" style="119" customWidth="1"/>
    <col min="11014" max="11014" width="14.1328125" style="119" customWidth="1"/>
    <col min="11015" max="11015" width="1.73046875" style="119" customWidth="1"/>
    <col min="11016" max="11016" width="14.1328125" style="119" customWidth="1"/>
    <col min="11017" max="11017" width="1.73046875" style="119" customWidth="1"/>
    <col min="11018" max="11018" width="0.86328125" style="119" customWidth="1"/>
    <col min="11019" max="11262" width="9.1328125" style="119"/>
    <col min="11263" max="11263" width="44" style="119" customWidth="1"/>
    <col min="11264" max="11264" width="6.1328125" style="119" customWidth="1"/>
    <col min="11265" max="11265" width="14.86328125" style="119" bestFit="1" customWidth="1"/>
    <col min="11266" max="11266" width="1.73046875" style="119" customWidth="1"/>
    <col min="11267" max="11267" width="16.73046875" style="119" bestFit="1" customWidth="1"/>
    <col min="11268" max="11269" width="1.73046875" style="119" customWidth="1"/>
    <col min="11270" max="11270" width="14.1328125" style="119" customWidth="1"/>
    <col min="11271" max="11271" width="1.73046875" style="119" customWidth="1"/>
    <col min="11272" max="11272" width="14.1328125" style="119" customWidth="1"/>
    <col min="11273" max="11273" width="1.73046875" style="119" customWidth="1"/>
    <col min="11274" max="11274" width="0.86328125" style="119" customWidth="1"/>
    <col min="11275" max="11518" width="9.1328125" style="119"/>
    <col min="11519" max="11519" width="44" style="119" customWidth="1"/>
    <col min="11520" max="11520" width="6.1328125" style="119" customWidth="1"/>
    <col min="11521" max="11521" width="14.86328125" style="119" bestFit="1" customWidth="1"/>
    <col min="11522" max="11522" width="1.73046875" style="119" customWidth="1"/>
    <col min="11523" max="11523" width="16.73046875" style="119" bestFit="1" customWidth="1"/>
    <col min="11524" max="11525" width="1.73046875" style="119" customWidth="1"/>
    <col min="11526" max="11526" width="14.1328125" style="119" customWidth="1"/>
    <col min="11527" max="11527" width="1.73046875" style="119" customWidth="1"/>
    <col min="11528" max="11528" width="14.1328125" style="119" customWidth="1"/>
    <col min="11529" max="11529" width="1.73046875" style="119" customWidth="1"/>
    <col min="11530" max="11530" width="0.86328125" style="119" customWidth="1"/>
    <col min="11531" max="11774" width="9.1328125" style="119"/>
    <col min="11775" max="11775" width="44" style="119" customWidth="1"/>
    <col min="11776" max="11776" width="6.1328125" style="119" customWidth="1"/>
    <col min="11777" max="11777" width="14.86328125" style="119" bestFit="1" customWidth="1"/>
    <col min="11778" max="11778" width="1.73046875" style="119" customWidth="1"/>
    <col min="11779" max="11779" width="16.73046875" style="119" bestFit="1" customWidth="1"/>
    <col min="11780" max="11781" width="1.73046875" style="119" customWidth="1"/>
    <col min="11782" max="11782" width="14.1328125" style="119" customWidth="1"/>
    <col min="11783" max="11783" width="1.73046875" style="119" customWidth="1"/>
    <col min="11784" max="11784" width="14.1328125" style="119" customWidth="1"/>
    <col min="11785" max="11785" width="1.73046875" style="119" customWidth="1"/>
    <col min="11786" max="11786" width="0.86328125" style="119" customWidth="1"/>
    <col min="11787" max="12030" width="9.1328125" style="119"/>
    <col min="12031" max="12031" width="44" style="119" customWidth="1"/>
    <col min="12032" max="12032" width="6.1328125" style="119" customWidth="1"/>
    <col min="12033" max="12033" width="14.86328125" style="119" bestFit="1" customWidth="1"/>
    <col min="12034" max="12034" width="1.73046875" style="119" customWidth="1"/>
    <col min="12035" max="12035" width="16.73046875" style="119" bestFit="1" customWidth="1"/>
    <col min="12036" max="12037" width="1.73046875" style="119" customWidth="1"/>
    <col min="12038" max="12038" width="14.1328125" style="119" customWidth="1"/>
    <col min="12039" max="12039" width="1.73046875" style="119" customWidth="1"/>
    <col min="12040" max="12040" width="14.1328125" style="119" customWidth="1"/>
    <col min="12041" max="12041" width="1.73046875" style="119" customWidth="1"/>
    <col min="12042" max="12042" width="0.86328125" style="119" customWidth="1"/>
    <col min="12043" max="12286" width="9.1328125" style="119"/>
    <col min="12287" max="12287" width="44" style="119" customWidth="1"/>
    <col min="12288" max="12288" width="6.1328125" style="119" customWidth="1"/>
    <col min="12289" max="12289" width="14.86328125" style="119" bestFit="1" customWidth="1"/>
    <col min="12290" max="12290" width="1.73046875" style="119" customWidth="1"/>
    <col min="12291" max="12291" width="16.73046875" style="119" bestFit="1" customWidth="1"/>
    <col min="12292" max="12293" width="1.73046875" style="119" customWidth="1"/>
    <col min="12294" max="12294" width="14.1328125" style="119" customWidth="1"/>
    <col min="12295" max="12295" width="1.73046875" style="119" customWidth="1"/>
    <col min="12296" max="12296" width="14.1328125" style="119" customWidth="1"/>
    <col min="12297" max="12297" width="1.73046875" style="119" customWidth="1"/>
    <col min="12298" max="12298" width="0.86328125" style="119" customWidth="1"/>
    <col min="12299" max="12542" width="9.1328125" style="119"/>
    <col min="12543" max="12543" width="44" style="119" customWidth="1"/>
    <col min="12544" max="12544" width="6.1328125" style="119" customWidth="1"/>
    <col min="12545" max="12545" width="14.86328125" style="119" bestFit="1" customWidth="1"/>
    <col min="12546" max="12546" width="1.73046875" style="119" customWidth="1"/>
    <col min="12547" max="12547" width="16.73046875" style="119" bestFit="1" customWidth="1"/>
    <col min="12548" max="12549" width="1.73046875" style="119" customWidth="1"/>
    <col min="12550" max="12550" width="14.1328125" style="119" customWidth="1"/>
    <col min="12551" max="12551" width="1.73046875" style="119" customWidth="1"/>
    <col min="12552" max="12552" width="14.1328125" style="119" customWidth="1"/>
    <col min="12553" max="12553" width="1.73046875" style="119" customWidth="1"/>
    <col min="12554" max="12554" width="0.86328125" style="119" customWidth="1"/>
    <col min="12555" max="12798" width="9.1328125" style="119"/>
    <col min="12799" max="12799" width="44" style="119" customWidth="1"/>
    <col min="12800" max="12800" width="6.1328125" style="119" customWidth="1"/>
    <col min="12801" max="12801" width="14.86328125" style="119" bestFit="1" customWidth="1"/>
    <col min="12802" max="12802" width="1.73046875" style="119" customWidth="1"/>
    <col min="12803" max="12803" width="16.73046875" style="119" bestFit="1" customWidth="1"/>
    <col min="12804" max="12805" width="1.73046875" style="119" customWidth="1"/>
    <col min="12806" max="12806" width="14.1328125" style="119" customWidth="1"/>
    <col min="12807" max="12807" width="1.73046875" style="119" customWidth="1"/>
    <col min="12808" max="12808" width="14.1328125" style="119" customWidth="1"/>
    <col min="12809" max="12809" width="1.73046875" style="119" customWidth="1"/>
    <col min="12810" max="12810" width="0.86328125" style="119" customWidth="1"/>
    <col min="12811" max="13054" width="9.1328125" style="119"/>
    <col min="13055" max="13055" width="44" style="119" customWidth="1"/>
    <col min="13056" max="13056" width="6.1328125" style="119" customWidth="1"/>
    <col min="13057" max="13057" width="14.86328125" style="119" bestFit="1" customWidth="1"/>
    <col min="13058" max="13058" width="1.73046875" style="119" customWidth="1"/>
    <col min="13059" max="13059" width="16.73046875" style="119" bestFit="1" customWidth="1"/>
    <col min="13060" max="13061" width="1.73046875" style="119" customWidth="1"/>
    <col min="13062" max="13062" width="14.1328125" style="119" customWidth="1"/>
    <col min="13063" max="13063" width="1.73046875" style="119" customWidth="1"/>
    <col min="13064" max="13064" width="14.1328125" style="119" customWidth="1"/>
    <col min="13065" max="13065" width="1.73046875" style="119" customWidth="1"/>
    <col min="13066" max="13066" width="0.86328125" style="119" customWidth="1"/>
    <col min="13067" max="13310" width="9.1328125" style="119"/>
    <col min="13311" max="13311" width="44" style="119" customWidth="1"/>
    <col min="13312" max="13312" width="6.1328125" style="119" customWidth="1"/>
    <col min="13313" max="13313" width="14.86328125" style="119" bestFit="1" customWidth="1"/>
    <col min="13314" max="13314" width="1.73046875" style="119" customWidth="1"/>
    <col min="13315" max="13315" width="16.73046875" style="119" bestFit="1" customWidth="1"/>
    <col min="13316" max="13317" width="1.73046875" style="119" customWidth="1"/>
    <col min="13318" max="13318" width="14.1328125" style="119" customWidth="1"/>
    <col min="13319" max="13319" width="1.73046875" style="119" customWidth="1"/>
    <col min="13320" max="13320" width="14.1328125" style="119" customWidth="1"/>
    <col min="13321" max="13321" width="1.73046875" style="119" customWidth="1"/>
    <col min="13322" max="13322" width="0.86328125" style="119" customWidth="1"/>
    <col min="13323" max="13566" width="9.1328125" style="119"/>
    <col min="13567" max="13567" width="44" style="119" customWidth="1"/>
    <col min="13568" max="13568" width="6.1328125" style="119" customWidth="1"/>
    <col min="13569" max="13569" width="14.86328125" style="119" bestFit="1" customWidth="1"/>
    <col min="13570" max="13570" width="1.73046875" style="119" customWidth="1"/>
    <col min="13571" max="13571" width="16.73046875" style="119" bestFit="1" customWidth="1"/>
    <col min="13572" max="13573" width="1.73046875" style="119" customWidth="1"/>
    <col min="13574" max="13574" width="14.1328125" style="119" customWidth="1"/>
    <col min="13575" max="13575" width="1.73046875" style="119" customWidth="1"/>
    <col min="13576" max="13576" width="14.1328125" style="119" customWidth="1"/>
    <col min="13577" max="13577" width="1.73046875" style="119" customWidth="1"/>
    <col min="13578" max="13578" width="0.86328125" style="119" customWidth="1"/>
    <col min="13579" max="13822" width="9.1328125" style="119"/>
    <col min="13823" max="13823" width="44" style="119" customWidth="1"/>
    <col min="13824" max="13824" width="6.1328125" style="119" customWidth="1"/>
    <col min="13825" max="13825" width="14.86328125" style="119" bestFit="1" customWidth="1"/>
    <col min="13826" max="13826" width="1.73046875" style="119" customWidth="1"/>
    <col min="13827" max="13827" width="16.73046875" style="119" bestFit="1" customWidth="1"/>
    <col min="13828" max="13829" width="1.73046875" style="119" customWidth="1"/>
    <col min="13830" max="13830" width="14.1328125" style="119" customWidth="1"/>
    <col min="13831" max="13831" width="1.73046875" style="119" customWidth="1"/>
    <col min="13832" max="13832" width="14.1328125" style="119" customWidth="1"/>
    <col min="13833" max="13833" width="1.73046875" style="119" customWidth="1"/>
    <col min="13834" max="13834" width="0.86328125" style="119" customWidth="1"/>
    <col min="13835" max="14078" width="9.1328125" style="119"/>
    <col min="14079" max="14079" width="44" style="119" customWidth="1"/>
    <col min="14080" max="14080" width="6.1328125" style="119" customWidth="1"/>
    <col min="14081" max="14081" width="14.86328125" style="119" bestFit="1" customWidth="1"/>
    <col min="14082" max="14082" width="1.73046875" style="119" customWidth="1"/>
    <col min="14083" max="14083" width="16.73046875" style="119" bestFit="1" customWidth="1"/>
    <col min="14084" max="14085" width="1.73046875" style="119" customWidth="1"/>
    <col min="14086" max="14086" width="14.1328125" style="119" customWidth="1"/>
    <col min="14087" max="14087" width="1.73046875" style="119" customWidth="1"/>
    <col min="14088" max="14088" width="14.1328125" style="119" customWidth="1"/>
    <col min="14089" max="14089" width="1.73046875" style="119" customWidth="1"/>
    <col min="14090" max="14090" width="0.86328125" style="119" customWidth="1"/>
    <col min="14091" max="14334" width="9.1328125" style="119"/>
    <col min="14335" max="14335" width="44" style="119" customWidth="1"/>
    <col min="14336" max="14336" width="6.1328125" style="119" customWidth="1"/>
    <col min="14337" max="14337" width="14.86328125" style="119" bestFit="1" customWidth="1"/>
    <col min="14338" max="14338" width="1.73046875" style="119" customWidth="1"/>
    <col min="14339" max="14339" width="16.73046875" style="119" bestFit="1" customWidth="1"/>
    <col min="14340" max="14341" width="1.73046875" style="119" customWidth="1"/>
    <col min="14342" max="14342" width="14.1328125" style="119" customWidth="1"/>
    <col min="14343" max="14343" width="1.73046875" style="119" customWidth="1"/>
    <col min="14344" max="14344" width="14.1328125" style="119" customWidth="1"/>
    <col min="14345" max="14345" width="1.73046875" style="119" customWidth="1"/>
    <col min="14346" max="14346" width="0.86328125" style="119" customWidth="1"/>
    <col min="14347" max="14590" width="9.1328125" style="119"/>
    <col min="14591" max="14591" width="44" style="119" customWidth="1"/>
    <col min="14592" max="14592" width="6.1328125" style="119" customWidth="1"/>
    <col min="14593" max="14593" width="14.86328125" style="119" bestFit="1" customWidth="1"/>
    <col min="14594" max="14594" width="1.73046875" style="119" customWidth="1"/>
    <col min="14595" max="14595" width="16.73046875" style="119" bestFit="1" customWidth="1"/>
    <col min="14596" max="14597" width="1.73046875" style="119" customWidth="1"/>
    <col min="14598" max="14598" width="14.1328125" style="119" customWidth="1"/>
    <col min="14599" max="14599" width="1.73046875" style="119" customWidth="1"/>
    <col min="14600" max="14600" width="14.1328125" style="119" customWidth="1"/>
    <col min="14601" max="14601" width="1.73046875" style="119" customWidth="1"/>
    <col min="14602" max="14602" width="0.86328125" style="119" customWidth="1"/>
    <col min="14603" max="14846" width="9.1328125" style="119"/>
    <col min="14847" max="14847" width="44" style="119" customWidth="1"/>
    <col min="14848" max="14848" width="6.1328125" style="119" customWidth="1"/>
    <col min="14849" max="14849" width="14.86328125" style="119" bestFit="1" customWidth="1"/>
    <col min="14850" max="14850" width="1.73046875" style="119" customWidth="1"/>
    <col min="14851" max="14851" width="16.73046875" style="119" bestFit="1" customWidth="1"/>
    <col min="14852" max="14853" width="1.73046875" style="119" customWidth="1"/>
    <col min="14854" max="14854" width="14.1328125" style="119" customWidth="1"/>
    <col min="14855" max="14855" width="1.73046875" style="119" customWidth="1"/>
    <col min="14856" max="14856" width="14.1328125" style="119" customWidth="1"/>
    <col min="14857" max="14857" width="1.73046875" style="119" customWidth="1"/>
    <col min="14858" max="14858" width="0.86328125" style="119" customWidth="1"/>
    <col min="14859" max="15102" width="9.1328125" style="119"/>
    <col min="15103" max="15103" width="44" style="119" customWidth="1"/>
    <col min="15104" max="15104" width="6.1328125" style="119" customWidth="1"/>
    <col min="15105" max="15105" width="14.86328125" style="119" bestFit="1" customWidth="1"/>
    <col min="15106" max="15106" width="1.73046875" style="119" customWidth="1"/>
    <col min="15107" max="15107" width="16.73046875" style="119" bestFit="1" customWidth="1"/>
    <col min="15108" max="15109" width="1.73046875" style="119" customWidth="1"/>
    <col min="15110" max="15110" width="14.1328125" style="119" customWidth="1"/>
    <col min="15111" max="15111" width="1.73046875" style="119" customWidth="1"/>
    <col min="15112" max="15112" width="14.1328125" style="119" customWidth="1"/>
    <col min="15113" max="15113" width="1.73046875" style="119" customWidth="1"/>
    <col min="15114" max="15114" width="0.86328125" style="119" customWidth="1"/>
    <col min="15115" max="15358" width="9.1328125" style="119"/>
    <col min="15359" max="15359" width="44" style="119" customWidth="1"/>
    <col min="15360" max="15360" width="6.1328125" style="119" customWidth="1"/>
    <col min="15361" max="15361" width="14.86328125" style="119" bestFit="1" customWidth="1"/>
    <col min="15362" max="15362" width="1.73046875" style="119" customWidth="1"/>
    <col min="15363" max="15363" width="16.73046875" style="119" bestFit="1" customWidth="1"/>
    <col min="15364" max="15365" width="1.73046875" style="119" customWidth="1"/>
    <col min="15366" max="15366" width="14.1328125" style="119" customWidth="1"/>
    <col min="15367" max="15367" width="1.73046875" style="119" customWidth="1"/>
    <col min="15368" max="15368" width="14.1328125" style="119" customWidth="1"/>
    <col min="15369" max="15369" width="1.73046875" style="119" customWidth="1"/>
    <col min="15370" max="15370" width="0.86328125" style="119" customWidth="1"/>
    <col min="15371" max="15614" width="9.1328125" style="119"/>
    <col min="15615" max="15615" width="44" style="119" customWidth="1"/>
    <col min="15616" max="15616" width="6.1328125" style="119" customWidth="1"/>
    <col min="15617" max="15617" width="14.86328125" style="119" bestFit="1" customWidth="1"/>
    <col min="15618" max="15618" width="1.73046875" style="119" customWidth="1"/>
    <col min="15619" max="15619" width="16.73046875" style="119" bestFit="1" customWidth="1"/>
    <col min="15620" max="15621" width="1.73046875" style="119" customWidth="1"/>
    <col min="15622" max="15622" width="14.1328125" style="119" customWidth="1"/>
    <col min="15623" max="15623" width="1.73046875" style="119" customWidth="1"/>
    <col min="15624" max="15624" width="14.1328125" style="119" customWidth="1"/>
    <col min="15625" max="15625" width="1.73046875" style="119" customWidth="1"/>
    <col min="15626" max="15626" width="0.86328125" style="119" customWidth="1"/>
    <col min="15627" max="15870" width="9.1328125" style="119"/>
    <col min="15871" max="15871" width="44" style="119" customWidth="1"/>
    <col min="15872" max="15872" width="6.1328125" style="119" customWidth="1"/>
    <col min="15873" max="15873" width="14.86328125" style="119" bestFit="1" customWidth="1"/>
    <col min="15874" max="15874" width="1.73046875" style="119" customWidth="1"/>
    <col min="15875" max="15875" width="16.73046875" style="119" bestFit="1" customWidth="1"/>
    <col min="15876" max="15877" width="1.73046875" style="119" customWidth="1"/>
    <col min="15878" max="15878" width="14.1328125" style="119" customWidth="1"/>
    <col min="15879" max="15879" width="1.73046875" style="119" customWidth="1"/>
    <col min="15880" max="15880" width="14.1328125" style="119" customWidth="1"/>
    <col min="15881" max="15881" width="1.73046875" style="119" customWidth="1"/>
    <col min="15882" max="15882" width="0.86328125" style="119" customWidth="1"/>
    <col min="15883" max="16126" width="9.1328125" style="119"/>
    <col min="16127" max="16127" width="44" style="119" customWidth="1"/>
    <col min="16128" max="16128" width="6.1328125" style="119" customWidth="1"/>
    <col min="16129" max="16129" width="14.86328125" style="119" bestFit="1" customWidth="1"/>
    <col min="16130" max="16130" width="1.73046875" style="119" customWidth="1"/>
    <col min="16131" max="16131" width="16.73046875" style="119" bestFit="1" customWidth="1"/>
    <col min="16132" max="16133" width="1.73046875" style="119" customWidth="1"/>
    <col min="16134" max="16134" width="14.1328125" style="119" customWidth="1"/>
    <col min="16135" max="16135" width="1.73046875" style="119" customWidth="1"/>
    <col min="16136" max="16136" width="14.1328125" style="119" customWidth="1"/>
    <col min="16137" max="16137" width="1.73046875" style="119" customWidth="1"/>
    <col min="16138" max="16138" width="0.86328125" style="119" customWidth="1"/>
    <col min="16139" max="16384" width="9.1328125" style="119"/>
  </cols>
  <sheetData>
    <row r="1" spans="1:11" ht="21" customHeight="1">
      <c r="A1" s="252" t="s">
        <v>195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21" customHeight="1">
      <c r="A2" s="252" t="s">
        <v>2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</row>
    <row r="3" spans="1:11" ht="21" customHeight="1">
      <c r="A3" s="253" t="s">
        <v>217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1" ht="21" customHeight="1">
      <c r="A4" s="254" t="s">
        <v>31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11" ht="6" customHeight="1"/>
    <row r="6" spans="1:11" ht="21" customHeight="1">
      <c r="C6" s="118" t="s">
        <v>5</v>
      </c>
      <c r="D6" s="255" t="s">
        <v>97</v>
      </c>
      <c r="E6" s="255"/>
      <c r="F6" s="255"/>
      <c r="G6" s="255" t="s">
        <v>99</v>
      </c>
      <c r="H6" s="255"/>
      <c r="I6" s="255"/>
      <c r="J6" s="255"/>
      <c r="K6" s="255"/>
    </row>
    <row r="7" spans="1:11" ht="21" customHeight="1">
      <c r="C7" s="118"/>
      <c r="D7" s="255" t="s">
        <v>98</v>
      </c>
      <c r="E7" s="255"/>
      <c r="F7" s="255"/>
      <c r="G7" s="255" t="s">
        <v>98</v>
      </c>
      <c r="H7" s="255"/>
      <c r="I7" s="255"/>
      <c r="J7" s="255"/>
      <c r="K7" s="255"/>
    </row>
    <row r="8" spans="1:11" ht="21" customHeight="1">
      <c r="D8" s="257" t="s">
        <v>6</v>
      </c>
      <c r="E8" s="257"/>
      <c r="F8" s="257"/>
      <c r="G8" s="17" t="s">
        <v>6</v>
      </c>
      <c r="H8" s="17"/>
      <c r="I8" s="17" t="s">
        <v>6</v>
      </c>
      <c r="K8" s="17" t="s">
        <v>6</v>
      </c>
    </row>
    <row r="9" spans="1:11" ht="21" customHeight="1">
      <c r="C9" s="118"/>
      <c r="D9" s="257" t="s">
        <v>179</v>
      </c>
      <c r="E9" s="257"/>
      <c r="F9" s="257"/>
      <c r="G9" s="17" t="s">
        <v>179</v>
      </c>
      <c r="H9" s="17"/>
      <c r="I9" s="17" t="s">
        <v>7</v>
      </c>
      <c r="K9" s="17" t="s">
        <v>119</v>
      </c>
    </row>
    <row r="10" spans="1:11" ht="21" customHeight="1">
      <c r="C10" s="118"/>
      <c r="D10" s="257" t="s">
        <v>8</v>
      </c>
      <c r="E10" s="257"/>
      <c r="F10" s="257"/>
      <c r="G10" s="17" t="s">
        <v>8</v>
      </c>
      <c r="H10" s="17"/>
      <c r="I10" s="17" t="s">
        <v>9</v>
      </c>
      <c r="K10" s="17" t="s">
        <v>9</v>
      </c>
    </row>
    <row r="11" spans="1:11" ht="21" customHeight="1">
      <c r="C11" s="118"/>
      <c r="D11" s="253" t="s">
        <v>103</v>
      </c>
      <c r="E11" s="253"/>
      <c r="F11" s="253"/>
      <c r="G11" s="118" t="s">
        <v>103</v>
      </c>
      <c r="H11" s="17"/>
      <c r="I11" s="17" t="s">
        <v>104</v>
      </c>
      <c r="K11" s="17" t="s">
        <v>104</v>
      </c>
    </row>
    <row r="12" spans="1:11" ht="21" customHeight="1">
      <c r="A12" s="252" t="s">
        <v>216</v>
      </c>
      <c r="B12" s="252"/>
      <c r="C12" s="118"/>
      <c r="D12" s="118"/>
      <c r="E12" s="119"/>
    </row>
    <row r="13" spans="1:11" ht="21" customHeight="1">
      <c r="A13" s="1" t="s">
        <v>128</v>
      </c>
      <c r="B13" s="1"/>
    </row>
    <row r="14" spans="1:11" ht="21" customHeight="1">
      <c r="A14" s="19" t="s">
        <v>10</v>
      </c>
      <c r="B14" s="19"/>
      <c r="C14" s="114">
        <v>6.1</v>
      </c>
      <c r="E14" s="128">
        <v>9062</v>
      </c>
      <c r="F14" s="20"/>
      <c r="G14" s="3">
        <v>9062</v>
      </c>
      <c r="H14" s="3"/>
      <c r="I14" s="3">
        <v>9997629</v>
      </c>
      <c r="K14" s="3">
        <v>11281917</v>
      </c>
    </row>
    <row r="15" spans="1:11" ht="21" customHeight="1">
      <c r="A15" s="19" t="s">
        <v>11</v>
      </c>
      <c r="B15" s="19"/>
      <c r="C15" s="114">
        <v>7</v>
      </c>
      <c r="E15" s="128">
        <v>4766791</v>
      </c>
      <c r="F15" s="20"/>
      <c r="G15" s="3">
        <v>42295691</v>
      </c>
      <c r="H15" s="3"/>
      <c r="I15" s="3">
        <v>94038948</v>
      </c>
      <c r="K15" s="3">
        <v>177792410</v>
      </c>
    </row>
    <row r="16" spans="1:11" ht="21" customHeight="1">
      <c r="A16" s="19" t="s">
        <v>12</v>
      </c>
      <c r="B16" s="19"/>
      <c r="C16" s="114">
        <v>8</v>
      </c>
      <c r="E16" s="129" t="s">
        <v>0</v>
      </c>
      <c r="F16" s="22"/>
      <c r="G16" s="129" t="s">
        <v>0</v>
      </c>
      <c r="H16" s="3"/>
      <c r="I16" s="129">
        <v>471269360</v>
      </c>
      <c r="K16" s="3">
        <v>558613248</v>
      </c>
    </row>
    <row r="17" spans="1:11" ht="21" customHeight="1">
      <c r="A17" s="19" t="s">
        <v>109</v>
      </c>
      <c r="B17" s="19"/>
      <c r="E17" s="128">
        <v>1921071</v>
      </c>
      <c r="F17" s="20"/>
      <c r="G17" s="128">
        <v>1921071</v>
      </c>
      <c r="H17" s="3"/>
      <c r="I17" s="129">
        <v>4534336</v>
      </c>
      <c r="K17" s="129">
        <v>5378908</v>
      </c>
    </row>
    <row r="18" spans="1:11" ht="21" customHeight="1">
      <c r="A18" s="19" t="s">
        <v>13</v>
      </c>
      <c r="B18" s="19"/>
      <c r="E18" s="128">
        <v>153930</v>
      </c>
      <c r="F18" s="20"/>
      <c r="G18" s="129">
        <v>153930</v>
      </c>
      <c r="H18" s="22"/>
      <c r="I18" s="129">
        <v>1971166</v>
      </c>
      <c r="K18" s="3">
        <v>2374102</v>
      </c>
    </row>
    <row r="19" spans="1:11" ht="21" customHeight="1">
      <c r="A19" s="19" t="s">
        <v>218</v>
      </c>
      <c r="B19" s="19"/>
      <c r="E19" s="128"/>
      <c r="F19" s="20"/>
      <c r="G19" s="129"/>
      <c r="H19" s="22"/>
      <c r="I19" s="129"/>
      <c r="K19" s="3"/>
    </row>
    <row r="20" spans="1:11" ht="21" customHeight="1">
      <c r="A20" s="19" t="s">
        <v>219</v>
      </c>
      <c r="B20" s="19"/>
      <c r="C20" s="130">
        <v>9</v>
      </c>
      <c r="E20" s="129">
        <v>496913116</v>
      </c>
      <c r="F20" s="22"/>
      <c r="G20" s="129">
        <v>417116168</v>
      </c>
      <c r="H20" s="3"/>
      <c r="I20" s="129" t="s">
        <v>0</v>
      </c>
      <c r="K20" s="129" t="s">
        <v>0</v>
      </c>
    </row>
    <row r="21" spans="1:11" ht="21" customHeight="1">
      <c r="A21" s="131" t="s">
        <v>129</v>
      </c>
      <c r="B21" s="131"/>
      <c r="C21" s="132"/>
      <c r="D21" s="132"/>
      <c r="E21" s="23">
        <f>SUM(E14:E20)</f>
        <v>503763970</v>
      </c>
      <c r="F21" s="24"/>
      <c r="G21" s="25">
        <f>SUM(G14:G20)</f>
        <v>461495922</v>
      </c>
      <c r="H21" s="3"/>
      <c r="I21" s="25">
        <f>SUM(I14:I20)</f>
        <v>581811439</v>
      </c>
      <c r="K21" s="25">
        <f>SUM(K14:K20)</f>
        <v>755440585</v>
      </c>
    </row>
    <row r="22" spans="1:11" ht="16.5" customHeight="1">
      <c r="C22" s="119"/>
      <c r="D22" s="119"/>
      <c r="E22" s="20"/>
      <c r="F22" s="24"/>
      <c r="G22" s="3"/>
      <c r="H22" s="3"/>
      <c r="I22" s="3"/>
      <c r="K22" s="3"/>
    </row>
    <row r="23" spans="1:11" ht="21" customHeight="1">
      <c r="A23" s="1" t="s">
        <v>130</v>
      </c>
      <c r="B23" s="1"/>
      <c r="C23" s="119"/>
      <c r="D23" s="119"/>
      <c r="E23" s="20"/>
      <c r="F23" s="20"/>
      <c r="G23" s="3"/>
      <c r="H23" s="3"/>
      <c r="I23" s="3"/>
    </row>
    <row r="24" spans="1:11" ht="21" customHeight="1">
      <c r="A24" s="19" t="s">
        <v>77</v>
      </c>
      <c r="B24" s="19"/>
      <c r="C24" s="130" t="s">
        <v>171</v>
      </c>
      <c r="E24" s="129">
        <v>12000000</v>
      </c>
      <c r="F24" s="22"/>
      <c r="G24" s="129">
        <v>12000000</v>
      </c>
      <c r="H24" s="3"/>
      <c r="I24" s="3">
        <v>12077220</v>
      </c>
      <c r="K24" s="3">
        <v>14058279</v>
      </c>
    </row>
    <row r="25" spans="1:11" ht="21" customHeight="1">
      <c r="A25" s="19" t="s">
        <v>120</v>
      </c>
      <c r="C25" s="130"/>
      <c r="E25" s="129" t="s">
        <v>0</v>
      </c>
      <c r="F25" s="22"/>
      <c r="G25" s="129" t="s">
        <v>0</v>
      </c>
      <c r="H25" s="3"/>
      <c r="I25" s="129" t="s">
        <v>0</v>
      </c>
      <c r="K25" s="3">
        <v>941815</v>
      </c>
    </row>
    <row r="26" spans="1:11" ht="21" customHeight="1">
      <c r="A26" s="19" t="s">
        <v>78</v>
      </c>
      <c r="B26" s="19"/>
      <c r="C26" s="130"/>
      <c r="E26" s="129" t="s">
        <v>0</v>
      </c>
      <c r="F26" s="3"/>
      <c r="G26" s="129" t="s">
        <v>0</v>
      </c>
      <c r="H26" s="3"/>
      <c r="I26" s="3">
        <v>1714241</v>
      </c>
      <c r="K26" s="3">
        <v>1716973</v>
      </c>
    </row>
    <row r="27" spans="1:11" ht="21" customHeight="1">
      <c r="A27" s="19" t="s">
        <v>14</v>
      </c>
      <c r="B27" s="19"/>
      <c r="C27" s="130">
        <v>10</v>
      </c>
      <c r="E27" s="129" t="s">
        <v>0</v>
      </c>
      <c r="F27" s="22"/>
      <c r="G27" s="129" t="s">
        <v>0</v>
      </c>
      <c r="H27" s="3"/>
      <c r="I27" s="3">
        <v>81015092</v>
      </c>
      <c r="K27" s="3">
        <v>118548787</v>
      </c>
    </row>
    <row r="28" spans="1:11" ht="21" customHeight="1">
      <c r="A28" s="19" t="s">
        <v>110</v>
      </c>
      <c r="B28" s="19"/>
      <c r="C28" s="130">
        <v>11</v>
      </c>
      <c r="E28" s="129" t="s">
        <v>0</v>
      </c>
      <c r="F28" s="22"/>
      <c r="G28" s="129" t="s">
        <v>0</v>
      </c>
      <c r="H28" s="3"/>
      <c r="I28" s="3">
        <v>9114505</v>
      </c>
      <c r="K28" s="3">
        <v>16255365</v>
      </c>
    </row>
    <row r="29" spans="1:11" ht="21" customHeight="1">
      <c r="A29" s="19" t="s">
        <v>111</v>
      </c>
      <c r="B29" s="19"/>
      <c r="C29" s="130"/>
      <c r="E29" s="129" t="s">
        <v>0</v>
      </c>
      <c r="F29" s="22"/>
      <c r="G29" s="129" t="s">
        <v>0</v>
      </c>
      <c r="H29" s="3"/>
      <c r="I29" s="3">
        <v>2460575</v>
      </c>
      <c r="K29" s="3">
        <v>3051483</v>
      </c>
    </row>
    <row r="30" spans="1:11" ht="21" customHeight="1">
      <c r="A30" s="19" t="s">
        <v>79</v>
      </c>
      <c r="B30" s="19"/>
      <c r="C30" s="130">
        <v>12</v>
      </c>
      <c r="E30" s="129" t="s">
        <v>0</v>
      </c>
      <c r="F30" s="22"/>
      <c r="G30" s="129" t="s">
        <v>0</v>
      </c>
      <c r="H30" s="3"/>
      <c r="I30" s="3">
        <v>38054658</v>
      </c>
      <c r="K30" s="3">
        <v>24091085</v>
      </c>
    </row>
    <row r="31" spans="1:11" ht="21" customHeight="1">
      <c r="A31" s="19" t="s">
        <v>15</v>
      </c>
      <c r="B31" s="19"/>
      <c r="C31" s="130"/>
      <c r="E31" s="129">
        <v>198135</v>
      </c>
      <c r="F31" s="22"/>
      <c r="G31" s="129">
        <v>198135</v>
      </c>
      <c r="H31" s="3"/>
      <c r="I31" s="3">
        <v>5847692</v>
      </c>
      <c r="K31" s="3">
        <v>8245752</v>
      </c>
    </row>
    <row r="32" spans="1:11" ht="21" customHeight="1">
      <c r="A32" s="131" t="s">
        <v>131</v>
      </c>
      <c r="B32" s="131"/>
      <c r="E32" s="133">
        <f>SUM(E24:E31)</f>
        <v>12198135</v>
      </c>
      <c r="F32" s="20"/>
      <c r="G32" s="25">
        <f>SUM(G24:G31)</f>
        <v>12198135</v>
      </c>
      <c r="H32" s="3"/>
      <c r="I32" s="25">
        <f>SUM(I24:I31)</f>
        <v>150283983</v>
      </c>
      <c r="K32" s="25">
        <f>SUM(K24:K31)</f>
        <v>186909539</v>
      </c>
    </row>
    <row r="33" spans="1:11" ht="21" customHeight="1" thickBot="1">
      <c r="A33" s="1" t="s">
        <v>132</v>
      </c>
      <c r="B33" s="1"/>
      <c r="C33" s="118"/>
      <c r="D33" s="118"/>
      <c r="E33" s="134">
        <f>E32+E21</f>
        <v>515962105</v>
      </c>
      <c r="F33" s="24"/>
      <c r="G33" s="135">
        <f>G21+G32</f>
        <v>473694057</v>
      </c>
      <c r="H33" s="3"/>
      <c r="I33" s="135">
        <f>I21+I32</f>
        <v>732095422</v>
      </c>
      <c r="K33" s="135">
        <f>K21+K32</f>
        <v>942350124</v>
      </c>
    </row>
    <row r="34" spans="1:11" ht="20.25" customHeight="1" thickTop="1">
      <c r="E34" s="129"/>
    </row>
    <row r="35" spans="1:11" s="121" customFormat="1" ht="20.25" customHeight="1">
      <c r="A35" s="136"/>
      <c r="C35" s="136"/>
      <c r="D35" s="136"/>
      <c r="E35" s="31"/>
      <c r="F35" s="31"/>
    </row>
    <row r="36" spans="1:11" s="121" customFormat="1" ht="20.25" customHeight="1">
      <c r="A36" s="136"/>
      <c r="B36" s="136"/>
      <c r="C36" s="8"/>
      <c r="D36" s="8"/>
      <c r="E36" s="10"/>
      <c r="F36" s="10"/>
    </row>
    <row r="37" spans="1:11" s="121" customFormat="1" ht="20.25" customHeight="1">
      <c r="A37" s="36"/>
      <c r="B37" s="36"/>
    </row>
    <row r="38" spans="1:11" s="121" customFormat="1" ht="20.25" customHeight="1">
      <c r="A38" s="36"/>
      <c r="B38" s="36"/>
      <c r="C38" s="137"/>
      <c r="D38" s="8"/>
      <c r="E38" s="28"/>
      <c r="F38" s="28"/>
      <c r="G38" s="15"/>
      <c r="H38" s="15"/>
      <c r="I38" s="15"/>
      <c r="K38" s="15"/>
    </row>
    <row r="39" spans="1:11" s="121" customFormat="1" ht="20.25" customHeight="1">
      <c r="A39" s="36"/>
      <c r="B39" s="36"/>
      <c r="C39" s="137"/>
      <c r="D39" s="8"/>
      <c r="E39" s="28"/>
      <c r="F39" s="28"/>
      <c r="G39" s="15"/>
      <c r="H39" s="15"/>
      <c r="I39" s="79"/>
      <c r="K39" s="15"/>
    </row>
    <row r="40" spans="1:11" s="121" customFormat="1" ht="20.25" customHeight="1">
      <c r="A40" s="36"/>
      <c r="B40" s="36"/>
      <c r="C40" s="137"/>
      <c r="D40" s="8"/>
      <c r="E40" s="28"/>
      <c r="F40" s="28"/>
      <c r="G40" s="15"/>
      <c r="H40" s="15"/>
      <c r="I40" s="15"/>
      <c r="K40" s="15"/>
    </row>
    <row r="41" spans="1:11" s="121" customFormat="1" ht="23.25" customHeight="1">
      <c r="A41" s="36"/>
      <c r="B41" s="36"/>
      <c r="C41" s="8"/>
      <c r="D41" s="8"/>
      <c r="E41" s="28"/>
      <c r="F41" s="15"/>
      <c r="G41" s="15"/>
      <c r="H41" s="15"/>
      <c r="I41" s="15"/>
      <c r="K41" s="15"/>
    </row>
    <row r="42" spans="1:11" s="121" customFormat="1" ht="23.25" customHeight="1">
      <c r="A42" s="99"/>
      <c r="B42" s="99"/>
      <c r="C42" s="137"/>
      <c r="D42" s="8"/>
      <c r="E42" s="79"/>
      <c r="F42" s="28"/>
      <c r="G42" s="79"/>
      <c r="H42" s="15"/>
      <c r="I42" s="79"/>
      <c r="K42" s="15"/>
    </row>
    <row r="43" spans="1:11" s="127" customFormat="1" ht="23.25" customHeight="1">
      <c r="A43" s="99"/>
      <c r="B43" s="99"/>
      <c r="C43" s="137"/>
      <c r="D43" s="8"/>
      <c r="E43" s="79"/>
      <c r="F43" s="28"/>
      <c r="G43" s="79"/>
      <c r="H43" s="15"/>
      <c r="I43" s="79"/>
      <c r="K43" s="15"/>
    </row>
    <row r="44" spans="1:11" s="121" customFormat="1" ht="23.25" customHeight="1">
      <c r="A44" s="36"/>
      <c r="B44" s="99"/>
      <c r="C44" s="137"/>
      <c r="D44" s="8"/>
      <c r="E44" s="79"/>
      <c r="F44" s="28"/>
      <c r="G44" s="79"/>
      <c r="H44" s="15"/>
      <c r="I44" s="79"/>
      <c r="K44" s="15"/>
    </row>
    <row r="45" spans="1:11" s="121" customFormat="1" ht="19.5" customHeight="1">
      <c r="A45" s="36"/>
      <c r="B45" s="99"/>
      <c r="C45" s="137"/>
      <c r="D45" s="8"/>
      <c r="E45" s="79"/>
      <c r="F45" s="28"/>
      <c r="G45" s="79"/>
      <c r="H45" s="15"/>
      <c r="I45" s="79"/>
      <c r="K45" s="15"/>
    </row>
    <row r="46" spans="1:11" ht="21" customHeight="1">
      <c r="A46" s="256" t="s">
        <v>173</v>
      </c>
      <c r="B46" s="256"/>
      <c r="C46" s="256"/>
      <c r="D46" s="256"/>
      <c r="E46" s="256"/>
      <c r="F46" s="256"/>
    </row>
    <row r="47" spans="1:11" ht="21" customHeight="1">
      <c r="A47" s="252" t="s">
        <v>195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</row>
    <row r="48" spans="1:11" ht="21" customHeight="1">
      <c r="A48" s="252" t="s">
        <v>220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</row>
    <row r="49" spans="1:11" ht="21" customHeight="1">
      <c r="A49" s="253" t="s">
        <v>221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</row>
    <row r="50" spans="1:11" ht="21" customHeight="1">
      <c r="A50" s="254" t="s">
        <v>1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</row>
    <row r="51" spans="1:11" ht="6" customHeight="1"/>
    <row r="52" spans="1:11" ht="21" customHeight="1">
      <c r="C52" s="118" t="s">
        <v>5</v>
      </c>
      <c r="D52" s="118"/>
      <c r="E52" s="116" t="s">
        <v>97</v>
      </c>
      <c r="F52" s="16"/>
      <c r="G52" s="255" t="s">
        <v>99</v>
      </c>
      <c r="H52" s="255"/>
      <c r="I52" s="255"/>
      <c r="J52" s="255"/>
      <c r="K52" s="255"/>
    </row>
    <row r="53" spans="1:11" ht="21" customHeight="1">
      <c r="C53" s="118"/>
      <c r="D53" s="118"/>
      <c r="E53" s="116" t="s">
        <v>98</v>
      </c>
      <c r="F53" s="16"/>
      <c r="G53" s="255" t="s">
        <v>98</v>
      </c>
      <c r="H53" s="255"/>
      <c r="I53" s="255"/>
      <c r="J53" s="255"/>
      <c r="K53" s="255"/>
    </row>
    <row r="54" spans="1:11" ht="21" customHeight="1">
      <c r="C54" s="119"/>
      <c r="D54" s="118"/>
      <c r="E54" s="17" t="s">
        <v>6</v>
      </c>
      <c r="F54" s="17"/>
      <c r="G54" s="17" t="s">
        <v>6</v>
      </c>
      <c r="H54" s="17"/>
      <c r="I54" s="17" t="s">
        <v>6</v>
      </c>
      <c r="K54" s="17" t="s">
        <v>6</v>
      </c>
    </row>
    <row r="55" spans="1:11" ht="21" customHeight="1">
      <c r="C55" s="118"/>
      <c r="D55" s="118"/>
      <c r="E55" s="17" t="s">
        <v>179</v>
      </c>
      <c r="F55" s="17"/>
      <c r="G55" s="17" t="s">
        <v>179</v>
      </c>
      <c r="H55" s="17"/>
      <c r="I55" s="17" t="s">
        <v>7</v>
      </c>
      <c r="K55" s="17" t="s">
        <v>119</v>
      </c>
    </row>
    <row r="56" spans="1:11" ht="21" customHeight="1">
      <c r="C56" s="118"/>
      <c r="D56" s="118"/>
      <c r="E56" s="17" t="s">
        <v>8</v>
      </c>
      <c r="F56" s="17"/>
      <c r="G56" s="17" t="s">
        <v>8</v>
      </c>
      <c r="H56" s="17"/>
      <c r="I56" s="17" t="s">
        <v>9</v>
      </c>
      <c r="K56" s="17" t="s">
        <v>9</v>
      </c>
    </row>
    <row r="57" spans="1:11" ht="21" customHeight="1">
      <c r="C57" s="118"/>
      <c r="D57" s="118"/>
      <c r="E57" s="118" t="s">
        <v>103</v>
      </c>
      <c r="F57" s="17"/>
      <c r="G57" s="118" t="s">
        <v>103</v>
      </c>
      <c r="H57" s="17"/>
      <c r="I57" s="17" t="s">
        <v>104</v>
      </c>
      <c r="K57" s="17" t="s">
        <v>104</v>
      </c>
    </row>
    <row r="58" spans="1:11" ht="21" customHeight="1">
      <c r="A58" s="163" t="s">
        <v>16</v>
      </c>
      <c r="B58" s="118"/>
      <c r="C58" s="18"/>
      <c r="D58" s="18"/>
      <c r="E58" s="138"/>
      <c r="F58" s="138"/>
    </row>
    <row r="59" spans="1:11" ht="21" customHeight="1">
      <c r="A59" s="18" t="s">
        <v>133</v>
      </c>
      <c r="B59" s="18"/>
      <c r="E59" s="26"/>
      <c r="F59" s="26"/>
    </row>
    <row r="60" spans="1:11" ht="21" customHeight="1">
      <c r="A60" s="19" t="s">
        <v>105</v>
      </c>
      <c r="B60" s="19"/>
      <c r="C60" s="119"/>
      <c r="D60" s="119"/>
      <c r="E60" s="119"/>
    </row>
    <row r="61" spans="1:11" ht="21" customHeight="1">
      <c r="A61" s="27" t="s">
        <v>222</v>
      </c>
      <c r="B61" s="19"/>
      <c r="C61" s="139">
        <v>13</v>
      </c>
      <c r="E61" s="22">
        <v>167770360</v>
      </c>
      <c r="F61" s="22"/>
      <c r="G61" s="3">
        <v>167770360</v>
      </c>
      <c r="H61" s="3"/>
      <c r="I61" s="3">
        <v>148371476</v>
      </c>
      <c r="K61" s="3">
        <v>182243107</v>
      </c>
    </row>
    <row r="62" spans="1:11" ht="21" customHeight="1">
      <c r="A62" s="19" t="s">
        <v>17</v>
      </c>
      <c r="B62" s="19"/>
      <c r="C62" s="139">
        <v>14</v>
      </c>
      <c r="E62" s="22">
        <v>7783026</v>
      </c>
      <c r="F62" s="22"/>
      <c r="G62" s="22">
        <v>7783026</v>
      </c>
      <c r="H62" s="3"/>
      <c r="I62" s="129">
        <v>212167926</v>
      </c>
      <c r="K62" s="3">
        <v>181995143</v>
      </c>
    </row>
    <row r="63" spans="1:11" ht="21" customHeight="1">
      <c r="A63" s="19" t="s">
        <v>106</v>
      </c>
      <c r="B63" s="19"/>
      <c r="C63" s="139"/>
      <c r="E63" s="22">
        <v>22400000</v>
      </c>
      <c r="F63" s="22"/>
      <c r="G63" s="22">
        <v>22400000</v>
      </c>
      <c r="H63" s="3"/>
      <c r="I63" s="3">
        <v>26000000</v>
      </c>
      <c r="K63" s="3">
        <v>25000000</v>
      </c>
    </row>
    <row r="64" spans="1:11" ht="21" customHeight="1">
      <c r="A64" s="19" t="s">
        <v>18</v>
      </c>
      <c r="B64" s="19"/>
      <c r="E64" s="22"/>
      <c r="F64" s="3"/>
      <c r="G64" s="3"/>
      <c r="H64" s="3"/>
      <c r="I64" s="3"/>
      <c r="K64" s="3"/>
    </row>
    <row r="65" spans="1:11" ht="21" customHeight="1">
      <c r="A65" s="27" t="s">
        <v>222</v>
      </c>
      <c r="B65" s="27"/>
      <c r="C65" s="139">
        <v>15</v>
      </c>
      <c r="E65" s="129">
        <v>39700000</v>
      </c>
      <c r="F65" s="28"/>
      <c r="G65" s="3">
        <v>39700000</v>
      </c>
      <c r="H65" s="3"/>
      <c r="I65" s="129">
        <v>27100000</v>
      </c>
      <c r="K65" s="3">
        <v>10751801</v>
      </c>
    </row>
    <row r="66" spans="1:11" ht="21" customHeight="1">
      <c r="A66" s="19" t="s">
        <v>121</v>
      </c>
      <c r="B66" s="27"/>
      <c r="C66" s="139"/>
      <c r="E66" s="129" t="s">
        <v>0</v>
      </c>
      <c r="F66" s="28"/>
      <c r="G66" s="129" t="s">
        <v>0</v>
      </c>
      <c r="H66" s="3"/>
      <c r="I66" s="129" t="s">
        <v>0</v>
      </c>
      <c r="K66" s="3">
        <v>1255838</v>
      </c>
    </row>
    <row r="67" spans="1:11" ht="21" customHeight="1">
      <c r="A67" s="19" t="s">
        <v>19</v>
      </c>
      <c r="B67" s="19"/>
      <c r="E67" s="3">
        <v>379059</v>
      </c>
      <c r="F67" s="28"/>
      <c r="G67" s="3">
        <v>379059</v>
      </c>
      <c r="H67" s="3"/>
      <c r="I67" s="129">
        <v>3999453</v>
      </c>
      <c r="K67" s="3">
        <v>2336753</v>
      </c>
    </row>
    <row r="68" spans="1:11" ht="21" customHeight="1">
      <c r="A68" s="19" t="s">
        <v>192</v>
      </c>
      <c r="B68" s="19"/>
      <c r="F68" s="28"/>
      <c r="G68" s="129"/>
      <c r="H68" s="3"/>
      <c r="I68" s="129"/>
      <c r="K68" s="3"/>
    </row>
    <row r="69" spans="1:11" ht="21" customHeight="1">
      <c r="A69" s="27" t="s">
        <v>193</v>
      </c>
      <c r="C69" s="114">
        <v>9</v>
      </c>
      <c r="E69" s="3">
        <v>252325931</v>
      </c>
      <c r="F69" s="28"/>
      <c r="G69" s="129">
        <v>206278370</v>
      </c>
      <c r="H69" s="3"/>
      <c r="I69" s="129" t="s">
        <v>0</v>
      </c>
      <c r="K69" s="129" t="s">
        <v>0</v>
      </c>
    </row>
    <row r="70" spans="1:11" ht="21" customHeight="1">
      <c r="A70" s="131" t="s">
        <v>20</v>
      </c>
      <c r="B70" s="131"/>
      <c r="E70" s="23">
        <f>SUM(E61:E69)</f>
        <v>490358376</v>
      </c>
      <c r="F70" s="20"/>
      <c r="G70" s="23">
        <f>SUM(G61:G69)</f>
        <v>444310815</v>
      </c>
      <c r="I70" s="23">
        <f>SUM(I61:I69)</f>
        <v>417638855</v>
      </c>
      <c r="K70" s="23">
        <f>SUM(K61:K69)</f>
        <v>403582642</v>
      </c>
    </row>
    <row r="71" spans="1:11" ht="16.5" customHeight="1">
      <c r="C71" s="119"/>
      <c r="D71" s="119"/>
      <c r="E71" s="20"/>
      <c r="F71" s="24"/>
      <c r="G71" s="3"/>
      <c r="H71" s="3"/>
      <c r="I71" s="3"/>
      <c r="K71" s="3"/>
    </row>
    <row r="72" spans="1:11" ht="21" customHeight="1">
      <c r="A72" s="1" t="s">
        <v>134</v>
      </c>
      <c r="B72" s="1"/>
      <c r="E72" s="20"/>
      <c r="F72" s="128"/>
      <c r="K72" s="3"/>
    </row>
    <row r="73" spans="1:11" ht="21" customHeight="1">
      <c r="A73" s="19" t="s">
        <v>107</v>
      </c>
      <c r="B73" s="19"/>
      <c r="C73" s="139"/>
      <c r="E73" s="129" t="s">
        <v>0</v>
      </c>
      <c r="F73" s="128"/>
      <c r="G73" s="129" t="s">
        <v>0</v>
      </c>
      <c r="I73" s="129">
        <v>7000000</v>
      </c>
      <c r="K73" s="3">
        <v>12000000</v>
      </c>
    </row>
    <row r="74" spans="1:11" ht="21" customHeight="1">
      <c r="A74" s="19" t="s">
        <v>223</v>
      </c>
      <c r="B74" s="19"/>
      <c r="C74" s="139"/>
      <c r="E74" s="129"/>
      <c r="F74" s="128"/>
      <c r="G74" s="129"/>
      <c r="I74" s="129"/>
      <c r="K74" s="3"/>
    </row>
    <row r="75" spans="1:11" ht="21" customHeight="1">
      <c r="A75" s="19" t="s">
        <v>224</v>
      </c>
      <c r="B75" s="19"/>
      <c r="C75" s="139">
        <v>15</v>
      </c>
      <c r="E75" s="13">
        <v>223400000</v>
      </c>
      <c r="F75" s="128"/>
      <c r="G75" s="129">
        <v>223400000</v>
      </c>
      <c r="I75" s="129">
        <v>241400000</v>
      </c>
      <c r="K75" s="3">
        <v>259585055</v>
      </c>
    </row>
    <row r="76" spans="1:11" ht="21" customHeight="1">
      <c r="A76" s="19" t="s">
        <v>122</v>
      </c>
      <c r="B76" s="19"/>
      <c r="C76" s="139"/>
      <c r="E76" s="129" t="s">
        <v>0</v>
      </c>
      <c r="F76" s="128"/>
      <c r="G76" s="129" t="s">
        <v>0</v>
      </c>
      <c r="I76" s="129" t="s">
        <v>0</v>
      </c>
      <c r="K76" s="3">
        <v>1308111</v>
      </c>
    </row>
    <row r="77" spans="1:11" ht="21" customHeight="1">
      <c r="A77" s="19" t="s">
        <v>231</v>
      </c>
      <c r="B77" s="19"/>
      <c r="C77" s="139">
        <v>16</v>
      </c>
      <c r="E77" s="129" t="s">
        <v>0</v>
      </c>
      <c r="F77" s="128"/>
      <c r="G77" s="129" t="s">
        <v>0</v>
      </c>
      <c r="I77" s="129">
        <v>13306552</v>
      </c>
      <c r="K77" s="3">
        <v>11777957</v>
      </c>
    </row>
    <row r="78" spans="1:11" ht="21" customHeight="1">
      <c r="A78" s="19" t="s">
        <v>21</v>
      </c>
      <c r="B78" s="19"/>
      <c r="E78" s="129" t="s">
        <v>0</v>
      </c>
      <c r="F78" s="128"/>
      <c r="G78" s="129" t="s">
        <v>0</v>
      </c>
      <c r="I78" s="129">
        <v>1879610</v>
      </c>
      <c r="K78" s="3">
        <v>2127010</v>
      </c>
    </row>
    <row r="79" spans="1:11" ht="21" customHeight="1">
      <c r="A79" s="131" t="s">
        <v>135</v>
      </c>
      <c r="B79" s="131"/>
      <c r="E79" s="23">
        <f>SUM(E73:E78)</f>
        <v>223400000</v>
      </c>
      <c r="F79" s="128"/>
      <c r="G79" s="23">
        <f>SUM(G73:G78)</f>
        <v>223400000</v>
      </c>
      <c r="I79" s="23">
        <f>SUM(I73:I78)</f>
        <v>263586162</v>
      </c>
      <c r="K79" s="23">
        <f>SUM(K73:K78)</f>
        <v>286798133</v>
      </c>
    </row>
    <row r="80" spans="1:11" ht="21" customHeight="1">
      <c r="A80" s="140" t="s">
        <v>136</v>
      </c>
      <c r="B80" s="140"/>
      <c r="E80" s="23">
        <f>E79+E70</f>
        <v>713758376</v>
      </c>
      <c r="F80" s="20"/>
      <c r="G80" s="141">
        <f>G79+G70</f>
        <v>667710815</v>
      </c>
      <c r="H80" s="29"/>
      <c r="I80" s="141">
        <f>SUM(I70,I79)</f>
        <v>681225017</v>
      </c>
      <c r="K80" s="141">
        <f>SUM(K70,K79)</f>
        <v>690380775</v>
      </c>
    </row>
    <row r="81" spans="1:11" ht="21" customHeight="1">
      <c r="A81" s="19"/>
      <c r="B81" s="19"/>
      <c r="E81" s="24"/>
      <c r="F81" s="20"/>
    </row>
    <row r="92" spans="1:11" ht="21" customHeight="1">
      <c r="A92" s="252" t="s">
        <v>195</v>
      </c>
      <c r="B92" s="252"/>
      <c r="C92" s="252"/>
      <c r="D92" s="252"/>
      <c r="E92" s="252"/>
      <c r="F92" s="252"/>
      <c r="G92" s="252"/>
      <c r="H92" s="252"/>
      <c r="I92" s="252"/>
      <c r="J92" s="252"/>
      <c r="K92" s="252"/>
    </row>
    <row r="93" spans="1:11" ht="21" customHeight="1">
      <c r="A93" s="252" t="s">
        <v>220</v>
      </c>
      <c r="B93" s="252"/>
      <c r="C93" s="252"/>
      <c r="D93" s="252"/>
      <c r="E93" s="252"/>
      <c r="F93" s="252"/>
      <c r="G93" s="252"/>
      <c r="H93" s="252"/>
      <c r="I93" s="252"/>
      <c r="J93" s="252"/>
      <c r="K93" s="252"/>
    </row>
    <row r="94" spans="1:11" ht="21" customHeight="1">
      <c r="A94" s="253" t="s">
        <v>217</v>
      </c>
      <c r="B94" s="253"/>
      <c r="C94" s="253"/>
      <c r="D94" s="253"/>
      <c r="E94" s="253"/>
      <c r="F94" s="253"/>
      <c r="G94" s="253"/>
      <c r="H94" s="253"/>
      <c r="I94" s="253"/>
      <c r="J94" s="253"/>
      <c r="K94" s="253"/>
    </row>
    <row r="95" spans="1:11" ht="21" customHeight="1">
      <c r="A95" s="254" t="s">
        <v>1</v>
      </c>
      <c r="B95" s="254"/>
      <c r="C95" s="254"/>
      <c r="D95" s="254"/>
      <c r="E95" s="254"/>
      <c r="F95" s="254"/>
      <c r="G95" s="254"/>
      <c r="H95" s="254"/>
      <c r="I95" s="254"/>
      <c r="J95" s="254"/>
      <c r="K95" s="254"/>
    </row>
    <row r="96" spans="1:11" ht="6" customHeight="1"/>
    <row r="97" spans="1:14" ht="21" customHeight="1">
      <c r="C97" s="118" t="s">
        <v>5</v>
      </c>
      <c r="D97" s="118"/>
      <c r="E97" s="116" t="s">
        <v>97</v>
      </c>
      <c r="F97" s="16"/>
      <c r="G97" s="255" t="s">
        <v>99</v>
      </c>
      <c r="H97" s="255"/>
      <c r="I97" s="255"/>
      <c r="J97" s="255"/>
      <c r="K97" s="255"/>
    </row>
    <row r="98" spans="1:14" ht="21" customHeight="1">
      <c r="C98" s="118"/>
      <c r="D98" s="118"/>
      <c r="E98" s="116" t="s">
        <v>98</v>
      </c>
      <c r="F98" s="16"/>
      <c r="G98" s="255" t="s">
        <v>98</v>
      </c>
      <c r="H98" s="255"/>
      <c r="I98" s="255"/>
      <c r="J98" s="255"/>
      <c r="K98" s="255"/>
    </row>
    <row r="99" spans="1:14" ht="21" customHeight="1">
      <c r="C99" s="118"/>
      <c r="D99" s="118"/>
      <c r="E99" s="17" t="s">
        <v>6</v>
      </c>
      <c r="F99" s="17"/>
      <c r="G99" s="17" t="s">
        <v>6</v>
      </c>
      <c r="H99" s="17"/>
      <c r="I99" s="17" t="s">
        <v>6</v>
      </c>
      <c r="K99" s="17" t="s">
        <v>6</v>
      </c>
    </row>
    <row r="100" spans="1:14" ht="21" customHeight="1">
      <c r="C100" s="118"/>
      <c r="D100" s="118"/>
      <c r="E100" s="17" t="s">
        <v>179</v>
      </c>
      <c r="F100" s="17"/>
      <c r="G100" s="17" t="s">
        <v>179</v>
      </c>
      <c r="H100" s="17"/>
      <c r="I100" s="17" t="s">
        <v>7</v>
      </c>
      <c r="K100" s="17" t="s">
        <v>119</v>
      </c>
    </row>
    <row r="101" spans="1:14" ht="21" customHeight="1">
      <c r="C101" s="118"/>
      <c r="D101" s="118"/>
      <c r="E101" s="17" t="s">
        <v>8</v>
      </c>
      <c r="F101" s="17"/>
      <c r="G101" s="17" t="s">
        <v>8</v>
      </c>
      <c r="H101" s="17"/>
      <c r="I101" s="17" t="s">
        <v>9</v>
      </c>
      <c r="K101" s="17" t="s">
        <v>9</v>
      </c>
    </row>
    <row r="102" spans="1:14" ht="21" customHeight="1">
      <c r="C102" s="118"/>
      <c r="D102" s="118"/>
      <c r="E102" s="118" t="s">
        <v>103</v>
      </c>
      <c r="F102" s="17"/>
      <c r="G102" s="118" t="s">
        <v>103</v>
      </c>
      <c r="H102" s="17"/>
      <c r="I102" s="17" t="s">
        <v>104</v>
      </c>
      <c r="K102" s="17" t="s">
        <v>104</v>
      </c>
    </row>
    <row r="103" spans="1:14" ht="21" customHeight="1">
      <c r="A103" s="163" t="s">
        <v>16</v>
      </c>
      <c r="B103" s="117"/>
      <c r="E103" s="138"/>
      <c r="F103" s="138"/>
    </row>
    <row r="104" spans="1:14" ht="21" customHeight="1">
      <c r="A104" s="166" t="s">
        <v>22</v>
      </c>
      <c r="B104" s="166"/>
      <c r="E104" s="138"/>
      <c r="F104" s="138"/>
    </row>
    <row r="105" spans="1:14" ht="21" customHeight="1">
      <c r="A105" s="30" t="s">
        <v>137</v>
      </c>
      <c r="B105" s="30"/>
      <c r="E105" s="26"/>
      <c r="F105" s="26"/>
    </row>
    <row r="106" spans="1:14" ht="21" customHeight="1">
      <c r="A106" s="142" t="s">
        <v>23</v>
      </c>
      <c r="B106" s="142"/>
      <c r="E106" s="26"/>
      <c r="F106" s="26"/>
    </row>
    <row r="107" spans="1:14" ht="21" customHeight="1">
      <c r="A107" s="19" t="s">
        <v>24</v>
      </c>
      <c r="B107" s="143"/>
      <c r="E107" s="10"/>
      <c r="F107" s="26"/>
    </row>
    <row r="108" spans="1:14" ht="21" customHeight="1" thickBot="1">
      <c r="A108" s="132" t="s">
        <v>112</v>
      </c>
      <c r="B108" s="144"/>
      <c r="E108" s="145">
        <v>403968555</v>
      </c>
      <c r="G108" s="145">
        <v>403968555</v>
      </c>
      <c r="I108" s="145">
        <v>403968555</v>
      </c>
      <c r="K108" s="145">
        <v>403968555</v>
      </c>
      <c r="N108" s="121"/>
    </row>
    <row r="109" spans="1:14" ht="21" customHeight="1" thickTop="1">
      <c r="A109" s="19" t="s">
        <v>157</v>
      </c>
      <c r="B109" s="143"/>
      <c r="E109" s="24"/>
      <c r="F109" s="20"/>
    </row>
    <row r="110" spans="1:14" ht="21" customHeight="1">
      <c r="A110" s="132" t="s">
        <v>80</v>
      </c>
      <c r="B110" s="144"/>
      <c r="E110" s="20"/>
      <c r="F110" s="20"/>
    </row>
    <row r="111" spans="1:14" ht="21" customHeight="1">
      <c r="A111" s="132" t="s">
        <v>25</v>
      </c>
      <c r="B111" s="144"/>
      <c r="E111" s="3">
        <v>323211005</v>
      </c>
      <c r="F111" s="22"/>
      <c r="G111" s="3">
        <v>323211005</v>
      </c>
      <c r="H111" s="3"/>
      <c r="I111" s="3">
        <v>323211005</v>
      </c>
      <c r="K111" s="129" t="s">
        <v>0</v>
      </c>
    </row>
    <row r="112" spans="1:14" ht="21" customHeight="1">
      <c r="A112" s="132" t="s">
        <v>123</v>
      </c>
      <c r="B112" s="144"/>
      <c r="E112" s="15"/>
      <c r="F112" s="22"/>
      <c r="G112" s="3"/>
      <c r="H112" s="3"/>
      <c r="I112" s="3"/>
    </row>
    <row r="113" spans="1:11" ht="21" customHeight="1">
      <c r="A113" s="132" t="s">
        <v>25</v>
      </c>
      <c r="B113" s="144"/>
      <c r="E113" s="129" t="s">
        <v>0</v>
      </c>
      <c r="F113" s="22"/>
      <c r="G113" s="129" t="s">
        <v>0</v>
      </c>
      <c r="H113" s="3"/>
      <c r="I113" s="129" t="s">
        <v>0</v>
      </c>
      <c r="K113" s="3">
        <v>323174844</v>
      </c>
    </row>
    <row r="114" spans="1:11" ht="21" customHeight="1">
      <c r="A114" s="19" t="s">
        <v>81</v>
      </c>
      <c r="B114" s="19"/>
      <c r="E114" s="146">
        <v>33851808</v>
      </c>
      <c r="F114" s="22"/>
      <c r="G114" s="146">
        <v>33851808</v>
      </c>
      <c r="H114" s="3"/>
      <c r="I114" s="146">
        <v>33851808</v>
      </c>
      <c r="K114" s="3">
        <v>33833728</v>
      </c>
    </row>
    <row r="115" spans="1:11" ht="21" customHeight="1">
      <c r="A115" s="147"/>
      <c r="B115" s="147"/>
      <c r="E115" s="13"/>
      <c r="F115" s="20"/>
    </row>
    <row r="116" spans="1:11" ht="21" customHeight="1">
      <c r="A116" s="142" t="s">
        <v>26</v>
      </c>
      <c r="B116" s="142"/>
      <c r="E116" s="20"/>
      <c r="F116" s="20"/>
    </row>
    <row r="117" spans="1:11" ht="21" customHeight="1">
      <c r="A117" s="19" t="s">
        <v>96</v>
      </c>
      <c r="B117" s="142"/>
      <c r="E117" s="119"/>
    </row>
    <row r="118" spans="1:11" ht="21" customHeight="1">
      <c r="A118" s="19" t="s">
        <v>232</v>
      </c>
      <c r="B118" s="142"/>
      <c r="E118" s="20">
        <v>5065084</v>
      </c>
      <c r="F118" s="20"/>
      <c r="G118" s="20">
        <v>5065084</v>
      </c>
      <c r="I118" s="3">
        <v>5065084</v>
      </c>
      <c r="K118" s="3">
        <v>5065084</v>
      </c>
    </row>
    <row r="119" spans="1:11" ht="21" customHeight="1">
      <c r="A119" s="19" t="s">
        <v>27</v>
      </c>
      <c r="B119" s="19"/>
      <c r="E119" s="31">
        <v>-559923334</v>
      </c>
      <c r="F119" s="22"/>
      <c r="G119" s="31">
        <v>-556144655</v>
      </c>
      <c r="H119" s="3"/>
      <c r="I119" s="31">
        <v>-311257492</v>
      </c>
      <c r="K119" s="31">
        <v>-109055837</v>
      </c>
    </row>
    <row r="120" spans="1:11" ht="21" customHeight="1">
      <c r="A120" s="19" t="s">
        <v>158</v>
      </c>
      <c r="B120" s="19"/>
      <c r="E120" s="148">
        <v>0</v>
      </c>
      <c r="F120" s="22"/>
      <c r="G120" s="148">
        <v>0</v>
      </c>
      <c r="H120" s="15"/>
      <c r="I120" s="148">
        <v>0</v>
      </c>
      <c r="K120" s="149">
        <v>-1048470</v>
      </c>
    </row>
    <row r="121" spans="1:11" ht="21" customHeight="1">
      <c r="A121" s="150" t="s">
        <v>159</v>
      </c>
      <c r="B121" s="19"/>
      <c r="E121" s="31"/>
      <c r="F121" s="22"/>
      <c r="G121" s="31"/>
      <c r="H121" s="3"/>
      <c r="I121" s="31"/>
      <c r="K121" s="31"/>
    </row>
    <row r="122" spans="1:11" ht="21" customHeight="1">
      <c r="A122" s="150" t="s">
        <v>213</v>
      </c>
      <c r="B122" s="19"/>
      <c r="E122" s="31">
        <f>SUM(E110:E120)</f>
        <v>-197795437</v>
      </c>
      <c r="F122" s="22"/>
      <c r="G122" s="31">
        <f>SUM(G110:G120)</f>
        <v>-194016758</v>
      </c>
      <c r="H122" s="3"/>
      <c r="I122" s="31">
        <f>SUM(I110:I120)</f>
        <v>50870405</v>
      </c>
      <c r="K122" s="31">
        <f>SUM(K110:K120)</f>
        <v>251969349</v>
      </c>
    </row>
    <row r="123" spans="1:11" ht="21" customHeight="1">
      <c r="A123" s="120" t="s">
        <v>28</v>
      </c>
      <c r="B123" s="120"/>
      <c r="E123" s="151">
        <v>-834</v>
      </c>
      <c r="F123" s="152"/>
      <c r="G123" s="148">
        <v>0</v>
      </c>
      <c r="H123" s="152"/>
      <c r="I123" s="148">
        <v>0</v>
      </c>
      <c r="J123" s="153"/>
      <c r="K123" s="148">
        <v>0</v>
      </c>
    </row>
    <row r="124" spans="1:11" ht="21" customHeight="1">
      <c r="A124" s="154" t="s">
        <v>214</v>
      </c>
      <c r="B124" s="154"/>
      <c r="E124" s="167">
        <f>SUM(E122:E123)</f>
        <v>-197796271</v>
      </c>
      <c r="F124" s="20"/>
      <c r="G124" s="167">
        <f>SUM(G122:G123)</f>
        <v>-194016758</v>
      </c>
      <c r="I124" s="23">
        <f>SUM(I122:I123)</f>
        <v>50870405</v>
      </c>
      <c r="K124" s="23">
        <f>SUM(K122:K123)</f>
        <v>251969349</v>
      </c>
    </row>
    <row r="125" spans="1:11" ht="21" customHeight="1" thickBot="1">
      <c r="A125" s="1" t="s">
        <v>160</v>
      </c>
      <c r="B125" s="1"/>
      <c r="C125" s="1"/>
      <c r="D125" s="1"/>
      <c r="E125" s="155">
        <f>E80+E124</f>
        <v>515962105</v>
      </c>
      <c r="F125" s="20"/>
      <c r="G125" s="155">
        <f>G80+G124</f>
        <v>473694057</v>
      </c>
      <c r="I125" s="155">
        <f>I80+I124</f>
        <v>732095422</v>
      </c>
      <c r="K125" s="155">
        <f>K80+K124</f>
        <v>942350124</v>
      </c>
    </row>
    <row r="126" spans="1:11" ht="21" customHeight="1" thickTop="1">
      <c r="C126" s="119"/>
      <c r="D126" s="119"/>
      <c r="E126" s="119"/>
    </row>
    <row r="127" spans="1:11" ht="19.5" customHeight="1">
      <c r="A127" s="27"/>
      <c r="B127" s="27"/>
      <c r="G127" s="156"/>
      <c r="I127" s="32"/>
      <c r="K127" s="32"/>
    </row>
    <row r="128" spans="1:11" ht="20.25" customHeight="1">
      <c r="G128" s="32"/>
    </row>
    <row r="129" spans="1:11" ht="18" customHeight="1"/>
    <row r="130" spans="1:11" ht="18" customHeight="1">
      <c r="G130" s="21"/>
    </row>
    <row r="131" spans="1:11" ht="18" customHeight="1">
      <c r="G131" s="21"/>
    </row>
    <row r="132" spans="1:11" ht="18" customHeight="1"/>
    <row r="133" spans="1:11" ht="18" customHeight="1"/>
    <row r="134" spans="1:11" ht="18" customHeight="1"/>
    <row r="135" spans="1:11" ht="18" customHeight="1"/>
    <row r="136" spans="1:11" s="240" customFormat="1" ht="18" customHeight="1">
      <c r="C136" s="114"/>
      <c r="D136" s="114"/>
      <c r="E136" s="3"/>
    </row>
    <row r="137" spans="1:11" ht="20.25" customHeight="1"/>
    <row r="138" spans="1:11" ht="21" customHeight="1">
      <c r="A138" s="258" t="s">
        <v>173</v>
      </c>
      <c r="B138" s="258"/>
      <c r="C138" s="258"/>
      <c r="D138" s="258"/>
      <c r="E138" s="258"/>
      <c r="F138" s="258"/>
    </row>
    <row r="139" spans="1:11" ht="21" customHeight="1">
      <c r="A139" s="157"/>
      <c r="B139" s="157"/>
      <c r="C139" s="158"/>
      <c r="D139" s="158"/>
      <c r="E139" s="159"/>
      <c r="F139" s="157"/>
      <c r="G139" s="159">
        <f>G125-G33</f>
        <v>0</v>
      </c>
      <c r="H139" s="157"/>
      <c r="I139" s="160">
        <f>I125-I33</f>
        <v>0</v>
      </c>
      <c r="K139" s="160">
        <f>K125-K33</f>
        <v>0</v>
      </c>
    </row>
  </sheetData>
  <mergeCells count="27">
    <mergeCell ref="A93:K93"/>
    <mergeCell ref="A92:K92"/>
    <mergeCell ref="A138:F138"/>
    <mergeCell ref="G97:K97"/>
    <mergeCell ref="G98:K98"/>
    <mergeCell ref="A95:K95"/>
    <mergeCell ref="A94:K94"/>
    <mergeCell ref="A4:K4"/>
    <mergeCell ref="A3:K3"/>
    <mergeCell ref="A2:K2"/>
    <mergeCell ref="A1:K1"/>
    <mergeCell ref="A47:K47"/>
    <mergeCell ref="A46:F46"/>
    <mergeCell ref="G6:K6"/>
    <mergeCell ref="G7:K7"/>
    <mergeCell ref="D6:F6"/>
    <mergeCell ref="D7:F7"/>
    <mergeCell ref="D8:F8"/>
    <mergeCell ref="D9:F9"/>
    <mergeCell ref="D10:F10"/>
    <mergeCell ref="D11:F11"/>
    <mergeCell ref="A12:B12"/>
    <mergeCell ref="A48:K48"/>
    <mergeCell ref="A49:K49"/>
    <mergeCell ref="A50:K50"/>
    <mergeCell ref="G52:K52"/>
    <mergeCell ref="G53:K53"/>
  </mergeCells>
  <pageMargins left="0.7" right="0.194444444444444" top="0.8" bottom="0.8" header="0.3" footer="0.3"/>
  <pageSetup paperSize="9" scale="80" orientation="portrait" r:id="rId1"/>
  <headerFooter scaleWithDoc="0"/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87"/>
  <sheetViews>
    <sheetView view="pageBreakPreview" topLeftCell="A91" zoomScaleNormal="68" zoomScaleSheetLayoutView="100" workbookViewId="0">
      <selection activeCell="A93" sqref="A93:K93"/>
    </sheetView>
  </sheetViews>
  <sheetFormatPr defaultColWidth="9.1328125" defaultRowHeight="21" customHeight="1"/>
  <cols>
    <col min="1" max="1" width="66" style="119" customWidth="1"/>
    <col min="2" max="2" width="8.73046875" style="114" customWidth="1"/>
    <col min="3" max="3" width="3" style="119" customWidth="1"/>
    <col min="4" max="4" width="14.265625" style="3" customWidth="1"/>
    <col min="5" max="5" width="3" style="119" customWidth="1"/>
    <col min="6" max="6" width="14.265625" style="119" bestFit="1" customWidth="1"/>
    <col min="7" max="7" width="2.86328125" style="119" customWidth="1"/>
    <col min="8" max="8" width="14.265625" style="119" bestFit="1" customWidth="1"/>
    <col min="9" max="249" width="9.1328125" style="119"/>
    <col min="250" max="250" width="46.1328125" style="119" customWidth="1"/>
    <col min="251" max="251" width="10.1328125" style="119" customWidth="1"/>
    <col min="252" max="252" width="1.73046875" style="119" customWidth="1"/>
    <col min="253" max="253" width="14.1328125" style="119" customWidth="1"/>
    <col min="254" max="254" width="1.73046875" style="119" customWidth="1"/>
    <col min="255" max="255" width="13.86328125" style="119" customWidth="1"/>
    <col min="256" max="256" width="1.73046875" style="119" customWidth="1"/>
    <col min="257" max="257" width="13" style="119" customWidth="1"/>
    <col min="258" max="258" width="1.73046875" style="119" customWidth="1"/>
    <col min="259" max="259" width="13" style="119" customWidth="1"/>
    <col min="260" max="260" width="0.73046875" style="119" customWidth="1"/>
    <col min="261" max="505" width="9.1328125" style="119"/>
    <col min="506" max="506" width="46.1328125" style="119" customWidth="1"/>
    <col min="507" max="507" width="10.1328125" style="119" customWidth="1"/>
    <col min="508" max="508" width="1.73046875" style="119" customWidth="1"/>
    <col min="509" max="509" width="14.1328125" style="119" customWidth="1"/>
    <col min="510" max="510" width="1.73046875" style="119" customWidth="1"/>
    <col min="511" max="511" width="13.86328125" style="119" customWidth="1"/>
    <col min="512" max="512" width="1.73046875" style="119" customWidth="1"/>
    <col min="513" max="513" width="13" style="119" customWidth="1"/>
    <col min="514" max="514" width="1.73046875" style="119" customWidth="1"/>
    <col min="515" max="515" width="13" style="119" customWidth="1"/>
    <col min="516" max="516" width="0.73046875" style="119" customWidth="1"/>
    <col min="517" max="761" width="9.1328125" style="119"/>
    <col min="762" max="762" width="46.1328125" style="119" customWidth="1"/>
    <col min="763" max="763" width="10.1328125" style="119" customWidth="1"/>
    <col min="764" max="764" width="1.73046875" style="119" customWidth="1"/>
    <col min="765" max="765" width="14.1328125" style="119" customWidth="1"/>
    <col min="766" max="766" width="1.73046875" style="119" customWidth="1"/>
    <col min="767" max="767" width="13.86328125" style="119" customWidth="1"/>
    <col min="768" max="768" width="1.73046875" style="119" customWidth="1"/>
    <col min="769" max="769" width="13" style="119" customWidth="1"/>
    <col min="770" max="770" width="1.73046875" style="119" customWidth="1"/>
    <col min="771" max="771" width="13" style="119" customWidth="1"/>
    <col min="772" max="772" width="0.73046875" style="119" customWidth="1"/>
    <col min="773" max="1017" width="9.1328125" style="119"/>
    <col min="1018" max="1018" width="46.1328125" style="119" customWidth="1"/>
    <col min="1019" max="1019" width="10.1328125" style="119" customWidth="1"/>
    <col min="1020" max="1020" width="1.73046875" style="119" customWidth="1"/>
    <col min="1021" max="1021" width="14.1328125" style="119" customWidth="1"/>
    <col min="1022" max="1022" width="1.73046875" style="119" customWidth="1"/>
    <col min="1023" max="1023" width="13.86328125" style="119" customWidth="1"/>
    <col min="1024" max="1024" width="1.73046875" style="119" customWidth="1"/>
    <col min="1025" max="1025" width="13" style="119" customWidth="1"/>
    <col min="1026" max="1026" width="1.73046875" style="119" customWidth="1"/>
    <col min="1027" max="1027" width="13" style="119" customWidth="1"/>
    <col min="1028" max="1028" width="0.73046875" style="119" customWidth="1"/>
    <col min="1029" max="1273" width="9.1328125" style="119"/>
    <col min="1274" max="1274" width="46.1328125" style="119" customWidth="1"/>
    <col min="1275" max="1275" width="10.1328125" style="119" customWidth="1"/>
    <col min="1276" max="1276" width="1.73046875" style="119" customWidth="1"/>
    <col min="1277" max="1277" width="14.1328125" style="119" customWidth="1"/>
    <col min="1278" max="1278" width="1.73046875" style="119" customWidth="1"/>
    <col min="1279" max="1279" width="13.86328125" style="119" customWidth="1"/>
    <col min="1280" max="1280" width="1.73046875" style="119" customWidth="1"/>
    <col min="1281" max="1281" width="13" style="119" customWidth="1"/>
    <col min="1282" max="1282" width="1.73046875" style="119" customWidth="1"/>
    <col min="1283" max="1283" width="13" style="119" customWidth="1"/>
    <col min="1284" max="1284" width="0.73046875" style="119" customWidth="1"/>
    <col min="1285" max="1529" width="9.1328125" style="119"/>
    <col min="1530" max="1530" width="46.1328125" style="119" customWidth="1"/>
    <col min="1531" max="1531" width="10.1328125" style="119" customWidth="1"/>
    <col min="1532" max="1532" width="1.73046875" style="119" customWidth="1"/>
    <col min="1533" max="1533" width="14.1328125" style="119" customWidth="1"/>
    <col min="1534" max="1534" width="1.73046875" style="119" customWidth="1"/>
    <col min="1535" max="1535" width="13.86328125" style="119" customWidth="1"/>
    <col min="1536" max="1536" width="1.73046875" style="119" customWidth="1"/>
    <col min="1537" max="1537" width="13" style="119" customWidth="1"/>
    <col min="1538" max="1538" width="1.73046875" style="119" customWidth="1"/>
    <col min="1539" max="1539" width="13" style="119" customWidth="1"/>
    <col min="1540" max="1540" width="0.73046875" style="119" customWidth="1"/>
    <col min="1541" max="1785" width="9.1328125" style="119"/>
    <col min="1786" max="1786" width="46.1328125" style="119" customWidth="1"/>
    <col min="1787" max="1787" width="10.1328125" style="119" customWidth="1"/>
    <col min="1788" max="1788" width="1.73046875" style="119" customWidth="1"/>
    <col min="1789" max="1789" width="14.1328125" style="119" customWidth="1"/>
    <col min="1790" max="1790" width="1.73046875" style="119" customWidth="1"/>
    <col min="1791" max="1791" width="13.86328125" style="119" customWidth="1"/>
    <col min="1792" max="1792" width="1.73046875" style="119" customWidth="1"/>
    <col min="1793" max="1793" width="13" style="119" customWidth="1"/>
    <col min="1794" max="1794" width="1.73046875" style="119" customWidth="1"/>
    <col min="1795" max="1795" width="13" style="119" customWidth="1"/>
    <col min="1796" max="1796" width="0.73046875" style="119" customWidth="1"/>
    <col min="1797" max="2041" width="9.1328125" style="119"/>
    <col min="2042" max="2042" width="46.1328125" style="119" customWidth="1"/>
    <col min="2043" max="2043" width="10.1328125" style="119" customWidth="1"/>
    <col min="2044" max="2044" width="1.73046875" style="119" customWidth="1"/>
    <col min="2045" max="2045" width="14.1328125" style="119" customWidth="1"/>
    <col min="2046" max="2046" width="1.73046875" style="119" customWidth="1"/>
    <col min="2047" max="2047" width="13.86328125" style="119" customWidth="1"/>
    <col min="2048" max="2048" width="1.73046875" style="119" customWidth="1"/>
    <col min="2049" max="2049" width="13" style="119" customWidth="1"/>
    <col min="2050" max="2050" width="1.73046875" style="119" customWidth="1"/>
    <col min="2051" max="2051" width="13" style="119" customWidth="1"/>
    <col min="2052" max="2052" width="0.73046875" style="119" customWidth="1"/>
    <col min="2053" max="2297" width="9.1328125" style="119"/>
    <col min="2298" max="2298" width="46.1328125" style="119" customWidth="1"/>
    <col min="2299" max="2299" width="10.1328125" style="119" customWidth="1"/>
    <col min="2300" max="2300" width="1.73046875" style="119" customWidth="1"/>
    <col min="2301" max="2301" width="14.1328125" style="119" customWidth="1"/>
    <col min="2302" max="2302" width="1.73046875" style="119" customWidth="1"/>
    <col min="2303" max="2303" width="13.86328125" style="119" customWidth="1"/>
    <col min="2304" max="2304" width="1.73046875" style="119" customWidth="1"/>
    <col min="2305" max="2305" width="13" style="119" customWidth="1"/>
    <col min="2306" max="2306" width="1.73046875" style="119" customWidth="1"/>
    <col min="2307" max="2307" width="13" style="119" customWidth="1"/>
    <col min="2308" max="2308" width="0.73046875" style="119" customWidth="1"/>
    <col min="2309" max="2553" width="9.1328125" style="119"/>
    <col min="2554" max="2554" width="46.1328125" style="119" customWidth="1"/>
    <col min="2555" max="2555" width="10.1328125" style="119" customWidth="1"/>
    <col min="2556" max="2556" width="1.73046875" style="119" customWidth="1"/>
    <col min="2557" max="2557" width="14.1328125" style="119" customWidth="1"/>
    <col min="2558" max="2558" width="1.73046875" style="119" customWidth="1"/>
    <col min="2559" max="2559" width="13.86328125" style="119" customWidth="1"/>
    <col min="2560" max="2560" width="1.73046875" style="119" customWidth="1"/>
    <col min="2561" max="2561" width="13" style="119" customWidth="1"/>
    <col min="2562" max="2562" width="1.73046875" style="119" customWidth="1"/>
    <col min="2563" max="2563" width="13" style="119" customWidth="1"/>
    <col min="2564" max="2564" width="0.73046875" style="119" customWidth="1"/>
    <col min="2565" max="2809" width="9.1328125" style="119"/>
    <col min="2810" max="2810" width="46.1328125" style="119" customWidth="1"/>
    <col min="2811" max="2811" width="10.1328125" style="119" customWidth="1"/>
    <col min="2812" max="2812" width="1.73046875" style="119" customWidth="1"/>
    <col min="2813" max="2813" width="14.1328125" style="119" customWidth="1"/>
    <col min="2814" max="2814" width="1.73046875" style="119" customWidth="1"/>
    <col min="2815" max="2815" width="13.86328125" style="119" customWidth="1"/>
    <col min="2816" max="2816" width="1.73046875" style="119" customWidth="1"/>
    <col min="2817" max="2817" width="13" style="119" customWidth="1"/>
    <col min="2818" max="2818" width="1.73046875" style="119" customWidth="1"/>
    <col min="2819" max="2819" width="13" style="119" customWidth="1"/>
    <col min="2820" max="2820" width="0.73046875" style="119" customWidth="1"/>
    <col min="2821" max="3065" width="9.1328125" style="119"/>
    <col min="3066" max="3066" width="46.1328125" style="119" customWidth="1"/>
    <col min="3067" max="3067" width="10.1328125" style="119" customWidth="1"/>
    <col min="3068" max="3068" width="1.73046875" style="119" customWidth="1"/>
    <col min="3069" max="3069" width="14.1328125" style="119" customWidth="1"/>
    <col min="3070" max="3070" width="1.73046875" style="119" customWidth="1"/>
    <col min="3071" max="3071" width="13.86328125" style="119" customWidth="1"/>
    <col min="3072" max="3072" width="1.73046875" style="119" customWidth="1"/>
    <col min="3073" max="3073" width="13" style="119" customWidth="1"/>
    <col min="3074" max="3074" width="1.73046875" style="119" customWidth="1"/>
    <col min="3075" max="3075" width="13" style="119" customWidth="1"/>
    <col min="3076" max="3076" width="0.73046875" style="119" customWidth="1"/>
    <col min="3077" max="3321" width="9.1328125" style="119"/>
    <col min="3322" max="3322" width="46.1328125" style="119" customWidth="1"/>
    <col min="3323" max="3323" width="10.1328125" style="119" customWidth="1"/>
    <col min="3324" max="3324" width="1.73046875" style="119" customWidth="1"/>
    <col min="3325" max="3325" width="14.1328125" style="119" customWidth="1"/>
    <col min="3326" max="3326" width="1.73046875" style="119" customWidth="1"/>
    <col min="3327" max="3327" width="13.86328125" style="119" customWidth="1"/>
    <col min="3328" max="3328" width="1.73046875" style="119" customWidth="1"/>
    <col min="3329" max="3329" width="13" style="119" customWidth="1"/>
    <col min="3330" max="3330" width="1.73046875" style="119" customWidth="1"/>
    <col min="3331" max="3331" width="13" style="119" customWidth="1"/>
    <col min="3332" max="3332" width="0.73046875" style="119" customWidth="1"/>
    <col min="3333" max="3577" width="9.1328125" style="119"/>
    <col min="3578" max="3578" width="46.1328125" style="119" customWidth="1"/>
    <col min="3579" max="3579" width="10.1328125" style="119" customWidth="1"/>
    <col min="3580" max="3580" width="1.73046875" style="119" customWidth="1"/>
    <col min="3581" max="3581" width="14.1328125" style="119" customWidth="1"/>
    <col min="3582" max="3582" width="1.73046875" style="119" customWidth="1"/>
    <col min="3583" max="3583" width="13.86328125" style="119" customWidth="1"/>
    <col min="3584" max="3584" width="1.73046875" style="119" customWidth="1"/>
    <col min="3585" max="3585" width="13" style="119" customWidth="1"/>
    <col min="3586" max="3586" width="1.73046875" style="119" customWidth="1"/>
    <col min="3587" max="3587" width="13" style="119" customWidth="1"/>
    <col min="3588" max="3588" width="0.73046875" style="119" customWidth="1"/>
    <col min="3589" max="3833" width="9.1328125" style="119"/>
    <col min="3834" max="3834" width="46.1328125" style="119" customWidth="1"/>
    <col min="3835" max="3835" width="10.1328125" style="119" customWidth="1"/>
    <col min="3836" max="3836" width="1.73046875" style="119" customWidth="1"/>
    <col min="3837" max="3837" width="14.1328125" style="119" customWidth="1"/>
    <col min="3838" max="3838" width="1.73046875" style="119" customWidth="1"/>
    <col min="3839" max="3839" width="13.86328125" style="119" customWidth="1"/>
    <col min="3840" max="3840" width="1.73046875" style="119" customWidth="1"/>
    <col min="3841" max="3841" width="13" style="119" customWidth="1"/>
    <col min="3842" max="3842" width="1.73046875" style="119" customWidth="1"/>
    <col min="3843" max="3843" width="13" style="119" customWidth="1"/>
    <col min="3844" max="3844" width="0.73046875" style="119" customWidth="1"/>
    <col min="3845" max="4089" width="9.1328125" style="119"/>
    <col min="4090" max="4090" width="46.1328125" style="119" customWidth="1"/>
    <col min="4091" max="4091" width="10.1328125" style="119" customWidth="1"/>
    <col min="4092" max="4092" width="1.73046875" style="119" customWidth="1"/>
    <col min="4093" max="4093" width="14.1328125" style="119" customWidth="1"/>
    <col min="4094" max="4094" width="1.73046875" style="119" customWidth="1"/>
    <col min="4095" max="4095" width="13.86328125" style="119" customWidth="1"/>
    <col min="4096" max="4096" width="1.73046875" style="119" customWidth="1"/>
    <col min="4097" max="4097" width="13" style="119" customWidth="1"/>
    <col min="4098" max="4098" width="1.73046875" style="119" customWidth="1"/>
    <col min="4099" max="4099" width="13" style="119" customWidth="1"/>
    <col min="4100" max="4100" width="0.73046875" style="119" customWidth="1"/>
    <col min="4101" max="4345" width="9.1328125" style="119"/>
    <col min="4346" max="4346" width="46.1328125" style="119" customWidth="1"/>
    <col min="4347" max="4347" width="10.1328125" style="119" customWidth="1"/>
    <col min="4348" max="4348" width="1.73046875" style="119" customWidth="1"/>
    <col min="4349" max="4349" width="14.1328125" style="119" customWidth="1"/>
    <col min="4350" max="4350" width="1.73046875" style="119" customWidth="1"/>
    <col min="4351" max="4351" width="13.86328125" style="119" customWidth="1"/>
    <col min="4352" max="4352" width="1.73046875" style="119" customWidth="1"/>
    <col min="4353" max="4353" width="13" style="119" customWidth="1"/>
    <col min="4354" max="4354" width="1.73046875" style="119" customWidth="1"/>
    <col min="4355" max="4355" width="13" style="119" customWidth="1"/>
    <col min="4356" max="4356" width="0.73046875" style="119" customWidth="1"/>
    <col min="4357" max="4601" width="9.1328125" style="119"/>
    <col min="4602" max="4602" width="46.1328125" style="119" customWidth="1"/>
    <col min="4603" max="4603" width="10.1328125" style="119" customWidth="1"/>
    <col min="4604" max="4604" width="1.73046875" style="119" customWidth="1"/>
    <col min="4605" max="4605" width="14.1328125" style="119" customWidth="1"/>
    <col min="4606" max="4606" width="1.73046875" style="119" customWidth="1"/>
    <col min="4607" max="4607" width="13.86328125" style="119" customWidth="1"/>
    <col min="4608" max="4608" width="1.73046875" style="119" customWidth="1"/>
    <col min="4609" max="4609" width="13" style="119" customWidth="1"/>
    <col min="4610" max="4610" width="1.73046875" style="119" customWidth="1"/>
    <col min="4611" max="4611" width="13" style="119" customWidth="1"/>
    <col min="4612" max="4612" width="0.73046875" style="119" customWidth="1"/>
    <col min="4613" max="4857" width="9.1328125" style="119"/>
    <col min="4858" max="4858" width="46.1328125" style="119" customWidth="1"/>
    <col min="4859" max="4859" width="10.1328125" style="119" customWidth="1"/>
    <col min="4860" max="4860" width="1.73046875" style="119" customWidth="1"/>
    <col min="4861" max="4861" width="14.1328125" style="119" customWidth="1"/>
    <col min="4862" max="4862" width="1.73046875" style="119" customWidth="1"/>
    <col min="4863" max="4863" width="13.86328125" style="119" customWidth="1"/>
    <col min="4864" max="4864" width="1.73046875" style="119" customWidth="1"/>
    <col min="4865" max="4865" width="13" style="119" customWidth="1"/>
    <col min="4866" max="4866" width="1.73046875" style="119" customWidth="1"/>
    <col min="4867" max="4867" width="13" style="119" customWidth="1"/>
    <col min="4868" max="4868" width="0.73046875" style="119" customWidth="1"/>
    <col min="4869" max="5113" width="9.1328125" style="119"/>
    <col min="5114" max="5114" width="46.1328125" style="119" customWidth="1"/>
    <col min="5115" max="5115" width="10.1328125" style="119" customWidth="1"/>
    <col min="5116" max="5116" width="1.73046875" style="119" customWidth="1"/>
    <col min="5117" max="5117" width="14.1328125" style="119" customWidth="1"/>
    <col min="5118" max="5118" width="1.73046875" style="119" customWidth="1"/>
    <col min="5119" max="5119" width="13.86328125" style="119" customWidth="1"/>
    <col min="5120" max="5120" width="1.73046875" style="119" customWidth="1"/>
    <col min="5121" max="5121" width="13" style="119" customWidth="1"/>
    <col min="5122" max="5122" width="1.73046875" style="119" customWidth="1"/>
    <col min="5123" max="5123" width="13" style="119" customWidth="1"/>
    <col min="5124" max="5124" width="0.73046875" style="119" customWidth="1"/>
    <col min="5125" max="5369" width="9.1328125" style="119"/>
    <col min="5370" max="5370" width="46.1328125" style="119" customWidth="1"/>
    <col min="5371" max="5371" width="10.1328125" style="119" customWidth="1"/>
    <col min="5372" max="5372" width="1.73046875" style="119" customWidth="1"/>
    <col min="5373" max="5373" width="14.1328125" style="119" customWidth="1"/>
    <col min="5374" max="5374" width="1.73046875" style="119" customWidth="1"/>
    <col min="5375" max="5375" width="13.86328125" style="119" customWidth="1"/>
    <col min="5376" max="5376" width="1.73046875" style="119" customWidth="1"/>
    <col min="5377" max="5377" width="13" style="119" customWidth="1"/>
    <col min="5378" max="5378" width="1.73046875" style="119" customWidth="1"/>
    <col min="5379" max="5379" width="13" style="119" customWidth="1"/>
    <col min="5380" max="5380" width="0.73046875" style="119" customWidth="1"/>
    <col min="5381" max="5625" width="9.1328125" style="119"/>
    <col min="5626" max="5626" width="46.1328125" style="119" customWidth="1"/>
    <col min="5627" max="5627" width="10.1328125" style="119" customWidth="1"/>
    <col min="5628" max="5628" width="1.73046875" style="119" customWidth="1"/>
    <col min="5629" max="5629" width="14.1328125" style="119" customWidth="1"/>
    <col min="5630" max="5630" width="1.73046875" style="119" customWidth="1"/>
    <col min="5631" max="5631" width="13.86328125" style="119" customWidth="1"/>
    <col min="5632" max="5632" width="1.73046875" style="119" customWidth="1"/>
    <col min="5633" max="5633" width="13" style="119" customWidth="1"/>
    <col min="5634" max="5634" width="1.73046875" style="119" customWidth="1"/>
    <col min="5635" max="5635" width="13" style="119" customWidth="1"/>
    <col min="5636" max="5636" width="0.73046875" style="119" customWidth="1"/>
    <col min="5637" max="5881" width="9.1328125" style="119"/>
    <col min="5882" max="5882" width="46.1328125" style="119" customWidth="1"/>
    <col min="5883" max="5883" width="10.1328125" style="119" customWidth="1"/>
    <col min="5884" max="5884" width="1.73046875" style="119" customWidth="1"/>
    <col min="5885" max="5885" width="14.1328125" style="119" customWidth="1"/>
    <col min="5886" max="5886" width="1.73046875" style="119" customWidth="1"/>
    <col min="5887" max="5887" width="13.86328125" style="119" customWidth="1"/>
    <col min="5888" max="5888" width="1.73046875" style="119" customWidth="1"/>
    <col min="5889" max="5889" width="13" style="119" customWidth="1"/>
    <col min="5890" max="5890" width="1.73046875" style="119" customWidth="1"/>
    <col min="5891" max="5891" width="13" style="119" customWidth="1"/>
    <col min="5892" max="5892" width="0.73046875" style="119" customWidth="1"/>
    <col min="5893" max="6137" width="9.1328125" style="119"/>
    <col min="6138" max="6138" width="46.1328125" style="119" customWidth="1"/>
    <col min="6139" max="6139" width="10.1328125" style="119" customWidth="1"/>
    <col min="6140" max="6140" width="1.73046875" style="119" customWidth="1"/>
    <col min="6141" max="6141" width="14.1328125" style="119" customWidth="1"/>
    <col min="6142" max="6142" width="1.73046875" style="119" customWidth="1"/>
    <col min="6143" max="6143" width="13.86328125" style="119" customWidth="1"/>
    <col min="6144" max="6144" width="1.73046875" style="119" customWidth="1"/>
    <col min="6145" max="6145" width="13" style="119" customWidth="1"/>
    <col min="6146" max="6146" width="1.73046875" style="119" customWidth="1"/>
    <col min="6147" max="6147" width="13" style="119" customWidth="1"/>
    <col min="6148" max="6148" width="0.73046875" style="119" customWidth="1"/>
    <col min="6149" max="6393" width="9.1328125" style="119"/>
    <col min="6394" max="6394" width="46.1328125" style="119" customWidth="1"/>
    <col min="6395" max="6395" width="10.1328125" style="119" customWidth="1"/>
    <col min="6396" max="6396" width="1.73046875" style="119" customWidth="1"/>
    <col min="6397" max="6397" width="14.1328125" style="119" customWidth="1"/>
    <col min="6398" max="6398" width="1.73046875" style="119" customWidth="1"/>
    <col min="6399" max="6399" width="13.86328125" style="119" customWidth="1"/>
    <col min="6400" max="6400" width="1.73046875" style="119" customWidth="1"/>
    <col min="6401" max="6401" width="13" style="119" customWidth="1"/>
    <col min="6402" max="6402" width="1.73046875" style="119" customWidth="1"/>
    <col min="6403" max="6403" width="13" style="119" customWidth="1"/>
    <col min="6404" max="6404" width="0.73046875" style="119" customWidth="1"/>
    <col min="6405" max="6649" width="9.1328125" style="119"/>
    <col min="6650" max="6650" width="46.1328125" style="119" customWidth="1"/>
    <col min="6651" max="6651" width="10.1328125" style="119" customWidth="1"/>
    <col min="6652" max="6652" width="1.73046875" style="119" customWidth="1"/>
    <col min="6653" max="6653" width="14.1328125" style="119" customWidth="1"/>
    <col min="6654" max="6654" width="1.73046875" style="119" customWidth="1"/>
    <col min="6655" max="6655" width="13.86328125" style="119" customWidth="1"/>
    <col min="6656" max="6656" width="1.73046875" style="119" customWidth="1"/>
    <col min="6657" max="6657" width="13" style="119" customWidth="1"/>
    <col min="6658" max="6658" width="1.73046875" style="119" customWidth="1"/>
    <col min="6659" max="6659" width="13" style="119" customWidth="1"/>
    <col min="6660" max="6660" width="0.73046875" style="119" customWidth="1"/>
    <col min="6661" max="6905" width="9.1328125" style="119"/>
    <col min="6906" max="6906" width="46.1328125" style="119" customWidth="1"/>
    <col min="6907" max="6907" width="10.1328125" style="119" customWidth="1"/>
    <col min="6908" max="6908" width="1.73046875" style="119" customWidth="1"/>
    <col min="6909" max="6909" width="14.1328125" style="119" customWidth="1"/>
    <col min="6910" max="6910" width="1.73046875" style="119" customWidth="1"/>
    <col min="6911" max="6911" width="13.86328125" style="119" customWidth="1"/>
    <col min="6912" max="6912" width="1.73046875" style="119" customWidth="1"/>
    <col min="6913" max="6913" width="13" style="119" customWidth="1"/>
    <col min="6914" max="6914" width="1.73046875" style="119" customWidth="1"/>
    <col min="6915" max="6915" width="13" style="119" customWidth="1"/>
    <col min="6916" max="6916" width="0.73046875" style="119" customWidth="1"/>
    <col min="6917" max="7161" width="9.1328125" style="119"/>
    <col min="7162" max="7162" width="46.1328125" style="119" customWidth="1"/>
    <col min="7163" max="7163" width="10.1328125" style="119" customWidth="1"/>
    <col min="7164" max="7164" width="1.73046875" style="119" customWidth="1"/>
    <col min="7165" max="7165" width="14.1328125" style="119" customWidth="1"/>
    <col min="7166" max="7166" width="1.73046875" style="119" customWidth="1"/>
    <col min="7167" max="7167" width="13.86328125" style="119" customWidth="1"/>
    <col min="7168" max="7168" width="1.73046875" style="119" customWidth="1"/>
    <col min="7169" max="7169" width="13" style="119" customWidth="1"/>
    <col min="7170" max="7170" width="1.73046875" style="119" customWidth="1"/>
    <col min="7171" max="7171" width="13" style="119" customWidth="1"/>
    <col min="7172" max="7172" width="0.73046875" style="119" customWidth="1"/>
    <col min="7173" max="7417" width="9.1328125" style="119"/>
    <col min="7418" max="7418" width="46.1328125" style="119" customWidth="1"/>
    <col min="7419" max="7419" width="10.1328125" style="119" customWidth="1"/>
    <col min="7420" max="7420" width="1.73046875" style="119" customWidth="1"/>
    <col min="7421" max="7421" width="14.1328125" style="119" customWidth="1"/>
    <col min="7422" max="7422" width="1.73046875" style="119" customWidth="1"/>
    <col min="7423" max="7423" width="13.86328125" style="119" customWidth="1"/>
    <col min="7424" max="7424" width="1.73046875" style="119" customWidth="1"/>
    <col min="7425" max="7425" width="13" style="119" customWidth="1"/>
    <col min="7426" max="7426" width="1.73046875" style="119" customWidth="1"/>
    <col min="7427" max="7427" width="13" style="119" customWidth="1"/>
    <col min="7428" max="7428" width="0.73046875" style="119" customWidth="1"/>
    <col min="7429" max="7673" width="9.1328125" style="119"/>
    <col min="7674" max="7674" width="46.1328125" style="119" customWidth="1"/>
    <col min="7675" max="7675" width="10.1328125" style="119" customWidth="1"/>
    <col min="7676" max="7676" width="1.73046875" style="119" customWidth="1"/>
    <col min="7677" max="7677" width="14.1328125" style="119" customWidth="1"/>
    <col min="7678" max="7678" width="1.73046875" style="119" customWidth="1"/>
    <col min="7679" max="7679" width="13.86328125" style="119" customWidth="1"/>
    <col min="7680" max="7680" width="1.73046875" style="119" customWidth="1"/>
    <col min="7681" max="7681" width="13" style="119" customWidth="1"/>
    <col min="7682" max="7682" width="1.73046875" style="119" customWidth="1"/>
    <col min="7683" max="7683" width="13" style="119" customWidth="1"/>
    <col min="7684" max="7684" width="0.73046875" style="119" customWidth="1"/>
    <col min="7685" max="7929" width="9.1328125" style="119"/>
    <col min="7930" max="7930" width="46.1328125" style="119" customWidth="1"/>
    <col min="7931" max="7931" width="10.1328125" style="119" customWidth="1"/>
    <col min="7932" max="7932" width="1.73046875" style="119" customWidth="1"/>
    <col min="7933" max="7933" width="14.1328125" style="119" customWidth="1"/>
    <col min="7934" max="7934" width="1.73046875" style="119" customWidth="1"/>
    <col min="7935" max="7935" width="13.86328125" style="119" customWidth="1"/>
    <col min="7936" max="7936" width="1.73046875" style="119" customWidth="1"/>
    <col min="7937" max="7937" width="13" style="119" customWidth="1"/>
    <col min="7938" max="7938" width="1.73046875" style="119" customWidth="1"/>
    <col min="7939" max="7939" width="13" style="119" customWidth="1"/>
    <col min="7940" max="7940" width="0.73046875" style="119" customWidth="1"/>
    <col min="7941" max="8185" width="9.1328125" style="119"/>
    <col min="8186" max="8186" width="46.1328125" style="119" customWidth="1"/>
    <col min="8187" max="8187" width="10.1328125" style="119" customWidth="1"/>
    <col min="8188" max="8188" width="1.73046875" style="119" customWidth="1"/>
    <col min="8189" max="8189" width="14.1328125" style="119" customWidth="1"/>
    <col min="8190" max="8190" width="1.73046875" style="119" customWidth="1"/>
    <col min="8191" max="8191" width="13.86328125" style="119" customWidth="1"/>
    <col min="8192" max="8192" width="1.73046875" style="119" customWidth="1"/>
    <col min="8193" max="8193" width="13" style="119" customWidth="1"/>
    <col min="8194" max="8194" width="1.73046875" style="119" customWidth="1"/>
    <col min="8195" max="8195" width="13" style="119" customWidth="1"/>
    <col min="8196" max="8196" width="0.73046875" style="119" customWidth="1"/>
    <col min="8197" max="8441" width="9.1328125" style="119"/>
    <col min="8442" max="8442" width="46.1328125" style="119" customWidth="1"/>
    <col min="8443" max="8443" width="10.1328125" style="119" customWidth="1"/>
    <col min="8444" max="8444" width="1.73046875" style="119" customWidth="1"/>
    <col min="8445" max="8445" width="14.1328125" style="119" customWidth="1"/>
    <col min="8446" max="8446" width="1.73046875" style="119" customWidth="1"/>
    <col min="8447" max="8447" width="13.86328125" style="119" customWidth="1"/>
    <col min="8448" max="8448" width="1.73046875" style="119" customWidth="1"/>
    <col min="8449" max="8449" width="13" style="119" customWidth="1"/>
    <col min="8450" max="8450" width="1.73046875" style="119" customWidth="1"/>
    <col min="8451" max="8451" width="13" style="119" customWidth="1"/>
    <col min="8452" max="8452" width="0.73046875" style="119" customWidth="1"/>
    <col min="8453" max="8697" width="9.1328125" style="119"/>
    <col min="8698" max="8698" width="46.1328125" style="119" customWidth="1"/>
    <col min="8699" max="8699" width="10.1328125" style="119" customWidth="1"/>
    <col min="8700" max="8700" width="1.73046875" style="119" customWidth="1"/>
    <col min="8701" max="8701" width="14.1328125" style="119" customWidth="1"/>
    <col min="8702" max="8702" width="1.73046875" style="119" customWidth="1"/>
    <col min="8703" max="8703" width="13.86328125" style="119" customWidth="1"/>
    <col min="8704" max="8704" width="1.73046875" style="119" customWidth="1"/>
    <col min="8705" max="8705" width="13" style="119" customWidth="1"/>
    <col min="8706" max="8706" width="1.73046875" style="119" customWidth="1"/>
    <col min="8707" max="8707" width="13" style="119" customWidth="1"/>
    <col min="8708" max="8708" width="0.73046875" style="119" customWidth="1"/>
    <col min="8709" max="8953" width="9.1328125" style="119"/>
    <col min="8954" max="8954" width="46.1328125" style="119" customWidth="1"/>
    <col min="8955" max="8955" width="10.1328125" style="119" customWidth="1"/>
    <col min="8956" max="8956" width="1.73046875" style="119" customWidth="1"/>
    <col min="8957" max="8957" width="14.1328125" style="119" customWidth="1"/>
    <col min="8958" max="8958" width="1.73046875" style="119" customWidth="1"/>
    <col min="8959" max="8959" width="13.86328125" style="119" customWidth="1"/>
    <col min="8960" max="8960" width="1.73046875" style="119" customWidth="1"/>
    <col min="8961" max="8961" width="13" style="119" customWidth="1"/>
    <col min="8962" max="8962" width="1.73046875" style="119" customWidth="1"/>
    <col min="8963" max="8963" width="13" style="119" customWidth="1"/>
    <col min="8964" max="8964" width="0.73046875" style="119" customWidth="1"/>
    <col min="8965" max="9209" width="9.1328125" style="119"/>
    <col min="9210" max="9210" width="46.1328125" style="119" customWidth="1"/>
    <col min="9211" max="9211" width="10.1328125" style="119" customWidth="1"/>
    <col min="9212" max="9212" width="1.73046875" style="119" customWidth="1"/>
    <col min="9213" max="9213" width="14.1328125" style="119" customWidth="1"/>
    <col min="9214" max="9214" width="1.73046875" style="119" customWidth="1"/>
    <col min="9215" max="9215" width="13.86328125" style="119" customWidth="1"/>
    <col min="9216" max="9216" width="1.73046875" style="119" customWidth="1"/>
    <col min="9217" max="9217" width="13" style="119" customWidth="1"/>
    <col min="9218" max="9218" width="1.73046875" style="119" customWidth="1"/>
    <col min="9219" max="9219" width="13" style="119" customWidth="1"/>
    <col min="9220" max="9220" width="0.73046875" style="119" customWidth="1"/>
    <col min="9221" max="9465" width="9.1328125" style="119"/>
    <col min="9466" max="9466" width="46.1328125" style="119" customWidth="1"/>
    <col min="9467" max="9467" width="10.1328125" style="119" customWidth="1"/>
    <col min="9468" max="9468" width="1.73046875" style="119" customWidth="1"/>
    <col min="9469" max="9469" width="14.1328125" style="119" customWidth="1"/>
    <col min="9470" max="9470" width="1.73046875" style="119" customWidth="1"/>
    <col min="9471" max="9471" width="13.86328125" style="119" customWidth="1"/>
    <col min="9472" max="9472" width="1.73046875" style="119" customWidth="1"/>
    <col min="9473" max="9473" width="13" style="119" customWidth="1"/>
    <col min="9474" max="9474" width="1.73046875" style="119" customWidth="1"/>
    <col min="9475" max="9475" width="13" style="119" customWidth="1"/>
    <col min="9476" max="9476" width="0.73046875" style="119" customWidth="1"/>
    <col min="9477" max="9721" width="9.1328125" style="119"/>
    <col min="9722" max="9722" width="46.1328125" style="119" customWidth="1"/>
    <col min="9723" max="9723" width="10.1328125" style="119" customWidth="1"/>
    <col min="9724" max="9724" width="1.73046875" style="119" customWidth="1"/>
    <col min="9725" max="9725" width="14.1328125" style="119" customWidth="1"/>
    <col min="9726" max="9726" width="1.73046875" style="119" customWidth="1"/>
    <col min="9727" max="9727" width="13.86328125" style="119" customWidth="1"/>
    <col min="9728" max="9728" width="1.73046875" style="119" customWidth="1"/>
    <col min="9729" max="9729" width="13" style="119" customWidth="1"/>
    <col min="9730" max="9730" width="1.73046875" style="119" customWidth="1"/>
    <col min="9731" max="9731" width="13" style="119" customWidth="1"/>
    <col min="9732" max="9732" width="0.73046875" style="119" customWidth="1"/>
    <col min="9733" max="9977" width="9.1328125" style="119"/>
    <col min="9978" max="9978" width="46.1328125" style="119" customWidth="1"/>
    <col min="9979" max="9979" width="10.1328125" style="119" customWidth="1"/>
    <col min="9980" max="9980" width="1.73046875" style="119" customWidth="1"/>
    <col min="9981" max="9981" width="14.1328125" style="119" customWidth="1"/>
    <col min="9982" max="9982" width="1.73046875" style="119" customWidth="1"/>
    <col min="9983" max="9983" width="13.86328125" style="119" customWidth="1"/>
    <col min="9984" max="9984" width="1.73046875" style="119" customWidth="1"/>
    <col min="9985" max="9985" width="13" style="119" customWidth="1"/>
    <col min="9986" max="9986" width="1.73046875" style="119" customWidth="1"/>
    <col min="9987" max="9987" width="13" style="119" customWidth="1"/>
    <col min="9988" max="9988" width="0.73046875" style="119" customWidth="1"/>
    <col min="9989" max="10233" width="9.1328125" style="119"/>
    <col min="10234" max="10234" width="46.1328125" style="119" customWidth="1"/>
    <col min="10235" max="10235" width="10.1328125" style="119" customWidth="1"/>
    <col min="10236" max="10236" width="1.73046875" style="119" customWidth="1"/>
    <col min="10237" max="10237" width="14.1328125" style="119" customWidth="1"/>
    <col min="10238" max="10238" width="1.73046875" style="119" customWidth="1"/>
    <col min="10239" max="10239" width="13.86328125" style="119" customWidth="1"/>
    <col min="10240" max="10240" width="1.73046875" style="119" customWidth="1"/>
    <col min="10241" max="10241" width="13" style="119" customWidth="1"/>
    <col min="10242" max="10242" width="1.73046875" style="119" customWidth="1"/>
    <col min="10243" max="10243" width="13" style="119" customWidth="1"/>
    <col min="10244" max="10244" width="0.73046875" style="119" customWidth="1"/>
    <col min="10245" max="10489" width="9.1328125" style="119"/>
    <col min="10490" max="10490" width="46.1328125" style="119" customWidth="1"/>
    <col min="10491" max="10491" width="10.1328125" style="119" customWidth="1"/>
    <col min="10492" max="10492" width="1.73046875" style="119" customWidth="1"/>
    <col min="10493" max="10493" width="14.1328125" style="119" customWidth="1"/>
    <col min="10494" max="10494" width="1.73046875" style="119" customWidth="1"/>
    <col min="10495" max="10495" width="13.86328125" style="119" customWidth="1"/>
    <col min="10496" max="10496" width="1.73046875" style="119" customWidth="1"/>
    <col min="10497" max="10497" width="13" style="119" customWidth="1"/>
    <col min="10498" max="10498" width="1.73046875" style="119" customWidth="1"/>
    <col min="10499" max="10499" width="13" style="119" customWidth="1"/>
    <col min="10500" max="10500" width="0.73046875" style="119" customWidth="1"/>
    <col min="10501" max="10745" width="9.1328125" style="119"/>
    <col min="10746" max="10746" width="46.1328125" style="119" customWidth="1"/>
    <col min="10747" max="10747" width="10.1328125" style="119" customWidth="1"/>
    <col min="10748" max="10748" width="1.73046875" style="119" customWidth="1"/>
    <col min="10749" max="10749" width="14.1328125" style="119" customWidth="1"/>
    <col min="10750" max="10750" width="1.73046875" style="119" customWidth="1"/>
    <col min="10751" max="10751" width="13.86328125" style="119" customWidth="1"/>
    <col min="10752" max="10752" width="1.73046875" style="119" customWidth="1"/>
    <col min="10753" max="10753" width="13" style="119" customWidth="1"/>
    <col min="10754" max="10754" width="1.73046875" style="119" customWidth="1"/>
    <col min="10755" max="10755" width="13" style="119" customWidth="1"/>
    <col min="10756" max="10756" width="0.73046875" style="119" customWidth="1"/>
    <col min="10757" max="11001" width="9.1328125" style="119"/>
    <col min="11002" max="11002" width="46.1328125" style="119" customWidth="1"/>
    <col min="11003" max="11003" width="10.1328125" style="119" customWidth="1"/>
    <col min="11004" max="11004" width="1.73046875" style="119" customWidth="1"/>
    <col min="11005" max="11005" width="14.1328125" style="119" customWidth="1"/>
    <col min="11006" max="11006" width="1.73046875" style="119" customWidth="1"/>
    <col min="11007" max="11007" width="13.86328125" style="119" customWidth="1"/>
    <col min="11008" max="11008" width="1.73046875" style="119" customWidth="1"/>
    <col min="11009" max="11009" width="13" style="119" customWidth="1"/>
    <col min="11010" max="11010" width="1.73046875" style="119" customWidth="1"/>
    <col min="11011" max="11011" width="13" style="119" customWidth="1"/>
    <col min="11012" max="11012" width="0.73046875" style="119" customWidth="1"/>
    <col min="11013" max="11257" width="9.1328125" style="119"/>
    <col min="11258" max="11258" width="46.1328125" style="119" customWidth="1"/>
    <col min="11259" max="11259" width="10.1328125" style="119" customWidth="1"/>
    <col min="11260" max="11260" width="1.73046875" style="119" customWidth="1"/>
    <col min="11261" max="11261" width="14.1328125" style="119" customWidth="1"/>
    <col min="11262" max="11262" width="1.73046875" style="119" customWidth="1"/>
    <col min="11263" max="11263" width="13.86328125" style="119" customWidth="1"/>
    <col min="11264" max="11264" width="1.73046875" style="119" customWidth="1"/>
    <col min="11265" max="11265" width="13" style="119" customWidth="1"/>
    <col min="11266" max="11266" width="1.73046875" style="119" customWidth="1"/>
    <col min="11267" max="11267" width="13" style="119" customWidth="1"/>
    <col min="11268" max="11268" width="0.73046875" style="119" customWidth="1"/>
    <col min="11269" max="11513" width="9.1328125" style="119"/>
    <col min="11514" max="11514" width="46.1328125" style="119" customWidth="1"/>
    <col min="11515" max="11515" width="10.1328125" style="119" customWidth="1"/>
    <col min="11516" max="11516" width="1.73046875" style="119" customWidth="1"/>
    <col min="11517" max="11517" width="14.1328125" style="119" customWidth="1"/>
    <col min="11518" max="11518" width="1.73046875" style="119" customWidth="1"/>
    <col min="11519" max="11519" width="13.86328125" style="119" customWidth="1"/>
    <col min="11520" max="11520" width="1.73046875" style="119" customWidth="1"/>
    <col min="11521" max="11521" width="13" style="119" customWidth="1"/>
    <col min="11522" max="11522" width="1.73046875" style="119" customWidth="1"/>
    <col min="11523" max="11523" width="13" style="119" customWidth="1"/>
    <col min="11524" max="11524" width="0.73046875" style="119" customWidth="1"/>
    <col min="11525" max="11769" width="9.1328125" style="119"/>
    <col min="11770" max="11770" width="46.1328125" style="119" customWidth="1"/>
    <col min="11771" max="11771" width="10.1328125" style="119" customWidth="1"/>
    <col min="11772" max="11772" width="1.73046875" style="119" customWidth="1"/>
    <col min="11773" max="11773" width="14.1328125" style="119" customWidth="1"/>
    <col min="11774" max="11774" width="1.73046875" style="119" customWidth="1"/>
    <col min="11775" max="11775" width="13.86328125" style="119" customWidth="1"/>
    <col min="11776" max="11776" width="1.73046875" style="119" customWidth="1"/>
    <col min="11777" max="11777" width="13" style="119" customWidth="1"/>
    <col min="11778" max="11778" width="1.73046875" style="119" customWidth="1"/>
    <col min="11779" max="11779" width="13" style="119" customWidth="1"/>
    <col min="11780" max="11780" width="0.73046875" style="119" customWidth="1"/>
    <col min="11781" max="12025" width="9.1328125" style="119"/>
    <col min="12026" max="12026" width="46.1328125" style="119" customWidth="1"/>
    <col min="12027" max="12027" width="10.1328125" style="119" customWidth="1"/>
    <col min="12028" max="12028" width="1.73046875" style="119" customWidth="1"/>
    <col min="12029" max="12029" width="14.1328125" style="119" customWidth="1"/>
    <col min="12030" max="12030" width="1.73046875" style="119" customWidth="1"/>
    <col min="12031" max="12031" width="13.86328125" style="119" customWidth="1"/>
    <col min="12032" max="12032" width="1.73046875" style="119" customWidth="1"/>
    <col min="12033" max="12033" width="13" style="119" customWidth="1"/>
    <col min="12034" max="12034" width="1.73046875" style="119" customWidth="1"/>
    <col min="12035" max="12035" width="13" style="119" customWidth="1"/>
    <col min="12036" max="12036" width="0.73046875" style="119" customWidth="1"/>
    <col min="12037" max="12281" width="9.1328125" style="119"/>
    <col min="12282" max="12282" width="46.1328125" style="119" customWidth="1"/>
    <col min="12283" max="12283" width="10.1328125" style="119" customWidth="1"/>
    <col min="12284" max="12284" width="1.73046875" style="119" customWidth="1"/>
    <col min="12285" max="12285" width="14.1328125" style="119" customWidth="1"/>
    <col min="12286" max="12286" width="1.73046875" style="119" customWidth="1"/>
    <col min="12287" max="12287" width="13.86328125" style="119" customWidth="1"/>
    <col min="12288" max="12288" width="1.73046875" style="119" customWidth="1"/>
    <col min="12289" max="12289" width="13" style="119" customWidth="1"/>
    <col min="12290" max="12290" width="1.73046875" style="119" customWidth="1"/>
    <col min="12291" max="12291" width="13" style="119" customWidth="1"/>
    <col min="12292" max="12292" width="0.73046875" style="119" customWidth="1"/>
    <col min="12293" max="12537" width="9.1328125" style="119"/>
    <col min="12538" max="12538" width="46.1328125" style="119" customWidth="1"/>
    <col min="12539" max="12539" width="10.1328125" style="119" customWidth="1"/>
    <col min="12540" max="12540" width="1.73046875" style="119" customWidth="1"/>
    <col min="12541" max="12541" width="14.1328125" style="119" customWidth="1"/>
    <col min="12542" max="12542" width="1.73046875" style="119" customWidth="1"/>
    <col min="12543" max="12543" width="13.86328125" style="119" customWidth="1"/>
    <col min="12544" max="12544" width="1.73046875" style="119" customWidth="1"/>
    <col min="12545" max="12545" width="13" style="119" customWidth="1"/>
    <col min="12546" max="12546" width="1.73046875" style="119" customWidth="1"/>
    <col min="12547" max="12547" width="13" style="119" customWidth="1"/>
    <col min="12548" max="12548" width="0.73046875" style="119" customWidth="1"/>
    <col min="12549" max="12793" width="9.1328125" style="119"/>
    <col min="12794" max="12794" width="46.1328125" style="119" customWidth="1"/>
    <col min="12795" max="12795" width="10.1328125" style="119" customWidth="1"/>
    <col min="12796" max="12796" width="1.73046875" style="119" customWidth="1"/>
    <col min="12797" max="12797" width="14.1328125" style="119" customWidth="1"/>
    <col min="12798" max="12798" width="1.73046875" style="119" customWidth="1"/>
    <col min="12799" max="12799" width="13.86328125" style="119" customWidth="1"/>
    <col min="12800" max="12800" width="1.73046875" style="119" customWidth="1"/>
    <col min="12801" max="12801" width="13" style="119" customWidth="1"/>
    <col min="12802" max="12802" width="1.73046875" style="119" customWidth="1"/>
    <col min="12803" max="12803" width="13" style="119" customWidth="1"/>
    <col min="12804" max="12804" width="0.73046875" style="119" customWidth="1"/>
    <col min="12805" max="13049" width="9.1328125" style="119"/>
    <col min="13050" max="13050" width="46.1328125" style="119" customWidth="1"/>
    <col min="13051" max="13051" width="10.1328125" style="119" customWidth="1"/>
    <col min="13052" max="13052" width="1.73046875" style="119" customWidth="1"/>
    <col min="13053" max="13053" width="14.1328125" style="119" customWidth="1"/>
    <col min="13054" max="13054" width="1.73046875" style="119" customWidth="1"/>
    <col min="13055" max="13055" width="13.86328125" style="119" customWidth="1"/>
    <col min="13056" max="13056" width="1.73046875" style="119" customWidth="1"/>
    <col min="13057" max="13057" width="13" style="119" customWidth="1"/>
    <col min="13058" max="13058" width="1.73046875" style="119" customWidth="1"/>
    <col min="13059" max="13059" width="13" style="119" customWidth="1"/>
    <col min="13060" max="13060" width="0.73046875" style="119" customWidth="1"/>
    <col min="13061" max="13305" width="9.1328125" style="119"/>
    <col min="13306" max="13306" width="46.1328125" style="119" customWidth="1"/>
    <col min="13307" max="13307" width="10.1328125" style="119" customWidth="1"/>
    <col min="13308" max="13308" width="1.73046875" style="119" customWidth="1"/>
    <col min="13309" max="13309" width="14.1328125" style="119" customWidth="1"/>
    <col min="13310" max="13310" width="1.73046875" style="119" customWidth="1"/>
    <col min="13311" max="13311" width="13.86328125" style="119" customWidth="1"/>
    <col min="13312" max="13312" width="1.73046875" style="119" customWidth="1"/>
    <col min="13313" max="13313" width="13" style="119" customWidth="1"/>
    <col min="13314" max="13314" width="1.73046875" style="119" customWidth="1"/>
    <col min="13315" max="13315" width="13" style="119" customWidth="1"/>
    <col min="13316" max="13316" width="0.73046875" style="119" customWidth="1"/>
    <col min="13317" max="13561" width="9.1328125" style="119"/>
    <col min="13562" max="13562" width="46.1328125" style="119" customWidth="1"/>
    <col min="13563" max="13563" width="10.1328125" style="119" customWidth="1"/>
    <col min="13564" max="13564" width="1.73046875" style="119" customWidth="1"/>
    <col min="13565" max="13565" width="14.1328125" style="119" customWidth="1"/>
    <col min="13566" max="13566" width="1.73046875" style="119" customWidth="1"/>
    <col min="13567" max="13567" width="13.86328125" style="119" customWidth="1"/>
    <col min="13568" max="13568" width="1.73046875" style="119" customWidth="1"/>
    <col min="13569" max="13569" width="13" style="119" customWidth="1"/>
    <col min="13570" max="13570" width="1.73046875" style="119" customWidth="1"/>
    <col min="13571" max="13571" width="13" style="119" customWidth="1"/>
    <col min="13572" max="13572" width="0.73046875" style="119" customWidth="1"/>
    <col min="13573" max="13817" width="9.1328125" style="119"/>
    <col min="13818" max="13818" width="46.1328125" style="119" customWidth="1"/>
    <col min="13819" max="13819" width="10.1328125" style="119" customWidth="1"/>
    <col min="13820" max="13820" width="1.73046875" style="119" customWidth="1"/>
    <col min="13821" max="13821" width="14.1328125" style="119" customWidth="1"/>
    <col min="13822" max="13822" width="1.73046875" style="119" customWidth="1"/>
    <col min="13823" max="13823" width="13.86328125" style="119" customWidth="1"/>
    <col min="13824" max="13824" width="1.73046875" style="119" customWidth="1"/>
    <col min="13825" max="13825" width="13" style="119" customWidth="1"/>
    <col min="13826" max="13826" width="1.73046875" style="119" customWidth="1"/>
    <col min="13827" max="13827" width="13" style="119" customWidth="1"/>
    <col min="13828" max="13828" width="0.73046875" style="119" customWidth="1"/>
    <col min="13829" max="14073" width="9.1328125" style="119"/>
    <col min="14074" max="14074" width="46.1328125" style="119" customWidth="1"/>
    <col min="14075" max="14075" width="10.1328125" style="119" customWidth="1"/>
    <col min="14076" max="14076" width="1.73046875" style="119" customWidth="1"/>
    <col min="14077" max="14077" width="14.1328125" style="119" customWidth="1"/>
    <col min="14078" max="14078" width="1.73046875" style="119" customWidth="1"/>
    <col min="14079" max="14079" width="13.86328125" style="119" customWidth="1"/>
    <col min="14080" max="14080" width="1.73046875" style="119" customWidth="1"/>
    <col min="14081" max="14081" width="13" style="119" customWidth="1"/>
    <col min="14082" max="14082" width="1.73046875" style="119" customWidth="1"/>
    <col min="14083" max="14083" width="13" style="119" customWidth="1"/>
    <col min="14084" max="14084" width="0.73046875" style="119" customWidth="1"/>
    <col min="14085" max="14329" width="9.1328125" style="119"/>
    <col min="14330" max="14330" width="46.1328125" style="119" customWidth="1"/>
    <col min="14331" max="14331" width="10.1328125" style="119" customWidth="1"/>
    <col min="14332" max="14332" width="1.73046875" style="119" customWidth="1"/>
    <col min="14333" max="14333" width="14.1328125" style="119" customWidth="1"/>
    <col min="14334" max="14334" width="1.73046875" style="119" customWidth="1"/>
    <col min="14335" max="14335" width="13.86328125" style="119" customWidth="1"/>
    <col min="14336" max="14336" width="1.73046875" style="119" customWidth="1"/>
    <col min="14337" max="14337" width="13" style="119" customWidth="1"/>
    <col min="14338" max="14338" width="1.73046875" style="119" customWidth="1"/>
    <col min="14339" max="14339" width="13" style="119" customWidth="1"/>
    <col min="14340" max="14340" width="0.73046875" style="119" customWidth="1"/>
    <col min="14341" max="14585" width="9.1328125" style="119"/>
    <col min="14586" max="14586" width="46.1328125" style="119" customWidth="1"/>
    <col min="14587" max="14587" width="10.1328125" style="119" customWidth="1"/>
    <col min="14588" max="14588" width="1.73046875" style="119" customWidth="1"/>
    <col min="14589" max="14589" width="14.1328125" style="119" customWidth="1"/>
    <col min="14590" max="14590" width="1.73046875" style="119" customWidth="1"/>
    <col min="14591" max="14591" width="13.86328125" style="119" customWidth="1"/>
    <col min="14592" max="14592" width="1.73046875" style="119" customWidth="1"/>
    <col min="14593" max="14593" width="13" style="119" customWidth="1"/>
    <col min="14594" max="14594" width="1.73046875" style="119" customWidth="1"/>
    <col min="14595" max="14595" width="13" style="119" customWidth="1"/>
    <col min="14596" max="14596" width="0.73046875" style="119" customWidth="1"/>
    <col min="14597" max="14841" width="9.1328125" style="119"/>
    <col min="14842" max="14842" width="46.1328125" style="119" customWidth="1"/>
    <col min="14843" max="14843" width="10.1328125" style="119" customWidth="1"/>
    <col min="14844" max="14844" width="1.73046875" style="119" customWidth="1"/>
    <col min="14845" max="14845" width="14.1328125" style="119" customWidth="1"/>
    <col min="14846" max="14846" width="1.73046875" style="119" customWidth="1"/>
    <col min="14847" max="14847" width="13.86328125" style="119" customWidth="1"/>
    <col min="14848" max="14848" width="1.73046875" style="119" customWidth="1"/>
    <col min="14849" max="14849" width="13" style="119" customWidth="1"/>
    <col min="14850" max="14850" width="1.73046875" style="119" customWidth="1"/>
    <col min="14851" max="14851" width="13" style="119" customWidth="1"/>
    <col min="14852" max="14852" width="0.73046875" style="119" customWidth="1"/>
    <col min="14853" max="15097" width="9.1328125" style="119"/>
    <col min="15098" max="15098" width="46.1328125" style="119" customWidth="1"/>
    <col min="15099" max="15099" width="10.1328125" style="119" customWidth="1"/>
    <col min="15100" max="15100" width="1.73046875" style="119" customWidth="1"/>
    <col min="15101" max="15101" width="14.1328125" style="119" customWidth="1"/>
    <col min="15102" max="15102" width="1.73046875" style="119" customWidth="1"/>
    <col min="15103" max="15103" width="13.86328125" style="119" customWidth="1"/>
    <col min="15104" max="15104" width="1.73046875" style="119" customWidth="1"/>
    <col min="15105" max="15105" width="13" style="119" customWidth="1"/>
    <col min="15106" max="15106" width="1.73046875" style="119" customWidth="1"/>
    <col min="15107" max="15107" width="13" style="119" customWidth="1"/>
    <col min="15108" max="15108" width="0.73046875" style="119" customWidth="1"/>
    <col min="15109" max="15353" width="9.1328125" style="119"/>
    <col min="15354" max="15354" width="46.1328125" style="119" customWidth="1"/>
    <col min="15355" max="15355" width="10.1328125" style="119" customWidth="1"/>
    <col min="15356" max="15356" width="1.73046875" style="119" customWidth="1"/>
    <col min="15357" max="15357" width="14.1328125" style="119" customWidth="1"/>
    <col min="15358" max="15358" width="1.73046875" style="119" customWidth="1"/>
    <col min="15359" max="15359" width="13.86328125" style="119" customWidth="1"/>
    <col min="15360" max="15360" width="1.73046875" style="119" customWidth="1"/>
    <col min="15361" max="15361" width="13" style="119" customWidth="1"/>
    <col min="15362" max="15362" width="1.73046875" style="119" customWidth="1"/>
    <col min="15363" max="15363" width="13" style="119" customWidth="1"/>
    <col min="15364" max="15364" width="0.73046875" style="119" customWidth="1"/>
    <col min="15365" max="15609" width="9.1328125" style="119"/>
    <col min="15610" max="15610" width="46.1328125" style="119" customWidth="1"/>
    <col min="15611" max="15611" width="10.1328125" style="119" customWidth="1"/>
    <col min="15612" max="15612" width="1.73046875" style="119" customWidth="1"/>
    <col min="15613" max="15613" width="14.1328125" style="119" customWidth="1"/>
    <col min="15614" max="15614" width="1.73046875" style="119" customWidth="1"/>
    <col min="15615" max="15615" width="13.86328125" style="119" customWidth="1"/>
    <col min="15616" max="15616" width="1.73046875" style="119" customWidth="1"/>
    <col min="15617" max="15617" width="13" style="119" customWidth="1"/>
    <col min="15618" max="15618" width="1.73046875" style="119" customWidth="1"/>
    <col min="15619" max="15619" width="13" style="119" customWidth="1"/>
    <col min="15620" max="15620" width="0.73046875" style="119" customWidth="1"/>
    <col min="15621" max="15865" width="9.1328125" style="119"/>
    <col min="15866" max="15866" width="46.1328125" style="119" customWidth="1"/>
    <col min="15867" max="15867" width="10.1328125" style="119" customWidth="1"/>
    <col min="15868" max="15868" width="1.73046875" style="119" customWidth="1"/>
    <col min="15869" max="15869" width="14.1328125" style="119" customWidth="1"/>
    <col min="15870" max="15870" width="1.73046875" style="119" customWidth="1"/>
    <col min="15871" max="15871" width="13.86328125" style="119" customWidth="1"/>
    <col min="15872" max="15872" width="1.73046875" style="119" customWidth="1"/>
    <col min="15873" max="15873" width="13" style="119" customWidth="1"/>
    <col min="15874" max="15874" width="1.73046875" style="119" customWidth="1"/>
    <col min="15875" max="15875" width="13" style="119" customWidth="1"/>
    <col min="15876" max="15876" width="0.73046875" style="119" customWidth="1"/>
    <col min="15877" max="16121" width="9.1328125" style="119"/>
    <col min="16122" max="16122" width="46.1328125" style="119" customWidth="1"/>
    <col min="16123" max="16123" width="10.1328125" style="119" customWidth="1"/>
    <col min="16124" max="16124" width="1.73046875" style="119" customWidth="1"/>
    <col min="16125" max="16125" width="14.1328125" style="119" customWidth="1"/>
    <col min="16126" max="16126" width="1.73046875" style="119" customWidth="1"/>
    <col min="16127" max="16127" width="13.86328125" style="119" customWidth="1"/>
    <col min="16128" max="16128" width="1.73046875" style="119" customWidth="1"/>
    <col min="16129" max="16129" width="13" style="119" customWidth="1"/>
    <col min="16130" max="16130" width="1.73046875" style="119" customWidth="1"/>
    <col min="16131" max="16131" width="13" style="119" customWidth="1"/>
    <col min="16132" max="16132" width="0.73046875" style="119" customWidth="1"/>
    <col min="16133" max="16384" width="9.1328125" style="119"/>
  </cols>
  <sheetData>
    <row r="1" spans="1:8" ht="21" customHeight="1">
      <c r="A1" s="252" t="s">
        <v>195</v>
      </c>
      <c r="B1" s="252"/>
      <c r="C1" s="252"/>
      <c r="D1" s="252"/>
      <c r="E1" s="252"/>
      <c r="F1" s="252"/>
      <c r="G1" s="252"/>
      <c r="H1" s="252"/>
    </row>
    <row r="2" spans="1:8" ht="21" customHeight="1">
      <c r="A2" s="259" t="s">
        <v>29</v>
      </c>
      <c r="B2" s="259"/>
      <c r="C2" s="259"/>
      <c r="D2" s="259"/>
      <c r="E2" s="259"/>
      <c r="F2" s="259"/>
      <c r="G2" s="259"/>
      <c r="H2" s="259"/>
    </row>
    <row r="3" spans="1:8" ht="21" customHeight="1">
      <c r="A3" s="253" t="s">
        <v>225</v>
      </c>
      <c r="B3" s="253"/>
      <c r="C3" s="253"/>
      <c r="D3" s="253"/>
      <c r="E3" s="253"/>
      <c r="F3" s="253"/>
      <c r="G3" s="253"/>
      <c r="H3" s="253"/>
    </row>
    <row r="4" spans="1:8" ht="21" customHeight="1">
      <c r="A4" s="254" t="s">
        <v>31</v>
      </c>
      <c r="B4" s="254"/>
      <c r="C4" s="254"/>
      <c r="D4" s="254"/>
      <c r="E4" s="254"/>
      <c r="F4" s="254"/>
      <c r="G4" s="254"/>
      <c r="H4" s="254"/>
    </row>
    <row r="5" spans="1:8" ht="6" customHeight="1">
      <c r="H5" s="121"/>
    </row>
    <row r="6" spans="1:8" ht="21" customHeight="1">
      <c r="B6" s="118" t="s">
        <v>5</v>
      </c>
      <c r="C6" s="255" t="s">
        <v>97</v>
      </c>
      <c r="D6" s="255"/>
      <c r="E6" s="255"/>
      <c r="F6" s="255" t="s">
        <v>99</v>
      </c>
      <c r="G6" s="255"/>
      <c r="H6" s="255"/>
    </row>
    <row r="7" spans="1:8" ht="21" customHeight="1">
      <c r="B7" s="119"/>
      <c r="C7" s="255" t="s">
        <v>98</v>
      </c>
      <c r="D7" s="255"/>
      <c r="E7" s="255"/>
      <c r="F7" s="255" t="s">
        <v>98</v>
      </c>
      <c r="G7" s="255"/>
      <c r="H7" s="255"/>
    </row>
    <row r="8" spans="1:8" ht="21" customHeight="1">
      <c r="C8" s="257" t="s">
        <v>8</v>
      </c>
      <c r="D8" s="257"/>
      <c r="E8" s="257"/>
      <c r="F8" s="17" t="s">
        <v>8</v>
      </c>
      <c r="G8" s="17"/>
      <c r="H8" s="17" t="s">
        <v>9</v>
      </c>
    </row>
    <row r="9" spans="1:8" ht="21" customHeight="1">
      <c r="C9" s="257" t="s">
        <v>103</v>
      </c>
      <c r="D9" s="257"/>
      <c r="E9" s="257"/>
      <c r="F9" s="17" t="s">
        <v>103</v>
      </c>
      <c r="G9" s="17"/>
      <c r="H9" s="17" t="s">
        <v>104</v>
      </c>
    </row>
    <row r="10" spans="1:8" ht="21" customHeight="1">
      <c r="A10" s="1" t="s">
        <v>189</v>
      </c>
      <c r="D10" s="17"/>
      <c r="F10" s="17"/>
      <c r="G10" s="17"/>
      <c r="H10" s="17"/>
    </row>
    <row r="11" spans="1:8" ht="21" customHeight="1">
      <c r="A11" s="1" t="s">
        <v>32</v>
      </c>
      <c r="D11" s="15"/>
      <c r="F11" s="15"/>
      <c r="G11" s="121"/>
      <c r="H11" s="103"/>
    </row>
    <row r="12" spans="1:8" ht="21" customHeight="1">
      <c r="A12" s="19" t="s">
        <v>161</v>
      </c>
      <c r="C12" s="78"/>
      <c r="D12" s="34">
        <v>85715657</v>
      </c>
      <c r="F12" s="11">
        <v>58924225</v>
      </c>
      <c r="G12" s="63"/>
      <c r="H12" s="79">
        <v>78734199</v>
      </c>
    </row>
    <row r="13" spans="1:8" ht="21" customHeight="1">
      <c r="A13" s="19" t="s">
        <v>33</v>
      </c>
      <c r="C13" s="78"/>
      <c r="D13" s="34">
        <v>1133574</v>
      </c>
      <c r="F13" s="11">
        <v>3551193</v>
      </c>
      <c r="G13" s="26"/>
      <c r="H13" s="15">
        <v>7448160</v>
      </c>
    </row>
    <row r="14" spans="1:8" ht="21" customHeight="1">
      <c r="A14" s="80" t="s">
        <v>138</v>
      </c>
      <c r="B14" s="114">
        <v>18</v>
      </c>
      <c r="C14" s="78"/>
      <c r="D14" s="52">
        <f>SUM(D12:D13)</f>
        <v>86849231</v>
      </c>
      <c r="E14" s="21"/>
      <c r="F14" s="52">
        <f>SUM(F12:F13)</f>
        <v>62475418</v>
      </c>
      <c r="G14" s="26"/>
      <c r="H14" s="25">
        <f>SUM(H12:H13)</f>
        <v>86182359</v>
      </c>
    </row>
    <row r="15" spans="1:8" ht="21" customHeight="1">
      <c r="A15" s="1"/>
      <c r="C15" s="78"/>
      <c r="D15" s="10"/>
      <c r="F15" s="10"/>
      <c r="G15" s="26"/>
      <c r="H15" s="28"/>
    </row>
    <row r="16" spans="1:8" ht="21" customHeight="1">
      <c r="A16" s="30" t="s">
        <v>34</v>
      </c>
      <c r="C16" s="78"/>
      <c r="D16" s="26"/>
      <c r="F16" s="26"/>
      <c r="G16" s="26"/>
      <c r="H16" s="22"/>
    </row>
    <row r="17" spans="1:8" ht="21" customHeight="1">
      <c r="A17" s="19" t="s">
        <v>162</v>
      </c>
      <c r="C17" s="78"/>
      <c r="D17" s="34">
        <v>118069831</v>
      </c>
      <c r="F17" s="11">
        <v>102277128</v>
      </c>
      <c r="G17" s="26"/>
      <c r="H17" s="79">
        <v>97165746</v>
      </c>
    </row>
    <row r="18" spans="1:8" ht="21" customHeight="1">
      <c r="A18" s="19" t="s">
        <v>163</v>
      </c>
      <c r="C18" s="78"/>
      <c r="D18" s="34">
        <v>9499828</v>
      </c>
      <c r="F18" s="11">
        <v>5139127</v>
      </c>
      <c r="G18" s="26"/>
      <c r="H18" s="79">
        <v>4473645</v>
      </c>
    </row>
    <row r="19" spans="1:8" ht="21" customHeight="1">
      <c r="A19" s="19" t="s">
        <v>35</v>
      </c>
      <c r="C19" s="78"/>
      <c r="D19" s="34">
        <v>27293408</v>
      </c>
      <c r="F19" s="11">
        <v>18900258</v>
      </c>
      <c r="G19" s="26"/>
      <c r="H19" s="15">
        <v>33936218</v>
      </c>
    </row>
    <row r="20" spans="1:8" ht="21" customHeight="1">
      <c r="A20" s="19" t="s">
        <v>36</v>
      </c>
      <c r="C20" s="78"/>
      <c r="D20" s="40">
        <v>5704241</v>
      </c>
      <c r="E20" s="21"/>
      <c r="F20" s="81">
        <v>5704241</v>
      </c>
      <c r="G20" s="63"/>
      <c r="H20" s="76">
        <v>6676027</v>
      </c>
    </row>
    <row r="21" spans="1:8" ht="21" customHeight="1">
      <c r="A21" s="80" t="s">
        <v>139</v>
      </c>
      <c r="B21" s="114">
        <v>18</v>
      </c>
      <c r="C21" s="78"/>
      <c r="D21" s="52">
        <f>SUM(D17:D20)</f>
        <v>160567308</v>
      </c>
      <c r="F21" s="52">
        <f>SUM(F17:F20)</f>
        <v>132020754</v>
      </c>
      <c r="G21" s="26"/>
      <c r="H21" s="25">
        <f>SUM(H17:H20)</f>
        <v>142251636</v>
      </c>
    </row>
    <row r="22" spans="1:8" ht="21" customHeight="1">
      <c r="C22" s="78"/>
      <c r="D22" s="26"/>
      <c r="F22" s="26"/>
      <c r="G22" s="26"/>
      <c r="H22" s="22"/>
    </row>
    <row r="23" spans="1:8" ht="21" customHeight="1">
      <c r="A23" s="1" t="s">
        <v>164</v>
      </c>
      <c r="B23" s="119"/>
      <c r="C23" s="78"/>
      <c r="D23" s="20">
        <f>D14-D21</f>
        <v>-73718077</v>
      </c>
      <c r="E23" s="21"/>
      <c r="F23" s="20">
        <f>F14-F21</f>
        <v>-69545336</v>
      </c>
      <c r="G23" s="20"/>
      <c r="H23" s="20">
        <f>H14-H21</f>
        <v>-56069277</v>
      </c>
    </row>
    <row r="24" spans="1:8" ht="21" customHeight="1">
      <c r="A24" s="119" t="s">
        <v>178</v>
      </c>
      <c r="B24" s="114">
        <v>12</v>
      </c>
      <c r="C24" s="78"/>
      <c r="D24" s="40">
        <v>1525076</v>
      </c>
      <c r="E24" s="21"/>
      <c r="F24" s="168">
        <v>0</v>
      </c>
      <c r="G24" s="63"/>
      <c r="H24" s="82">
        <v>-7039915</v>
      </c>
    </row>
    <row r="25" spans="1:8" ht="21" customHeight="1">
      <c r="A25" s="1" t="s">
        <v>148</v>
      </c>
      <c r="C25" s="78"/>
      <c r="D25" s="23">
        <f>D23-D24</f>
        <v>-75243153</v>
      </c>
      <c r="E25" s="21"/>
      <c r="F25" s="23">
        <f>F23-F24</f>
        <v>-69545336</v>
      </c>
      <c r="G25" s="20"/>
      <c r="H25" s="23">
        <f>H23-H24</f>
        <v>-49029362</v>
      </c>
    </row>
    <row r="26" spans="1:8" ht="21" customHeight="1">
      <c r="A26" s="4"/>
      <c r="C26" s="78"/>
      <c r="D26" s="24"/>
      <c r="E26" s="21"/>
      <c r="F26" s="21"/>
      <c r="G26" s="21"/>
      <c r="H26" s="6"/>
    </row>
    <row r="27" spans="1:8" ht="21" customHeight="1">
      <c r="A27" s="1" t="s">
        <v>83</v>
      </c>
      <c r="C27" s="78"/>
      <c r="D27" s="24"/>
      <c r="E27" s="21"/>
      <c r="F27" s="21"/>
      <c r="G27" s="21"/>
      <c r="H27" s="6"/>
    </row>
    <row r="28" spans="1:8" ht="21" customHeight="1">
      <c r="A28" s="119" t="s">
        <v>100</v>
      </c>
      <c r="C28" s="78"/>
      <c r="D28" s="24"/>
      <c r="E28" s="21"/>
      <c r="F28" s="21"/>
      <c r="G28" s="21"/>
      <c r="H28" s="29"/>
    </row>
    <row r="29" spans="1:8" ht="21" customHeight="1">
      <c r="A29" s="119" t="s">
        <v>200</v>
      </c>
      <c r="C29" s="78"/>
      <c r="D29" s="24"/>
      <c r="E29" s="21"/>
      <c r="F29" s="105"/>
      <c r="G29" s="21"/>
      <c r="H29" s="29"/>
    </row>
    <row r="30" spans="1:8" s="121" customFormat="1" ht="21" customHeight="1">
      <c r="A30" s="19" t="s">
        <v>82</v>
      </c>
      <c r="B30" s="114"/>
      <c r="C30" s="78"/>
      <c r="D30" s="168">
        <v>0</v>
      </c>
      <c r="E30" s="21"/>
      <c r="F30" s="168">
        <v>0</v>
      </c>
      <c r="G30" s="11"/>
      <c r="H30" s="20">
        <v>-25803</v>
      </c>
    </row>
    <row r="31" spans="1:8" s="121" customFormat="1" ht="21" customHeight="1">
      <c r="A31" s="19" t="s">
        <v>226</v>
      </c>
      <c r="B31" s="120"/>
      <c r="C31" s="78"/>
      <c r="D31" s="169">
        <v>0</v>
      </c>
      <c r="E31" s="21"/>
      <c r="F31" s="169">
        <v>0</v>
      </c>
      <c r="G31" s="21"/>
      <c r="H31" s="20">
        <v>5161</v>
      </c>
    </row>
    <row r="32" spans="1:8" s="121" customFormat="1" ht="21" customHeight="1">
      <c r="A32" s="1" t="s">
        <v>140</v>
      </c>
      <c r="B32" s="114"/>
      <c r="C32" s="78"/>
      <c r="D32" s="168">
        <v>0</v>
      </c>
      <c r="E32" s="21"/>
      <c r="F32" s="168">
        <v>0</v>
      </c>
      <c r="G32" s="11"/>
      <c r="H32" s="86">
        <f>SUM(H30:H31)</f>
        <v>-20642</v>
      </c>
    </row>
    <row r="33" spans="1:8" s="121" customFormat="1" ht="21" customHeight="1" thickBot="1">
      <c r="A33" s="1" t="s">
        <v>146</v>
      </c>
      <c r="B33" s="114"/>
      <c r="C33" s="78"/>
      <c r="D33" s="83">
        <f>SUM(D32,D25)</f>
        <v>-75243153</v>
      </c>
      <c r="E33" s="21"/>
      <c r="F33" s="83">
        <f>SUM(F32,F25)</f>
        <v>-69545336</v>
      </c>
      <c r="G33" s="21"/>
      <c r="H33" s="84">
        <f>SUM($H$25,H32)</f>
        <v>-49050004</v>
      </c>
    </row>
    <row r="34" spans="1:8" s="121" customFormat="1" ht="21" customHeight="1" thickTop="1">
      <c r="H34" s="15"/>
    </row>
    <row r="35" spans="1:8" ht="21" customHeight="1">
      <c r="B35" s="119"/>
      <c r="D35" s="119"/>
      <c r="E35" s="21"/>
      <c r="F35" s="21"/>
      <c r="G35" s="21"/>
    </row>
    <row r="36" spans="1:8" ht="21" customHeight="1">
      <c r="B36" s="119"/>
      <c r="D36" s="119"/>
      <c r="E36" s="21"/>
      <c r="F36" s="21"/>
      <c r="G36" s="21"/>
    </row>
    <row r="37" spans="1:8" ht="21" customHeight="1">
      <c r="B37" s="119"/>
      <c r="D37" s="119"/>
      <c r="E37" s="21"/>
      <c r="F37" s="21"/>
      <c r="G37" s="21"/>
    </row>
    <row r="38" spans="1:8" ht="21" customHeight="1">
      <c r="B38" s="119"/>
      <c r="D38" s="119"/>
      <c r="E38" s="21"/>
      <c r="F38" s="21"/>
      <c r="G38" s="21"/>
    </row>
    <row r="39" spans="1:8" ht="21" customHeight="1">
      <c r="B39" s="119"/>
      <c r="D39" s="119"/>
      <c r="E39" s="21"/>
      <c r="F39" s="21"/>
      <c r="G39" s="21"/>
    </row>
    <row r="40" spans="1:8" ht="21" customHeight="1">
      <c r="B40" s="119"/>
      <c r="D40" s="119"/>
      <c r="E40" s="21"/>
      <c r="F40" s="21"/>
      <c r="G40" s="21"/>
    </row>
    <row r="41" spans="1:8" ht="21" customHeight="1">
      <c r="A41" s="252" t="s">
        <v>195</v>
      </c>
      <c r="B41" s="252"/>
      <c r="C41" s="252"/>
      <c r="D41" s="252"/>
      <c r="E41" s="252"/>
      <c r="F41" s="252"/>
      <c r="G41" s="252"/>
      <c r="H41" s="252"/>
    </row>
    <row r="42" spans="1:8" ht="21" customHeight="1">
      <c r="A42" s="259" t="s">
        <v>39</v>
      </c>
      <c r="B42" s="259"/>
      <c r="C42" s="259"/>
      <c r="D42" s="259"/>
      <c r="E42" s="259"/>
      <c r="F42" s="259"/>
      <c r="G42" s="259"/>
      <c r="H42" s="259"/>
    </row>
    <row r="43" spans="1:8" ht="21" customHeight="1">
      <c r="A43" s="253" t="s">
        <v>180</v>
      </c>
      <c r="B43" s="253"/>
      <c r="C43" s="253"/>
      <c r="D43" s="253"/>
      <c r="E43" s="253"/>
      <c r="F43" s="253"/>
      <c r="G43" s="253"/>
      <c r="H43" s="253"/>
    </row>
    <row r="44" spans="1:8" ht="21" customHeight="1">
      <c r="A44" s="254" t="s">
        <v>31</v>
      </c>
      <c r="B44" s="254"/>
      <c r="C44" s="254"/>
      <c r="D44" s="254"/>
      <c r="E44" s="254"/>
      <c r="F44" s="254"/>
      <c r="G44" s="254"/>
      <c r="H44" s="254"/>
    </row>
    <row r="45" spans="1:8" ht="6" customHeight="1"/>
    <row r="46" spans="1:8" ht="21" customHeight="1">
      <c r="B46" s="118" t="s">
        <v>5</v>
      </c>
      <c r="C46" s="255" t="s">
        <v>97</v>
      </c>
      <c r="D46" s="255"/>
      <c r="E46" s="255"/>
      <c r="F46" s="255" t="s">
        <v>99</v>
      </c>
      <c r="G46" s="255"/>
      <c r="H46" s="255"/>
    </row>
    <row r="47" spans="1:8" ht="21" customHeight="1">
      <c r="B47" s="119"/>
      <c r="C47" s="255" t="s">
        <v>98</v>
      </c>
      <c r="D47" s="255"/>
      <c r="E47" s="255"/>
      <c r="F47" s="255" t="s">
        <v>98</v>
      </c>
      <c r="G47" s="255"/>
      <c r="H47" s="255"/>
    </row>
    <row r="48" spans="1:8" ht="21" customHeight="1">
      <c r="C48" s="257" t="s">
        <v>8</v>
      </c>
      <c r="D48" s="257"/>
      <c r="E48" s="257"/>
      <c r="F48" s="17" t="s">
        <v>8</v>
      </c>
      <c r="G48" s="17"/>
      <c r="H48" s="17" t="s">
        <v>9</v>
      </c>
    </row>
    <row r="49" spans="1:8" ht="21" customHeight="1">
      <c r="B49" s="118"/>
      <c r="C49" s="253" t="s">
        <v>103</v>
      </c>
      <c r="D49" s="253"/>
      <c r="E49" s="253"/>
      <c r="F49" s="118" t="s">
        <v>103</v>
      </c>
      <c r="G49" s="17"/>
      <c r="H49" s="17" t="s">
        <v>104</v>
      </c>
    </row>
    <row r="50" spans="1:8" ht="21" customHeight="1">
      <c r="A50" s="1" t="s">
        <v>165</v>
      </c>
    </row>
    <row r="51" spans="1:8" ht="21" customHeight="1">
      <c r="A51" s="19" t="s">
        <v>40</v>
      </c>
      <c r="D51" s="6">
        <f>D53-D52</f>
        <v>-75241444</v>
      </c>
      <c r="E51" s="3"/>
      <c r="F51" s="6">
        <f>F53</f>
        <v>-69545336</v>
      </c>
      <c r="G51" s="3"/>
      <c r="H51" s="34">
        <f>H53</f>
        <v>-49029362</v>
      </c>
    </row>
    <row r="52" spans="1:8" ht="21" customHeight="1">
      <c r="A52" s="19" t="s">
        <v>28</v>
      </c>
      <c r="D52" s="87">
        <v>-1709</v>
      </c>
      <c r="E52" s="3"/>
      <c r="F52" s="97">
        <v>0</v>
      </c>
      <c r="G52" s="51"/>
      <c r="H52" s="97" t="s">
        <v>0</v>
      </c>
    </row>
    <row r="53" spans="1:8" ht="21" customHeight="1" thickBot="1">
      <c r="A53" s="1" t="s">
        <v>148</v>
      </c>
      <c r="D53" s="83">
        <f>D25</f>
        <v>-75243153</v>
      </c>
      <c r="E53" s="21"/>
      <c r="F53" s="83">
        <f>F25</f>
        <v>-69545336</v>
      </c>
      <c r="H53" s="83">
        <f>H25</f>
        <v>-49029362</v>
      </c>
    </row>
    <row r="54" spans="1:8" ht="21" customHeight="1" thickTop="1">
      <c r="A54" s="1"/>
      <c r="D54" s="29"/>
      <c r="F54" s="24"/>
      <c r="H54" s="24"/>
    </row>
    <row r="55" spans="1:8" ht="21" customHeight="1">
      <c r="A55" s="1" t="s">
        <v>166</v>
      </c>
      <c r="B55" s="118"/>
      <c r="D55" s="17"/>
      <c r="F55" s="17"/>
      <c r="G55" s="17"/>
      <c r="H55" s="17"/>
    </row>
    <row r="56" spans="1:8" ht="21" customHeight="1">
      <c r="A56" s="19" t="s">
        <v>40</v>
      </c>
      <c r="B56" s="118"/>
      <c r="D56" s="6">
        <f>D58-D57</f>
        <v>-75241444</v>
      </c>
      <c r="F56" s="6">
        <f>F58-F57</f>
        <v>-69545336</v>
      </c>
      <c r="G56" s="3"/>
      <c r="H56" s="6">
        <f>H58-H57</f>
        <v>-49050004</v>
      </c>
    </row>
    <row r="57" spans="1:8" ht="21" customHeight="1">
      <c r="A57" s="19" t="s">
        <v>28</v>
      </c>
      <c r="B57" s="118"/>
      <c r="D57" s="87">
        <f>D52</f>
        <v>-1709</v>
      </c>
      <c r="F57" s="97">
        <v>0</v>
      </c>
      <c r="G57" s="51"/>
      <c r="H57" s="97">
        <v>0</v>
      </c>
    </row>
    <row r="58" spans="1:8" ht="21" customHeight="1" thickBot="1">
      <c r="A58" s="1" t="s">
        <v>174</v>
      </c>
      <c r="B58" s="118"/>
      <c r="D58" s="88">
        <f>D33</f>
        <v>-75243153</v>
      </c>
      <c r="F58" s="83">
        <f>F33</f>
        <v>-69545336</v>
      </c>
      <c r="H58" s="83">
        <f>H33</f>
        <v>-49050004</v>
      </c>
    </row>
    <row r="59" spans="1:8" ht="21" customHeight="1" thickTop="1">
      <c r="B59" s="118"/>
      <c r="D59" s="17"/>
      <c r="F59" s="17"/>
      <c r="G59" s="17"/>
      <c r="H59" s="17"/>
    </row>
    <row r="60" spans="1:8" ht="21" customHeight="1">
      <c r="A60" s="1" t="s">
        <v>167</v>
      </c>
      <c r="B60" s="114">
        <v>17</v>
      </c>
      <c r="D60" s="119"/>
    </row>
    <row r="61" spans="1:8" ht="21" customHeight="1" thickBot="1">
      <c r="A61" s="119" t="s">
        <v>168</v>
      </c>
      <c r="B61" s="119"/>
      <c r="D61" s="91">
        <f>+D51/D62</f>
        <v>-0.23279357087485311</v>
      </c>
      <c r="E61" s="21"/>
      <c r="F61" s="91">
        <f>+F51/F62</f>
        <v>-0.21517007442243496</v>
      </c>
      <c r="G61" s="21"/>
      <c r="H61" s="89">
        <f>+H51/H62</f>
        <v>-0.15171156700550617</v>
      </c>
    </row>
    <row r="62" spans="1:8" ht="21" hidden="1" customHeight="1" thickTop="1" thickBot="1">
      <c r="A62" s="68" t="s">
        <v>42</v>
      </c>
      <c r="D62" s="92">
        <v>323211005</v>
      </c>
      <c r="E62" s="3"/>
      <c r="F62" s="93">
        <f>'BALANCE SHEET'!G111</f>
        <v>323211005</v>
      </c>
      <c r="G62" s="3"/>
      <c r="H62" s="102">
        <v>323174844</v>
      </c>
    </row>
    <row r="63" spans="1:8" ht="21" customHeight="1" thickTop="1" thickBot="1">
      <c r="A63" s="119" t="s">
        <v>169</v>
      </c>
      <c r="D63" s="112">
        <f>D61</f>
        <v>-0.23279357087485311</v>
      </c>
      <c r="E63" s="21"/>
      <c r="F63" s="112">
        <f>F61</f>
        <v>-0.21517007442243496</v>
      </c>
      <c r="G63" s="21"/>
      <c r="H63" s="113">
        <f>H61</f>
        <v>-0.15171156700550617</v>
      </c>
    </row>
    <row r="64" spans="1:8" s="121" customFormat="1" ht="21" customHeight="1" thickTop="1">
      <c r="D64" s="110"/>
      <c r="E64" s="37"/>
      <c r="F64" s="110"/>
      <c r="G64" s="37"/>
      <c r="H64" s="111"/>
    </row>
    <row r="65" spans="4:8" s="121" customFormat="1" ht="21" customHeight="1">
      <c r="D65" s="110"/>
      <c r="E65" s="37"/>
      <c r="F65" s="110"/>
      <c r="G65" s="37"/>
      <c r="H65" s="111"/>
    </row>
    <row r="66" spans="4:8" s="121" customFormat="1" ht="21" customHeight="1">
      <c r="D66" s="110"/>
      <c r="E66" s="37"/>
      <c r="F66" s="110"/>
      <c r="G66" s="37"/>
      <c r="H66" s="111"/>
    </row>
    <row r="67" spans="4:8" s="121" customFormat="1" ht="21" customHeight="1">
      <c r="D67" s="110"/>
      <c r="E67" s="37"/>
      <c r="F67" s="110"/>
      <c r="G67" s="37"/>
      <c r="H67" s="111"/>
    </row>
    <row r="68" spans="4:8" s="121" customFormat="1" ht="21" customHeight="1">
      <c r="D68" s="110"/>
      <c r="E68" s="37"/>
      <c r="F68" s="110"/>
      <c r="G68" s="37"/>
      <c r="H68" s="111"/>
    </row>
    <row r="69" spans="4:8" s="121" customFormat="1" ht="21" customHeight="1">
      <c r="D69" s="110"/>
      <c r="E69" s="37"/>
      <c r="F69" s="110"/>
      <c r="G69" s="37"/>
      <c r="H69" s="111"/>
    </row>
    <row r="70" spans="4:8" s="121" customFormat="1" ht="21" customHeight="1">
      <c r="D70" s="110"/>
      <c r="E70" s="37"/>
      <c r="F70" s="110"/>
      <c r="G70" s="37"/>
      <c r="H70" s="111"/>
    </row>
    <row r="71" spans="4:8" s="121" customFormat="1" ht="21" customHeight="1">
      <c r="D71" s="110"/>
      <c r="E71" s="37"/>
      <c r="F71" s="110"/>
      <c r="G71" s="37"/>
      <c r="H71" s="111"/>
    </row>
    <row r="72" spans="4:8" s="121" customFormat="1" ht="21" customHeight="1">
      <c r="D72" s="110"/>
      <c r="E72" s="37"/>
      <c r="F72" s="110"/>
      <c r="G72" s="37"/>
      <c r="H72" s="111"/>
    </row>
    <row r="73" spans="4:8" s="121" customFormat="1" ht="19.5" customHeight="1">
      <c r="D73" s="110"/>
      <c r="E73" s="37"/>
      <c r="F73" s="110"/>
      <c r="G73" s="37"/>
      <c r="H73" s="111"/>
    </row>
    <row r="74" spans="4:8" s="121" customFormat="1" ht="19.5" customHeight="1">
      <c r="D74" s="110"/>
      <c r="E74" s="37"/>
      <c r="F74" s="110"/>
      <c r="G74" s="37"/>
      <c r="H74" s="111"/>
    </row>
    <row r="75" spans="4:8" s="121" customFormat="1" ht="21" customHeight="1">
      <c r="D75" s="110"/>
      <c r="E75" s="37"/>
      <c r="F75" s="110"/>
      <c r="G75" s="37"/>
      <c r="H75" s="111"/>
    </row>
    <row r="76" spans="4:8" s="121" customFormat="1" ht="21" customHeight="1">
      <c r="D76" s="110"/>
      <c r="E76" s="37"/>
      <c r="F76" s="110"/>
      <c r="G76" s="37"/>
      <c r="H76" s="111"/>
    </row>
    <row r="77" spans="4:8" s="121" customFormat="1" ht="21" customHeight="1">
      <c r="D77" s="110"/>
      <c r="E77" s="37"/>
      <c r="F77" s="110"/>
      <c r="G77" s="37"/>
      <c r="H77" s="111"/>
    </row>
    <row r="78" spans="4:8" s="121" customFormat="1" ht="21" customHeight="1">
      <c r="D78" s="110"/>
      <c r="E78" s="37"/>
      <c r="F78" s="110"/>
      <c r="G78" s="37"/>
      <c r="H78" s="111"/>
    </row>
    <row r="79" spans="4:8" s="121" customFormat="1" ht="21" customHeight="1">
      <c r="D79" s="110"/>
      <c r="E79" s="37"/>
      <c r="F79" s="110"/>
      <c r="G79" s="37"/>
      <c r="H79" s="111"/>
    </row>
    <row r="80" spans="4:8" s="121" customFormat="1" ht="21" customHeight="1">
      <c r="D80" s="110"/>
      <c r="E80" s="37"/>
      <c r="F80" s="110"/>
      <c r="G80" s="37"/>
      <c r="H80" s="111"/>
    </row>
    <row r="81" spans="1:8" s="121" customFormat="1" ht="21" customHeight="1">
      <c r="D81" s="110"/>
      <c r="E81" s="37"/>
      <c r="F81" s="110"/>
      <c r="G81" s="37"/>
      <c r="H81" s="111"/>
    </row>
    <row r="82" spans="1:8" s="121" customFormat="1" ht="21" customHeight="1">
      <c r="D82" s="110"/>
      <c r="E82" s="37"/>
      <c r="F82" s="110"/>
      <c r="G82" s="37"/>
      <c r="H82" s="111"/>
    </row>
    <row r="83" spans="1:8" s="121" customFormat="1" ht="21" customHeight="1">
      <c r="D83" s="110"/>
      <c r="E83" s="37"/>
      <c r="F83" s="110"/>
      <c r="G83" s="37"/>
      <c r="H83" s="111"/>
    </row>
    <row r="84" spans="1:8" s="121" customFormat="1" ht="21" customHeight="1">
      <c r="D84" s="110"/>
      <c r="E84" s="37"/>
      <c r="F84" s="110"/>
      <c r="G84" s="37"/>
      <c r="H84" s="111"/>
    </row>
    <row r="85" spans="1:8" s="121" customFormat="1" ht="21" customHeight="1">
      <c r="D85" s="110"/>
      <c r="E85" s="37"/>
      <c r="F85" s="110"/>
      <c r="G85" s="37"/>
      <c r="H85" s="111"/>
    </row>
    <row r="86" spans="1:8" s="121" customFormat="1" ht="21" customHeight="1">
      <c r="D86" s="110"/>
      <c r="E86" s="37"/>
      <c r="F86" s="110"/>
      <c r="G86" s="37"/>
      <c r="H86" s="111"/>
    </row>
    <row r="87" spans="1:8" s="121" customFormat="1" ht="21" customHeight="1">
      <c r="A87" s="121" t="s">
        <v>173</v>
      </c>
      <c r="D87" s="110"/>
      <c r="E87" s="37"/>
      <c r="F87" s="110"/>
      <c r="G87" s="37"/>
      <c r="H87" s="111"/>
    </row>
  </sheetData>
  <mergeCells count="20">
    <mergeCell ref="C47:E47"/>
    <mergeCell ref="C48:E48"/>
    <mergeCell ref="C49:E49"/>
    <mergeCell ref="F47:H47"/>
    <mergeCell ref="A44:H44"/>
    <mergeCell ref="F46:H46"/>
    <mergeCell ref="C46:E46"/>
    <mergeCell ref="F7:H7"/>
    <mergeCell ref="A1:H1"/>
    <mergeCell ref="A2:H2"/>
    <mergeCell ref="A3:H3"/>
    <mergeCell ref="A4:H4"/>
    <mergeCell ref="F6:H6"/>
    <mergeCell ref="C6:E6"/>
    <mergeCell ref="C7:E7"/>
    <mergeCell ref="C8:E8"/>
    <mergeCell ref="C9:E9"/>
    <mergeCell ref="A41:H41"/>
    <mergeCell ref="A42:H42"/>
    <mergeCell ref="A43:H43"/>
  </mergeCells>
  <pageMargins left="0.7" right="0.194444444444444" top="0.8" bottom="0.8" header="0.3" footer="0.3"/>
  <pageSetup paperSize="9" scale="80" orientation="portrait" r:id="rId1"/>
  <headerFooter scaleWithDoc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86"/>
  <sheetViews>
    <sheetView view="pageBreakPreview" topLeftCell="A86" zoomScaleNormal="60" zoomScaleSheetLayoutView="100" workbookViewId="0">
      <selection activeCell="A93" sqref="A93:K93"/>
    </sheetView>
  </sheetViews>
  <sheetFormatPr defaultColWidth="9.1328125" defaultRowHeight="21" customHeight="1"/>
  <cols>
    <col min="1" max="1" width="62.3984375" style="119" customWidth="1"/>
    <col min="2" max="2" width="8.73046875" style="114" customWidth="1"/>
    <col min="3" max="3" width="4" style="119" customWidth="1"/>
    <col min="4" max="4" width="15.1328125" style="3" customWidth="1"/>
    <col min="5" max="5" width="4" style="119" customWidth="1"/>
    <col min="6" max="6" width="14.3984375" style="119" customWidth="1"/>
    <col min="7" max="7" width="2.86328125" style="119" customWidth="1"/>
    <col min="8" max="8" width="14.3984375" style="119" customWidth="1"/>
    <col min="9" max="250" width="9.1328125" style="119"/>
    <col min="251" max="251" width="46.1328125" style="119" customWidth="1"/>
    <col min="252" max="252" width="10.1328125" style="119" customWidth="1"/>
    <col min="253" max="253" width="1.73046875" style="119" customWidth="1"/>
    <col min="254" max="254" width="14.1328125" style="119" customWidth="1"/>
    <col min="255" max="255" width="1.73046875" style="119" customWidth="1"/>
    <col min="256" max="256" width="13.86328125" style="119" customWidth="1"/>
    <col min="257" max="257" width="1.73046875" style="119" customWidth="1"/>
    <col min="258" max="258" width="13" style="119" customWidth="1"/>
    <col min="259" max="259" width="1.73046875" style="119" customWidth="1"/>
    <col min="260" max="260" width="13" style="119" customWidth="1"/>
    <col min="261" max="261" width="0.73046875" style="119" customWidth="1"/>
    <col min="262" max="506" width="9.1328125" style="119"/>
    <col min="507" max="507" width="46.1328125" style="119" customWidth="1"/>
    <col min="508" max="508" width="10.1328125" style="119" customWidth="1"/>
    <col min="509" max="509" width="1.73046875" style="119" customWidth="1"/>
    <col min="510" max="510" width="14.1328125" style="119" customWidth="1"/>
    <col min="511" max="511" width="1.73046875" style="119" customWidth="1"/>
    <col min="512" max="512" width="13.86328125" style="119" customWidth="1"/>
    <col min="513" max="513" width="1.73046875" style="119" customWidth="1"/>
    <col min="514" max="514" width="13" style="119" customWidth="1"/>
    <col min="515" max="515" width="1.73046875" style="119" customWidth="1"/>
    <col min="516" max="516" width="13" style="119" customWidth="1"/>
    <col min="517" max="517" width="0.73046875" style="119" customWidth="1"/>
    <col min="518" max="762" width="9.1328125" style="119"/>
    <col min="763" max="763" width="46.1328125" style="119" customWidth="1"/>
    <col min="764" max="764" width="10.1328125" style="119" customWidth="1"/>
    <col min="765" max="765" width="1.73046875" style="119" customWidth="1"/>
    <col min="766" max="766" width="14.1328125" style="119" customWidth="1"/>
    <col min="767" max="767" width="1.73046875" style="119" customWidth="1"/>
    <col min="768" max="768" width="13.86328125" style="119" customWidth="1"/>
    <col min="769" max="769" width="1.73046875" style="119" customWidth="1"/>
    <col min="770" max="770" width="13" style="119" customWidth="1"/>
    <col min="771" max="771" width="1.73046875" style="119" customWidth="1"/>
    <col min="772" max="772" width="13" style="119" customWidth="1"/>
    <col min="773" max="773" width="0.73046875" style="119" customWidth="1"/>
    <col min="774" max="1018" width="9.1328125" style="119"/>
    <col min="1019" max="1019" width="46.1328125" style="119" customWidth="1"/>
    <col min="1020" max="1020" width="10.1328125" style="119" customWidth="1"/>
    <col min="1021" max="1021" width="1.73046875" style="119" customWidth="1"/>
    <col min="1022" max="1022" width="14.1328125" style="119" customWidth="1"/>
    <col min="1023" max="1023" width="1.73046875" style="119" customWidth="1"/>
    <col min="1024" max="1024" width="13.86328125" style="119" customWidth="1"/>
    <col min="1025" max="1025" width="1.73046875" style="119" customWidth="1"/>
    <col min="1026" max="1026" width="13" style="119" customWidth="1"/>
    <col min="1027" max="1027" width="1.73046875" style="119" customWidth="1"/>
    <col min="1028" max="1028" width="13" style="119" customWidth="1"/>
    <col min="1029" max="1029" width="0.73046875" style="119" customWidth="1"/>
    <col min="1030" max="1274" width="9.1328125" style="119"/>
    <col min="1275" max="1275" width="46.1328125" style="119" customWidth="1"/>
    <col min="1276" max="1276" width="10.1328125" style="119" customWidth="1"/>
    <col min="1277" max="1277" width="1.73046875" style="119" customWidth="1"/>
    <col min="1278" max="1278" width="14.1328125" style="119" customWidth="1"/>
    <col min="1279" max="1279" width="1.73046875" style="119" customWidth="1"/>
    <col min="1280" max="1280" width="13.86328125" style="119" customWidth="1"/>
    <col min="1281" max="1281" width="1.73046875" style="119" customWidth="1"/>
    <col min="1282" max="1282" width="13" style="119" customWidth="1"/>
    <col min="1283" max="1283" width="1.73046875" style="119" customWidth="1"/>
    <col min="1284" max="1284" width="13" style="119" customWidth="1"/>
    <col min="1285" max="1285" width="0.73046875" style="119" customWidth="1"/>
    <col min="1286" max="1530" width="9.1328125" style="119"/>
    <col min="1531" max="1531" width="46.1328125" style="119" customWidth="1"/>
    <col min="1532" max="1532" width="10.1328125" style="119" customWidth="1"/>
    <col min="1533" max="1533" width="1.73046875" style="119" customWidth="1"/>
    <col min="1534" max="1534" width="14.1328125" style="119" customWidth="1"/>
    <col min="1535" max="1535" width="1.73046875" style="119" customWidth="1"/>
    <col min="1536" max="1536" width="13.86328125" style="119" customWidth="1"/>
    <col min="1537" max="1537" width="1.73046875" style="119" customWidth="1"/>
    <col min="1538" max="1538" width="13" style="119" customWidth="1"/>
    <col min="1539" max="1539" width="1.73046875" style="119" customWidth="1"/>
    <col min="1540" max="1540" width="13" style="119" customWidth="1"/>
    <col min="1541" max="1541" width="0.73046875" style="119" customWidth="1"/>
    <col min="1542" max="1786" width="9.1328125" style="119"/>
    <col min="1787" max="1787" width="46.1328125" style="119" customWidth="1"/>
    <col min="1788" max="1788" width="10.1328125" style="119" customWidth="1"/>
    <col min="1789" max="1789" width="1.73046875" style="119" customWidth="1"/>
    <col min="1790" max="1790" width="14.1328125" style="119" customWidth="1"/>
    <col min="1791" max="1791" width="1.73046875" style="119" customWidth="1"/>
    <col min="1792" max="1792" width="13.86328125" style="119" customWidth="1"/>
    <col min="1793" max="1793" width="1.73046875" style="119" customWidth="1"/>
    <col min="1794" max="1794" width="13" style="119" customWidth="1"/>
    <col min="1795" max="1795" width="1.73046875" style="119" customWidth="1"/>
    <col min="1796" max="1796" width="13" style="119" customWidth="1"/>
    <col min="1797" max="1797" width="0.73046875" style="119" customWidth="1"/>
    <col min="1798" max="2042" width="9.1328125" style="119"/>
    <col min="2043" max="2043" width="46.1328125" style="119" customWidth="1"/>
    <col min="2044" max="2044" width="10.1328125" style="119" customWidth="1"/>
    <col min="2045" max="2045" width="1.73046875" style="119" customWidth="1"/>
    <col min="2046" max="2046" width="14.1328125" style="119" customWidth="1"/>
    <col min="2047" max="2047" width="1.73046875" style="119" customWidth="1"/>
    <col min="2048" max="2048" width="13.86328125" style="119" customWidth="1"/>
    <col min="2049" max="2049" width="1.73046875" style="119" customWidth="1"/>
    <col min="2050" max="2050" width="13" style="119" customWidth="1"/>
    <col min="2051" max="2051" width="1.73046875" style="119" customWidth="1"/>
    <col min="2052" max="2052" width="13" style="119" customWidth="1"/>
    <col min="2053" max="2053" width="0.73046875" style="119" customWidth="1"/>
    <col min="2054" max="2298" width="9.1328125" style="119"/>
    <col min="2299" max="2299" width="46.1328125" style="119" customWidth="1"/>
    <col min="2300" max="2300" width="10.1328125" style="119" customWidth="1"/>
    <col min="2301" max="2301" width="1.73046875" style="119" customWidth="1"/>
    <col min="2302" max="2302" width="14.1328125" style="119" customWidth="1"/>
    <col min="2303" max="2303" width="1.73046875" style="119" customWidth="1"/>
    <col min="2304" max="2304" width="13.86328125" style="119" customWidth="1"/>
    <col min="2305" max="2305" width="1.73046875" style="119" customWidth="1"/>
    <col min="2306" max="2306" width="13" style="119" customWidth="1"/>
    <col min="2307" max="2307" width="1.73046875" style="119" customWidth="1"/>
    <col min="2308" max="2308" width="13" style="119" customWidth="1"/>
    <col min="2309" max="2309" width="0.73046875" style="119" customWidth="1"/>
    <col min="2310" max="2554" width="9.1328125" style="119"/>
    <col min="2555" max="2555" width="46.1328125" style="119" customWidth="1"/>
    <col min="2556" max="2556" width="10.1328125" style="119" customWidth="1"/>
    <col min="2557" max="2557" width="1.73046875" style="119" customWidth="1"/>
    <col min="2558" max="2558" width="14.1328125" style="119" customWidth="1"/>
    <col min="2559" max="2559" width="1.73046875" style="119" customWidth="1"/>
    <col min="2560" max="2560" width="13.86328125" style="119" customWidth="1"/>
    <col min="2561" max="2561" width="1.73046875" style="119" customWidth="1"/>
    <col min="2562" max="2562" width="13" style="119" customWidth="1"/>
    <col min="2563" max="2563" width="1.73046875" style="119" customWidth="1"/>
    <col min="2564" max="2564" width="13" style="119" customWidth="1"/>
    <col min="2565" max="2565" width="0.73046875" style="119" customWidth="1"/>
    <col min="2566" max="2810" width="9.1328125" style="119"/>
    <col min="2811" max="2811" width="46.1328125" style="119" customWidth="1"/>
    <col min="2812" max="2812" width="10.1328125" style="119" customWidth="1"/>
    <col min="2813" max="2813" width="1.73046875" style="119" customWidth="1"/>
    <col min="2814" max="2814" width="14.1328125" style="119" customWidth="1"/>
    <col min="2815" max="2815" width="1.73046875" style="119" customWidth="1"/>
    <col min="2816" max="2816" width="13.86328125" style="119" customWidth="1"/>
    <col min="2817" max="2817" width="1.73046875" style="119" customWidth="1"/>
    <col min="2818" max="2818" width="13" style="119" customWidth="1"/>
    <col min="2819" max="2819" width="1.73046875" style="119" customWidth="1"/>
    <col min="2820" max="2820" width="13" style="119" customWidth="1"/>
    <col min="2821" max="2821" width="0.73046875" style="119" customWidth="1"/>
    <col min="2822" max="3066" width="9.1328125" style="119"/>
    <col min="3067" max="3067" width="46.1328125" style="119" customWidth="1"/>
    <col min="3068" max="3068" width="10.1328125" style="119" customWidth="1"/>
    <col min="3069" max="3069" width="1.73046875" style="119" customWidth="1"/>
    <col min="3070" max="3070" width="14.1328125" style="119" customWidth="1"/>
    <col min="3071" max="3071" width="1.73046875" style="119" customWidth="1"/>
    <col min="3072" max="3072" width="13.86328125" style="119" customWidth="1"/>
    <col min="3073" max="3073" width="1.73046875" style="119" customWidth="1"/>
    <col min="3074" max="3074" width="13" style="119" customWidth="1"/>
    <col min="3075" max="3075" width="1.73046875" style="119" customWidth="1"/>
    <col min="3076" max="3076" width="13" style="119" customWidth="1"/>
    <col min="3077" max="3077" width="0.73046875" style="119" customWidth="1"/>
    <col min="3078" max="3322" width="9.1328125" style="119"/>
    <col min="3323" max="3323" width="46.1328125" style="119" customWidth="1"/>
    <col min="3324" max="3324" width="10.1328125" style="119" customWidth="1"/>
    <col min="3325" max="3325" width="1.73046875" style="119" customWidth="1"/>
    <col min="3326" max="3326" width="14.1328125" style="119" customWidth="1"/>
    <col min="3327" max="3327" width="1.73046875" style="119" customWidth="1"/>
    <col min="3328" max="3328" width="13.86328125" style="119" customWidth="1"/>
    <col min="3329" max="3329" width="1.73046875" style="119" customWidth="1"/>
    <col min="3330" max="3330" width="13" style="119" customWidth="1"/>
    <col min="3331" max="3331" width="1.73046875" style="119" customWidth="1"/>
    <col min="3332" max="3332" width="13" style="119" customWidth="1"/>
    <col min="3333" max="3333" width="0.73046875" style="119" customWidth="1"/>
    <col min="3334" max="3578" width="9.1328125" style="119"/>
    <col min="3579" max="3579" width="46.1328125" style="119" customWidth="1"/>
    <col min="3580" max="3580" width="10.1328125" style="119" customWidth="1"/>
    <col min="3581" max="3581" width="1.73046875" style="119" customWidth="1"/>
    <col min="3582" max="3582" width="14.1328125" style="119" customWidth="1"/>
    <col min="3583" max="3583" width="1.73046875" style="119" customWidth="1"/>
    <col min="3584" max="3584" width="13.86328125" style="119" customWidth="1"/>
    <col min="3585" max="3585" width="1.73046875" style="119" customWidth="1"/>
    <col min="3586" max="3586" width="13" style="119" customWidth="1"/>
    <col min="3587" max="3587" width="1.73046875" style="119" customWidth="1"/>
    <col min="3588" max="3588" width="13" style="119" customWidth="1"/>
    <col min="3589" max="3589" width="0.73046875" style="119" customWidth="1"/>
    <col min="3590" max="3834" width="9.1328125" style="119"/>
    <col min="3835" max="3835" width="46.1328125" style="119" customWidth="1"/>
    <col min="3836" max="3836" width="10.1328125" style="119" customWidth="1"/>
    <col min="3837" max="3837" width="1.73046875" style="119" customWidth="1"/>
    <col min="3838" max="3838" width="14.1328125" style="119" customWidth="1"/>
    <col min="3839" max="3839" width="1.73046875" style="119" customWidth="1"/>
    <col min="3840" max="3840" width="13.86328125" style="119" customWidth="1"/>
    <col min="3841" max="3841" width="1.73046875" style="119" customWidth="1"/>
    <col min="3842" max="3842" width="13" style="119" customWidth="1"/>
    <col min="3843" max="3843" width="1.73046875" style="119" customWidth="1"/>
    <col min="3844" max="3844" width="13" style="119" customWidth="1"/>
    <col min="3845" max="3845" width="0.73046875" style="119" customWidth="1"/>
    <col min="3846" max="4090" width="9.1328125" style="119"/>
    <col min="4091" max="4091" width="46.1328125" style="119" customWidth="1"/>
    <col min="4092" max="4092" width="10.1328125" style="119" customWidth="1"/>
    <col min="4093" max="4093" width="1.73046875" style="119" customWidth="1"/>
    <col min="4094" max="4094" width="14.1328125" style="119" customWidth="1"/>
    <col min="4095" max="4095" width="1.73046875" style="119" customWidth="1"/>
    <col min="4096" max="4096" width="13.86328125" style="119" customWidth="1"/>
    <col min="4097" max="4097" width="1.73046875" style="119" customWidth="1"/>
    <col min="4098" max="4098" width="13" style="119" customWidth="1"/>
    <col min="4099" max="4099" width="1.73046875" style="119" customWidth="1"/>
    <col min="4100" max="4100" width="13" style="119" customWidth="1"/>
    <col min="4101" max="4101" width="0.73046875" style="119" customWidth="1"/>
    <col min="4102" max="4346" width="9.1328125" style="119"/>
    <col min="4347" max="4347" width="46.1328125" style="119" customWidth="1"/>
    <col min="4348" max="4348" width="10.1328125" style="119" customWidth="1"/>
    <col min="4349" max="4349" width="1.73046875" style="119" customWidth="1"/>
    <col min="4350" max="4350" width="14.1328125" style="119" customWidth="1"/>
    <col min="4351" max="4351" width="1.73046875" style="119" customWidth="1"/>
    <col min="4352" max="4352" width="13.86328125" style="119" customWidth="1"/>
    <col min="4353" max="4353" width="1.73046875" style="119" customWidth="1"/>
    <col min="4354" max="4354" width="13" style="119" customWidth="1"/>
    <col min="4355" max="4355" width="1.73046875" style="119" customWidth="1"/>
    <col min="4356" max="4356" width="13" style="119" customWidth="1"/>
    <col min="4357" max="4357" width="0.73046875" style="119" customWidth="1"/>
    <col min="4358" max="4602" width="9.1328125" style="119"/>
    <col min="4603" max="4603" width="46.1328125" style="119" customWidth="1"/>
    <col min="4604" max="4604" width="10.1328125" style="119" customWidth="1"/>
    <col min="4605" max="4605" width="1.73046875" style="119" customWidth="1"/>
    <col min="4606" max="4606" width="14.1328125" style="119" customWidth="1"/>
    <col min="4607" max="4607" width="1.73046875" style="119" customWidth="1"/>
    <col min="4608" max="4608" width="13.86328125" style="119" customWidth="1"/>
    <col min="4609" max="4609" width="1.73046875" style="119" customWidth="1"/>
    <col min="4610" max="4610" width="13" style="119" customWidth="1"/>
    <col min="4611" max="4611" width="1.73046875" style="119" customWidth="1"/>
    <col min="4612" max="4612" width="13" style="119" customWidth="1"/>
    <col min="4613" max="4613" width="0.73046875" style="119" customWidth="1"/>
    <col min="4614" max="4858" width="9.1328125" style="119"/>
    <col min="4859" max="4859" width="46.1328125" style="119" customWidth="1"/>
    <col min="4860" max="4860" width="10.1328125" style="119" customWidth="1"/>
    <col min="4861" max="4861" width="1.73046875" style="119" customWidth="1"/>
    <col min="4862" max="4862" width="14.1328125" style="119" customWidth="1"/>
    <col min="4863" max="4863" width="1.73046875" style="119" customWidth="1"/>
    <col min="4864" max="4864" width="13.86328125" style="119" customWidth="1"/>
    <col min="4865" max="4865" width="1.73046875" style="119" customWidth="1"/>
    <col min="4866" max="4866" width="13" style="119" customWidth="1"/>
    <col min="4867" max="4867" width="1.73046875" style="119" customWidth="1"/>
    <col min="4868" max="4868" width="13" style="119" customWidth="1"/>
    <col min="4869" max="4869" width="0.73046875" style="119" customWidth="1"/>
    <col min="4870" max="5114" width="9.1328125" style="119"/>
    <col min="5115" max="5115" width="46.1328125" style="119" customWidth="1"/>
    <col min="5116" max="5116" width="10.1328125" style="119" customWidth="1"/>
    <col min="5117" max="5117" width="1.73046875" style="119" customWidth="1"/>
    <col min="5118" max="5118" width="14.1328125" style="119" customWidth="1"/>
    <col min="5119" max="5119" width="1.73046875" style="119" customWidth="1"/>
    <col min="5120" max="5120" width="13.86328125" style="119" customWidth="1"/>
    <col min="5121" max="5121" width="1.73046875" style="119" customWidth="1"/>
    <col min="5122" max="5122" width="13" style="119" customWidth="1"/>
    <col min="5123" max="5123" width="1.73046875" style="119" customWidth="1"/>
    <col min="5124" max="5124" width="13" style="119" customWidth="1"/>
    <col min="5125" max="5125" width="0.73046875" style="119" customWidth="1"/>
    <col min="5126" max="5370" width="9.1328125" style="119"/>
    <col min="5371" max="5371" width="46.1328125" style="119" customWidth="1"/>
    <col min="5372" max="5372" width="10.1328125" style="119" customWidth="1"/>
    <col min="5373" max="5373" width="1.73046875" style="119" customWidth="1"/>
    <col min="5374" max="5374" width="14.1328125" style="119" customWidth="1"/>
    <col min="5375" max="5375" width="1.73046875" style="119" customWidth="1"/>
    <col min="5376" max="5376" width="13.86328125" style="119" customWidth="1"/>
    <col min="5377" max="5377" width="1.73046875" style="119" customWidth="1"/>
    <col min="5378" max="5378" width="13" style="119" customWidth="1"/>
    <col min="5379" max="5379" width="1.73046875" style="119" customWidth="1"/>
    <col min="5380" max="5380" width="13" style="119" customWidth="1"/>
    <col min="5381" max="5381" width="0.73046875" style="119" customWidth="1"/>
    <col min="5382" max="5626" width="9.1328125" style="119"/>
    <col min="5627" max="5627" width="46.1328125" style="119" customWidth="1"/>
    <col min="5628" max="5628" width="10.1328125" style="119" customWidth="1"/>
    <col min="5629" max="5629" width="1.73046875" style="119" customWidth="1"/>
    <col min="5630" max="5630" width="14.1328125" style="119" customWidth="1"/>
    <col min="5631" max="5631" width="1.73046875" style="119" customWidth="1"/>
    <col min="5632" max="5632" width="13.86328125" style="119" customWidth="1"/>
    <col min="5633" max="5633" width="1.73046875" style="119" customWidth="1"/>
    <col min="5634" max="5634" width="13" style="119" customWidth="1"/>
    <col min="5635" max="5635" width="1.73046875" style="119" customWidth="1"/>
    <col min="5636" max="5636" width="13" style="119" customWidth="1"/>
    <col min="5637" max="5637" width="0.73046875" style="119" customWidth="1"/>
    <col min="5638" max="5882" width="9.1328125" style="119"/>
    <col min="5883" max="5883" width="46.1328125" style="119" customWidth="1"/>
    <col min="5884" max="5884" width="10.1328125" style="119" customWidth="1"/>
    <col min="5885" max="5885" width="1.73046875" style="119" customWidth="1"/>
    <col min="5886" max="5886" width="14.1328125" style="119" customWidth="1"/>
    <col min="5887" max="5887" width="1.73046875" style="119" customWidth="1"/>
    <col min="5888" max="5888" width="13.86328125" style="119" customWidth="1"/>
    <col min="5889" max="5889" width="1.73046875" style="119" customWidth="1"/>
    <col min="5890" max="5890" width="13" style="119" customWidth="1"/>
    <col min="5891" max="5891" width="1.73046875" style="119" customWidth="1"/>
    <col min="5892" max="5892" width="13" style="119" customWidth="1"/>
    <col min="5893" max="5893" width="0.73046875" style="119" customWidth="1"/>
    <col min="5894" max="6138" width="9.1328125" style="119"/>
    <col min="6139" max="6139" width="46.1328125" style="119" customWidth="1"/>
    <col min="6140" max="6140" width="10.1328125" style="119" customWidth="1"/>
    <col min="6141" max="6141" width="1.73046875" style="119" customWidth="1"/>
    <col min="6142" max="6142" width="14.1328125" style="119" customWidth="1"/>
    <col min="6143" max="6143" width="1.73046875" style="119" customWidth="1"/>
    <col min="6144" max="6144" width="13.86328125" style="119" customWidth="1"/>
    <col min="6145" max="6145" width="1.73046875" style="119" customWidth="1"/>
    <col min="6146" max="6146" width="13" style="119" customWidth="1"/>
    <col min="6147" max="6147" width="1.73046875" style="119" customWidth="1"/>
    <col min="6148" max="6148" width="13" style="119" customWidth="1"/>
    <col min="6149" max="6149" width="0.73046875" style="119" customWidth="1"/>
    <col min="6150" max="6394" width="9.1328125" style="119"/>
    <col min="6395" max="6395" width="46.1328125" style="119" customWidth="1"/>
    <col min="6396" max="6396" width="10.1328125" style="119" customWidth="1"/>
    <col min="6397" max="6397" width="1.73046875" style="119" customWidth="1"/>
    <col min="6398" max="6398" width="14.1328125" style="119" customWidth="1"/>
    <col min="6399" max="6399" width="1.73046875" style="119" customWidth="1"/>
    <col min="6400" max="6400" width="13.86328125" style="119" customWidth="1"/>
    <col min="6401" max="6401" width="1.73046875" style="119" customWidth="1"/>
    <col min="6402" max="6402" width="13" style="119" customWidth="1"/>
    <col min="6403" max="6403" width="1.73046875" style="119" customWidth="1"/>
    <col min="6404" max="6404" width="13" style="119" customWidth="1"/>
    <col min="6405" max="6405" width="0.73046875" style="119" customWidth="1"/>
    <col min="6406" max="6650" width="9.1328125" style="119"/>
    <col min="6651" max="6651" width="46.1328125" style="119" customWidth="1"/>
    <col min="6652" max="6652" width="10.1328125" style="119" customWidth="1"/>
    <col min="6653" max="6653" width="1.73046875" style="119" customWidth="1"/>
    <col min="6654" max="6654" width="14.1328125" style="119" customWidth="1"/>
    <col min="6655" max="6655" width="1.73046875" style="119" customWidth="1"/>
    <col min="6656" max="6656" width="13.86328125" style="119" customWidth="1"/>
    <col min="6657" max="6657" width="1.73046875" style="119" customWidth="1"/>
    <col min="6658" max="6658" width="13" style="119" customWidth="1"/>
    <col min="6659" max="6659" width="1.73046875" style="119" customWidth="1"/>
    <col min="6660" max="6660" width="13" style="119" customWidth="1"/>
    <col min="6661" max="6661" width="0.73046875" style="119" customWidth="1"/>
    <col min="6662" max="6906" width="9.1328125" style="119"/>
    <col min="6907" max="6907" width="46.1328125" style="119" customWidth="1"/>
    <col min="6908" max="6908" width="10.1328125" style="119" customWidth="1"/>
    <col min="6909" max="6909" width="1.73046875" style="119" customWidth="1"/>
    <col min="6910" max="6910" width="14.1328125" style="119" customWidth="1"/>
    <col min="6911" max="6911" width="1.73046875" style="119" customWidth="1"/>
    <col min="6912" max="6912" width="13.86328125" style="119" customWidth="1"/>
    <col min="6913" max="6913" width="1.73046875" style="119" customWidth="1"/>
    <col min="6914" max="6914" width="13" style="119" customWidth="1"/>
    <col min="6915" max="6915" width="1.73046875" style="119" customWidth="1"/>
    <col min="6916" max="6916" width="13" style="119" customWidth="1"/>
    <col min="6917" max="6917" width="0.73046875" style="119" customWidth="1"/>
    <col min="6918" max="7162" width="9.1328125" style="119"/>
    <col min="7163" max="7163" width="46.1328125" style="119" customWidth="1"/>
    <col min="7164" max="7164" width="10.1328125" style="119" customWidth="1"/>
    <col min="7165" max="7165" width="1.73046875" style="119" customWidth="1"/>
    <col min="7166" max="7166" width="14.1328125" style="119" customWidth="1"/>
    <col min="7167" max="7167" width="1.73046875" style="119" customWidth="1"/>
    <col min="7168" max="7168" width="13.86328125" style="119" customWidth="1"/>
    <col min="7169" max="7169" width="1.73046875" style="119" customWidth="1"/>
    <col min="7170" max="7170" width="13" style="119" customWidth="1"/>
    <col min="7171" max="7171" width="1.73046875" style="119" customWidth="1"/>
    <col min="7172" max="7172" width="13" style="119" customWidth="1"/>
    <col min="7173" max="7173" width="0.73046875" style="119" customWidth="1"/>
    <col min="7174" max="7418" width="9.1328125" style="119"/>
    <col min="7419" max="7419" width="46.1328125" style="119" customWidth="1"/>
    <col min="7420" max="7420" width="10.1328125" style="119" customWidth="1"/>
    <col min="7421" max="7421" width="1.73046875" style="119" customWidth="1"/>
    <col min="7422" max="7422" width="14.1328125" style="119" customWidth="1"/>
    <col min="7423" max="7423" width="1.73046875" style="119" customWidth="1"/>
    <col min="7424" max="7424" width="13.86328125" style="119" customWidth="1"/>
    <col min="7425" max="7425" width="1.73046875" style="119" customWidth="1"/>
    <col min="7426" max="7426" width="13" style="119" customWidth="1"/>
    <col min="7427" max="7427" width="1.73046875" style="119" customWidth="1"/>
    <col min="7428" max="7428" width="13" style="119" customWidth="1"/>
    <col min="7429" max="7429" width="0.73046875" style="119" customWidth="1"/>
    <col min="7430" max="7674" width="9.1328125" style="119"/>
    <col min="7675" max="7675" width="46.1328125" style="119" customWidth="1"/>
    <col min="7676" max="7676" width="10.1328125" style="119" customWidth="1"/>
    <col min="7677" max="7677" width="1.73046875" style="119" customWidth="1"/>
    <col min="7678" max="7678" width="14.1328125" style="119" customWidth="1"/>
    <col min="7679" max="7679" width="1.73046875" style="119" customWidth="1"/>
    <col min="7680" max="7680" width="13.86328125" style="119" customWidth="1"/>
    <col min="7681" max="7681" width="1.73046875" style="119" customWidth="1"/>
    <col min="7682" max="7682" width="13" style="119" customWidth="1"/>
    <col min="7683" max="7683" width="1.73046875" style="119" customWidth="1"/>
    <col min="7684" max="7684" width="13" style="119" customWidth="1"/>
    <col min="7685" max="7685" width="0.73046875" style="119" customWidth="1"/>
    <col min="7686" max="7930" width="9.1328125" style="119"/>
    <col min="7931" max="7931" width="46.1328125" style="119" customWidth="1"/>
    <col min="7932" max="7932" width="10.1328125" style="119" customWidth="1"/>
    <col min="7933" max="7933" width="1.73046875" style="119" customWidth="1"/>
    <col min="7934" max="7934" width="14.1328125" style="119" customWidth="1"/>
    <col min="7935" max="7935" width="1.73046875" style="119" customWidth="1"/>
    <col min="7936" max="7936" width="13.86328125" style="119" customWidth="1"/>
    <col min="7937" max="7937" width="1.73046875" style="119" customWidth="1"/>
    <col min="7938" max="7938" width="13" style="119" customWidth="1"/>
    <col min="7939" max="7939" width="1.73046875" style="119" customWidth="1"/>
    <col min="7940" max="7940" width="13" style="119" customWidth="1"/>
    <col min="7941" max="7941" width="0.73046875" style="119" customWidth="1"/>
    <col min="7942" max="8186" width="9.1328125" style="119"/>
    <col min="8187" max="8187" width="46.1328125" style="119" customWidth="1"/>
    <col min="8188" max="8188" width="10.1328125" style="119" customWidth="1"/>
    <col min="8189" max="8189" width="1.73046875" style="119" customWidth="1"/>
    <col min="8190" max="8190" width="14.1328125" style="119" customWidth="1"/>
    <col min="8191" max="8191" width="1.73046875" style="119" customWidth="1"/>
    <col min="8192" max="8192" width="13.86328125" style="119" customWidth="1"/>
    <col min="8193" max="8193" width="1.73046875" style="119" customWidth="1"/>
    <col min="8194" max="8194" width="13" style="119" customWidth="1"/>
    <col min="8195" max="8195" width="1.73046875" style="119" customWidth="1"/>
    <col min="8196" max="8196" width="13" style="119" customWidth="1"/>
    <col min="8197" max="8197" width="0.73046875" style="119" customWidth="1"/>
    <col min="8198" max="8442" width="9.1328125" style="119"/>
    <col min="8443" max="8443" width="46.1328125" style="119" customWidth="1"/>
    <col min="8444" max="8444" width="10.1328125" style="119" customWidth="1"/>
    <col min="8445" max="8445" width="1.73046875" style="119" customWidth="1"/>
    <col min="8446" max="8446" width="14.1328125" style="119" customWidth="1"/>
    <col min="8447" max="8447" width="1.73046875" style="119" customWidth="1"/>
    <col min="8448" max="8448" width="13.86328125" style="119" customWidth="1"/>
    <col min="8449" max="8449" width="1.73046875" style="119" customWidth="1"/>
    <col min="8450" max="8450" width="13" style="119" customWidth="1"/>
    <col min="8451" max="8451" width="1.73046875" style="119" customWidth="1"/>
    <col min="8452" max="8452" width="13" style="119" customWidth="1"/>
    <col min="8453" max="8453" width="0.73046875" style="119" customWidth="1"/>
    <col min="8454" max="8698" width="9.1328125" style="119"/>
    <col min="8699" max="8699" width="46.1328125" style="119" customWidth="1"/>
    <col min="8700" max="8700" width="10.1328125" style="119" customWidth="1"/>
    <col min="8701" max="8701" width="1.73046875" style="119" customWidth="1"/>
    <col min="8702" max="8702" width="14.1328125" style="119" customWidth="1"/>
    <col min="8703" max="8703" width="1.73046875" style="119" customWidth="1"/>
    <col min="8704" max="8704" width="13.86328125" style="119" customWidth="1"/>
    <col min="8705" max="8705" width="1.73046875" style="119" customWidth="1"/>
    <col min="8706" max="8706" width="13" style="119" customWidth="1"/>
    <col min="8707" max="8707" width="1.73046875" style="119" customWidth="1"/>
    <col min="8708" max="8708" width="13" style="119" customWidth="1"/>
    <col min="8709" max="8709" width="0.73046875" style="119" customWidth="1"/>
    <col min="8710" max="8954" width="9.1328125" style="119"/>
    <col min="8955" max="8955" width="46.1328125" style="119" customWidth="1"/>
    <col min="8956" max="8956" width="10.1328125" style="119" customWidth="1"/>
    <col min="8957" max="8957" width="1.73046875" style="119" customWidth="1"/>
    <col min="8958" max="8958" width="14.1328125" style="119" customWidth="1"/>
    <col min="8959" max="8959" width="1.73046875" style="119" customWidth="1"/>
    <col min="8960" max="8960" width="13.86328125" style="119" customWidth="1"/>
    <col min="8961" max="8961" width="1.73046875" style="119" customWidth="1"/>
    <col min="8962" max="8962" width="13" style="119" customWidth="1"/>
    <col min="8963" max="8963" width="1.73046875" style="119" customWidth="1"/>
    <col min="8964" max="8964" width="13" style="119" customWidth="1"/>
    <col min="8965" max="8965" width="0.73046875" style="119" customWidth="1"/>
    <col min="8966" max="9210" width="9.1328125" style="119"/>
    <col min="9211" max="9211" width="46.1328125" style="119" customWidth="1"/>
    <col min="9212" max="9212" width="10.1328125" style="119" customWidth="1"/>
    <col min="9213" max="9213" width="1.73046875" style="119" customWidth="1"/>
    <col min="9214" max="9214" width="14.1328125" style="119" customWidth="1"/>
    <col min="9215" max="9215" width="1.73046875" style="119" customWidth="1"/>
    <col min="9216" max="9216" width="13.86328125" style="119" customWidth="1"/>
    <col min="9217" max="9217" width="1.73046875" style="119" customWidth="1"/>
    <col min="9218" max="9218" width="13" style="119" customWidth="1"/>
    <col min="9219" max="9219" width="1.73046875" style="119" customWidth="1"/>
    <col min="9220" max="9220" width="13" style="119" customWidth="1"/>
    <col min="9221" max="9221" width="0.73046875" style="119" customWidth="1"/>
    <col min="9222" max="9466" width="9.1328125" style="119"/>
    <col min="9467" max="9467" width="46.1328125" style="119" customWidth="1"/>
    <col min="9468" max="9468" width="10.1328125" style="119" customWidth="1"/>
    <col min="9469" max="9469" width="1.73046875" style="119" customWidth="1"/>
    <col min="9470" max="9470" width="14.1328125" style="119" customWidth="1"/>
    <col min="9471" max="9471" width="1.73046875" style="119" customWidth="1"/>
    <col min="9472" max="9472" width="13.86328125" style="119" customWidth="1"/>
    <col min="9473" max="9473" width="1.73046875" style="119" customWidth="1"/>
    <col min="9474" max="9474" width="13" style="119" customWidth="1"/>
    <col min="9475" max="9475" width="1.73046875" style="119" customWidth="1"/>
    <col min="9476" max="9476" width="13" style="119" customWidth="1"/>
    <col min="9477" max="9477" width="0.73046875" style="119" customWidth="1"/>
    <col min="9478" max="9722" width="9.1328125" style="119"/>
    <col min="9723" max="9723" width="46.1328125" style="119" customWidth="1"/>
    <col min="9724" max="9724" width="10.1328125" style="119" customWidth="1"/>
    <col min="9725" max="9725" width="1.73046875" style="119" customWidth="1"/>
    <col min="9726" max="9726" width="14.1328125" style="119" customWidth="1"/>
    <col min="9727" max="9727" width="1.73046875" style="119" customWidth="1"/>
    <col min="9728" max="9728" width="13.86328125" style="119" customWidth="1"/>
    <col min="9729" max="9729" width="1.73046875" style="119" customWidth="1"/>
    <col min="9730" max="9730" width="13" style="119" customWidth="1"/>
    <col min="9731" max="9731" width="1.73046875" style="119" customWidth="1"/>
    <col min="9732" max="9732" width="13" style="119" customWidth="1"/>
    <col min="9733" max="9733" width="0.73046875" style="119" customWidth="1"/>
    <col min="9734" max="9978" width="9.1328125" style="119"/>
    <col min="9979" max="9979" width="46.1328125" style="119" customWidth="1"/>
    <col min="9980" max="9980" width="10.1328125" style="119" customWidth="1"/>
    <col min="9981" max="9981" width="1.73046875" style="119" customWidth="1"/>
    <col min="9982" max="9982" width="14.1328125" style="119" customWidth="1"/>
    <col min="9983" max="9983" width="1.73046875" style="119" customWidth="1"/>
    <col min="9984" max="9984" width="13.86328125" style="119" customWidth="1"/>
    <col min="9985" max="9985" width="1.73046875" style="119" customWidth="1"/>
    <col min="9986" max="9986" width="13" style="119" customWidth="1"/>
    <col min="9987" max="9987" width="1.73046875" style="119" customWidth="1"/>
    <col min="9988" max="9988" width="13" style="119" customWidth="1"/>
    <col min="9989" max="9989" width="0.73046875" style="119" customWidth="1"/>
    <col min="9990" max="10234" width="9.1328125" style="119"/>
    <col min="10235" max="10235" width="46.1328125" style="119" customWidth="1"/>
    <col min="10236" max="10236" width="10.1328125" style="119" customWidth="1"/>
    <col min="10237" max="10237" width="1.73046875" style="119" customWidth="1"/>
    <col min="10238" max="10238" width="14.1328125" style="119" customWidth="1"/>
    <col min="10239" max="10239" width="1.73046875" style="119" customWidth="1"/>
    <col min="10240" max="10240" width="13.86328125" style="119" customWidth="1"/>
    <col min="10241" max="10241" width="1.73046875" style="119" customWidth="1"/>
    <col min="10242" max="10242" width="13" style="119" customWidth="1"/>
    <col min="10243" max="10243" width="1.73046875" style="119" customWidth="1"/>
    <col min="10244" max="10244" width="13" style="119" customWidth="1"/>
    <col min="10245" max="10245" width="0.73046875" style="119" customWidth="1"/>
    <col min="10246" max="10490" width="9.1328125" style="119"/>
    <col min="10491" max="10491" width="46.1328125" style="119" customWidth="1"/>
    <col min="10492" max="10492" width="10.1328125" style="119" customWidth="1"/>
    <col min="10493" max="10493" width="1.73046875" style="119" customWidth="1"/>
    <col min="10494" max="10494" width="14.1328125" style="119" customWidth="1"/>
    <col min="10495" max="10495" width="1.73046875" style="119" customWidth="1"/>
    <col min="10496" max="10496" width="13.86328125" style="119" customWidth="1"/>
    <col min="10497" max="10497" width="1.73046875" style="119" customWidth="1"/>
    <col min="10498" max="10498" width="13" style="119" customWidth="1"/>
    <col min="10499" max="10499" width="1.73046875" style="119" customWidth="1"/>
    <col min="10500" max="10500" width="13" style="119" customWidth="1"/>
    <col min="10501" max="10501" width="0.73046875" style="119" customWidth="1"/>
    <col min="10502" max="10746" width="9.1328125" style="119"/>
    <col min="10747" max="10747" width="46.1328125" style="119" customWidth="1"/>
    <col min="10748" max="10748" width="10.1328125" style="119" customWidth="1"/>
    <col min="10749" max="10749" width="1.73046875" style="119" customWidth="1"/>
    <col min="10750" max="10750" width="14.1328125" style="119" customWidth="1"/>
    <col min="10751" max="10751" width="1.73046875" style="119" customWidth="1"/>
    <col min="10752" max="10752" width="13.86328125" style="119" customWidth="1"/>
    <col min="10753" max="10753" width="1.73046875" style="119" customWidth="1"/>
    <col min="10754" max="10754" width="13" style="119" customWidth="1"/>
    <col min="10755" max="10755" width="1.73046875" style="119" customWidth="1"/>
    <col min="10756" max="10756" width="13" style="119" customWidth="1"/>
    <col min="10757" max="10757" width="0.73046875" style="119" customWidth="1"/>
    <col min="10758" max="11002" width="9.1328125" style="119"/>
    <col min="11003" max="11003" width="46.1328125" style="119" customWidth="1"/>
    <col min="11004" max="11004" width="10.1328125" style="119" customWidth="1"/>
    <col min="11005" max="11005" width="1.73046875" style="119" customWidth="1"/>
    <col min="11006" max="11006" width="14.1328125" style="119" customWidth="1"/>
    <col min="11007" max="11007" width="1.73046875" style="119" customWidth="1"/>
    <col min="11008" max="11008" width="13.86328125" style="119" customWidth="1"/>
    <col min="11009" max="11009" width="1.73046875" style="119" customWidth="1"/>
    <col min="11010" max="11010" width="13" style="119" customWidth="1"/>
    <col min="11011" max="11011" width="1.73046875" style="119" customWidth="1"/>
    <col min="11012" max="11012" width="13" style="119" customWidth="1"/>
    <col min="11013" max="11013" width="0.73046875" style="119" customWidth="1"/>
    <col min="11014" max="11258" width="9.1328125" style="119"/>
    <col min="11259" max="11259" width="46.1328125" style="119" customWidth="1"/>
    <col min="11260" max="11260" width="10.1328125" style="119" customWidth="1"/>
    <col min="11261" max="11261" width="1.73046875" style="119" customWidth="1"/>
    <col min="11262" max="11262" width="14.1328125" style="119" customWidth="1"/>
    <col min="11263" max="11263" width="1.73046875" style="119" customWidth="1"/>
    <col min="11264" max="11264" width="13.86328125" style="119" customWidth="1"/>
    <col min="11265" max="11265" width="1.73046875" style="119" customWidth="1"/>
    <col min="11266" max="11266" width="13" style="119" customWidth="1"/>
    <col min="11267" max="11267" width="1.73046875" style="119" customWidth="1"/>
    <col min="11268" max="11268" width="13" style="119" customWidth="1"/>
    <col min="11269" max="11269" width="0.73046875" style="119" customWidth="1"/>
    <col min="11270" max="11514" width="9.1328125" style="119"/>
    <col min="11515" max="11515" width="46.1328125" style="119" customWidth="1"/>
    <col min="11516" max="11516" width="10.1328125" style="119" customWidth="1"/>
    <col min="11517" max="11517" width="1.73046875" style="119" customWidth="1"/>
    <col min="11518" max="11518" width="14.1328125" style="119" customWidth="1"/>
    <col min="11519" max="11519" width="1.73046875" style="119" customWidth="1"/>
    <col min="11520" max="11520" width="13.86328125" style="119" customWidth="1"/>
    <col min="11521" max="11521" width="1.73046875" style="119" customWidth="1"/>
    <col min="11522" max="11522" width="13" style="119" customWidth="1"/>
    <col min="11523" max="11523" width="1.73046875" style="119" customWidth="1"/>
    <col min="11524" max="11524" width="13" style="119" customWidth="1"/>
    <col min="11525" max="11525" width="0.73046875" style="119" customWidth="1"/>
    <col min="11526" max="11770" width="9.1328125" style="119"/>
    <col min="11771" max="11771" width="46.1328125" style="119" customWidth="1"/>
    <col min="11772" max="11772" width="10.1328125" style="119" customWidth="1"/>
    <col min="11773" max="11773" width="1.73046875" style="119" customWidth="1"/>
    <col min="11774" max="11774" width="14.1328125" style="119" customWidth="1"/>
    <col min="11775" max="11775" width="1.73046875" style="119" customWidth="1"/>
    <col min="11776" max="11776" width="13.86328125" style="119" customWidth="1"/>
    <col min="11777" max="11777" width="1.73046875" style="119" customWidth="1"/>
    <col min="11778" max="11778" width="13" style="119" customWidth="1"/>
    <col min="11779" max="11779" width="1.73046875" style="119" customWidth="1"/>
    <col min="11780" max="11780" width="13" style="119" customWidth="1"/>
    <col min="11781" max="11781" width="0.73046875" style="119" customWidth="1"/>
    <col min="11782" max="12026" width="9.1328125" style="119"/>
    <col min="12027" max="12027" width="46.1328125" style="119" customWidth="1"/>
    <col min="12028" max="12028" width="10.1328125" style="119" customWidth="1"/>
    <col min="12029" max="12029" width="1.73046875" style="119" customWidth="1"/>
    <col min="12030" max="12030" width="14.1328125" style="119" customWidth="1"/>
    <col min="12031" max="12031" width="1.73046875" style="119" customWidth="1"/>
    <col min="12032" max="12032" width="13.86328125" style="119" customWidth="1"/>
    <col min="12033" max="12033" width="1.73046875" style="119" customWidth="1"/>
    <col min="12034" max="12034" width="13" style="119" customWidth="1"/>
    <col min="12035" max="12035" width="1.73046875" style="119" customWidth="1"/>
    <col min="12036" max="12036" width="13" style="119" customWidth="1"/>
    <col min="12037" max="12037" width="0.73046875" style="119" customWidth="1"/>
    <col min="12038" max="12282" width="9.1328125" style="119"/>
    <col min="12283" max="12283" width="46.1328125" style="119" customWidth="1"/>
    <col min="12284" max="12284" width="10.1328125" style="119" customWidth="1"/>
    <col min="12285" max="12285" width="1.73046875" style="119" customWidth="1"/>
    <col min="12286" max="12286" width="14.1328125" style="119" customWidth="1"/>
    <col min="12287" max="12287" width="1.73046875" style="119" customWidth="1"/>
    <col min="12288" max="12288" width="13.86328125" style="119" customWidth="1"/>
    <col min="12289" max="12289" width="1.73046875" style="119" customWidth="1"/>
    <col min="12290" max="12290" width="13" style="119" customWidth="1"/>
    <col min="12291" max="12291" width="1.73046875" style="119" customWidth="1"/>
    <col min="12292" max="12292" width="13" style="119" customWidth="1"/>
    <col min="12293" max="12293" width="0.73046875" style="119" customWidth="1"/>
    <col min="12294" max="12538" width="9.1328125" style="119"/>
    <col min="12539" max="12539" width="46.1328125" style="119" customWidth="1"/>
    <col min="12540" max="12540" width="10.1328125" style="119" customWidth="1"/>
    <col min="12541" max="12541" width="1.73046875" style="119" customWidth="1"/>
    <col min="12542" max="12542" width="14.1328125" style="119" customWidth="1"/>
    <col min="12543" max="12543" width="1.73046875" style="119" customWidth="1"/>
    <col min="12544" max="12544" width="13.86328125" style="119" customWidth="1"/>
    <col min="12545" max="12545" width="1.73046875" style="119" customWidth="1"/>
    <col min="12546" max="12546" width="13" style="119" customWidth="1"/>
    <col min="12547" max="12547" width="1.73046875" style="119" customWidth="1"/>
    <col min="12548" max="12548" width="13" style="119" customWidth="1"/>
    <col min="12549" max="12549" width="0.73046875" style="119" customWidth="1"/>
    <col min="12550" max="12794" width="9.1328125" style="119"/>
    <col min="12795" max="12795" width="46.1328125" style="119" customWidth="1"/>
    <col min="12796" max="12796" width="10.1328125" style="119" customWidth="1"/>
    <col min="12797" max="12797" width="1.73046875" style="119" customWidth="1"/>
    <col min="12798" max="12798" width="14.1328125" style="119" customWidth="1"/>
    <col min="12799" max="12799" width="1.73046875" style="119" customWidth="1"/>
    <col min="12800" max="12800" width="13.86328125" style="119" customWidth="1"/>
    <col min="12801" max="12801" width="1.73046875" style="119" customWidth="1"/>
    <col min="12802" max="12802" width="13" style="119" customWidth="1"/>
    <col min="12803" max="12803" width="1.73046875" style="119" customWidth="1"/>
    <col min="12804" max="12804" width="13" style="119" customWidth="1"/>
    <col min="12805" max="12805" width="0.73046875" style="119" customWidth="1"/>
    <col min="12806" max="13050" width="9.1328125" style="119"/>
    <col min="13051" max="13051" width="46.1328125" style="119" customWidth="1"/>
    <col min="13052" max="13052" width="10.1328125" style="119" customWidth="1"/>
    <col min="13053" max="13053" width="1.73046875" style="119" customWidth="1"/>
    <col min="13054" max="13054" width="14.1328125" style="119" customWidth="1"/>
    <col min="13055" max="13055" width="1.73046875" style="119" customWidth="1"/>
    <col min="13056" max="13056" width="13.86328125" style="119" customWidth="1"/>
    <col min="13057" max="13057" width="1.73046875" style="119" customWidth="1"/>
    <col min="13058" max="13058" width="13" style="119" customWidth="1"/>
    <col min="13059" max="13059" width="1.73046875" style="119" customWidth="1"/>
    <col min="13060" max="13060" width="13" style="119" customWidth="1"/>
    <col min="13061" max="13061" width="0.73046875" style="119" customWidth="1"/>
    <col min="13062" max="13306" width="9.1328125" style="119"/>
    <col min="13307" max="13307" width="46.1328125" style="119" customWidth="1"/>
    <col min="13308" max="13308" width="10.1328125" style="119" customWidth="1"/>
    <col min="13309" max="13309" width="1.73046875" style="119" customWidth="1"/>
    <col min="13310" max="13310" width="14.1328125" style="119" customWidth="1"/>
    <col min="13311" max="13311" width="1.73046875" style="119" customWidth="1"/>
    <col min="13312" max="13312" width="13.86328125" style="119" customWidth="1"/>
    <col min="13313" max="13313" width="1.73046875" style="119" customWidth="1"/>
    <col min="13314" max="13314" width="13" style="119" customWidth="1"/>
    <col min="13315" max="13315" width="1.73046875" style="119" customWidth="1"/>
    <col min="13316" max="13316" width="13" style="119" customWidth="1"/>
    <col min="13317" max="13317" width="0.73046875" style="119" customWidth="1"/>
    <col min="13318" max="13562" width="9.1328125" style="119"/>
    <col min="13563" max="13563" width="46.1328125" style="119" customWidth="1"/>
    <col min="13564" max="13564" width="10.1328125" style="119" customWidth="1"/>
    <col min="13565" max="13565" width="1.73046875" style="119" customWidth="1"/>
    <col min="13566" max="13566" width="14.1328125" style="119" customWidth="1"/>
    <col min="13567" max="13567" width="1.73046875" style="119" customWidth="1"/>
    <col min="13568" max="13568" width="13.86328125" style="119" customWidth="1"/>
    <col min="13569" max="13569" width="1.73046875" style="119" customWidth="1"/>
    <col min="13570" max="13570" width="13" style="119" customWidth="1"/>
    <col min="13571" max="13571" width="1.73046875" style="119" customWidth="1"/>
    <col min="13572" max="13572" width="13" style="119" customWidth="1"/>
    <col min="13573" max="13573" width="0.73046875" style="119" customWidth="1"/>
    <col min="13574" max="13818" width="9.1328125" style="119"/>
    <col min="13819" max="13819" width="46.1328125" style="119" customWidth="1"/>
    <col min="13820" max="13820" width="10.1328125" style="119" customWidth="1"/>
    <col min="13821" max="13821" width="1.73046875" style="119" customWidth="1"/>
    <col min="13822" max="13822" width="14.1328125" style="119" customWidth="1"/>
    <col min="13823" max="13823" width="1.73046875" style="119" customWidth="1"/>
    <col min="13824" max="13824" width="13.86328125" style="119" customWidth="1"/>
    <col min="13825" max="13825" width="1.73046875" style="119" customWidth="1"/>
    <col min="13826" max="13826" width="13" style="119" customWidth="1"/>
    <col min="13827" max="13827" width="1.73046875" style="119" customWidth="1"/>
    <col min="13828" max="13828" width="13" style="119" customWidth="1"/>
    <col min="13829" max="13829" width="0.73046875" style="119" customWidth="1"/>
    <col min="13830" max="14074" width="9.1328125" style="119"/>
    <col min="14075" max="14075" width="46.1328125" style="119" customWidth="1"/>
    <col min="14076" max="14076" width="10.1328125" style="119" customWidth="1"/>
    <col min="14077" max="14077" width="1.73046875" style="119" customWidth="1"/>
    <col min="14078" max="14078" width="14.1328125" style="119" customWidth="1"/>
    <col min="14079" max="14079" width="1.73046875" style="119" customWidth="1"/>
    <col min="14080" max="14080" width="13.86328125" style="119" customWidth="1"/>
    <col min="14081" max="14081" width="1.73046875" style="119" customWidth="1"/>
    <col min="14082" max="14082" width="13" style="119" customWidth="1"/>
    <col min="14083" max="14083" width="1.73046875" style="119" customWidth="1"/>
    <col min="14084" max="14084" width="13" style="119" customWidth="1"/>
    <col min="14085" max="14085" width="0.73046875" style="119" customWidth="1"/>
    <col min="14086" max="14330" width="9.1328125" style="119"/>
    <col min="14331" max="14331" width="46.1328125" style="119" customWidth="1"/>
    <col min="14332" max="14332" width="10.1328125" style="119" customWidth="1"/>
    <col min="14333" max="14333" width="1.73046875" style="119" customWidth="1"/>
    <col min="14334" max="14334" width="14.1328125" style="119" customWidth="1"/>
    <col min="14335" max="14335" width="1.73046875" style="119" customWidth="1"/>
    <col min="14336" max="14336" width="13.86328125" style="119" customWidth="1"/>
    <col min="14337" max="14337" width="1.73046875" style="119" customWidth="1"/>
    <col min="14338" max="14338" width="13" style="119" customWidth="1"/>
    <col min="14339" max="14339" width="1.73046875" style="119" customWidth="1"/>
    <col min="14340" max="14340" width="13" style="119" customWidth="1"/>
    <col min="14341" max="14341" width="0.73046875" style="119" customWidth="1"/>
    <col min="14342" max="14586" width="9.1328125" style="119"/>
    <col min="14587" max="14587" width="46.1328125" style="119" customWidth="1"/>
    <col min="14588" max="14588" width="10.1328125" style="119" customWidth="1"/>
    <col min="14589" max="14589" width="1.73046875" style="119" customWidth="1"/>
    <col min="14590" max="14590" width="14.1328125" style="119" customWidth="1"/>
    <col min="14591" max="14591" width="1.73046875" style="119" customWidth="1"/>
    <col min="14592" max="14592" width="13.86328125" style="119" customWidth="1"/>
    <col min="14593" max="14593" width="1.73046875" style="119" customWidth="1"/>
    <col min="14594" max="14594" width="13" style="119" customWidth="1"/>
    <col min="14595" max="14595" width="1.73046875" style="119" customWidth="1"/>
    <col min="14596" max="14596" width="13" style="119" customWidth="1"/>
    <col min="14597" max="14597" width="0.73046875" style="119" customWidth="1"/>
    <col min="14598" max="14842" width="9.1328125" style="119"/>
    <col min="14843" max="14843" width="46.1328125" style="119" customWidth="1"/>
    <col min="14844" max="14844" width="10.1328125" style="119" customWidth="1"/>
    <col min="14845" max="14845" width="1.73046875" style="119" customWidth="1"/>
    <col min="14846" max="14846" width="14.1328125" style="119" customWidth="1"/>
    <col min="14847" max="14847" width="1.73046875" style="119" customWidth="1"/>
    <col min="14848" max="14848" width="13.86328125" style="119" customWidth="1"/>
    <col min="14849" max="14849" width="1.73046875" style="119" customWidth="1"/>
    <col min="14850" max="14850" width="13" style="119" customWidth="1"/>
    <col min="14851" max="14851" width="1.73046875" style="119" customWidth="1"/>
    <col min="14852" max="14852" width="13" style="119" customWidth="1"/>
    <col min="14853" max="14853" width="0.73046875" style="119" customWidth="1"/>
    <col min="14854" max="15098" width="9.1328125" style="119"/>
    <col min="15099" max="15099" width="46.1328125" style="119" customWidth="1"/>
    <col min="15100" max="15100" width="10.1328125" style="119" customWidth="1"/>
    <col min="15101" max="15101" width="1.73046875" style="119" customWidth="1"/>
    <col min="15102" max="15102" width="14.1328125" style="119" customWidth="1"/>
    <col min="15103" max="15103" width="1.73046875" style="119" customWidth="1"/>
    <col min="15104" max="15104" width="13.86328125" style="119" customWidth="1"/>
    <col min="15105" max="15105" width="1.73046875" style="119" customWidth="1"/>
    <col min="15106" max="15106" width="13" style="119" customWidth="1"/>
    <col min="15107" max="15107" width="1.73046875" style="119" customWidth="1"/>
    <col min="15108" max="15108" width="13" style="119" customWidth="1"/>
    <col min="15109" max="15109" width="0.73046875" style="119" customWidth="1"/>
    <col min="15110" max="15354" width="9.1328125" style="119"/>
    <col min="15355" max="15355" width="46.1328125" style="119" customWidth="1"/>
    <col min="15356" max="15356" width="10.1328125" style="119" customWidth="1"/>
    <col min="15357" max="15357" width="1.73046875" style="119" customWidth="1"/>
    <col min="15358" max="15358" width="14.1328125" style="119" customWidth="1"/>
    <col min="15359" max="15359" width="1.73046875" style="119" customWidth="1"/>
    <col min="15360" max="15360" width="13.86328125" style="119" customWidth="1"/>
    <col min="15361" max="15361" width="1.73046875" style="119" customWidth="1"/>
    <col min="15362" max="15362" width="13" style="119" customWidth="1"/>
    <col min="15363" max="15363" width="1.73046875" style="119" customWidth="1"/>
    <col min="15364" max="15364" width="13" style="119" customWidth="1"/>
    <col min="15365" max="15365" width="0.73046875" style="119" customWidth="1"/>
    <col min="15366" max="15610" width="9.1328125" style="119"/>
    <col min="15611" max="15611" width="46.1328125" style="119" customWidth="1"/>
    <col min="15612" max="15612" width="10.1328125" style="119" customWidth="1"/>
    <col min="15613" max="15613" width="1.73046875" style="119" customWidth="1"/>
    <col min="15614" max="15614" width="14.1328125" style="119" customWidth="1"/>
    <col min="15615" max="15615" width="1.73046875" style="119" customWidth="1"/>
    <col min="15616" max="15616" width="13.86328125" style="119" customWidth="1"/>
    <col min="15617" max="15617" width="1.73046875" style="119" customWidth="1"/>
    <col min="15618" max="15618" width="13" style="119" customWidth="1"/>
    <col min="15619" max="15619" width="1.73046875" style="119" customWidth="1"/>
    <col min="15620" max="15620" width="13" style="119" customWidth="1"/>
    <col min="15621" max="15621" width="0.73046875" style="119" customWidth="1"/>
    <col min="15622" max="15866" width="9.1328125" style="119"/>
    <col min="15867" max="15867" width="46.1328125" style="119" customWidth="1"/>
    <col min="15868" max="15868" width="10.1328125" style="119" customWidth="1"/>
    <col min="15869" max="15869" width="1.73046875" style="119" customWidth="1"/>
    <col min="15870" max="15870" width="14.1328125" style="119" customWidth="1"/>
    <col min="15871" max="15871" width="1.73046875" style="119" customWidth="1"/>
    <col min="15872" max="15872" width="13.86328125" style="119" customWidth="1"/>
    <col min="15873" max="15873" width="1.73046875" style="119" customWidth="1"/>
    <col min="15874" max="15874" width="13" style="119" customWidth="1"/>
    <col min="15875" max="15875" width="1.73046875" style="119" customWidth="1"/>
    <col min="15876" max="15876" width="13" style="119" customWidth="1"/>
    <col min="15877" max="15877" width="0.73046875" style="119" customWidth="1"/>
    <col min="15878" max="16122" width="9.1328125" style="119"/>
    <col min="16123" max="16123" width="46.1328125" style="119" customWidth="1"/>
    <col min="16124" max="16124" width="10.1328125" style="119" customWidth="1"/>
    <col min="16125" max="16125" width="1.73046875" style="119" customWidth="1"/>
    <col min="16126" max="16126" width="14.1328125" style="119" customWidth="1"/>
    <col min="16127" max="16127" width="1.73046875" style="119" customWidth="1"/>
    <col min="16128" max="16128" width="13.86328125" style="119" customWidth="1"/>
    <col min="16129" max="16129" width="1.73046875" style="119" customWidth="1"/>
    <col min="16130" max="16130" width="13" style="119" customWidth="1"/>
    <col min="16131" max="16131" width="1.73046875" style="119" customWidth="1"/>
    <col min="16132" max="16132" width="13" style="119" customWidth="1"/>
    <col min="16133" max="16133" width="0.73046875" style="119" customWidth="1"/>
    <col min="16134" max="16384" width="9.1328125" style="119"/>
  </cols>
  <sheetData>
    <row r="1" spans="1:8" ht="21" customHeight="1">
      <c r="A1" s="252" t="s">
        <v>195</v>
      </c>
      <c r="B1" s="252"/>
      <c r="C1" s="252"/>
      <c r="D1" s="252"/>
      <c r="E1" s="252"/>
      <c r="F1" s="252"/>
      <c r="G1" s="252"/>
      <c r="H1" s="252"/>
    </row>
    <row r="2" spans="1:8" ht="21" customHeight="1">
      <c r="A2" s="259" t="s">
        <v>29</v>
      </c>
      <c r="B2" s="259"/>
      <c r="C2" s="259"/>
      <c r="D2" s="259"/>
      <c r="E2" s="259"/>
      <c r="F2" s="259"/>
      <c r="G2" s="259"/>
      <c r="H2" s="259"/>
    </row>
    <row r="3" spans="1:8" ht="21" customHeight="1">
      <c r="A3" s="253" t="s">
        <v>227</v>
      </c>
      <c r="B3" s="253"/>
      <c r="C3" s="253"/>
      <c r="D3" s="253"/>
      <c r="E3" s="253"/>
      <c r="F3" s="253"/>
      <c r="G3" s="253"/>
      <c r="H3" s="253"/>
    </row>
    <row r="4" spans="1:8" ht="21" customHeight="1">
      <c r="A4" s="254" t="s">
        <v>31</v>
      </c>
      <c r="B4" s="254"/>
      <c r="C4" s="254"/>
      <c r="D4" s="254"/>
      <c r="E4" s="254"/>
      <c r="F4" s="254"/>
      <c r="G4" s="254"/>
      <c r="H4" s="254"/>
    </row>
    <row r="5" spans="1:8" ht="6" customHeight="1">
      <c r="H5" s="121"/>
    </row>
    <row r="6" spans="1:8" ht="21" customHeight="1">
      <c r="B6" s="118" t="s">
        <v>5</v>
      </c>
      <c r="C6" s="255" t="s">
        <v>97</v>
      </c>
      <c r="D6" s="255"/>
      <c r="E6" s="255"/>
      <c r="F6" s="255" t="s">
        <v>99</v>
      </c>
      <c r="G6" s="255"/>
      <c r="H6" s="255"/>
    </row>
    <row r="7" spans="1:8" ht="21" customHeight="1">
      <c r="B7" s="119"/>
      <c r="C7" s="255" t="s">
        <v>98</v>
      </c>
      <c r="D7" s="255"/>
      <c r="E7" s="255"/>
      <c r="F7" s="255" t="s">
        <v>98</v>
      </c>
      <c r="G7" s="255"/>
      <c r="H7" s="255"/>
    </row>
    <row r="8" spans="1:8" ht="21" customHeight="1">
      <c r="C8" s="257" t="s">
        <v>8</v>
      </c>
      <c r="D8" s="257"/>
      <c r="E8" s="257"/>
      <c r="F8" s="17" t="s">
        <v>8</v>
      </c>
      <c r="G8" s="17"/>
      <c r="H8" s="17" t="s">
        <v>9</v>
      </c>
    </row>
    <row r="9" spans="1:8" ht="21" customHeight="1">
      <c r="C9" s="257" t="s">
        <v>103</v>
      </c>
      <c r="D9" s="257"/>
      <c r="E9" s="257"/>
      <c r="F9" s="17" t="s">
        <v>103</v>
      </c>
      <c r="G9" s="17"/>
      <c r="H9" s="17" t="s">
        <v>104</v>
      </c>
    </row>
    <row r="10" spans="1:8" ht="21" customHeight="1">
      <c r="A10" s="1" t="s">
        <v>189</v>
      </c>
      <c r="D10" s="17"/>
      <c r="F10" s="17"/>
      <c r="G10" s="17"/>
      <c r="H10" s="17"/>
    </row>
    <row r="11" spans="1:8" ht="21" customHeight="1">
      <c r="A11" s="1" t="s">
        <v>32</v>
      </c>
      <c r="D11" s="15"/>
      <c r="F11" s="15"/>
      <c r="G11" s="121"/>
      <c r="H11" s="103"/>
    </row>
    <row r="12" spans="1:8" ht="21" customHeight="1">
      <c r="A12" s="19" t="s">
        <v>161</v>
      </c>
      <c r="C12" s="78"/>
      <c r="D12" s="34">
        <v>166124630</v>
      </c>
      <c r="F12" s="11">
        <v>140493748</v>
      </c>
      <c r="G12" s="63"/>
      <c r="H12" s="34">
        <v>182897661</v>
      </c>
    </row>
    <row r="13" spans="1:8" ht="21" customHeight="1">
      <c r="A13" s="19" t="s">
        <v>33</v>
      </c>
      <c r="C13" s="78"/>
      <c r="D13" s="34">
        <v>1910714</v>
      </c>
      <c r="F13" s="11">
        <v>4326740</v>
      </c>
      <c r="G13" s="26"/>
      <c r="H13" s="40">
        <v>10704939</v>
      </c>
    </row>
    <row r="14" spans="1:8" ht="21" customHeight="1">
      <c r="A14" s="80" t="s">
        <v>138</v>
      </c>
      <c r="B14" s="114">
        <v>18</v>
      </c>
      <c r="C14" s="78"/>
      <c r="D14" s="52">
        <f>SUM(D12:D13)</f>
        <v>168035344</v>
      </c>
      <c r="E14" s="21"/>
      <c r="F14" s="52">
        <f>SUM(F12:F13)</f>
        <v>144820488</v>
      </c>
      <c r="G14" s="26"/>
      <c r="H14" s="40">
        <f>SUM(H12:H13)</f>
        <v>193602600</v>
      </c>
    </row>
    <row r="15" spans="1:8" ht="21" customHeight="1">
      <c r="A15" s="1"/>
      <c r="C15" s="78"/>
      <c r="D15" s="10"/>
      <c r="F15" s="10"/>
      <c r="G15" s="26"/>
      <c r="H15" s="28"/>
    </row>
    <row r="16" spans="1:8" ht="21" customHeight="1">
      <c r="A16" s="30" t="s">
        <v>34</v>
      </c>
      <c r="C16" s="78"/>
      <c r="D16" s="26"/>
      <c r="F16" s="26"/>
      <c r="G16" s="26"/>
      <c r="H16" s="22"/>
    </row>
    <row r="17" spans="1:8" ht="21" customHeight="1">
      <c r="A17" s="19" t="s">
        <v>162</v>
      </c>
      <c r="C17" s="78"/>
      <c r="D17" s="34">
        <v>306324142</v>
      </c>
      <c r="F17" s="11">
        <v>294776529</v>
      </c>
      <c r="G17" s="26"/>
      <c r="H17" s="11">
        <v>177717792</v>
      </c>
    </row>
    <row r="18" spans="1:8" ht="21" customHeight="1">
      <c r="A18" s="19" t="s">
        <v>163</v>
      </c>
      <c r="C18" s="78"/>
      <c r="D18" s="34">
        <v>13874055</v>
      </c>
      <c r="F18" s="11">
        <v>9186614</v>
      </c>
      <c r="G18" s="26"/>
      <c r="H18" s="79">
        <v>9135055</v>
      </c>
    </row>
    <row r="19" spans="1:8" ht="21" customHeight="1">
      <c r="A19" s="19" t="s">
        <v>35</v>
      </c>
      <c r="C19" s="78"/>
      <c r="D19" s="34">
        <v>45215360</v>
      </c>
      <c r="F19" s="11">
        <v>36462313</v>
      </c>
      <c r="G19" s="10"/>
      <c r="H19" s="15">
        <v>53223015</v>
      </c>
    </row>
    <row r="20" spans="1:8" ht="21" customHeight="1">
      <c r="A20" s="19" t="s">
        <v>36</v>
      </c>
      <c r="C20" s="78"/>
      <c r="D20" s="40">
        <v>11227537</v>
      </c>
      <c r="E20" s="21"/>
      <c r="F20" s="81">
        <v>11227537</v>
      </c>
      <c r="G20" s="63"/>
      <c r="H20" s="55">
        <v>13328790</v>
      </c>
    </row>
    <row r="21" spans="1:8" ht="21" customHeight="1">
      <c r="A21" s="80" t="s">
        <v>139</v>
      </c>
      <c r="B21" s="114">
        <v>18</v>
      </c>
      <c r="C21" s="78"/>
      <c r="D21" s="52">
        <f>SUM(D17:D20)</f>
        <v>376641094</v>
      </c>
      <c r="F21" s="52">
        <f>SUM(F17:F20)</f>
        <v>351652993</v>
      </c>
      <c r="G21" s="26"/>
      <c r="H21" s="52">
        <f>SUM(H17:H20)</f>
        <v>253404652</v>
      </c>
    </row>
    <row r="22" spans="1:8" ht="21" customHeight="1">
      <c r="C22" s="78"/>
      <c r="D22" s="26"/>
      <c r="F22" s="26"/>
      <c r="G22" s="26"/>
      <c r="H22" s="22"/>
    </row>
    <row r="23" spans="1:8" ht="21" customHeight="1">
      <c r="A23" s="1" t="s">
        <v>164</v>
      </c>
      <c r="B23" s="119"/>
      <c r="C23" s="78"/>
      <c r="D23" s="34">
        <f>D14-D21</f>
        <v>-208605750</v>
      </c>
      <c r="E23" s="34"/>
      <c r="F23" s="34">
        <f>F14-F21</f>
        <v>-206832505</v>
      </c>
      <c r="G23" s="20"/>
      <c r="H23" s="20">
        <f>H14-H21</f>
        <v>-59802052</v>
      </c>
    </row>
    <row r="24" spans="1:8" ht="21" customHeight="1">
      <c r="A24" s="119" t="s">
        <v>178</v>
      </c>
      <c r="B24" s="114">
        <v>12</v>
      </c>
      <c r="C24" s="78"/>
      <c r="D24" s="40">
        <v>40061226</v>
      </c>
      <c r="E24" s="34"/>
      <c r="F24" s="40">
        <v>38054658</v>
      </c>
      <c r="G24" s="63"/>
      <c r="H24" s="82">
        <v>-7002744</v>
      </c>
    </row>
    <row r="25" spans="1:8" ht="21" customHeight="1">
      <c r="A25" s="1" t="s">
        <v>148</v>
      </c>
      <c r="C25" s="78"/>
      <c r="D25" s="40">
        <f>D23-D24</f>
        <v>-248666976</v>
      </c>
      <c r="E25" s="34"/>
      <c r="F25" s="40">
        <f>F23-F24</f>
        <v>-244887163</v>
      </c>
      <c r="G25" s="20"/>
      <c r="H25" s="98">
        <f>H23-H24</f>
        <v>-52799308</v>
      </c>
    </row>
    <row r="26" spans="1:8" ht="21" customHeight="1">
      <c r="A26" s="4"/>
      <c r="C26" s="78"/>
      <c r="D26" s="24"/>
      <c r="E26" s="21"/>
      <c r="F26" s="21"/>
      <c r="G26" s="21"/>
      <c r="H26" s="6"/>
    </row>
    <row r="27" spans="1:8" ht="21" customHeight="1">
      <c r="A27" s="1" t="s">
        <v>83</v>
      </c>
      <c r="C27" s="78"/>
      <c r="D27" s="24"/>
      <c r="E27" s="21"/>
      <c r="F27" s="21"/>
      <c r="G27" s="21"/>
      <c r="H27" s="6"/>
    </row>
    <row r="28" spans="1:8" ht="21" customHeight="1">
      <c r="A28" s="119" t="s">
        <v>100</v>
      </c>
      <c r="C28" s="78"/>
      <c r="D28" s="24"/>
      <c r="E28" s="21"/>
      <c r="F28" s="21"/>
      <c r="G28" s="21"/>
      <c r="H28" s="29"/>
    </row>
    <row r="29" spans="1:8" ht="21" customHeight="1">
      <c r="A29" s="119" t="s">
        <v>200</v>
      </c>
      <c r="C29" s="78"/>
      <c r="D29" s="109"/>
      <c r="E29" s="21"/>
      <c r="F29" s="104"/>
      <c r="G29" s="21"/>
      <c r="H29" s="29"/>
    </row>
    <row r="30" spans="1:8" s="121" customFormat="1" ht="21" customHeight="1">
      <c r="A30" s="19" t="s">
        <v>82</v>
      </c>
      <c r="B30" s="114"/>
      <c r="C30" s="78"/>
      <c r="D30" s="106" t="s">
        <v>0</v>
      </c>
      <c r="E30" s="21"/>
      <c r="F30" s="106" t="s">
        <v>0</v>
      </c>
      <c r="G30" s="11"/>
      <c r="H30" s="29">
        <v>-245130</v>
      </c>
    </row>
    <row r="31" spans="1:8" s="121" customFormat="1" ht="21" customHeight="1">
      <c r="A31" s="19" t="s">
        <v>226</v>
      </c>
      <c r="B31" s="120"/>
      <c r="C31" s="78"/>
      <c r="D31" s="108" t="s">
        <v>0</v>
      </c>
      <c r="E31" s="21"/>
      <c r="F31" s="108" t="s">
        <v>0</v>
      </c>
      <c r="G31" s="21"/>
      <c r="H31" s="29">
        <v>49026</v>
      </c>
    </row>
    <row r="32" spans="1:8" s="121" customFormat="1" ht="21" customHeight="1">
      <c r="A32" s="1" t="s">
        <v>140</v>
      </c>
      <c r="B32" s="114"/>
      <c r="C32" s="78"/>
      <c r="D32" s="106" t="s">
        <v>0</v>
      </c>
      <c r="E32" s="104"/>
      <c r="F32" s="106" t="s">
        <v>0</v>
      </c>
      <c r="G32" s="11"/>
      <c r="H32" s="86">
        <f>SUM(H30:H31)</f>
        <v>-196104</v>
      </c>
    </row>
    <row r="33" spans="1:8" s="121" customFormat="1" ht="21" customHeight="1" thickBot="1">
      <c r="A33" s="1" t="s">
        <v>146</v>
      </c>
      <c r="B33" s="114"/>
      <c r="C33" s="78"/>
      <c r="D33" s="170">
        <f>SUM(D32,D25)</f>
        <v>-248666976</v>
      </c>
      <c r="E33" s="34"/>
      <c r="F33" s="170">
        <f>SUM(F32,F25)</f>
        <v>-244887163</v>
      </c>
      <c r="G33" s="21"/>
      <c r="H33" s="84">
        <f>SUM($H$25,H32)</f>
        <v>-52995412</v>
      </c>
    </row>
    <row r="34" spans="1:8" s="121" customFormat="1" ht="21" customHeight="1" thickTop="1">
      <c r="H34" s="15"/>
    </row>
    <row r="35" spans="1:8" s="121" customFormat="1" ht="21" customHeight="1">
      <c r="H35" s="15"/>
    </row>
    <row r="36" spans="1:8" ht="21" customHeight="1">
      <c r="B36" s="119"/>
      <c r="D36" s="119"/>
      <c r="E36" s="21"/>
      <c r="F36" s="21"/>
      <c r="G36" s="21"/>
    </row>
    <row r="37" spans="1:8" ht="21" customHeight="1">
      <c r="B37" s="119"/>
      <c r="D37" s="119"/>
      <c r="E37" s="21"/>
      <c r="F37" s="21"/>
      <c r="G37" s="21"/>
    </row>
    <row r="38" spans="1:8" ht="21" customHeight="1">
      <c r="B38" s="119"/>
      <c r="D38" s="119"/>
      <c r="E38" s="21"/>
      <c r="F38" s="21"/>
      <c r="G38" s="21"/>
    </row>
    <row r="39" spans="1:8" ht="21" customHeight="1">
      <c r="B39" s="119"/>
      <c r="D39" s="119"/>
      <c r="E39" s="21"/>
      <c r="F39" s="21"/>
      <c r="G39" s="21"/>
    </row>
    <row r="40" spans="1:8" ht="21" customHeight="1">
      <c r="A40" s="252" t="s">
        <v>195</v>
      </c>
      <c r="B40" s="252"/>
      <c r="C40" s="252"/>
      <c r="D40" s="252"/>
      <c r="E40" s="252"/>
      <c r="F40" s="252"/>
      <c r="G40" s="252"/>
      <c r="H40" s="252"/>
    </row>
    <row r="41" spans="1:8" ht="21" customHeight="1">
      <c r="A41" s="259" t="s">
        <v>39</v>
      </c>
      <c r="B41" s="259"/>
      <c r="C41" s="259"/>
      <c r="D41" s="259"/>
      <c r="E41" s="259"/>
      <c r="F41" s="259"/>
      <c r="G41" s="259"/>
      <c r="H41" s="259"/>
    </row>
    <row r="42" spans="1:8" ht="21" customHeight="1">
      <c r="A42" s="253" t="s">
        <v>227</v>
      </c>
      <c r="B42" s="253"/>
      <c r="C42" s="253"/>
      <c r="D42" s="253"/>
      <c r="E42" s="253"/>
      <c r="F42" s="253"/>
      <c r="G42" s="253"/>
      <c r="H42" s="253"/>
    </row>
    <row r="43" spans="1:8" ht="21" customHeight="1">
      <c r="A43" s="254" t="s">
        <v>31</v>
      </c>
      <c r="B43" s="254"/>
      <c r="C43" s="254"/>
      <c r="D43" s="254"/>
      <c r="E43" s="254"/>
      <c r="F43" s="254"/>
      <c r="G43" s="254"/>
      <c r="H43" s="254"/>
    </row>
    <row r="44" spans="1:8" ht="6" customHeight="1"/>
    <row r="45" spans="1:8" ht="21" customHeight="1">
      <c r="B45" s="118" t="s">
        <v>5</v>
      </c>
      <c r="C45" s="255" t="s">
        <v>97</v>
      </c>
      <c r="D45" s="255"/>
      <c r="E45" s="255"/>
      <c r="F45" s="255" t="s">
        <v>99</v>
      </c>
      <c r="G45" s="255"/>
      <c r="H45" s="255"/>
    </row>
    <row r="46" spans="1:8" ht="21" customHeight="1">
      <c r="B46" s="119"/>
      <c r="C46" s="255" t="s">
        <v>98</v>
      </c>
      <c r="D46" s="255"/>
      <c r="E46" s="255"/>
      <c r="F46" s="255" t="s">
        <v>98</v>
      </c>
      <c r="G46" s="255"/>
      <c r="H46" s="255"/>
    </row>
    <row r="47" spans="1:8" ht="21" customHeight="1">
      <c r="C47" s="257" t="s">
        <v>8</v>
      </c>
      <c r="D47" s="257"/>
      <c r="E47" s="257"/>
      <c r="F47" s="17" t="s">
        <v>8</v>
      </c>
      <c r="G47" s="17"/>
      <c r="H47" s="17" t="s">
        <v>9</v>
      </c>
    </row>
    <row r="48" spans="1:8" ht="21" customHeight="1">
      <c r="B48" s="118"/>
      <c r="C48" s="253" t="s">
        <v>103</v>
      </c>
      <c r="D48" s="253"/>
      <c r="E48" s="253"/>
      <c r="F48" s="118" t="s">
        <v>103</v>
      </c>
      <c r="G48" s="17"/>
      <c r="H48" s="17" t="s">
        <v>104</v>
      </c>
    </row>
    <row r="49" spans="1:8" ht="21" customHeight="1">
      <c r="A49" s="1" t="s">
        <v>165</v>
      </c>
    </row>
    <row r="50" spans="1:8" ht="21" customHeight="1">
      <c r="A50" s="19" t="s">
        <v>40</v>
      </c>
      <c r="D50" s="34">
        <f>D52-D51</f>
        <v>-248665842</v>
      </c>
      <c r="E50" s="34"/>
      <c r="F50" s="34">
        <f>F52-F51</f>
        <v>-244887163</v>
      </c>
      <c r="G50" s="3"/>
      <c r="H50" s="6">
        <f>H52-H51</f>
        <v>-52799308</v>
      </c>
    </row>
    <row r="51" spans="1:8" ht="21" customHeight="1">
      <c r="A51" s="19" t="s">
        <v>28</v>
      </c>
      <c r="D51" s="29">
        <v>-1134</v>
      </c>
      <c r="E51" s="3"/>
      <c r="F51" s="97">
        <v>0</v>
      </c>
      <c r="G51" s="51"/>
      <c r="H51" s="97">
        <v>0</v>
      </c>
    </row>
    <row r="52" spans="1:8" ht="21" customHeight="1" thickBot="1">
      <c r="A52" s="1" t="s">
        <v>148</v>
      </c>
      <c r="D52" s="170">
        <f>D25</f>
        <v>-248666976</v>
      </c>
      <c r="E52" s="34"/>
      <c r="F52" s="170">
        <f>F25</f>
        <v>-244887163</v>
      </c>
      <c r="H52" s="83">
        <f>H25</f>
        <v>-52799308</v>
      </c>
    </row>
    <row r="53" spans="1:8" ht="21" customHeight="1" thickTop="1">
      <c r="A53" s="1"/>
      <c r="D53" s="34"/>
      <c r="E53" s="34"/>
      <c r="F53" s="34"/>
      <c r="H53" s="24"/>
    </row>
    <row r="54" spans="1:8" ht="21" customHeight="1">
      <c r="A54" s="1" t="s">
        <v>166</v>
      </c>
      <c r="B54" s="118"/>
      <c r="D54" s="34"/>
      <c r="E54" s="34"/>
      <c r="F54" s="34"/>
      <c r="G54" s="17"/>
      <c r="H54" s="17"/>
    </row>
    <row r="55" spans="1:8" ht="21" customHeight="1">
      <c r="A55" s="19" t="s">
        <v>40</v>
      </c>
      <c r="B55" s="118"/>
      <c r="D55" s="34">
        <f>D57-D56</f>
        <v>-248665842</v>
      </c>
      <c r="E55" s="34"/>
      <c r="F55" s="34">
        <f>F57-F56</f>
        <v>-244887163</v>
      </c>
      <c r="G55" s="3"/>
      <c r="H55" s="34">
        <f>H57-H56</f>
        <v>-52995412</v>
      </c>
    </row>
    <row r="56" spans="1:8" ht="21" customHeight="1">
      <c r="A56" s="19" t="s">
        <v>28</v>
      </c>
      <c r="B56" s="118"/>
      <c r="D56" s="87">
        <f>D51</f>
        <v>-1134</v>
      </c>
      <c r="E56" s="121"/>
      <c r="F56" s="97">
        <v>0</v>
      </c>
      <c r="G56" s="51"/>
      <c r="H56" s="97">
        <v>0</v>
      </c>
    </row>
    <row r="57" spans="1:8" ht="21" customHeight="1" thickBot="1">
      <c r="A57" s="1" t="s">
        <v>174</v>
      </c>
      <c r="B57" s="118"/>
      <c r="D57" s="170">
        <f>D33</f>
        <v>-248666976</v>
      </c>
      <c r="E57" s="24"/>
      <c r="F57" s="170">
        <f>F33</f>
        <v>-244887163</v>
      </c>
      <c r="H57" s="83">
        <f>H33</f>
        <v>-52995412</v>
      </c>
    </row>
    <row r="58" spans="1:8" ht="21" customHeight="1" thickTop="1">
      <c r="B58" s="118"/>
      <c r="D58" s="17"/>
      <c r="E58" s="121"/>
      <c r="F58" s="17"/>
      <c r="G58" s="17"/>
      <c r="H58" s="17"/>
    </row>
    <row r="59" spans="1:8" ht="21" customHeight="1">
      <c r="A59" s="1" t="s">
        <v>167</v>
      </c>
      <c r="B59" s="114">
        <v>17</v>
      </c>
      <c r="D59" s="119"/>
      <c r="E59" s="121"/>
    </row>
    <row r="60" spans="1:8" ht="21" customHeight="1" thickBot="1">
      <c r="A60" s="119" t="s">
        <v>168</v>
      </c>
      <c r="B60" s="119"/>
      <c r="D60" s="91">
        <f>+D50/D61</f>
        <v>-0.76936069054950651</v>
      </c>
      <c r="E60" s="37"/>
      <c r="F60" s="91">
        <f>+F50/F61</f>
        <v>-0.75766963132953968</v>
      </c>
      <c r="G60" s="21"/>
      <c r="H60" s="89">
        <f>+H50/H61</f>
        <v>-0.16337691184899281</v>
      </c>
    </row>
    <row r="61" spans="1:8" ht="21" hidden="1" customHeight="1" thickTop="1" thickBot="1">
      <c r="A61" s="68" t="s">
        <v>42</v>
      </c>
      <c r="D61" s="92">
        <f>'BALANCE SHEET'!E111</f>
        <v>323211005</v>
      </c>
      <c r="E61" s="3"/>
      <c r="F61" s="93">
        <f>'BALANCE SHEET'!G111</f>
        <v>323211005</v>
      </c>
      <c r="G61" s="3"/>
      <c r="H61" s="102">
        <v>323174844</v>
      </c>
    </row>
    <row r="62" spans="1:8" ht="21" customHeight="1" thickTop="1" thickBot="1">
      <c r="A62" s="119" t="s">
        <v>169</v>
      </c>
      <c r="D62" s="91">
        <f>D60</f>
        <v>-0.76936069054950651</v>
      </c>
      <c r="E62" s="21"/>
      <c r="F62" s="91">
        <f>F60</f>
        <v>-0.75766963132953968</v>
      </c>
      <c r="G62" s="21"/>
      <c r="H62" s="89">
        <f>H60</f>
        <v>-0.16337691184899281</v>
      </c>
    </row>
    <row r="63" spans="1:8" ht="21" customHeight="1" thickTop="1"/>
    <row r="73" ht="19.5" customHeight="1"/>
    <row r="74" ht="19.5" customHeight="1"/>
    <row r="75" ht="19.5" customHeight="1"/>
    <row r="84" spans="1:4" ht="21" customHeight="1">
      <c r="B84" s="119"/>
      <c r="D84" s="119"/>
    </row>
    <row r="85" spans="1:4" ht="21" customHeight="1">
      <c r="B85" s="119"/>
      <c r="D85" s="119"/>
    </row>
    <row r="86" spans="1:4" ht="21" customHeight="1">
      <c r="A86" s="256" t="s">
        <v>173</v>
      </c>
      <c r="B86" s="256"/>
      <c r="C86" s="256"/>
      <c r="D86" s="256"/>
    </row>
  </sheetData>
  <mergeCells count="21">
    <mergeCell ref="C9:E9"/>
    <mergeCell ref="C45:E45"/>
    <mergeCell ref="C46:E46"/>
    <mergeCell ref="C47:E47"/>
    <mergeCell ref="C48:E48"/>
    <mergeCell ref="A86:D86"/>
    <mergeCell ref="A1:H1"/>
    <mergeCell ref="A40:H40"/>
    <mergeCell ref="A41:H41"/>
    <mergeCell ref="A42:H42"/>
    <mergeCell ref="A43:H43"/>
    <mergeCell ref="F45:H45"/>
    <mergeCell ref="A2:H2"/>
    <mergeCell ref="A3:H3"/>
    <mergeCell ref="A4:H4"/>
    <mergeCell ref="F6:H6"/>
    <mergeCell ref="F7:H7"/>
    <mergeCell ref="F46:H46"/>
    <mergeCell ref="C6:E6"/>
    <mergeCell ref="C7:E7"/>
    <mergeCell ref="C8:E8"/>
  </mergeCells>
  <pageMargins left="0.7" right="0.194444444444444" top="0.8" bottom="0.8" header="0.3" footer="0.3"/>
  <pageSetup paperSize="9" scale="80" orientation="portrait" r:id="rId1"/>
  <headerFooter scaleWithDoc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2"/>
  <sheetViews>
    <sheetView view="pageBreakPreview" topLeftCell="A41" zoomScale="80" zoomScaleNormal="81" zoomScaleSheetLayoutView="80" workbookViewId="0">
      <selection activeCell="C61" sqref="C61"/>
    </sheetView>
  </sheetViews>
  <sheetFormatPr defaultColWidth="9.1328125" defaultRowHeight="21.95" customHeight="1"/>
  <cols>
    <col min="1" max="1" width="47.3984375" style="124" customWidth="1"/>
    <col min="2" max="2" width="8.1328125" style="6" customWidth="1"/>
    <col min="3" max="3" width="13.86328125" style="124" customWidth="1"/>
    <col min="4" max="4" width="1.73046875" style="6" customWidth="1"/>
    <col min="5" max="5" width="13.59765625" style="6" customWidth="1"/>
    <col min="6" max="6" width="1.73046875" style="6" customWidth="1"/>
    <col min="7" max="7" width="13.3984375" style="6" customWidth="1"/>
    <col min="8" max="8" width="1.73046875" style="6" customWidth="1"/>
    <col min="9" max="9" width="14" style="124" customWidth="1"/>
    <col min="10" max="10" width="1.73046875" style="124" customWidth="1"/>
    <col min="11" max="11" width="16.3984375" style="124" customWidth="1"/>
    <col min="12" max="12" width="1.73046875" style="124" customWidth="1"/>
    <col min="13" max="13" width="16.3984375" style="124" customWidth="1"/>
    <col min="14" max="14" width="1.73046875" style="124" customWidth="1"/>
    <col min="15" max="15" width="14" style="124" customWidth="1"/>
    <col min="16" max="16" width="1.73046875" style="124" customWidth="1"/>
    <col min="17" max="17" width="16.3984375" style="124" customWidth="1"/>
    <col min="18" max="18" width="1.73046875" style="124" customWidth="1"/>
    <col min="19" max="260" width="9.1328125" style="124"/>
    <col min="261" max="261" width="43.1328125" style="124" customWidth="1"/>
    <col min="262" max="262" width="6.73046875" style="124" customWidth="1"/>
    <col min="263" max="263" width="14.73046875" style="124" customWidth="1"/>
    <col min="264" max="264" width="1.3984375" style="124" customWidth="1"/>
    <col min="265" max="265" width="17.1328125" style="124" customWidth="1"/>
    <col min="266" max="266" width="1.3984375" style="124" customWidth="1"/>
    <col min="267" max="267" width="14.3984375" style="124" customWidth="1"/>
    <col min="268" max="268" width="1.3984375" style="124" customWidth="1"/>
    <col min="269" max="269" width="20.1328125" style="124" customWidth="1"/>
    <col min="270" max="270" width="1.3984375" style="124" customWidth="1"/>
    <col min="271" max="271" width="14" style="124" bestFit="1" customWidth="1"/>
    <col min="272" max="272" width="1.3984375" style="124" customWidth="1"/>
    <col min="273" max="273" width="13.3984375" style="124" bestFit="1" customWidth="1"/>
    <col min="274" max="274" width="11.1328125" style="124" bestFit="1" customWidth="1"/>
    <col min="275" max="516" width="9.1328125" style="124"/>
    <col min="517" max="517" width="43.1328125" style="124" customWidth="1"/>
    <col min="518" max="518" width="6.73046875" style="124" customWidth="1"/>
    <col min="519" max="519" width="14.73046875" style="124" customWidth="1"/>
    <col min="520" max="520" width="1.3984375" style="124" customWidth="1"/>
    <col min="521" max="521" width="17.1328125" style="124" customWidth="1"/>
    <col min="522" max="522" width="1.3984375" style="124" customWidth="1"/>
    <col min="523" max="523" width="14.3984375" style="124" customWidth="1"/>
    <col min="524" max="524" width="1.3984375" style="124" customWidth="1"/>
    <col min="525" max="525" width="20.1328125" style="124" customWidth="1"/>
    <col min="526" max="526" width="1.3984375" style="124" customWidth="1"/>
    <col min="527" max="527" width="14" style="124" bestFit="1" customWidth="1"/>
    <col min="528" max="528" width="1.3984375" style="124" customWidth="1"/>
    <col min="529" max="529" width="13.3984375" style="124" bestFit="1" customWidth="1"/>
    <col min="530" max="530" width="11.1328125" style="124" bestFit="1" customWidth="1"/>
    <col min="531" max="772" width="9.1328125" style="124"/>
    <col min="773" max="773" width="43.1328125" style="124" customWidth="1"/>
    <col min="774" max="774" width="6.73046875" style="124" customWidth="1"/>
    <col min="775" max="775" width="14.73046875" style="124" customWidth="1"/>
    <col min="776" max="776" width="1.3984375" style="124" customWidth="1"/>
    <col min="777" max="777" width="17.1328125" style="124" customWidth="1"/>
    <col min="778" max="778" width="1.3984375" style="124" customWidth="1"/>
    <col min="779" max="779" width="14.3984375" style="124" customWidth="1"/>
    <col min="780" max="780" width="1.3984375" style="124" customWidth="1"/>
    <col min="781" max="781" width="20.1328125" style="124" customWidth="1"/>
    <col min="782" max="782" width="1.3984375" style="124" customWidth="1"/>
    <col min="783" max="783" width="14" style="124" bestFit="1" customWidth="1"/>
    <col min="784" max="784" width="1.3984375" style="124" customWidth="1"/>
    <col min="785" max="785" width="13.3984375" style="124" bestFit="1" customWidth="1"/>
    <col min="786" max="786" width="11.1328125" style="124" bestFit="1" customWidth="1"/>
    <col min="787" max="1028" width="9.1328125" style="124"/>
    <col min="1029" max="1029" width="43.1328125" style="124" customWidth="1"/>
    <col min="1030" max="1030" width="6.73046875" style="124" customWidth="1"/>
    <col min="1031" max="1031" width="14.73046875" style="124" customWidth="1"/>
    <col min="1032" max="1032" width="1.3984375" style="124" customWidth="1"/>
    <col min="1033" max="1033" width="17.1328125" style="124" customWidth="1"/>
    <col min="1034" max="1034" width="1.3984375" style="124" customWidth="1"/>
    <col min="1035" max="1035" width="14.3984375" style="124" customWidth="1"/>
    <col min="1036" max="1036" width="1.3984375" style="124" customWidth="1"/>
    <col min="1037" max="1037" width="20.1328125" style="124" customWidth="1"/>
    <col min="1038" max="1038" width="1.3984375" style="124" customWidth="1"/>
    <col min="1039" max="1039" width="14" style="124" bestFit="1" customWidth="1"/>
    <col min="1040" max="1040" width="1.3984375" style="124" customWidth="1"/>
    <col min="1041" max="1041" width="13.3984375" style="124" bestFit="1" customWidth="1"/>
    <col min="1042" max="1042" width="11.1328125" style="124" bestFit="1" customWidth="1"/>
    <col min="1043" max="1284" width="9.1328125" style="124"/>
    <col min="1285" max="1285" width="43.1328125" style="124" customWidth="1"/>
    <col min="1286" max="1286" width="6.73046875" style="124" customWidth="1"/>
    <col min="1287" max="1287" width="14.73046875" style="124" customWidth="1"/>
    <col min="1288" max="1288" width="1.3984375" style="124" customWidth="1"/>
    <col min="1289" max="1289" width="17.1328125" style="124" customWidth="1"/>
    <col min="1290" max="1290" width="1.3984375" style="124" customWidth="1"/>
    <col min="1291" max="1291" width="14.3984375" style="124" customWidth="1"/>
    <col min="1292" max="1292" width="1.3984375" style="124" customWidth="1"/>
    <col min="1293" max="1293" width="20.1328125" style="124" customWidth="1"/>
    <col min="1294" max="1294" width="1.3984375" style="124" customWidth="1"/>
    <col min="1295" max="1295" width="14" style="124" bestFit="1" customWidth="1"/>
    <col min="1296" max="1296" width="1.3984375" style="124" customWidth="1"/>
    <col min="1297" max="1297" width="13.3984375" style="124" bestFit="1" customWidth="1"/>
    <col min="1298" max="1298" width="11.1328125" style="124" bestFit="1" customWidth="1"/>
    <col min="1299" max="1540" width="9.1328125" style="124"/>
    <col min="1541" max="1541" width="43.1328125" style="124" customWidth="1"/>
    <col min="1542" max="1542" width="6.73046875" style="124" customWidth="1"/>
    <col min="1543" max="1543" width="14.73046875" style="124" customWidth="1"/>
    <col min="1544" max="1544" width="1.3984375" style="124" customWidth="1"/>
    <col min="1545" max="1545" width="17.1328125" style="124" customWidth="1"/>
    <col min="1546" max="1546" width="1.3984375" style="124" customWidth="1"/>
    <col min="1547" max="1547" width="14.3984375" style="124" customWidth="1"/>
    <col min="1548" max="1548" width="1.3984375" style="124" customWidth="1"/>
    <col min="1549" max="1549" width="20.1328125" style="124" customWidth="1"/>
    <col min="1550" max="1550" width="1.3984375" style="124" customWidth="1"/>
    <col min="1551" max="1551" width="14" style="124" bestFit="1" customWidth="1"/>
    <col min="1552" max="1552" width="1.3984375" style="124" customWidth="1"/>
    <col min="1553" max="1553" width="13.3984375" style="124" bestFit="1" customWidth="1"/>
    <col min="1554" max="1554" width="11.1328125" style="124" bestFit="1" customWidth="1"/>
    <col min="1555" max="1796" width="9.1328125" style="124"/>
    <col min="1797" max="1797" width="43.1328125" style="124" customWidth="1"/>
    <col min="1798" max="1798" width="6.73046875" style="124" customWidth="1"/>
    <col min="1799" max="1799" width="14.73046875" style="124" customWidth="1"/>
    <col min="1800" max="1800" width="1.3984375" style="124" customWidth="1"/>
    <col min="1801" max="1801" width="17.1328125" style="124" customWidth="1"/>
    <col min="1802" max="1802" width="1.3984375" style="124" customWidth="1"/>
    <col min="1803" max="1803" width="14.3984375" style="124" customWidth="1"/>
    <col min="1804" max="1804" width="1.3984375" style="124" customWidth="1"/>
    <col min="1805" max="1805" width="20.1328125" style="124" customWidth="1"/>
    <col min="1806" max="1806" width="1.3984375" style="124" customWidth="1"/>
    <col min="1807" max="1807" width="14" style="124" bestFit="1" customWidth="1"/>
    <col min="1808" max="1808" width="1.3984375" style="124" customWidth="1"/>
    <col min="1809" max="1809" width="13.3984375" style="124" bestFit="1" customWidth="1"/>
    <col min="1810" max="1810" width="11.1328125" style="124" bestFit="1" customWidth="1"/>
    <col min="1811" max="2052" width="9.1328125" style="124"/>
    <col min="2053" max="2053" width="43.1328125" style="124" customWidth="1"/>
    <col min="2054" max="2054" width="6.73046875" style="124" customWidth="1"/>
    <col min="2055" max="2055" width="14.73046875" style="124" customWidth="1"/>
    <col min="2056" max="2056" width="1.3984375" style="124" customWidth="1"/>
    <col min="2057" max="2057" width="17.1328125" style="124" customWidth="1"/>
    <col min="2058" max="2058" width="1.3984375" style="124" customWidth="1"/>
    <col min="2059" max="2059" width="14.3984375" style="124" customWidth="1"/>
    <col min="2060" max="2060" width="1.3984375" style="124" customWidth="1"/>
    <col min="2061" max="2061" width="20.1328125" style="124" customWidth="1"/>
    <col min="2062" max="2062" width="1.3984375" style="124" customWidth="1"/>
    <col min="2063" max="2063" width="14" style="124" bestFit="1" customWidth="1"/>
    <col min="2064" max="2064" width="1.3984375" style="124" customWidth="1"/>
    <col min="2065" max="2065" width="13.3984375" style="124" bestFit="1" customWidth="1"/>
    <col min="2066" max="2066" width="11.1328125" style="124" bestFit="1" customWidth="1"/>
    <col min="2067" max="2308" width="9.1328125" style="124"/>
    <col min="2309" max="2309" width="43.1328125" style="124" customWidth="1"/>
    <col min="2310" max="2310" width="6.73046875" style="124" customWidth="1"/>
    <col min="2311" max="2311" width="14.73046875" style="124" customWidth="1"/>
    <col min="2312" max="2312" width="1.3984375" style="124" customWidth="1"/>
    <col min="2313" max="2313" width="17.1328125" style="124" customWidth="1"/>
    <col min="2314" max="2314" width="1.3984375" style="124" customWidth="1"/>
    <col min="2315" max="2315" width="14.3984375" style="124" customWidth="1"/>
    <col min="2316" max="2316" width="1.3984375" style="124" customWidth="1"/>
    <col min="2317" max="2317" width="20.1328125" style="124" customWidth="1"/>
    <col min="2318" max="2318" width="1.3984375" style="124" customWidth="1"/>
    <col min="2319" max="2319" width="14" style="124" bestFit="1" customWidth="1"/>
    <col min="2320" max="2320" width="1.3984375" style="124" customWidth="1"/>
    <col min="2321" max="2321" width="13.3984375" style="124" bestFit="1" customWidth="1"/>
    <col min="2322" max="2322" width="11.1328125" style="124" bestFit="1" customWidth="1"/>
    <col min="2323" max="2564" width="9.1328125" style="124"/>
    <col min="2565" max="2565" width="43.1328125" style="124" customWidth="1"/>
    <col min="2566" max="2566" width="6.73046875" style="124" customWidth="1"/>
    <col min="2567" max="2567" width="14.73046875" style="124" customWidth="1"/>
    <col min="2568" max="2568" width="1.3984375" style="124" customWidth="1"/>
    <col min="2569" max="2569" width="17.1328125" style="124" customWidth="1"/>
    <col min="2570" max="2570" width="1.3984375" style="124" customWidth="1"/>
    <col min="2571" max="2571" width="14.3984375" style="124" customWidth="1"/>
    <col min="2572" max="2572" width="1.3984375" style="124" customWidth="1"/>
    <col min="2573" max="2573" width="20.1328125" style="124" customWidth="1"/>
    <col min="2574" max="2574" width="1.3984375" style="124" customWidth="1"/>
    <col min="2575" max="2575" width="14" style="124" bestFit="1" customWidth="1"/>
    <col min="2576" max="2576" width="1.3984375" style="124" customWidth="1"/>
    <col min="2577" max="2577" width="13.3984375" style="124" bestFit="1" customWidth="1"/>
    <col min="2578" max="2578" width="11.1328125" style="124" bestFit="1" customWidth="1"/>
    <col min="2579" max="2820" width="9.1328125" style="124"/>
    <col min="2821" max="2821" width="43.1328125" style="124" customWidth="1"/>
    <col min="2822" max="2822" width="6.73046875" style="124" customWidth="1"/>
    <col min="2823" max="2823" width="14.73046875" style="124" customWidth="1"/>
    <col min="2824" max="2824" width="1.3984375" style="124" customWidth="1"/>
    <col min="2825" max="2825" width="17.1328125" style="124" customWidth="1"/>
    <col min="2826" max="2826" width="1.3984375" style="124" customWidth="1"/>
    <col min="2827" max="2827" width="14.3984375" style="124" customWidth="1"/>
    <col min="2828" max="2828" width="1.3984375" style="124" customWidth="1"/>
    <col min="2829" max="2829" width="20.1328125" style="124" customWidth="1"/>
    <col min="2830" max="2830" width="1.3984375" style="124" customWidth="1"/>
    <col min="2831" max="2831" width="14" style="124" bestFit="1" customWidth="1"/>
    <col min="2832" max="2832" width="1.3984375" style="124" customWidth="1"/>
    <col min="2833" max="2833" width="13.3984375" style="124" bestFit="1" customWidth="1"/>
    <col min="2834" max="2834" width="11.1328125" style="124" bestFit="1" customWidth="1"/>
    <col min="2835" max="3076" width="9.1328125" style="124"/>
    <col min="3077" max="3077" width="43.1328125" style="124" customWidth="1"/>
    <col min="3078" max="3078" width="6.73046875" style="124" customWidth="1"/>
    <col min="3079" max="3079" width="14.73046875" style="124" customWidth="1"/>
    <col min="3080" max="3080" width="1.3984375" style="124" customWidth="1"/>
    <col min="3081" max="3081" width="17.1328125" style="124" customWidth="1"/>
    <col min="3082" max="3082" width="1.3984375" style="124" customWidth="1"/>
    <col min="3083" max="3083" width="14.3984375" style="124" customWidth="1"/>
    <col min="3084" max="3084" width="1.3984375" style="124" customWidth="1"/>
    <col min="3085" max="3085" width="20.1328125" style="124" customWidth="1"/>
    <col min="3086" max="3086" width="1.3984375" style="124" customWidth="1"/>
    <col min="3087" max="3087" width="14" style="124" bestFit="1" customWidth="1"/>
    <col min="3088" max="3088" width="1.3984375" style="124" customWidth="1"/>
    <col min="3089" max="3089" width="13.3984375" style="124" bestFit="1" customWidth="1"/>
    <col min="3090" max="3090" width="11.1328125" style="124" bestFit="1" customWidth="1"/>
    <col min="3091" max="3332" width="9.1328125" style="124"/>
    <col min="3333" max="3333" width="43.1328125" style="124" customWidth="1"/>
    <col min="3334" max="3334" width="6.73046875" style="124" customWidth="1"/>
    <col min="3335" max="3335" width="14.73046875" style="124" customWidth="1"/>
    <col min="3336" max="3336" width="1.3984375" style="124" customWidth="1"/>
    <col min="3337" max="3337" width="17.1328125" style="124" customWidth="1"/>
    <col min="3338" max="3338" width="1.3984375" style="124" customWidth="1"/>
    <col min="3339" max="3339" width="14.3984375" style="124" customWidth="1"/>
    <col min="3340" max="3340" width="1.3984375" style="124" customWidth="1"/>
    <col min="3341" max="3341" width="20.1328125" style="124" customWidth="1"/>
    <col min="3342" max="3342" width="1.3984375" style="124" customWidth="1"/>
    <col min="3343" max="3343" width="14" style="124" bestFit="1" customWidth="1"/>
    <col min="3344" max="3344" width="1.3984375" style="124" customWidth="1"/>
    <col min="3345" max="3345" width="13.3984375" style="124" bestFit="1" customWidth="1"/>
    <col min="3346" max="3346" width="11.1328125" style="124" bestFit="1" customWidth="1"/>
    <col min="3347" max="3588" width="9.1328125" style="124"/>
    <col min="3589" max="3589" width="43.1328125" style="124" customWidth="1"/>
    <col min="3590" max="3590" width="6.73046875" style="124" customWidth="1"/>
    <col min="3591" max="3591" width="14.73046875" style="124" customWidth="1"/>
    <col min="3592" max="3592" width="1.3984375" style="124" customWidth="1"/>
    <col min="3593" max="3593" width="17.1328125" style="124" customWidth="1"/>
    <col min="3594" max="3594" width="1.3984375" style="124" customWidth="1"/>
    <col min="3595" max="3595" width="14.3984375" style="124" customWidth="1"/>
    <col min="3596" max="3596" width="1.3984375" style="124" customWidth="1"/>
    <col min="3597" max="3597" width="20.1328125" style="124" customWidth="1"/>
    <col min="3598" max="3598" width="1.3984375" style="124" customWidth="1"/>
    <col min="3599" max="3599" width="14" style="124" bestFit="1" customWidth="1"/>
    <col min="3600" max="3600" width="1.3984375" style="124" customWidth="1"/>
    <col min="3601" max="3601" width="13.3984375" style="124" bestFit="1" customWidth="1"/>
    <col min="3602" max="3602" width="11.1328125" style="124" bestFit="1" customWidth="1"/>
    <col min="3603" max="3844" width="9.1328125" style="124"/>
    <col min="3845" max="3845" width="43.1328125" style="124" customWidth="1"/>
    <col min="3846" max="3846" width="6.73046875" style="124" customWidth="1"/>
    <col min="3847" max="3847" width="14.73046875" style="124" customWidth="1"/>
    <col min="3848" max="3848" width="1.3984375" style="124" customWidth="1"/>
    <col min="3849" max="3849" width="17.1328125" style="124" customWidth="1"/>
    <col min="3850" max="3850" width="1.3984375" style="124" customWidth="1"/>
    <col min="3851" max="3851" width="14.3984375" style="124" customWidth="1"/>
    <col min="3852" max="3852" width="1.3984375" style="124" customWidth="1"/>
    <col min="3853" max="3853" width="20.1328125" style="124" customWidth="1"/>
    <col min="3854" max="3854" width="1.3984375" style="124" customWidth="1"/>
    <col min="3855" max="3855" width="14" style="124" bestFit="1" customWidth="1"/>
    <col min="3856" max="3856" width="1.3984375" style="124" customWidth="1"/>
    <col min="3857" max="3857" width="13.3984375" style="124" bestFit="1" customWidth="1"/>
    <col min="3858" max="3858" width="11.1328125" style="124" bestFit="1" customWidth="1"/>
    <col min="3859" max="4100" width="9.1328125" style="124"/>
    <col min="4101" max="4101" width="43.1328125" style="124" customWidth="1"/>
    <col min="4102" max="4102" width="6.73046875" style="124" customWidth="1"/>
    <col min="4103" max="4103" width="14.73046875" style="124" customWidth="1"/>
    <col min="4104" max="4104" width="1.3984375" style="124" customWidth="1"/>
    <col min="4105" max="4105" width="17.1328125" style="124" customWidth="1"/>
    <col min="4106" max="4106" width="1.3984375" style="124" customWidth="1"/>
    <col min="4107" max="4107" width="14.3984375" style="124" customWidth="1"/>
    <col min="4108" max="4108" width="1.3984375" style="124" customWidth="1"/>
    <col min="4109" max="4109" width="20.1328125" style="124" customWidth="1"/>
    <col min="4110" max="4110" width="1.3984375" style="124" customWidth="1"/>
    <col min="4111" max="4111" width="14" style="124" bestFit="1" customWidth="1"/>
    <col min="4112" max="4112" width="1.3984375" style="124" customWidth="1"/>
    <col min="4113" max="4113" width="13.3984375" style="124" bestFit="1" customWidth="1"/>
    <col min="4114" max="4114" width="11.1328125" style="124" bestFit="1" customWidth="1"/>
    <col min="4115" max="4356" width="9.1328125" style="124"/>
    <col min="4357" max="4357" width="43.1328125" style="124" customWidth="1"/>
    <col min="4358" max="4358" width="6.73046875" style="124" customWidth="1"/>
    <col min="4359" max="4359" width="14.73046875" style="124" customWidth="1"/>
    <col min="4360" max="4360" width="1.3984375" style="124" customWidth="1"/>
    <col min="4361" max="4361" width="17.1328125" style="124" customWidth="1"/>
    <col min="4362" max="4362" width="1.3984375" style="124" customWidth="1"/>
    <col min="4363" max="4363" width="14.3984375" style="124" customWidth="1"/>
    <col min="4364" max="4364" width="1.3984375" style="124" customWidth="1"/>
    <col min="4365" max="4365" width="20.1328125" style="124" customWidth="1"/>
    <col min="4366" max="4366" width="1.3984375" style="124" customWidth="1"/>
    <col min="4367" max="4367" width="14" style="124" bestFit="1" customWidth="1"/>
    <col min="4368" max="4368" width="1.3984375" style="124" customWidth="1"/>
    <col min="4369" max="4369" width="13.3984375" style="124" bestFit="1" customWidth="1"/>
    <col min="4370" max="4370" width="11.1328125" style="124" bestFit="1" customWidth="1"/>
    <col min="4371" max="4612" width="9.1328125" style="124"/>
    <col min="4613" max="4613" width="43.1328125" style="124" customWidth="1"/>
    <col min="4614" max="4614" width="6.73046875" style="124" customWidth="1"/>
    <col min="4615" max="4615" width="14.73046875" style="124" customWidth="1"/>
    <col min="4616" max="4616" width="1.3984375" style="124" customWidth="1"/>
    <col min="4617" max="4617" width="17.1328125" style="124" customWidth="1"/>
    <col min="4618" max="4618" width="1.3984375" style="124" customWidth="1"/>
    <col min="4619" max="4619" width="14.3984375" style="124" customWidth="1"/>
    <col min="4620" max="4620" width="1.3984375" style="124" customWidth="1"/>
    <col min="4621" max="4621" width="20.1328125" style="124" customWidth="1"/>
    <col min="4622" max="4622" width="1.3984375" style="124" customWidth="1"/>
    <col min="4623" max="4623" width="14" style="124" bestFit="1" customWidth="1"/>
    <col min="4624" max="4624" width="1.3984375" style="124" customWidth="1"/>
    <col min="4625" max="4625" width="13.3984375" style="124" bestFit="1" customWidth="1"/>
    <col min="4626" max="4626" width="11.1328125" style="124" bestFit="1" customWidth="1"/>
    <col min="4627" max="4868" width="9.1328125" style="124"/>
    <col min="4869" max="4869" width="43.1328125" style="124" customWidth="1"/>
    <col min="4870" max="4870" width="6.73046875" style="124" customWidth="1"/>
    <col min="4871" max="4871" width="14.73046875" style="124" customWidth="1"/>
    <col min="4872" max="4872" width="1.3984375" style="124" customWidth="1"/>
    <col min="4873" max="4873" width="17.1328125" style="124" customWidth="1"/>
    <col min="4874" max="4874" width="1.3984375" style="124" customWidth="1"/>
    <col min="4875" max="4875" width="14.3984375" style="124" customWidth="1"/>
    <col min="4876" max="4876" width="1.3984375" style="124" customWidth="1"/>
    <col min="4877" max="4877" width="20.1328125" style="124" customWidth="1"/>
    <col min="4878" max="4878" width="1.3984375" style="124" customWidth="1"/>
    <col min="4879" max="4879" width="14" style="124" bestFit="1" customWidth="1"/>
    <col min="4880" max="4880" width="1.3984375" style="124" customWidth="1"/>
    <col min="4881" max="4881" width="13.3984375" style="124" bestFit="1" customWidth="1"/>
    <col min="4882" max="4882" width="11.1328125" style="124" bestFit="1" customWidth="1"/>
    <col min="4883" max="5124" width="9.1328125" style="124"/>
    <col min="5125" max="5125" width="43.1328125" style="124" customWidth="1"/>
    <col min="5126" max="5126" width="6.73046875" style="124" customWidth="1"/>
    <col min="5127" max="5127" width="14.73046875" style="124" customWidth="1"/>
    <col min="5128" max="5128" width="1.3984375" style="124" customWidth="1"/>
    <col min="5129" max="5129" width="17.1328125" style="124" customWidth="1"/>
    <col min="5130" max="5130" width="1.3984375" style="124" customWidth="1"/>
    <col min="5131" max="5131" width="14.3984375" style="124" customWidth="1"/>
    <col min="5132" max="5132" width="1.3984375" style="124" customWidth="1"/>
    <col min="5133" max="5133" width="20.1328125" style="124" customWidth="1"/>
    <col min="5134" max="5134" width="1.3984375" style="124" customWidth="1"/>
    <col min="5135" max="5135" width="14" style="124" bestFit="1" customWidth="1"/>
    <col min="5136" max="5136" width="1.3984375" style="124" customWidth="1"/>
    <col min="5137" max="5137" width="13.3984375" style="124" bestFit="1" customWidth="1"/>
    <col min="5138" max="5138" width="11.1328125" style="124" bestFit="1" customWidth="1"/>
    <col min="5139" max="5380" width="9.1328125" style="124"/>
    <col min="5381" max="5381" width="43.1328125" style="124" customWidth="1"/>
    <col min="5382" max="5382" width="6.73046875" style="124" customWidth="1"/>
    <col min="5383" max="5383" width="14.73046875" style="124" customWidth="1"/>
    <col min="5384" max="5384" width="1.3984375" style="124" customWidth="1"/>
    <col min="5385" max="5385" width="17.1328125" style="124" customWidth="1"/>
    <col min="5386" max="5386" width="1.3984375" style="124" customWidth="1"/>
    <col min="5387" max="5387" width="14.3984375" style="124" customWidth="1"/>
    <col min="5388" max="5388" width="1.3984375" style="124" customWidth="1"/>
    <col min="5389" max="5389" width="20.1328125" style="124" customWidth="1"/>
    <col min="5390" max="5390" width="1.3984375" style="124" customWidth="1"/>
    <col min="5391" max="5391" width="14" style="124" bestFit="1" customWidth="1"/>
    <col min="5392" max="5392" width="1.3984375" style="124" customWidth="1"/>
    <col min="5393" max="5393" width="13.3984375" style="124" bestFit="1" customWidth="1"/>
    <col min="5394" max="5394" width="11.1328125" style="124" bestFit="1" customWidth="1"/>
    <col min="5395" max="5636" width="9.1328125" style="124"/>
    <col min="5637" max="5637" width="43.1328125" style="124" customWidth="1"/>
    <col min="5638" max="5638" width="6.73046875" style="124" customWidth="1"/>
    <col min="5639" max="5639" width="14.73046875" style="124" customWidth="1"/>
    <col min="5640" max="5640" width="1.3984375" style="124" customWidth="1"/>
    <col min="5641" max="5641" width="17.1328125" style="124" customWidth="1"/>
    <col min="5642" max="5642" width="1.3984375" style="124" customWidth="1"/>
    <col min="5643" max="5643" width="14.3984375" style="124" customWidth="1"/>
    <col min="5644" max="5644" width="1.3984375" style="124" customWidth="1"/>
    <col min="5645" max="5645" width="20.1328125" style="124" customWidth="1"/>
    <col min="5646" max="5646" width="1.3984375" style="124" customWidth="1"/>
    <col min="5647" max="5647" width="14" style="124" bestFit="1" customWidth="1"/>
    <col min="5648" max="5648" width="1.3984375" style="124" customWidth="1"/>
    <col min="5649" max="5649" width="13.3984375" style="124" bestFit="1" customWidth="1"/>
    <col min="5650" max="5650" width="11.1328125" style="124" bestFit="1" customWidth="1"/>
    <col min="5651" max="5892" width="9.1328125" style="124"/>
    <col min="5893" max="5893" width="43.1328125" style="124" customWidth="1"/>
    <col min="5894" max="5894" width="6.73046875" style="124" customWidth="1"/>
    <col min="5895" max="5895" width="14.73046875" style="124" customWidth="1"/>
    <col min="5896" max="5896" width="1.3984375" style="124" customWidth="1"/>
    <col min="5897" max="5897" width="17.1328125" style="124" customWidth="1"/>
    <col min="5898" max="5898" width="1.3984375" style="124" customWidth="1"/>
    <col min="5899" max="5899" width="14.3984375" style="124" customWidth="1"/>
    <col min="5900" max="5900" width="1.3984375" style="124" customWidth="1"/>
    <col min="5901" max="5901" width="20.1328125" style="124" customWidth="1"/>
    <col min="5902" max="5902" width="1.3984375" style="124" customWidth="1"/>
    <col min="5903" max="5903" width="14" style="124" bestFit="1" customWidth="1"/>
    <col min="5904" max="5904" width="1.3984375" style="124" customWidth="1"/>
    <col min="5905" max="5905" width="13.3984375" style="124" bestFit="1" customWidth="1"/>
    <col min="5906" max="5906" width="11.1328125" style="124" bestFit="1" customWidth="1"/>
    <col min="5907" max="6148" width="9.1328125" style="124"/>
    <col min="6149" max="6149" width="43.1328125" style="124" customWidth="1"/>
    <col min="6150" max="6150" width="6.73046875" style="124" customWidth="1"/>
    <col min="6151" max="6151" width="14.73046875" style="124" customWidth="1"/>
    <col min="6152" max="6152" width="1.3984375" style="124" customWidth="1"/>
    <col min="6153" max="6153" width="17.1328125" style="124" customWidth="1"/>
    <col min="6154" max="6154" width="1.3984375" style="124" customWidth="1"/>
    <col min="6155" max="6155" width="14.3984375" style="124" customWidth="1"/>
    <col min="6156" max="6156" width="1.3984375" style="124" customWidth="1"/>
    <col min="6157" max="6157" width="20.1328125" style="124" customWidth="1"/>
    <col min="6158" max="6158" width="1.3984375" style="124" customWidth="1"/>
    <col min="6159" max="6159" width="14" style="124" bestFit="1" customWidth="1"/>
    <col min="6160" max="6160" width="1.3984375" style="124" customWidth="1"/>
    <col min="6161" max="6161" width="13.3984375" style="124" bestFit="1" customWidth="1"/>
    <col min="6162" max="6162" width="11.1328125" style="124" bestFit="1" customWidth="1"/>
    <col min="6163" max="6404" width="9.1328125" style="124"/>
    <col min="6405" max="6405" width="43.1328125" style="124" customWidth="1"/>
    <col min="6406" max="6406" width="6.73046875" style="124" customWidth="1"/>
    <col min="6407" max="6407" width="14.73046875" style="124" customWidth="1"/>
    <col min="6408" max="6408" width="1.3984375" style="124" customWidth="1"/>
    <col min="6409" max="6409" width="17.1328125" style="124" customWidth="1"/>
    <col min="6410" max="6410" width="1.3984375" style="124" customWidth="1"/>
    <col min="6411" max="6411" width="14.3984375" style="124" customWidth="1"/>
    <col min="6412" max="6412" width="1.3984375" style="124" customWidth="1"/>
    <col min="6413" max="6413" width="20.1328125" style="124" customWidth="1"/>
    <col min="6414" max="6414" width="1.3984375" style="124" customWidth="1"/>
    <col min="6415" max="6415" width="14" style="124" bestFit="1" customWidth="1"/>
    <col min="6416" max="6416" width="1.3984375" style="124" customWidth="1"/>
    <col min="6417" max="6417" width="13.3984375" style="124" bestFit="1" customWidth="1"/>
    <col min="6418" max="6418" width="11.1328125" style="124" bestFit="1" customWidth="1"/>
    <col min="6419" max="6660" width="9.1328125" style="124"/>
    <col min="6661" max="6661" width="43.1328125" style="124" customWidth="1"/>
    <col min="6662" max="6662" width="6.73046875" style="124" customWidth="1"/>
    <col min="6663" max="6663" width="14.73046875" style="124" customWidth="1"/>
    <col min="6664" max="6664" width="1.3984375" style="124" customWidth="1"/>
    <col min="6665" max="6665" width="17.1328125" style="124" customWidth="1"/>
    <col min="6666" max="6666" width="1.3984375" style="124" customWidth="1"/>
    <col min="6667" max="6667" width="14.3984375" style="124" customWidth="1"/>
    <col min="6668" max="6668" width="1.3984375" style="124" customWidth="1"/>
    <col min="6669" max="6669" width="20.1328125" style="124" customWidth="1"/>
    <col min="6670" max="6670" width="1.3984375" style="124" customWidth="1"/>
    <col min="6671" max="6671" width="14" style="124" bestFit="1" customWidth="1"/>
    <col min="6672" max="6672" width="1.3984375" style="124" customWidth="1"/>
    <col min="6673" max="6673" width="13.3984375" style="124" bestFit="1" customWidth="1"/>
    <col min="6674" max="6674" width="11.1328125" style="124" bestFit="1" customWidth="1"/>
    <col min="6675" max="6916" width="9.1328125" style="124"/>
    <col min="6917" max="6917" width="43.1328125" style="124" customWidth="1"/>
    <col min="6918" max="6918" width="6.73046875" style="124" customWidth="1"/>
    <col min="6919" max="6919" width="14.73046875" style="124" customWidth="1"/>
    <col min="6920" max="6920" width="1.3984375" style="124" customWidth="1"/>
    <col min="6921" max="6921" width="17.1328125" style="124" customWidth="1"/>
    <col min="6922" max="6922" width="1.3984375" style="124" customWidth="1"/>
    <col min="6923" max="6923" width="14.3984375" style="124" customWidth="1"/>
    <col min="6924" max="6924" width="1.3984375" style="124" customWidth="1"/>
    <col min="6925" max="6925" width="20.1328125" style="124" customWidth="1"/>
    <col min="6926" max="6926" width="1.3984375" style="124" customWidth="1"/>
    <col min="6927" max="6927" width="14" style="124" bestFit="1" customWidth="1"/>
    <col min="6928" max="6928" width="1.3984375" style="124" customWidth="1"/>
    <col min="6929" max="6929" width="13.3984375" style="124" bestFit="1" customWidth="1"/>
    <col min="6930" max="6930" width="11.1328125" style="124" bestFit="1" customWidth="1"/>
    <col min="6931" max="7172" width="9.1328125" style="124"/>
    <col min="7173" max="7173" width="43.1328125" style="124" customWidth="1"/>
    <col min="7174" max="7174" width="6.73046875" style="124" customWidth="1"/>
    <col min="7175" max="7175" width="14.73046875" style="124" customWidth="1"/>
    <col min="7176" max="7176" width="1.3984375" style="124" customWidth="1"/>
    <col min="7177" max="7177" width="17.1328125" style="124" customWidth="1"/>
    <col min="7178" max="7178" width="1.3984375" style="124" customWidth="1"/>
    <col min="7179" max="7179" width="14.3984375" style="124" customWidth="1"/>
    <col min="7180" max="7180" width="1.3984375" style="124" customWidth="1"/>
    <col min="7181" max="7181" width="20.1328125" style="124" customWidth="1"/>
    <col min="7182" max="7182" width="1.3984375" style="124" customWidth="1"/>
    <col min="7183" max="7183" width="14" style="124" bestFit="1" customWidth="1"/>
    <col min="7184" max="7184" width="1.3984375" style="124" customWidth="1"/>
    <col min="7185" max="7185" width="13.3984375" style="124" bestFit="1" customWidth="1"/>
    <col min="7186" max="7186" width="11.1328125" style="124" bestFit="1" customWidth="1"/>
    <col min="7187" max="7428" width="9.1328125" style="124"/>
    <col min="7429" max="7429" width="43.1328125" style="124" customWidth="1"/>
    <col min="7430" max="7430" width="6.73046875" style="124" customWidth="1"/>
    <col min="7431" max="7431" width="14.73046875" style="124" customWidth="1"/>
    <col min="7432" max="7432" width="1.3984375" style="124" customWidth="1"/>
    <col min="7433" max="7433" width="17.1328125" style="124" customWidth="1"/>
    <col min="7434" max="7434" width="1.3984375" style="124" customWidth="1"/>
    <col min="7435" max="7435" width="14.3984375" style="124" customWidth="1"/>
    <col min="7436" max="7436" width="1.3984375" style="124" customWidth="1"/>
    <col min="7437" max="7437" width="20.1328125" style="124" customWidth="1"/>
    <col min="7438" max="7438" width="1.3984375" style="124" customWidth="1"/>
    <col min="7439" max="7439" width="14" style="124" bestFit="1" customWidth="1"/>
    <col min="7440" max="7440" width="1.3984375" style="124" customWidth="1"/>
    <col min="7441" max="7441" width="13.3984375" style="124" bestFit="1" customWidth="1"/>
    <col min="7442" max="7442" width="11.1328125" style="124" bestFit="1" customWidth="1"/>
    <col min="7443" max="7684" width="9.1328125" style="124"/>
    <col min="7685" max="7685" width="43.1328125" style="124" customWidth="1"/>
    <col min="7686" max="7686" width="6.73046875" style="124" customWidth="1"/>
    <col min="7687" max="7687" width="14.73046875" style="124" customWidth="1"/>
    <col min="7688" max="7688" width="1.3984375" style="124" customWidth="1"/>
    <col min="7689" max="7689" width="17.1328125" style="124" customWidth="1"/>
    <col min="7690" max="7690" width="1.3984375" style="124" customWidth="1"/>
    <col min="7691" max="7691" width="14.3984375" style="124" customWidth="1"/>
    <col min="7692" max="7692" width="1.3984375" style="124" customWidth="1"/>
    <col min="7693" max="7693" width="20.1328125" style="124" customWidth="1"/>
    <col min="7694" max="7694" width="1.3984375" style="124" customWidth="1"/>
    <col min="7695" max="7695" width="14" style="124" bestFit="1" customWidth="1"/>
    <col min="7696" max="7696" width="1.3984375" style="124" customWidth="1"/>
    <col min="7697" max="7697" width="13.3984375" style="124" bestFit="1" customWidth="1"/>
    <col min="7698" max="7698" width="11.1328125" style="124" bestFit="1" customWidth="1"/>
    <col min="7699" max="7940" width="9.1328125" style="124"/>
    <col min="7941" max="7941" width="43.1328125" style="124" customWidth="1"/>
    <col min="7942" max="7942" width="6.73046875" style="124" customWidth="1"/>
    <col min="7943" max="7943" width="14.73046875" style="124" customWidth="1"/>
    <col min="7944" max="7944" width="1.3984375" style="124" customWidth="1"/>
    <col min="7945" max="7945" width="17.1328125" style="124" customWidth="1"/>
    <col min="7946" max="7946" width="1.3984375" style="124" customWidth="1"/>
    <col min="7947" max="7947" width="14.3984375" style="124" customWidth="1"/>
    <col min="7948" max="7948" width="1.3984375" style="124" customWidth="1"/>
    <col min="7949" max="7949" width="20.1328125" style="124" customWidth="1"/>
    <col min="7950" max="7950" width="1.3984375" style="124" customWidth="1"/>
    <col min="7951" max="7951" width="14" style="124" bestFit="1" customWidth="1"/>
    <col min="7952" max="7952" width="1.3984375" style="124" customWidth="1"/>
    <col min="7953" max="7953" width="13.3984375" style="124" bestFit="1" customWidth="1"/>
    <col min="7954" max="7954" width="11.1328125" style="124" bestFit="1" customWidth="1"/>
    <col min="7955" max="8196" width="9.1328125" style="124"/>
    <col min="8197" max="8197" width="43.1328125" style="124" customWidth="1"/>
    <col min="8198" max="8198" width="6.73046875" style="124" customWidth="1"/>
    <col min="8199" max="8199" width="14.73046875" style="124" customWidth="1"/>
    <col min="8200" max="8200" width="1.3984375" style="124" customWidth="1"/>
    <col min="8201" max="8201" width="17.1328125" style="124" customWidth="1"/>
    <col min="8202" max="8202" width="1.3984375" style="124" customWidth="1"/>
    <col min="8203" max="8203" width="14.3984375" style="124" customWidth="1"/>
    <col min="8204" max="8204" width="1.3984375" style="124" customWidth="1"/>
    <col min="8205" max="8205" width="20.1328125" style="124" customWidth="1"/>
    <col min="8206" max="8206" width="1.3984375" style="124" customWidth="1"/>
    <col min="8207" max="8207" width="14" style="124" bestFit="1" customWidth="1"/>
    <col min="8208" max="8208" width="1.3984375" style="124" customWidth="1"/>
    <col min="8209" max="8209" width="13.3984375" style="124" bestFit="1" customWidth="1"/>
    <col min="8210" max="8210" width="11.1328125" style="124" bestFit="1" customWidth="1"/>
    <col min="8211" max="8452" width="9.1328125" style="124"/>
    <col min="8453" max="8453" width="43.1328125" style="124" customWidth="1"/>
    <col min="8454" max="8454" width="6.73046875" style="124" customWidth="1"/>
    <col min="8455" max="8455" width="14.73046875" style="124" customWidth="1"/>
    <col min="8456" max="8456" width="1.3984375" style="124" customWidth="1"/>
    <col min="8457" max="8457" width="17.1328125" style="124" customWidth="1"/>
    <col min="8458" max="8458" width="1.3984375" style="124" customWidth="1"/>
    <col min="8459" max="8459" width="14.3984375" style="124" customWidth="1"/>
    <col min="8460" max="8460" width="1.3984375" style="124" customWidth="1"/>
    <col min="8461" max="8461" width="20.1328125" style="124" customWidth="1"/>
    <col min="8462" max="8462" width="1.3984375" style="124" customWidth="1"/>
    <col min="8463" max="8463" width="14" style="124" bestFit="1" customWidth="1"/>
    <col min="8464" max="8464" width="1.3984375" style="124" customWidth="1"/>
    <col min="8465" max="8465" width="13.3984375" style="124" bestFit="1" customWidth="1"/>
    <col min="8466" max="8466" width="11.1328125" style="124" bestFit="1" customWidth="1"/>
    <col min="8467" max="8708" width="9.1328125" style="124"/>
    <col min="8709" max="8709" width="43.1328125" style="124" customWidth="1"/>
    <col min="8710" max="8710" width="6.73046875" style="124" customWidth="1"/>
    <col min="8711" max="8711" width="14.73046875" style="124" customWidth="1"/>
    <col min="8712" max="8712" width="1.3984375" style="124" customWidth="1"/>
    <col min="8713" max="8713" width="17.1328125" style="124" customWidth="1"/>
    <col min="8714" max="8714" width="1.3984375" style="124" customWidth="1"/>
    <col min="8715" max="8715" width="14.3984375" style="124" customWidth="1"/>
    <col min="8716" max="8716" width="1.3984375" style="124" customWidth="1"/>
    <col min="8717" max="8717" width="20.1328125" style="124" customWidth="1"/>
    <col min="8718" max="8718" width="1.3984375" style="124" customWidth="1"/>
    <col min="8719" max="8719" width="14" style="124" bestFit="1" customWidth="1"/>
    <col min="8720" max="8720" width="1.3984375" style="124" customWidth="1"/>
    <col min="8721" max="8721" width="13.3984375" style="124" bestFit="1" customWidth="1"/>
    <col min="8722" max="8722" width="11.1328125" style="124" bestFit="1" customWidth="1"/>
    <col min="8723" max="8964" width="9.1328125" style="124"/>
    <col min="8965" max="8965" width="43.1328125" style="124" customWidth="1"/>
    <col min="8966" max="8966" width="6.73046875" style="124" customWidth="1"/>
    <col min="8967" max="8967" width="14.73046875" style="124" customWidth="1"/>
    <col min="8968" max="8968" width="1.3984375" style="124" customWidth="1"/>
    <col min="8969" max="8969" width="17.1328125" style="124" customWidth="1"/>
    <col min="8970" max="8970" width="1.3984375" style="124" customWidth="1"/>
    <col min="8971" max="8971" width="14.3984375" style="124" customWidth="1"/>
    <col min="8972" max="8972" width="1.3984375" style="124" customWidth="1"/>
    <col min="8973" max="8973" width="20.1328125" style="124" customWidth="1"/>
    <col min="8974" max="8974" width="1.3984375" style="124" customWidth="1"/>
    <col min="8975" max="8975" width="14" style="124" bestFit="1" customWidth="1"/>
    <col min="8976" max="8976" width="1.3984375" style="124" customWidth="1"/>
    <col min="8977" max="8977" width="13.3984375" style="124" bestFit="1" customWidth="1"/>
    <col min="8978" max="8978" width="11.1328125" style="124" bestFit="1" customWidth="1"/>
    <col min="8979" max="9220" width="9.1328125" style="124"/>
    <col min="9221" max="9221" width="43.1328125" style="124" customWidth="1"/>
    <col min="9222" max="9222" width="6.73046875" style="124" customWidth="1"/>
    <col min="9223" max="9223" width="14.73046875" style="124" customWidth="1"/>
    <col min="9224" max="9224" width="1.3984375" style="124" customWidth="1"/>
    <col min="9225" max="9225" width="17.1328125" style="124" customWidth="1"/>
    <col min="9226" max="9226" width="1.3984375" style="124" customWidth="1"/>
    <col min="9227" max="9227" width="14.3984375" style="124" customWidth="1"/>
    <col min="9228" max="9228" width="1.3984375" style="124" customWidth="1"/>
    <col min="9229" max="9229" width="20.1328125" style="124" customWidth="1"/>
    <col min="9230" max="9230" width="1.3984375" style="124" customWidth="1"/>
    <col min="9231" max="9231" width="14" style="124" bestFit="1" customWidth="1"/>
    <col min="9232" max="9232" width="1.3984375" style="124" customWidth="1"/>
    <col min="9233" max="9233" width="13.3984375" style="124" bestFit="1" customWidth="1"/>
    <col min="9234" max="9234" width="11.1328125" style="124" bestFit="1" customWidth="1"/>
    <col min="9235" max="9476" width="9.1328125" style="124"/>
    <col min="9477" max="9477" width="43.1328125" style="124" customWidth="1"/>
    <col min="9478" max="9478" width="6.73046875" style="124" customWidth="1"/>
    <col min="9479" max="9479" width="14.73046875" style="124" customWidth="1"/>
    <col min="9480" max="9480" width="1.3984375" style="124" customWidth="1"/>
    <col min="9481" max="9481" width="17.1328125" style="124" customWidth="1"/>
    <col min="9482" max="9482" width="1.3984375" style="124" customWidth="1"/>
    <col min="9483" max="9483" width="14.3984375" style="124" customWidth="1"/>
    <col min="9484" max="9484" width="1.3984375" style="124" customWidth="1"/>
    <col min="9485" max="9485" width="20.1328125" style="124" customWidth="1"/>
    <col min="9486" max="9486" width="1.3984375" style="124" customWidth="1"/>
    <col min="9487" max="9487" width="14" style="124" bestFit="1" customWidth="1"/>
    <col min="9488" max="9488" width="1.3984375" style="124" customWidth="1"/>
    <col min="9489" max="9489" width="13.3984375" style="124" bestFit="1" customWidth="1"/>
    <col min="9490" max="9490" width="11.1328125" style="124" bestFit="1" customWidth="1"/>
    <col min="9491" max="9732" width="9.1328125" style="124"/>
    <col min="9733" max="9733" width="43.1328125" style="124" customWidth="1"/>
    <col min="9734" max="9734" width="6.73046875" style="124" customWidth="1"/>
    <col min="9735" max="9735" width="14.73046875" style="124" customWidth="1"/>
    <col min="9736" max="9736" width="1.3984375" style="124" customWidth="1"/>
    <col min="9737" max="9737" width="17.1328125" style="124" customWidth="1"/>
    <col min="9738" max="9738" width="1.3984375" style="124" customWidth="1"/>
    <col min="9739" max="9739" width="14.3984375" style="124" customWidth="1"/>
    <col min="9740" max="9740" width="1.3984375" style="124" customWidth="1"/>
    <col min="9741" max="9741" width="20.1328125" style="124" customWidth="1"/>
    <col min="9742" max="9742" width="1.3984375" style="124" customWidth="1"/>
    <col min="9743" max="9743" width="14" style="124" bestFit="1" customWidth="1"/>
    <col min="9744" max="9744" width="1.3984375" style="124" customWidth="1"/>
    <col min="9745" max="9745" width="13.3984375" style="124" bestFit="1" customWidth="1"/>
    <col min="9746" max="9746" width="11.1328125" style="124" bestFit="1" customWidth="1"/>
    <col min="9747" max="9988" width="9.1328125" style="124"/>
    <col min="9989" max="9989" width="43.1328125" style="124" customWidth="1"/>
    <col min="9990" max="9990" width="6.73046875" style="124" customWidth="1"/>
    <col min="9991" max="9991" width="14.73046875" style="124" customWidth="1"/>
    <col min="9992" max="9992" width="1.3984375" style="124" customWidth="1"/>
    <col min="9993" max="9993" width="17.1328125" style="124" customWidth="1"/>
    <col min="9994" max="9994" width="1.3984375" style="124" customWidth="1"/>
    <col min="9995" max="9995" width="14.3984375" style="124" customWidth="1"/>
    <col min="9996" max="9996" width="1.3984375" style="124" customWidth="1"/>
    <col min="9997" max="9997" width="20.1328125" style="124" customWidth="1"/>
    <col min="9998" max="9998" width="1.3984375" style="124" customWidth="1"/>
    <col min="9999" max="9999" width="14" style="124" bestFit="1" customWidth="1"/>
    <col min="10000" max="10000" width="1.3984375" style="124" customWidth="1"/>
    <col min="10001" max="10001" width="13.3984375" style="124" bestFit="1" customWidth="1"/>
    <col min="10002" max="10002" width="11.1328125" style="124" bestFit="1" customWidth="1"/>
    <col min="10003" max="10244" width="9.1328125" style="124"/>
    <col min="10245" max="10245" width="43.1328125" style="124" customWidth="1"/>
    <col min="10246" max="10246" width="6.73046875" style="124" customWidth="1"/>
    <col min="10247" max="10247" width="14.73046875" style="124" customWidth="1"/>
    <col min="10248" max="10248" width="1.3984375" style="124" customWidth="1"/>
    <col min="10249" max="10249" width="17.1328125" style="124" customWidth="1"/>
    <col min="10250" max="10250" width="1.3984375" style="124" customWidth="1"/>
    <col min="10251" max="10251" width="14.3984375" style="124" customWidth="1"/>
    <col min="10252" max="10252" width="1.3984375" style="124" customWidth="1"/>
    <col min="10253" max="10253" width="20.1328125" style="124" customWidth="1"/>
    <col min="10254" max="10254" width="1.3984375" style="124" customWidth="1"/>
    <col min="10255" max="10255" width="14" style="124" bestFit="1" customWidth="1"/>
    <col min="10256" max="10256" width="1.3984375" style="124" customWidth="1"/>
    <col min="10257" max="10257" width="13.3984375" style="124" bestFit="1" customWidth="1"/>
    <col min="10258" max="10258" width="11.1328125" style="124" bestFit="1" customWidth="1"/>
    <col min="10259" max="10500" width="9.1328125" style="124"/>
    <col min="10501" max="10501" width="43.1328125" style="124" customWidth="1"/>
    <col min="10502" max="10502" width="6.73046875" style="124" customWidth="1"/>
    <col min="10503" max="10503" width="14.73046875" style="124" customWidth="1"/>
    <col min="10504" max="10504" width="1.3984375" style="124" customWidth="1"/>
    <col min="10505" max="10505" width="17.1328125" style="124" customWidth="1"/>
    <col min="10506" max="10506" width="1.3984375" style="124" customWidth="1"/>
    <col min="10507" max="10507" width="14.3984375" style="124" customWidth="1"/>
    <col min="10508" max="10508" width="1.3984375" style="124" customWidth="1"/>
    <col min="10509" max="10509" width="20.1328125" style="124" customWidth="1"/>
    <col min="10510" max="10510" width="1.3984375" style="124" customWidth="1"/>
    <col min="10511" max="10511" width="14" style="124" bestFit="1" customWidth="1"/>
    <col min="10512" max="10512" width="1.3984375" style="124" customWidth="1"/>
    <col min="10513" max="10513" width="13.3984375" style="124" bestFit="1" customWidth="1"/>
    <col min="10514" max="10514" width="11.1328125" style="124" bestFit="1" customWidth="1"/>
    <col min="10515" max="10756" width="9.1328125" style="124"/>
    <col min="10757" max="10757" width="43.1328125" style="124" customWidth="1"/>
    <col min="10758" max="10758" width="6.73046875" style="124" customWidth="1"/>
    <col min="10759" max="10759" width="14.73046875" style="124" customWidth="1"/>
    <col min="10760" max="10760" width="1.3984375" style="124" customWidth="1"/>
    <col min="10761" max="10761" width="17.1328125" style="124" customWidth="1"/>
    <col min="10762" max="10762" width="1.3984375" style="124" customWidth="1"/>
    <col min="10763" max="10763" width="14.3984375" style="124" customWidth="1"/>
    <col min="10764" max="10764" width="1.3984375" style="124" customWidth="1"/>
    <col min="10765" max="10765" width="20.1328125" style="124" customWidth="1"/>
    <col min="10766" max="10766" width="1.3984375" style="124" customWidth="1"/>
    <col min="10767" max="10767" width="14" style="124" bestFit="1" customWidth="1"/>
    <col min="10768" max="10768" width="1.3984375" style="124" customWidth="1"/>
    <col min="10769" max="10769" width="13.3984375" style="124" bestFit="1" customWidth="1"/>
    <col min="10770" max="10770" width="11.1328125" style="124" bestFit="1" customWidth="1"/>
    <col min="10771" max="11012" width="9.1328125" style="124"/>
    <col min="11013" max="11013" width="43.1328125" style="124" customWidth="1"/>
    <col min="11014" max="11014" width="6.73046875" style="124" customWidth="1"/>
    <col min="11015" max="11015" width="14.73046875" style="124" customWidth="1"/>
    <col min="11016" max="11016" width="1.3984375" style="124" customWidth="1"/>
    <col min="11017" max="11017" width="17.1328125" style="124" customWidth="1"/>
    <col min="11018" max="11018" width="1.3984375" style="124" customWidth="1"/>
    <col min="11019" max="11019" width="14.3984375" style="124" customWidth="1"/>
    <col min="11020" max="11020" width="1.3984375" style="124" customWidth="1"/>
    <col min="11021" max="11021" width="20.1328125" style="124" customWidth="1"/>
    <col min="11022" max="11022" width="1.3984375" style="124" customWidth="1"/>
    <col min="11023" max="11023" width="14" style="124" bestFit="1" customWidth="1"/>
    <col min="11024" max="11024" width="1.3984375" style="124" customWidth="1"/>
    <col min="11025" max="11025" width="13.3984375" style="124" bestFit="1" customWidth="1"/>
    <col min="11026" max="11026" width="11.1328125" style="124" bestFit="1" customWidth="1"/>
    <col min="11027" max="11268" width="9.1328125" style="124"/>
    <col min="11269" max="11269" width="43.1328125" style="124" customWidth="1"/>
    <col min="11270" max="11270" width="6.73046875" style="124" customWidth="1"/>
    <col min="11271" max="11271" width="14.73046875" style="124" customWidth="1"/>
    <col min="11272" max="11272" width="1.3984375" style="124" customWidth="1"/>
    <col min="11273" max="11273" width="17.1328125" style="124" customWidth="1"/>
    <col min="11274" max="11274" width="1.3984375" style="124" customWidth="1"/>
    <col min="11275" max="11275" width="14.3984375" style="124" customWidth="1"/>
    <col min="11276" max="11276" width="1.3984375" style="124" customWidth="1"/>
    <col min="11277" max="11277" width="20.1328125" style="124" customWidth="1"/>
    <col min="11278" max="11278" width="1.3984375" style="124" customWidth="1"/>
    <col min="11279" max="11279" width="14" style="124" bestFit="1" customWidth="1"/>
    <col min="11280" max="11280" width="1.3984375" style="124" customWidth="1"/>
    <col min="11281" max="11281" width="13.3984375" style="124" bestFit="1" customWidth="1"/>
    <col min="11282" max="11282" width="11.1328125" style="124" bestFit="1" customWidth="1"/>
    <col min="11283" max="11524" width="9.1328125" style="124"/>
    <col min="11525" max="11525" width="43.1328125" style="124" customWidth="1"/>
    <col min="11526" max="11526" width="6.73046875" style="124" customWidth="1"/>
    <col min="11527" max="11527" width="14.73046875" style="124" customWidth="1"/>
    <col min="11528" max="11528" width="1.3984375" style="124" customWidth="1"/>
    <col min="11529" max="11529" width="17.1328125" style="124" customWidth="1"/>
    <col min="11530" max="11530" width="1.3984375" style="124" customWidth="1"/>
    <col min="11531" max="11531" width="14.3984375" style="124" customWidth="1"/>
    <col min="11532" max="11532" width="1.3984375" style="124" customWidth="1"/>
    <col min="11533" max="11533" width="20.1328125" style="124" customWidth="1"/>
    <col min="11534" max="11534" width="1.3984375" style="124" customWidth="1"/>
    <col min="11535" max="11535" width="14" style="124" bestFit="1" customWidth="1"/>
    <col min="11536" max="11536" width="1.3984375" style="124" customWidth="1"/>
    <col min="11537" max="11537" width="13.3984375" style="124" bestFit="1" customWidth="1"/>
    <col min="11538" max="11538" width="11.1328125" style="124" bestFit="1" customWidth="1"/>
    <col min="11539" max="11780" width="9.1328125" style="124"/>
    <col min="11781" max="11781" width="43.1328125" style="124" customWidth="1"/>
    <col min="11782" max="11782" width="6.73046875" style="124" customWidth="1"/>
    <col min="11783" max="11783" width="14.73046875" style="124" customWidth="1"/>
    <col min="11784" max="11784" width="1.3984375" style="124" customWidth="1"/>
    <col min="11785" max="11785" width="17.1328125" style="124" customWidth="1"/>
    <col min="11786" max="11786" width="1.3984375" style="124" customWidth="1"/>
    <col min="11787" max="11787" width="14.3984375" style="124" customWidth="1"/>
    <col min="11788" max="11788" width="1.3984375" style="124" customWidth="1"/>
    <col min="11789" max="11789" width="20.1328125" style="124" customWidth="1"/>
    <col min="11790" max="11790" width="1.3984375" style="124" customWidth="1"/>
    <col min="11791" max="11791" width="14" style="124" bestFit="1" customWidth="1"/>
    <col min="11792" max="11792" width="1.3984375" style="124" customWidth="1"/>
    <col min="11793" max="11793" width="13.3984375" style="124" bestFit="1" customWidth="1"/>
    <col min="11794" max="11794" width="11.1328125" style="124" bestFit="1" customWidth="1"/>
    <col min="11795" max="12036" width="9.1328125" style="124"/>
    <col min="12037" max="12037" width="43.1328125" style="124" customWidth="1"/>
    <col min="12038" max="12038" width="6.73046875" style="124" customWidth="1"/>
    <col min="12039" max="12039" width="14.73046875" style="124" customWidth="1"/>
    <col min="12040" max="12040" width="1.3984375" style="124" customWidth="1"/>
    <col min="12041" max="12041" width="17.1328125" style="124" customWidth="1"/>
    <col min="12042" max="12042" width="1.3984375" style="124" customWidth="1"/>
    <col min="12043" max="12043" width="14.3984375" style="124" customWidth="1"/>
    <col min="12044" max="12044" width="1.3984375" style="124" customWidth="1"/>
    <col min="12045" max="12045" width="20.1328125" style="124" customWidth="1"/>
    <col min="12046" max="12046" width="1.3984375" style="124" customWidth="1"/>
    <col min="12047" max="12047" width="14" style="124" bestFit="1" customWidth="1"/>
    <col min="12048" max="12048" width="1.3984375" style="124" customWidth="1"/>
    <col min="12049" max="12049" width="13.3984375" style="124" bestFit="1" customWidth="1"/>
    <col min="12050" max="12050" width="11.1328125" style="124" bestFit="1" customWidth="1"/>
    <col min="12051" max="12292" width="9.1328125" style="124"/>
    <col min="12293" max="12293" width="43.1328125" style="124" customWidth="1"/>
    <col min="12294" max="12294" width="6.73046875" style="124" customWidth="1"/>
    <col min="12295" max="12295" width="14.73046875" style="124" customWidth="1"/>
    <col min="12296" max="12296" width="1.3984375" style="124" customWidth="1"/>
    <col min="12297" max="12297" width="17.1328125" style="124" customWidth="1"/>
    <col min="12298" max="12298" width="1.3984375" style="124" customWidth="1"/>
    <col min="12299" max="12299" width="14.3984375" style="124" customWidth="1"/>
    <col min="12300" max="12300" width="1.3984375" style="124" customWidth="1"/>
    <col min="12301" max="12301" width="20.1328125" style="124" customWidth="1"/>
    <col min="12302" max="12302" width="1.3984375" style="124" customWidth="1"/>
    <col min="12303" max="12303" width="14" style="124" bestFit="1" customWidth="1"/>
    <col min="12304" max="12304" width="1.3984375" style="124" customWidth="1"/>
    <col min="12305" max="12305" width="13.3984375" style="124" bestFit="1" customWidth="1"/>
    <col min="12306" max="12306" width="11.1328125" style="124" bestFit="1" customWidth="1"/>
    <col min="12307" max="12548" width="9.1328125" style="124"/>
    <col min="12549" max="12549" width="43.1328125" style="124" customWidth="1"/>
    <col min="12550" max="12550" width="6.73046875" style="124" customWidth="1"/>
    <col min="12551" max="12551" width="14.73046875" style="124" customWidth="1"/>
    <col min="12552" max="12552" width="1.3984375" style="124" customWidth="1"/>
    <col min="12553" max="12553" width="17.1328125" style="124" customWidth="1"/>
    <col min="12554" max="12554" width="1.3984375" style="124" customWidth="1"/>
    <col min="12555" max="12555" width="14.3984375" style="124" customWidth="1"/>
    <col min="12556" max="12556" width="1.3984375" style="124" customWidth="1"/>
    <col min="12557" max="12557" width="20.1328125" style="124" customWidth="1"/>
    <col min="12558" max="12558" width="1.3984375" style="124" customWidth="1"/>
    <col min="12559" max="12559" width="14" style="124" bestFit="1" customWidth="1"/>
    <col min="12560" max="12560" width="1.3984375" style="124" customWidth="1"/>
    <col min="12561" max="12561" width="13.3984375" style="124" bestFit="1" customWidth="1"/>
    <col min="12562" max="12562" width="11.1328125" style="124" bestFit="1" customWidth="1"/>
    <col min="12563" max="12804" width="9.1328125" style="124"/>
    <col min="12805" max="12805" width="43.1328125" style="124" customWidth="1"/>
    <col min="12806" max="12806" width="6.73046875" style="124" customWidth="1"/>
    <col min="12807" max="12807" width="14.73046875" style="124" customWidth="1"/>
    <col min="12808" max="12808" width="1.3984375" style="124" customWidth="1"/>
    <col min="12809" max="12809" width="17.1328125" style="124" customWidth="1"/>
    <col min="12810" max="12810" width="1.3984375" style="124" customWidth="1"/>
    <col min="12811" max="12811" width="14.3984375" style="124" customWidth="1"/>
    <col min="12812" max="12812" width="1.3984375" style="124" customWidth="1"/>
    <col min="12813" max="12813" width="20.1328125" style="124" customWidth="1"/>
    <col min="12814" max="12814" width="1.3984375" style="124" customWidth="1"/>
    <col min="12815" max="12815" width="14" style="124" bestFit="1" customWidth="1"/>
    <col min="12816" max="12816" width="1.3984375" style="124" customWidth="1"/>
    <col min="12817" max="12817" width="13.3984375" style="124" bestFit="1" customWidth="1"/>
    <col min="12818" max="12818" width="11.1328125" style="124" bestFit="1" customWidth="1"/>
    <col min="12819" max="13060" width="9.1328125" style="124"/>
    <col min="13061" max="13061" width="43.1328125" style="124" customWidth="1"/>
    <col min="13062" max="13062" width="6.73046875" style="124" customWidth="1"/>
    <col min="13063" max="13063" width="14.73046875" style="124" customWidth="1"/>
    <col min="13064" max="13064" width="1.3984375" style="124" customWidth="1"/>
    <col min="13065" max="13065" width="17.1328125" style="124" customWidth="1"/>
    <col min="13066" max="13066" width="1.3984375" style="124" customWidth="1"/>
    <col min="13067" max="13067" width="14.3984375" style="124" customWidth="1"/>
    <col min="13068" max="13068" width="1.3984375" style="124" customWidth="1"/>
    <col min="13069" max="13069" width="20.1328125" style="124" customWidth="1"/>
    <col min="13070" max="13070" width="1.3984375" style="124" customWidth="1"/>
    <col min="13071" max="13071" width="14" style="124" bestFit="1" customWidth="1"/>
    <col min="13072" max="13072" width="1.3984375" style="124" customWidth="1"/>
    <col min="13073" max="13073" width="13.3984375" style="124" bestFit="1" customWidth="1"/>
    <col min="13074" max="13074" width="11.1328125" style="124" bestFit="1" customWidth="1"/>
    <col min="13075" max="13316" width="9.1328125" style="124"/>
    <col min="13317" max="13317" width="43.1328125" style="124" customWidth="1"/>
    <col min="13318" max="13318" width="6.73046875" style="124" customWidth="1"/>
    <col min="13319" max="13319" width="14.73046875" style="124" customWidth="1"/>
    <col min="13320" max="13320" width="1.3984375" style="124" customWidth="1"/>
    <col min="13321" max="13321" width="17.1328125" style="124" customWidth="1"/>
    <col min="13322" max="13322" width="1.3984375" style="124" customWidth="1"/>
    <col min="13323" max="13323" width="14.3984375" style="124" customWidth="1"/>
    <col min="13324" max="13324" width="1.3984375" style="124" customWidth="1"/>
    <col min="13325" max="13325" width="20.1328125" style="124" customWidth="1"/>
    <col min="13326" max="13326" width="1.3984375" style="124" customWidth="1"/>
    <col min="13327" max="13327" width="14" style="124" bestFit="1" customWidth="1"/>
    <col min="13328" max="13328" width="1.3984375" style="124" customWidth="1"/>
    <col min="13329" max="13329" width="13.3984375" style="124" bestFit="1" customWidth="1"/>
    <col min="13330" max="13330" width="11.1328125" style="124" bestFit="1" customWidth="1"/>
    <col min="13331" max="13572" width="9.1328125" style="124"/>
    <col min="13573" max="13573" width="43.1328125" style="124" customWidth="1"/>
    <col min="13574" max="13574" width="6.73046875" style="124" customWidth="1"/>
    <col min="13575" max="13575" width="14.73046875" style="124" customWidth="1"/>
    <col min="13576" max="13576" width="1.3984375" style="124" customWidth="1"/>
    <col min="13577" max="13577" width="17.1328125" style="124" customWidth="1"/>
    <col min="13578" max="13578" width="1.3984375" style="124" customWidth="1"/>
    <col min="13579" max="13579" width="14.3984375" style="124" customWidth="1"/>
    <col min="13580" max="13580" width="1.3984375" style="124" customWidth="1"/>
    <col min="13581" max="13581" width="20.1328125" style="124" customWidth="1"/>
    <col min="13582" max="13582" width="1.3984375" style="124" customWidth="1"/>
    <col min="13583" max="13583" width="14" style="124" bestFit="1" customWidth="1"/>
    <col min="13584" max="13584" width="1.3984375" style="124" customWidth="1"/>
    <col min="13585" max="13585" width="13.3984375" style="124" bestFit="1" customWidth="1"/>
    <col min="13586" max="13586" width="11.1328125" style="124" bestFit="1" customWidth="1"/>
    <col min="13587" max="13828" width="9.1328125" style="124"/>
    <col min="13829" max="13829" width="43.1328125" style="124" customWidth="1"/>
    <col min="13830" max="13830" width="6.73046875" style="124" customWidth="1"/>
    <col min="13831" max="13831" width="14.73046875" style="124" customWidth="1"/>
    <col min="13832" max="13832" width="1.3984375" style="124" customWidth="1"/>
    <col min="13833" max="13833" width="17.1328125" style="124" customWidth="1"/>
    <col min="13834" max="13834" width="1.3984375" style="124" customWidth="1"/>
    <col min="13835" max="13835" width="14.3984375" style="124" customWidth="1"/>
    <col min="13836" max="13836" width="1.3984375" style="124" customWidth="1"/>
    <col min="13837" max="13837" width="20.1328125" style="124" customWidth="1"/>
    <col min="13838" max="13838" width="1.3984375" style="124" customWidth="1"/>
    <col min="13839" max="13839" width="14" style="124" bestFit="1" customWidth="1"/>
    <col min="13840" max="13840" width="1.3984375" style="124" customWidth="1"/>
    <col min="13841" max="13841" width="13.3984375" style="124" bestFit="1" customWidth="1"/>
    <col min="13842" max="13842" width="11.1328125" style="124" bestFit="1" customWidth="1"/>
    <col min="13843" max="14084" width="9.1328125" style="124"/>
    <col min="14085" max="14085" width="43.1328125" style="124" customWidth="1"/>
    <col min="14086" max="14086" width="6.73046875" style="124" customWidth="1"/>
    <col min="14087" max="14087" width="14.73046875" style="124" customWidth="1"/>
    <col min="14088" max="14088" width="1.3984375" style="124" customWidth="1"/>
    <col min="14089" max="14089" width="17.1328125" style="124" customWidth="1"/>
    <col min="14090" max="14090" width="1.3984375" style="124" customWidth="1"/>
    <col min="14091" max="14091" width="14.3984375" style="124" customWidth="1"/>
    <col min="14092" max="14092" width="1.3984375" style="124" customWidth="1"/>
    <col min="14093" max="14093" width="20.1328125" style="124" customWidth="1"/>
    <col min="14094" max="14094" width="1.3984375" style="124" customWidth="1"/>
    <col min="14095" max="14095" width="14" style="124" bestFit="1" customWidth="1"/>
    <col min="14096" max="14096" width="1.3984375" style="124" customWidth="1"/>
    <col min="14097" max="14097" width="13.3984375" style="124" bestFit="1" customWidth="1"/>
    <col min="14098" max="14098" width="11.1328125" style="124" bestFit="1" customWidth="1"/>
    <col min="14099" max="14340" width="9.1328125" style="124"/>
    <col min="14341" max="14341" width="43.1328125" style="124" customWidth="1"/>
    <col min="14342" max="14342" width="6.73046875" style="124" customWidth="1"/>
    <col min="14343" max="14343" width="14.73046875" style="124" customWidth="1"/>
    <col min="14344" max="14344" width="1.3984375" style="124" customWidth="1"/>
    <col min="14345" max="14345" width="17.1328125" style="124" customWidth="1"/>
    <col min="14346" max="14346" width="1.3984375" style="124" customWidth="1"/>
    <col min="14347" max="14347" width="14.3984375" style="124" customWidth="1"/>
    <col min="14348" max="14348" width="1.3984375" style="124" customWidth="1"/>
    <col min="14349" max="14349" width="20.1328125" style="124" customWidth="1"/>
    <col min="14350" max="14350" width="1.3984375" style="124" customWidth="1"/>
    <col min="14351" max="14351" width="14" style="124" bestFit="1" customWidth="1"/>
    <col min="14352" max="14352" width="1.3984375" style="124" customWidth="1"/>
    <col min="14353" max="14353" width="13.3984375" style="124" bestFit="1" customWidth="1"/>
    <col min="14354" max="14354" width="11.1328125" style="124" bestFit="1" customWidth="1"/>
    <col min="14355" max="14596" width="9.1328125" style="124"/>
    <col min="14597" max="14597" width="43.1328125" style="124" customWidth="1"/>
    <col min="14598" max="14598" width="6.73046875" style="124" customWidth="1"/>
    <col min="14599" max="14599" width="14.73046875" style="124" customWidth="1"/>
    <col min="14600" max="14600" width="1.3984375" style="124" customWidth="1"/>
    <col min="14601" max="14601" width="17.1328125" style="124" customWidth="1"/>
    <col min="14602" max="14602" width="1.3984375" style="124" customWidth="1"/>
    <col min="14603" max="14603" width="14.3984375" style="124" customWidth="1"/>
    <col min="14604" max="14604" width="1.3984375" style="124" customWidth="1"/>
    <col min="14605" max="14605" width="20.1328125" style="124" customWidth="1"/>
    <col min="14606" max="14606" width="1.3984375" style="124" customWidth="1"/>
    <col min="14607" max="14607" width="14" style="124" bestFit="1" customWidth="1"/>
    <col min="14608" max="14608" width="1.3984375" style="124" customWidth="1"/>
    <col min="14609" max="14609" width="13.3984375" style="124" bestFit="1" customWidth="1"/>
    <col min="14610" max="14610" width="11.1328125" style="124" bestFit="1" customWidth="1"/>
    <col min="14611" max="14852" width="9.1328125" style="124"/>
    <col min="14853" max="14853" width="43.1328125" style="124" customWidth="1"/>
    <col min="14854" max="14854" width="6.73046875" style="124" customWidth="1"/>
    <col min="14855" max="14855" width="14.73046875" style="124" customWidth="1"/>
    <col min="14856" max="14856" width="1.3984375" style="124" customWidth="1"/>
    <col min="14857" max="14857" width="17.1328125" style="124" customWidth="1"/>
    <col min="14858" max="14858" width="1.3984375" style="124" customWidth="1"/>
    <col min="14859" max="14859" width="14.3984375" style="124" customWidth="1"/>
    <col min="14860" max="14860" width="1.3984375" style="124" customWidth="1"/>
    <col min="14861" max="14861" width="20.1328125" style="124" customWidth="1"/>
    <col min="14862" max="14862" width="1.3984375" style="124" customWidth="1"/>
    <col min="14863" max="14863" width="14" style="124" bestFit="1" customWidth="1"/>
    <col min="14864" max="14864" width="1.3984375" style="124" customWidth="1"/>
    <col min="14865" max="14865" width="13.3984375" style="124" bestFit="1" customWidth="1"/>
    <col min="14866" max="14866" width="11.1328125" style="124" bestFit="1" customWidth="1"/>
    <col min="14867" max="15108" width="9.1328125" style="124"/>
    <col min="15109" max="15109" width="43.1328125" style="124" customWidth="1"/>
    <col min="15110" max="15110" width="6.73046875" style="124" customWidth="1"/>
    <col min="15111" max="15111" width="14.73046875" style="124" customWidth="1"/>
    <col min="15112" max="15112" width="1.3984375" style="124" customWidth="1"/>
    <col min="15113" max="15113" width="17.1328125" style="124" customWidth="1"/>
    <col min="15114" max="15114" width="1.3984375" style="124" customWidth="1"/>
    <col min="15115" max="15115" width="14.3984375" style="124" customWidth="1"/>
    <col min="15116" max="15116" width="1.3984375" style="124" customWidth="1"/>
    <col min="15117" max="15117" width="20.1328125" style="124" customWidth="1"/>
    <col min="15118" max="15118" width="1.3984375" style="124" customWidth="1"/>
    <col min="15119" max="15119" width="14" style="124" bestFit="1" customWidth="1"/>
    <col min="15120" max="15120" width="1.3984375" style="124" customWidth="1"/>
    <col min="15121" max="15121" width="13.3984375" style="124" bestFit="1" customWidth="1"/>
    <col min="15122" max="15122" width="11.1328125" style="124" bestFit="1" customWidth="1"/>
    <col min="15123" max="15364" width="9.1328125" style="124"/>
    <col min="15365" max="15365" width="43.1328125" style="124" customWidth="1"/>
    <col min="15366" max="15366" width="6.73046875" style="124" customWidth="1"/>
    <col min="15367" max="15367" width="14.73046875" style="124" customWidth="1"/>
    <col min="15368" max="15368" width="1.3984375" style="124" customWidth="1"/>
    <col min="15369" max="15369" width="17.1328125" style="124" customWidth="1"/>
    <col min="15370" max="15370" width="1.3984375" style="124" customWidth="1"/>
    <col min="15371" max="15371" width="14.3984375" style="124" customWidth="1"/>
    <col min="15372" max="15372" width="1.3984375" style="124" customWidth="1"/>
    <col min="15373" max="15373" width="20.1328125" style="124" customWidth="1"/>
    <col min="15374" max="15374" width="1.3984375" style="124" customWidth="1"/>
    <col min="15375" max="15375" width="14" style="124" bestFit="1" customWidth="1"/>
    <col min="15376" max="15376" width="1.3984375" style="124" customWidth="1"/>
    <col min="15377" max="15377" width="13.3984375" style="124" bestFit="1" customWidth="1"/>
    <col min="15378" max="15378" width="11.1328125" style="124" bestFit="1" customWidth="1"/>
    <col min="15379" max="15620" width="9.1328125" style="124"/>
    <col min="15621" max="15621" width="43.1328125" style="124" customWidth="1"/>
    <col min="15622" max="15622" width="6.73046875" style="124" customWidth="1"/>
    <col min="15623" max="15623" width="14.73046875" style="124" customWidth="1"/>
    <col min="15624" max="15624" width="1.3984375" style="124" customWidth="1"/>
    <col min="15625" max="15625" width="17.1328125" style="124" customWidth="1"/>
    <col min="15626" max="15626" width="1.3984375" style="124" customWidth="1"/>
    <col min="15627" max="15627" width="14.3984375" style="124" customWidth="1"/>
    <col min="15628" max="15628" width="1.3984375" style="124" customWidth="1"/>
    <col min="15629" max="15629" width="20.1328125" style="124" customWidth="1"/>
    <col min="15630" max="15630" width="1.3984375" style="124" customWidth="1"/>
    <col min="15631" max="15631" width="14" style="124" bestFit="1" customWidth="1"/>
    <col min="15632" max="15632" width="1.3984375" style="124" customWidth="1"/>
    <col min="15633" max="15633" width="13.3984375" style="124" bestFit="1" customWidth="1"/>
    <col min="15634" max="15634" width="11.1328125" style="124" bestFit="1" customWidth="1"/>
    <col min="15635" max="15876" width="9.1328125" style="124"/>
    <col min="15877" max="15877" width="43.1328125" style="124" customWidth="1"/>
    <col min="15878" max="15878" width="6.73046875" style="124" customWidth="1"/>
    <col min="15879" max="15879" width="14.73046875" style="124" customWidth="1"/>
    <col min="15880" max="15880" width="1.3984375" style="124" customWidth="1"/>
    <col min="15881" max="15881" width="17.1328125" style="124" customWidth="1"/>
    <col min="15882" max="15882" width="1.3984375" style="124" customWidth="1"/>
    <col min="15883" max="15883" width="14.3984375" style="124" customWidth="1"/>
    <col min="15884" max="15884" width="1.3984375" style="124" customWidth="1"/>
    <col min="15885" max="15885" width="20.1328125" style="124" customWidth="1"/>
    <col min="15886" max="15886" width="1.3984375" style="124" customWidth="1"/>
    <col min="15887" max="15887" width="14" style="124" bestFit="1" customWidth="1"/>
    <col min="15888" max="15888" width="1.3984375" style="124" customWidth="1"/>
    <col min="15889" max="15889" width="13.3984375" style="124" bestFit="1" customWidth="1"/>
    <col min="15890" max="15890" width="11.1328125" style="124" bestFit="1" customWidth="1"/>
    <col min="15891" max="16132" width="9.1328125" style="124"/>
    <col min="16133" max="16133" width="43.1328125" style="124" customWidth="1"/>
    <col min="16134" max="16134" width="6.73046875" style="124" customWidth="1"/>
    <col min="16135" max="16135" width="14.73046875" style="124" customWidth="1"/>
    <col min="16136" max="16136" width="1.3984375" style="124" customWidth="1"/>
    <col min="16137" max="16137" width="17.1328125" style="124" customWidth="1"/>
    <col min="16138" max="16138" width="1.3984375" style="124" customWidth="1"/>
    <col min="16139" max="16139" width="14.3984375" style="124" customWidth="1"/>
    <col min="16140" max="16140" width="1.3984375" style="124" customWidth="1"/>
    <col min="16141" max="16141" width="20.1328125" style="124" customWidth="1"/>
    <col min="16142" max="16142" width="1.3984375" style="124" customWidth="1"/>
    <col min="16143" max="16143" width="14" style="124" bestFit="1" customWidth="1"/>
    <col min="16144" max="16144" width="1.3984375" style="124" customWidth="1"/>
    <col min="16145" max="16145" width="13.3984375" style="124" bestFit="1" customWidth="1"/>
    <col min="16146" max="16146" width="11.1328125" style="124" bestFit="1" customWidth="1"/>
    <col min="16147" max="16384" width="9.1328125" style="124"/>
  </cols>
  <sheetData>
    <row r="1" spans="1:17" ht="24" hidden="1" customHeight="1">
      <c r="A1" s="253" t="s">
        <v>101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</row>
    <row r="2" spans="1:17" ht="24" hidden="1" customHeight="1">
      <c r="A2" s="253" t="s">
        <v>43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</row>
    <row r="3" spans="1:17" ht="24" hidden="1" customHeight="1">
      <c r="A3" s="253" t="s">
        <v>215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1:17" ht="24" hidden="1" customHeight="1">
      <c r="A4" s="253" t="s">
        <v>30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</row>
    <row r="5" spans="1:17" ht="21.95" hidden="1" customHeight="1">
      <c r="A5" s="263" t="s">
        <v>31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7" ht="6" hidden="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7" ht="21" hidden="1" customHeight="1">
      <c r="A7" s="5"/>
      <c r="B7" s="161"/>
      <c r="C7" s="262" t="s">
        <v>3</v>
      </c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</row>
    <row r="8" spans="1:17" ht="15.35" hidden="1">
      <c r="A8" s="5"/>
      <c r="B8" s="161"/>
      <c r="C8" s="260" t="s">
        <v>44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</row>
    <row r="9" spans="1:17" ht="21" hidden="1" customHeight="1">
      <c r="A9" s="5"/>
      <c r="B9" s="161"/>
      <c r="C9" s="33"/>
      <c r="D9" s="33"/>
      <c r="E9" s="161"/>
      <c r="F9" s="124"/>
      <c r="G9" s="261" t="s">
        <v>45</v>
      </c>
      <c r="H9" s="261"/>
      <c r="I9" s="261"/>
      <c r="J9" s="125"/>
      <c r="K9" s="161"/>
      <c r="L9" s="161"/>
    </row>
    <row r="10" spans="1:17" ht="21" hidden="1" customHeight="1">
      <c r="A10" s="5"/>
      <c r="B10" s="161"/>
      <c r="C10" s="33"/>
      <c r="D10" s="33"/>
      <c r="E10" s="161"/>
      <c r="F10" s="33"/>
      <c r="G10" s="262" t="s">
        <v>46</v>
      </c>
      <c r="H10" s="262"/>
      <c r="I10" s="262"/>
      <c r="J10" s="33"/>
      <c r="K10" s="33"/>
      <c r="L10" s="33"/>
      <c r="M10" s="161"/>
      <c r="O10" s="161"/>
    </row>
    <row r="11" spans="1:17" ht="21" hidden="1" customHeight="1">
      <c r="A11" s="5"/>
      <c r="B11" s="161"/>
      <c r="C11" s="161"/>
      <c r="D11" s="161"/>
      <c r="E11" s="161"/>
      <c r="F11" s="161"/>
      <c r="G11" s="124"/>
      <c r="H11" s="124"/>
      <c r="J11" s="33"/>
      <c r="K11" s="33"/>
      <c r="L11" s="33"/>
      <c r="M11" s="161" t="s">
        <v>47</v>
      </c>
      <c r="O11" s="161"/>
    </row>
    <row r="12" spans="1:17" ht="21" hidden="1" customHeight="1">
      <c r="A12" s="1"/>
      <c r="B12" s="161"/>
      <c r="C12" s="161"/>
      <c r="D12" s="123"/>
      <c r="E12" s="161" t="s">
        <v>84</v>
      </c>
      <c r="F12" s="123"/>
      <c r="G12" s="124"/>
      <c r="H12" s="124"/>
      <c r="J12" s="161"/>
      <c r="K12" s="161"/>
      <c r="L12" s="161"/>
      <c r="M12" s="161" t="s">
        <v>48</v>
      </c>
      <c r="O12" s="161"/>
      <c r="Q12" s="161" t="s">
        <v>47</v>
      </c>
    </row>
    <row r="13" spans="1:17" ht="21" hidden="1" customHeight="1">
      <c r="A13" s="1"/>
      <c r="C13" s="161" t="s">
        <v>49</v>
      </c>
      <c r="D13" s="161"/>
      <c r="E13" s="123" t="s">
        <v>85</v>
      </c>
      <c r="F13" s="161"/>
      <c r="G13" s="161" t="s">
        <v>87</v>
      </c>
      <c r="H13" s="161"/>
      <c r="I13" s="33"/>
      <c r="J13" s="161"/>
      <c r="K13" s="161"/>
      <c r="L13" s="161"/>
      <c r="M13" s="161" t="s">
        <v>50</v>
      </c>
      <c r="O13" s="161" t="s">
        <v>51</v>
      </c>
      <c r="Q13" s="161" t="s">
        <v>52</v>
      </c>
    </row>
    <row r="14" spans="1:17" ht="21" hidden="1" customHeight="1">
      <c r="A14" s="1"/>
      <c r="B14" s="65" t="s">
        <v>5</v>
      </c>
      <c r="C14" s="126" t="s">
        <v>53</v>
      </c>
      <c r="D14" s="161"/>
      <c r="E14" s="126" t="s">
        <v>86</v>
      </c>
      <c r="F14" s="161"/>
      <c r="G14" s="126" t="s">
        <v>88</v>
      </c>
      <c r="H14" s="126"/>
      <c r="I14" s="126" t="s">
        <v>27</v>
      </c>
      <c r="J14" s="161"/>
      <c r="K14" s="161"/>
      <c r="L14" s="161"/>
      <c r="M14" s="126" t="s">
        <v>54</v>
      </c>
      <c r="O14" s="126" t="s">
        <v>55</v>
      </c>
      <c r="Q14" s="126" t="s">
        <v>56</v>
      </c>
    </row>
    <row r="15" spans="1:17" ht="11.1" hidden="1" customHeight="1">
      <c r="A15" s="58"/>
      <c r="D15" s="161"/>
      <c r="E15" s="124"/>
      <c r="F15" s="161"/>
      <c r="G15" s="161"/>
      <c r="H15" s="161"/>
      <c r="I15" s="161"/>
      <c r="J15" s="161"/>
      <c r="K15" s="161"/>
      <c r="L15" s="161"/>
      <c r="M15" s="161"/>
    </row>
    <row r="16" spans="1:17" ht="21" hidden="1" customHeight="1">
      <c r="A16" s="1" t="s">
        <v>57</v>
      </c>
      <c r="C16" s="66"/>
      <c r="D16" s="64"/>
      <c r="E16" s="66"/>
      <c r="F16" s="64"/>
      <c r="G16" s="64"/>
      <c r="H16" s="64"/>
      <c r="I16" s="64"/>
      <c r="J16" s="64"/>
      <c r="K16" s="64"/>
      <c r="L16" s="64"/>
      <c r="M16" s="51"/>
      <c r="N16" s="21"/>
      <c r="O16" s="21"/>
      <c r="P16" s="21"/>
      <c r="Q16" s="21"/>
    </row>
    <row r="17" spans="1:18" ht="21" hidden="1" customHeight="1">
      <c r="A17" s="60" t="s">
        <v>58</v>
      </c>
      <c r="B17" s="124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8" ht="21" hidden="1" customHeight="1">
      <c r="A18" s="67" t="s">
        <v>48</v>
      </c>
      <c r="B18" s="12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8" ht="21" hidden="1" customHeight="1">
      <c r="A19" s="68" t="s">
        <v>59</v>
      </c>
      <c r="B19" s="69"/>
      <c r="C19" s="70">
        <v>0</v>
      </c>
      <c r="D19" s="51"/>
      <c r="E19" s="71">
        <v>0</v>
      </c>
      <c r="F19" s="51"/>
      <c r="G19" s="70">
        <v>0</v>
      </c>
      <c r="H19" s="90"/>
      <c r="I19" s="70">
        <v>0</v>
      </c>
      <c r="J19" s="72"/>
      <c r="K19" s="72"/>
      <c r="L19" s="72"/>
      <c r="M19" s="71">
        <f>SUM(C19:J19)</f>
        <v>0</v>
      </c>
      <c r="N19" s="21"/>
      <c r="O19" s="73">
        <v>0</v>
      </c>
      <c r="P19" s="21"/>
      <c r="Q19" s="73">
        <f>SUM(M19:O19)</f>
        <v>0</v>
      </c>
    </row>
    <row r="20" spans="1:18" ht="15.35" hidden="1">
      <c r="A20" s="18" t="s">
        <v>60</v>
      </c>
      <c r="B20" s="114"/>
      <c r="C20" s="64"/>
      <c r="D20" s="51"/>
      <c r="E20" s="51"/>
      <c r="F20" s="51"/>
      <c r="G20" s="64"/>
      <c r="H20" s="90"/>
      <c r="I20" s="64"/>
      <c r="J20" s="72"/>
      <c r="K20" s="72"/>
      <c r="L20" s="72"/>
      <c r="M20" s="51"/>
      <c r="N20" s="21"/>
      <c r="O20" s="37"/>
      <c r="P20" s="21"/>
      <c r="Q20" s="37"/>
    </row>
    <row r="21" spans="1:18" ht="15.35" hidden="1">
      <c r="A21" s="62" t="s">
        <v>61</v>
      </c>
      <c r="B21" s="114"/>
      <c r="C21" s="71">
        <f>SUM(C18:C19)</f>
        <v>0</v>
      </c>
      <c r="D21" s="72"/>
      <c r="E21" s="71">
        <f>SUM(E18:E19)</f>
        <v>0</v>
      </c>
      <c r="F21" s="72"/>
      <c r="G21" s="71">
        <f>SUM(G18:G19)</f>
        <v>0</v>
      </c>
      <c r="H21" s="90"/>
      <c r="I21" s="71">
        <f>SUM(I18:I19)</f>
        <v>0</v>
      </c>
      <c r="J21" s="72"/>
      <c r="K21" s="72"/>
      <c r="L21" s="72"/>
      <c r="M21" s="71">
        <f>SUM(M18:M19)</f>
        <v>0</v>
      </c>
      <c r="N21" s="21"/>
      <c r="O21" s="71">
        <f>SUM(O18:O19)</f>
        <v>0</v>
      </c>
      <c r="P21" s="21"/>
      <c r="Q21" s="71">
        <f>SUM(Q18:Q19)</f>
        <v>0</v>
      </c>
    </row>
    <row r="22" spans="1:18" ht="6" hidden="1" customHeight="1">
      <c r="A22" s="62"/>
      <c r="B22" s="114"/>
      <c r="C22" s="51"/>
      <c r="D22" s="72"/>
      <c r="E22" s="51"/>
      <c r="F22" s="72"/>
      <c r="G22" s="51"/>
      <c r="H22" s="51"/>
      <c r="I22" s="51"/>
      <c r="J22" s="72"/>
      <c r="K22" s="72"/>
      <c r="L22" s="72"/>
      <c r="M22" s="51"/>
      <c r="N22" s="21"/>
      <c r="O22" s="51"/>
      <c r="P22" s="21"/>
      <c r="Q22" s="51"/>
    </row>
    <row r="23" spans="1:18" ht="21.95" hidden="1" customHeight="1">
      <c r="A23" s="18" t="s">
        <v>62</v>
      </c>
      <c r="B23" s="114"/>
      <c r="C23" s="48"/>
      <c r="D23" s="74"/>
      <c r="E23" s="11"/>
      <c r="F23" s="74"/>
      <c r="G23" s="74"/>
      <c r="H23" s="74"/>
      <c r="I23" s="48"/>
      <c r="J23" s="26"/>
      <c r="K23" s="26"/>
      <c r="L23" s="26"/>
      <c r="M23" s="11"/>
      <c r="O23" s="31"/>
      <c r="Q23" s="34"/>
    </row>
    <row r="24" spans="1:18" ht="21.95" hidden="1" customHeight="1">
      <c r="A24" s="67" t="s">
        <v>63</v>
      </c>
      <c r="B24" s="114"/>
      <c r="C24" s="48"/>
      <c r="D24" s="74"/>
      <c r="E24" s="11"/>
      <c r="F24" s="74"/>
      <c r="G24" s="74"/>
      <c r="H24" s="74"/>
      <c r="I24" s="48"/>
      <c r="J24" s="26"/>
      <c r="K24" s="26"/>
      <c r="L24" s="26"/>
      <c r="M24" s="11"/>
      <c r="O24" s="31"/>
      <c r="Q24" s="34"/>
    </row>
    <row r="25" spans="1:18" ht="21" hidden="1" customHeight="1">
      <c r="A25" s="59" t="s">
        <v>37</v>
      </c>
      <c r="B25" s="114"/>
      <c r="C25" s="64">
        <v>0</v>
      </c>
      <c r="D25" s="51"/>
      <c r="E25" s="64">
        <v>0</v>
      </c>
      <c r="F25" s="51"/>
      <c r="G25" s="64">
        <v>0</v>
      </c>
      <c r="H25" s="64"/>
      <c r="I25" s="64">
        <v>0</v>
      </c>
      <c r="J25" s="72"/>
      <c r="K25" s="72"/>
      <c r="L25" s="72"/>
      <c r="M25" s="64">
        <v>0</v>
      </c>
      <c r="N25" s="51"/>
      <c r="O25" s="64">
        <v>0</v>
      </c>
      <c r="P25" s="51"/>
      <c r="Q25" s="64">
        <v>0</v>
      </c>
    </row>
    <row r="26" spans="1:18" ht="21" hidden="1" customHeight="1">
      <c r="A26" s="59" t="s">
        <v>38</v>
      </c>
      <c r="B26" s="114"/>
      <c r="C26" s="64">
        <v>0</v>
      </c>
      <c r="D26" s="51"/>
      <c r="E26" s="64">
        <v>0</v>
      </c>
      <c r="F26" s="51"/>
      <c r="G26" s="64">
        <v>0</v>
      </c>
      <c r="H26" s="90"/>
      <c r="I26" s="64">
        <v>0</v>
      </c>
      <c r="J26" s="72"/>
      <c r="K26" s="72"/>
      <c r="L26" s="72"/>
      <c r="M26" s="64">
        <v>0</v>
      </c>
      <c r="N26" s="51"/>
      <c r="O26" s="64">
        <v>0</v>
      </c>
      <c r="P26" s="51"/>
      <c r="Q26" s="64">
        <v>0</v>
      </c>
    </row>
    <row r="27" spans="1:18" ht="21" hidden="1" customHeight="1">
      <c r="A27" s="60" t="s">
        <v>41</v>
      </c>
      <c r="B27" s="114"/>
      <c r="C27" s="61">
        <f>SUM(C25:C26)</f>
        <v>0</v>
      </c>
      <c r="D27" s="51"/>
      <c r="E27" s="61">
        <f>SUM(E25:E26)</f>
        <v>0</v>
      </c>
      <c r="F27" s="51"/>
      <c r="G27" s="61">
        <f>SUM(G25:G26)</f>
        <v>0</v>
      </c>
      <c r="H27" s="90"/>
      <c r="I27" s="61">
        <f>SUM(I25:I26)</f>
        <v>0</v>
      </c>
      <c r="J27" s="72"/>
      <c r="K27" s="72"/>
      <c r="L27" s="72"/>
      <c r="M27" s="61">
        <f>SUM(M25:M26)</f>
        <v>0</v>
      </c>
      <c r="N27" s="21"/>
      <c r="O27" s="61">
        <f>SUM(O25:O26)</f>
        <v>0</v>
      </c>
      <c r="P27" s="21"/>
      <c r="Q27" s="61">
        <f>SUM(Q25:Q26)</f>
        <v>0</v>
      </c>
    </row>
    <row r="28" spans="1:18" ht="9" hidden="1" customHeight="1">
      <c r="A28" s="60"/>
      <c r="B28" s="114"/>
      <c r="C28" s="64"/>
      <c r="D28" s="51"/>
      <c r="E28" s="51"/>
      <c r="F28" s="51"/>
      <c r="G28" s="64"/>
      <c r="H28" s="90"/>
      <c r="I28" s="64"/>
      <c r="J28" s="72"/>
      <c r="K28" s="72"/>
      <c r="L28" s="72"/>
      <c r="M28" s="51"/>
      <c r="N28" s="21"/>
      <c r="O28" s="37"/>
      <c r="P28" s="21"/>
      <c r="Q28" s="37"/>
    </row>
    <row r="29" spans="1:18" ht="21" hidden="1" customHeight="1" thickBot="1">
      <c r="A29" s="1" t="s">
        <v>64</v>
      </c>
      <c r="B29" s="1"/>
      <c r="C29" s="75">
        <f>SUM(C27,C21,C16)</f>
        <v>0</v>
      </c>
      <c r="D29" s="51"/>
      <c r="E29" s="75">
        <f>SUM(E27,E21,E16)</f>
        <v>0</v>
      </c>
      <c r="F29" s="51"/>
      <c r="G29" s="75">
        <f>SUM(G27,G21,G16)</f>
        <v>0</v>
      </c>
      <c r="H29" s="90"/>
      <c r="I29" s="75">
        <f>SUM(I27,I21,I16)</f>
        <v>0</v>
      </c>
      <c r="J29" s="51"/>
      <c r="K29" s="51"/>
      <c r="L29" s="51"/>
      <c r="M29" s="75">
        <f>SUM(M27,M21,M16)</f>
        <v>0</v>
      </c>
      <c r="N29" s="21"/>
      <c r="O29" s="75">
        <f>SUM(O27,O21,O16)</f>
        <v>0</v>
      </c>
      <c r="P29" s="21"/>
      <c r="Q29" s="75">
        <f>SUM(Q27,Q21,Q16)</f>
        <v>0</v>
      </c>
      <c r="R29" s="32"/>
    </row>
    <row r="30" spans="1:18" ht="21" hidden="1" customHeight="1" thickTop="1">
      <c r="C30" s="51"/>
      <c r="D30" s="51"/>
      <c r="E30" s="51"/>
      <c r="F30" s="51"/>
      <c r="G30" s="51"/>
      <c r="H30" s="90"/>
      <c r="I30" s="51"/>
      <c r="J30" s="51"/>
      <c r="K30" s="51"/>
      <c r="L30" s="51"/>
      <c r="M30" s="51"/>
      <c r="N30" s="21"/>
      <c r="O30" s="21"/>
      <c r="P30" s="21"/>
      <c r="Q30" s="21"/>
    </row>
    <row r="31" spans="1:18" ht="21" hidden="1" customHeight="1">
      <c r="C31" s="51"/>
      <c r="D31" s="51"/>
      <c r="E31" s="51"/>
      <c r="F31" s="51"/>
      <c r="G31" s="51"/>
      <c r="H31" s="90"/>
      <c r="I31" s="51"/>
      <c r="J31" s="51"/>
      <c r="K31" s="51"/>
      <c r="L31" s="51"/>
      <c r="M31" s="51"/>
      <c r="N31" s="21"/>
      <c r="O31" s="21"/>
      <c r="P31" s="21"/>
      <c r="Q31" s="21"/>
    </row>
    <row r="32" spans="1:18" ht="24" customHeight="1">
      <c r="A32" s="266" t="s">
        <v>195</v>
      </c>
      <c r="B32" s="266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</row>
    <row r="33" spans="1:18" ht="24" customHeight="1">
      <c r="A33" s="266" t="s">
        <v>43</v>
      </c>
      <c r="B33" s="266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</row>
    <row r="34" spans="1:18" ht="24" customHeight="1">
      <c r="A34" s="267" t="s">
        <v>227</v>
      </c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</row>
    <row r="35" spans="1:18" ht="24" customHeight="1">
      <c r="A35" s="266" t="s">
        <v>113</v>
      </c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</row>
    <row r="36" spans="1:18" ht="24" customHeight="1">
      <c r="A36" s="254" t="s">
        <v>31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</row>
    <row r="37" spans="1:18" ht="6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8" s="197" customFormat="1" ht="18.95" customHeight="1">
      <c r="A38" s="196"/>
      <c r="B38" s="233"/>
      <c r="C38" s="268" t="s">
        <v>3</v>
      </c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</row>
    <row r="39" spans="1:18" s="197" customFormat="1" ht="18.95" customHeight="1">
      <c r="A39" s="196"/>
      <c r="B39" s="233"/>
      <c r="C39" s="268" t="s">
        <v>44</v>
      </c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O39" s="233" t="s">
        <v>51</v>
      </c>
      <c r="P39" s="264" t="s">
        <v>47</v>
      </c>
      <c r="Q39" s="264"/>
      <c r="R39" s="264"/>
    </row>
    <row r="40" spans="1:18" s="197" customFormat="1" ht="18.95" customHeight="1">
      <c r="A40" s="196"/>
      <c r="B40" s="233"/>
      <c r="C40" s="198"/>
      <c r="D40" s="198"/>
      <c r="E40" s="233"/>
      <c r="G40" s="269" t="s">
        <v>45</v>
      </c>
      <c r="H40" s="269"/>
      <c r="I40" s="269"/>
      <c r="J40" s="199"/>
      <c r="K40" s="233"/>
      <c r="L40" s="233"/>
      <c r="O40" s="233" t="s">
        <v>55</v>
      </c>
      <c r="P40" s="264" t="s">
        <v>52</v>
      </c>
      <c r="Q40" s="264"/>
      <c r="R40" s="264"/>
    </row>
    <row r="41" spans="1:18" s="197" customFormat="1" ht="18.95" customHeight="1">
      <c r="A41" s="196"/>
      <c r="B41" s="233"/>
      <c r="C41" s="198"/>
      <c r="D41" s="198"/>
      <c r="E41" s="233"/>
      <c r="F41" s="198"/>
      <c r="G41" s="268" t="s">
        <v>46</v>
      </c>
      <c r="H41" s="268"/>
      <c r="I41" s="268"/>
      <c r="J41" s="198"/>
      <c r="K41" s="198"/>
      <c r="L41" s="198"/>
      <c r="M41" s="233"/>
      <c r="O41" s="233"/>
      <c r="P41" s="264" t="s">
        <v>56</v>
      </c>
      <c r="Q41" s="264"/>
      <c r="R41" s="264"/>
    </row>
    <row r="42" spans="1:18" s="197" customFormat="1" ht="18.95" customHeight="1">
      <c r="A42" s="196"/>
      <c r="B42" s="233"/>
      <c r="C42" s="233"/>
      <c r="D42" s="233"/>
      <c r="E42" s="233"/>
      <c r="F42" s="233"/>
      <c r="J42" s="198"/>
      <c r="K42" s="233"/>
      <c r="L42" s="198"/>
      <c r="M42" s="233" t="s">
        <v>141</v>
      </c>
      <c r="N42" s="198"/>
      <c r="O42" s="233"/>
      <c r="P42" s="265" t="s">
        <v>172</v>
      </c>
      <c r="Q42" s="265"/>
      <c r="R42" s="265"/>
    </row>
    <row r="43" spans="1:18" s="197" customFormat="1" ht="18.95" customHeight="1">
      <c r="A43" s="200"/>
      <c r="B43" s="233"/>
      <c r="C43" s="233"/>
      <c r="D43" s="162"/>
      <c r="E43" s="233" t="s">
        <v>84</v>
      </c>
      <c r="F43" s="162"/>
      <c r="J43" s="233"/>
      <c r="K43" s="233" t="s">
        <v>153</v>
      </c>
      <c r="L43" s="233"/>
      <c r="M43" s="233" t="s">
        <v>143</v>
      </c>
      <c r="N43" s="198"/>
      <c r="O43" s="233"/>
    </row>
    <row r="44" spans="1:18" s="197" customFormat="1" ht="18.95" customHeight="1">
      <c r="A44" s="200"/>
      <c r="B44" s="201"/>
      <c r="C44" s="233" t="s">
        <v>176</v>
      </c>
      <c r="D44" s="233"/>
      <c r="E44" s="162" t="s">
        <v>85</v>
      </c>
      <c r="F44" s="233"/>
      <c r="G44" s="233" t="s">
        <v>87</v>
      </c>
      <c r="H44" s="233"/>
      <c r="I44" s="198"/>
      <c r="J44" s="233"/>
      <c r="K44" s="233" t="s">
        <v>154</v>
      </c>
      <c r="L44" s="233"/>
      <c r="M44" s="233" t="s">
        <v>142</v>
      </c>
      <c r="N44" s="198"/>
    </row>
    <row r="45" spans="1:18" s="203" customFormat="1" ht="18.95" customHeight="1">
      <c r="A45" s="198"/>
      <c r="B45" s="202" t="s">
        <v>66</v>
      </c>
      <c r="C45" s="233" t="s">
        <v>175</v>
      </c>
      <c r="D45" s="233"/>
      <c r="E45" s="233" t="s">
        <v>86</v>
      </c>
      <c r="F45" s="233"/>
      <c r="G45" s="233" t="s">
        <v>144</v>
      </c>
      <c r="H45" s="233"/>
      <c r="I45" s="233" t="s">
        <v>27</v>
      </c>
      <c r="J45" s="233"/>
      <c r="K45" s="233" t="s">
        <v>155</v>
      </c>
      <c r="L45" s="233"/>
      <c r="M45" s="233" t="s">
        <v>54</v>
      </c>
      <c r="N45" s="198"/>
      <c r="O45" s="233"/>
      <c r="Q45" s="233"/>
    </row>
    <row r="46" spans="1:18" s="197" customFormat="1" ht="18.95" customHeight="1">
      <c r="A46" s="200"/>
      <c r="B46" s="204"/>
      <c r="C46" s="205" t="s">
        <v>53</v>
      </c>
      <c r="D46" s="233"/>
      <c r="E46" s="205"/>
      <c r="F46" s="233"/>
      <c r="G46" s="205"/>
      <c r="H46" s="233"/>
      <c r="I46" s="205"/>
      <c r="J46" s="233"/>
      <c r="K46" s="205"/>
      <c r="L46" s="233"/>
      <c r="M46" s="205" t="s">
        <v>172</v>
      </c>
      <c r="N46" s="198"/>
      <c r="O46" s="205"/>
      <c r="Q46" s="205"/>
    </row>
    <row r="47" spans="1:18" s="197" customFormat="1" ht="11.25" customHeight="1">
      <c r="A47" s="221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O47" s="234"/>
    </row>
    <row r="48" spans="1:18" s="197" customFormat="1" ht="18.95" customHeight="1">
      <c r="A48" s="200" t="s">
        <v>65</v>
      </c>
      <c r="B48" s="201"/>
      <c r="C48" s="209">
        <f>'SHAREHOLDER-separate '!C25</f>
        <v>323211005</v>
      </c>
      <c r="D48" s="210"/>
      <c r="E48" s="209">
        <f>'SHAREHOLDER-separate '!E25</f>
        <v>33851808</v>
      </c>
      <c r="F48" s="210"/>
      <c r="G48" s="209">
        <f>'SHAREHOLDER-separate '!G25</f>
        <v>5065084</v>
      </c>
      <c r="H48" s="207"/>
      <c r="I48" s="211">
        <f>'SHAREHOLDER-separate '!I25</f>
        <v>-311257492</v>
      </c>
      <c r="J48" s="210"/>
      <c r="K48" s="236">
        <v>0</v>
      </c>
      <c r="L48" s="210"/>
      <c r="M48" s="209">
        <f>SUM(C48:K48)</f>
        <v>50870405</v>
      </c>
      <c r="N48" s="208"/>
      <c r="O48" s="236">
        <v>0</v>
      </c>
      <c r="P48" s="208"/>
      <c r="Q48" s="212">
        <f>SUM(M48:O48)</f>
        <v>50870405</v>
      </c>
    </row>
    <row r="49" spans="1:18" s="197" customFormat="1" ht="18.95" customHeight="1">
      <c r="A49" s="213" t="s">
        <v>58</v>
      </c>
      <c r="C49" s="208"/>
      <c r="D49" s="208"/>
      <c r="E49" s="208"/>
      <c r="F49" s="208"/>
      <c r="G49" s="208"/>
      <c r="H49" s="207"/>
      <c r="I49" s="208"/>
      <c r="J49" s="208"/>
      <c r="K49" s="208"/>
      <c r="L49" s="208"/>
      <c r="M49" s="208"/>
      <c r="N49" s="208"/>
      <c r="O49" s="208"/>
      <c r="P49" s="208"/>
      <c r="Q49" s="208"/>
    </row>
    <row r="50" spans="1:18" s="197" customFormat="1" ht="18.95" customHeight="1">
      <c r="A50" s="214" t="s">
        <v>48</v>
      </c>
      <c r="C50" s="208"/>
      <c r="D50" s="208"/>
      <c r="E50" s="208"/>
      <c r="F50" s="208"/>
      <c r="G50" s="208"/>
      <c r="H50" s="207"/>
      <c r="I50" s="208"/>
      <c r="J50" s="208"/>
      <c r="K50" s="208"/>
      <c r="L50" s="208"/>
      <c r="M50" s="208"/>
      <c r="N50" s="208"/>
      <c r="O50" s="208"/>
      <c r="P50" s="208"/>
      <c r="Q50" s="208"/>
    </row>
    <row r="51" spans="1:18" s="197" customFormat="1" ht="18.95" customHeight="1">
      <c r="A51" s="165" t="s">
        <v>59</v>
      </c>
      <c r="B51" s="215"/>
      <c r="C51" s="237">
        <v>0</v>
      </c>
      <c r="D51" s="206"/>
      <c r="E51" s="237">
        <v>0</v>
      </c>
      <c r="F51" s="206"/>
      <c r="G51" s="237">
        <v>0</v>
      </c>
      <c r="H51" s="207"/>
      <c r="I51" s="237">
        <v>0</v>
      </c>
      <c r="J51" s="210"/>
      <c r="K51" s="237">
        <v>0</v>
      </c>
      <c r="L51" s="210"/>
      <c r="M51" s="237">
        <v>0</v>
      </c>
      <c r="N51" s="208"/>
      <c r="O51" s="216">
        <v>300</v>
      </c>
      <c r="P51" s="208"/>
      <c r="Q51" s="216">
        <f>SUM(M51:O51)</f>
        <v>300</v>
      </c>
    </row>
    <row r="52" spans="1:18" s="197" customFormat="1" ht="18.95" customHeight="1">
      <c r="A52" s="164" t="s">
        <v>60</v>
      </c>
      <c r="B52" s="217"/>
      <c r="C52" s="218"/>
      <c r="D52" s="206"/>
      <c r="E52" s="206"/>
      <c r="F52" s="206"/>
      <c r="G52" s="218"/>
      <c r="H52" s="207"/>
      <c r="I52" s="219"/>
      <c r="J52" s="210"/>
      <c r="K52" s="219"/>
      <c r="L52" s="210"/>
      <c r="M52" s="206"/>
      <c r="N52" s="208"/>
      <c r="O52" s="220"/>
      <c r="P52" s="208"/>
      <c r="Q52" s="220"/>
    </row>
    <row r="53" spans="1:18" s="197" customFormat="1" ht="18.95" customHeight="1">
      <c r="A53" s="221" t="s">
        <v>61</v>
      </c>
      <c r="B53" s="217"/>
      <c r="C53" s="237">
        <v>0</v>
      </c>
      <c r="D53" s="206"/>
      <c r="E53" s="237">
        <v>0</v>
      </c>
      <c r="F53" s="206"/>
      <c r="G53" s="237">
        <v>0</v>
      </c>
      <c r="H53" s="207"/>
      <c r="I53" s="237">
        <v>0</v>
      </c>
      <c r="J53" s="210"/>
      <c r="K53" s="237">
        <v>0</v>
      </c>
      <c r="L53" s="210"/>
      <c r="M53" s="237">
        <v>0</v>
      </c>
      <c r="N53" s="208"/>
      <c r="O53" s="222">
        <f>SUM(O50:O51)</f>
        <v>300</v>
      </c>
      <c r="P53" s="212"/>
      <c r="Q53" s="222">
        <f>SUM(Q50:Q51)</f>
        <v>300</v>
      </c>
    </row>
    <row r="54" spans="1:18" s="197" customFormat="1" ht="11.25" customHeight="1">
      <c r="A54" s="221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O54" s="234"/>
    </row>
    <row r="55" spans="1:18" s="197" customFormat="1" ht="18.95" customHeight="1">
      <c r="A55" s="164" t="s">
        <v>201</v>
      </c>
      <c r="B55" s="217"/>
      <c r="C55" s="223"/>
      <c r="D55" s="224"/>
      <c r="E55" s="225"/>
      <c r="F55" s="224"/>
      <c r="G55" s="224"/>
      <c r="H55" s="224"/>
      <c r="I55" s="223"/>
      <c r="J55" s="226"/>
      <c r="K55" s="223"/>
      <c r="L55" s="226"/>
      <c r="M55" s="225"/>
      <c r="O55" s="227"/>
      <c r="Q55" s="228"/>
    </row>
    <row r="56" spans="1:18" s="197" customFormat="1" ht="18.95" customHeight="1">
      <c r="A56" s="214" t="s">
        <v>211</v>
      </c>
      <c r="B56" s="217"/>
      <c r="C56" s="223"/>
      <c r="D56" s="224"/>
      <c r="E56" s="225"/>
      <c r="F56" s="224"/>
      <c r="G56" s="224"/>
      <c r="H56" s="224"/>
      <c r="I56" s="223"/>
      <c r="J56" s="226"/>
      <c r="K56" s="223"/>
      <c r="L56" s="226"/>
      <c r="M56" s="225"/>
      <c r="O56" s="227"/>
      <c r="Q56" s="228"/>
    </row>
    <row r="57" spans="1:18" s="197" customFormat="1" ht="18.95" customHeight="1">
      <c r="A57" s="229" t="s">
        <v>202</v>
      </c>
      <c r="B57" s="217"/>
      <c r="C57" s="237">
        <v>0</v>
      </c>
      <c r="D57" s="206"/>
      <c r="E57" s="237">
        <v>0</v>
      </c>
      <c r="F57" s="206"/>
      <c r="G57" s="237">
        <v>0</v>
      </c>
      <c r="H57" s="224"/>
      <c r="I57" s="225">
        <f>INCOME!D50</f>
        <v>-248665842</v>
      </c>
      <c r="J57" s="226"/>
      <c r="K57" s="237">
        <v>0</v>
      </c>
      <c r="L57" s="226"/>
      <c r="M57" s="225">
        <f>SUM(C57:J57)</f>
        <v>-248665842</v>
      </c>
      <c r="N57" s="225"/>
      <c r="O57" s="225">
        <f>INCOME!D51</f>
        <v>-1134</v>
      </c>
      <c r="P57" s="225"/>
      <c r="Q57" s="225">
        <f>SUM(M57:O57)</f>
        <v>-248666976</v>
      </c>
    </row>
    <row r="58" spans="1:18" s="197" customFormat="1" ht="18.95" customHeight="1">
      <c r="A58" s="213" t="s">
        <v>174</v>
      </c>
      <c r="B58" s="215"/>
      <c r="C58" s="237">
        <v>0</v>
      </c>
      <c r="D58" s="206"/>
      <c r="E58" s="237">
        <v>0</v>
      </c>
      <c r="F58" s="206"/>
      <c r="G58" s="237">
        <v>0</v>
      </c>
      <c r="H58" s="207"/>
      <c r="I58" s="230">
        <f>SUM(I57:I57)</f>
        <v>-248665842</v>
      </c>
      <c r="J58" s="226"/>
      <c r="K58" s="237">
        <v>0</v>
      </c>
      <c r="L58" s="226"/>
      <c r="M58" s="230">
        <f>SUM(M57:M57)</f>
        <v>-248665842</v>
      </c>
      <c r="O58" s="230">
        <f>SUM(O57:O57)</f>
        <v>-1134</v>
      </c>
      <c r="Q58" s="230">
        <f>SUM(Q57:Q57)</f>
        <v>-248666976</v>
      </c>
    </row>
    <row r="59" spans="1:18" s="197" customFormat="1" ht="18.95" customHeight="1" thickBot="1">
      <c r="A59" s="200" t="s">
        <v>181</v>
      </c>
      <c r="B59" s="201"/>
      <c r="C59" s="231">
        <f>SUM(C48,C53,C58)</f>
        <v>323211005</v>
      </c>
      <c r="D59" s="226"/>
      <c r="E59" s="231">
        <f>SUM(E48,E53,E58)</f>
        <v>33851808</v>
      </c>
      <c r="F59" s="226"/>
      <c r="G59" s="231">
        <f>SUM(G48,G53,G58)</f>
        <v>5065084</v>
      </c>
      <c r="H59" s="207"/>
      <c r="I59" s="231">
        <f>SUM(I48,I53,I58)</f>
        <v>-559923334</v>
      </c>
      <c r="J59" s="232"/>
      <c r="K59" s="238">
        <f>SUM(K48,K53,K58)</f>
        <v>0</v>
      </c>
      <c r="L59" s="232"/>
      <c r="M59" s="231">
        <f>SUM(M48,M53,M58)</f>
        <v>-197795437</v>
      </c>
      <c r="O59" s="231">
        <f>SUM(O48,O51,O57)</f>
        <v>-834</v>
      </c>
      <c r="Q59" s="231">
        <f>SUM(Q48,Q53,Q58)</f>
        <v>-197796271</v>
      </c>
      <c r="R59" s="235">
        <f>Q59-'BALANCE SHEET'!E124</f>
        <v>0</v>
      </c>
    </row>
    <row r="60" spans="1:18" s="197" customFormat="1" ht="18.95" customHeight="1" thickTop="1">
      <c r="A60" s="214"/>
      <c r="C60" s="208"/>
      <c r="D60" s="208"/>
      <c r="E60" s="208"/>
      <c r="F60" s="208"/>
      <c r="G60" s="208"/>
      <c r="H60" s="207"/>
      <c r="I60" s="208"/>
      <c r="J60" s="208"/>
      <c r="K60" s="208"/>
      <c r="L60" s="208"/>
      <c r="M60" s="208"/>
      <c r="N60" s="208"/>
      <c r="O60" s="208"/>
      <c r="P60" s="208"/>
      <c r="Q60" s="208"/>
    </row>
    <row r="61" spans="1:18" s="197" customFormat="1" ht="18.95" customHeight="1">
      <c r="A61" s="214"/>
      <c r="C61" s="208"/>
      <c r="D61" s="208"/>
      <c r="E61" s="208"/>
      <c r="F61" s="208"/>
      <c r="G61" s="208"/>
      <c r="H61" s="207"/>
      <c r="I61" s="208"/>
      <c r="J61" s="208"/>
      <c r="K61" s="208"/>
      <c r="L61" s="208"/>
      <c r="M61" s="208"/>
      <c r="N61" s="208"/>
      <c r="O61" s="208"/>
      <c r="P61" s="208"/>
      <c r="Q61" s="208"/>
    </row>
    <row r="62" spans="1:18" s="197" customFormat="1" ht="18.95" customHeight="1">
      <c r="A62" s="214"/>
      <c r="C62" s="208"/>
      <c r="D62" s="208"/>
      <c r="E62" s="208"/>
      <c r="F62" s="208"/>
      <c r="G62" s="208"/>
      <c r="H62" s="207"/>
      <c r="I62" s="208"/>
      <c r="J62" s="208"/>
      <c r="K62" s="208"/>
      <c r="L62" s="208"/>
      <c r="M62" s="208"/>
      <c r="N62" s="208"/>
      <c r="O62" s="208"/>
      <c r="P62" s="208"/>
      <c r="Q62" s="208"/>
    </row>
    <row r="63" spans="1:18" s="197" customFormat="1" ht="18.95" customHeight="1">
      <c r="A63" s="214"/>
      <c r="C63" s="208"/>
      <c r="D63" s="208"/>
      <c r="E63" s="208"/>
      <c r="F63" s="208"/>
      <c r="G63" s="208"/>
      <c r="H63" s="207"/>
      <c r="I63" s="208"/>
      <c r="J63" s="208"/>
      <c r="K63" s="208"/>
      <c r="L63" s="208"/>
      <c r="M63" s="208"/>
      <c r="N63" s="208"/>
      <c r="O63" s="208"/>
      <c r="P63" s="208"/>
      <c r="Q63" s="208"/>
    </row>
    <row r="64" spans="1:18" s="197" customFormat="1" ht="18.95" customHeight="1">
      <c r="A64" s="239" t="s">
        <v>173</v>
      </c>
      <c r="C64" s="208"/>
      <c r="D64" s="208"/>
      <c r="E64" s="208"/>
      <c r="F64" s="208"/>
      <c r="G64" s="208"/>
      <c r="H64" s="207"/>
      <c r="I64" s="208"/>
      <c r="J64" s="208"/>
      <c r="K64" s="208"/>
      <c r="L64" s="208"/>
      <c r="M64" s="208"/>
      <c r="N64" s="208"/>
      <c r="O64" s="208"/>
      <c r="P64" s="208"/>
      <c r="Q64" s="208"/>
    </row>
    <row r="65" spans="2:17" ht="21.95" customHeight="1">
      <c r="B65" s="124"/>
      <c r="C65" s="77"/>
      <c r="D65" s="124"/>
      <c r="E65" s="77"/>
      <c r="F65" s="124"/>
      <c r="G65" s="124"/>
      <c r="H65" s="124"/>
      <c r="I65" s="77"/>
      <c r="M65" s="77"/>
      <c r="O65" s="77"/>
      <c r="Q65" s="77"/>
    </row>
    <row r="66" spans="2:17" ht="21.95" customHeight="1">
      <c r="B66" s="124"/>
      <c r="D66" s="124"/>
      <c r="E66" s="124"/>
      <c r="F66" s="124"/>
      <c r="G66" s="124"/>
      <c r="H66" s="124"/>
    </row>
    <row r="67" spans="2:17" ht="21.95" customHeight="1">
      <c r="B67" s="124"/>
      <c r="D67" s="124"/>
      <c r="E67" s="124"/>
      <c r="F67" s="124"/>
      <c r="G67" s="124"/>
      <c r="H67" s="124"/>
    </row>
    <row r="68" spans="2:17" ht="21.95" customHeight="1">
      <c r="B68" s="124"/>
      <c r="D68" s="124"/>
      <c r="E68" s="124"/>
      <c r="F68" s="124"/>
      <c r="G68" s="124"/>
      <c r="H68" s="124"/>
    </row>
    <row r="69" spans="2:17" ht="21.95" customHeight="1">
      <c r="B69" s="124"/>
      <c r="D69" s="124"/>
      <c r="E69" s="124"/>
      <c r="F69" s="124"/>
      <c r="G69" s="124"/>
      <c r="H69" s="124"/>
    </row>
    <row r="70" spans="2:17" ht="21.95" customHeight="1">
      <c r="B70" s="124"/>
      <c r="D70" s="124"/>
      <c r="E70" s="124"/>
      <c r="F70" s="124"/>
      <c r="G70" s="124"/>
      <c r="H70" s="124"/>
    </row>
    <row r="71" spans="2:17" ht="21.95" customHeight="1">
      <c r="B71" s="124"/>
      <c r="D71" s="124"/>
      <c r="E71" s="124"/>
      <c r="F71" s="124"/>
      <c r="G71" s="124"/>
      <c r="H71" s="124"/>
    </row>
    <row r="72" spans="2:17" ht="21.95" customHeight="1">
      <c r="B72" s="124"/>
      <c r="D72" s="124"/>
      <c r="E72" s="124"/>
      <c r="F72" s="124"/>
      <c r="G72" s="124"/>
      <c r="H72" s="124"/>
    </row>
  </sheetData>
  <mergeCells count="22">
    <mergeCell ref="P41:R41"/>
    <mergeCell ref="P42:R42"/>
    <mergeCell ref="A32:R32"/>
    <mergeCell ref="A33:R33"/>
    <mergeCell ref="A34:R34"/>
    <mergeCell ref="A35:R35"/>
    <mergeCell ref="A36:R36"/>
    <mergeCell ref="C38:R38"/>
    <mergeCell ref="C39:M39"/>
    <mergeCell ref="G40:I40"/>
    <mergeCell ref="G41:I41"/>
    <mergeCell ref="P39:R39"/>
    <mergeCell ref="P40:R40"/>
    <mergeCell ref="C8:M8"/>
    <mergeCell ref="G9:I9"/>
    <mergeCell ref="G10:I10"/>
    <mergeCell ref="C7:Q7"/>
    <mergeCell ref="A1:Q1"/>
    <mergeCell ref="A2:Q2"/>
    <mergeCell ref="A3:Q3"/>
    <mergeCell ref="A4:Q4"/>
    <mergeCell ref="A5:Q5"/>
  </mergeCells>
  <pageMargins left="0.7" right="0.194444444444444" top="0.8" bottom="0.8" header="0.3" footer="0.3"/>
  <pageSetup paperSize="9" scale="80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3"/>
  <sheetViews>
    <sheetView topLeftCell="A19" zoomScale="90" zoomScaleNormal="90" zoomScaleSheetLayoutView="100" workbookViewId="0">
      <selection activeCell="G30" sqref="G30"/>
    </sheetView>
  </sheetViews>
  <sheetFormatPr defaultColWidth="9.1328125" defaultRowHeight="21.95" customHeight="1"/>
  <cols>
    <col min="1" max="1" width="73.3984375" style="119" customWidth="1"/>
    <col min="2" max="2" width="11.3984375" style="6" customWidth="1"/>
    <col min="3" max="3" width="15" style="119" customWidth="1"/>
    <col min="4" max="4" width="1.86328125" style="119" customWidth="1"/>
    <col min="5" max="5" width="15" style="119" customWidth="1"/>
    <col min="6" max="6" width="1.86328125" style="6" customWidth="1"/>
    <col min="7" max="7" width="15" style="6" customWidth="1"/>
    <col min="8" max="8" width="1.86328125" style="6" customWidth="1"/>
    <col min="9" max="9" width="15" style="119" customWidth="1"/>
    <col min="10" max="10" width="1.86328125" style="119" customWidth="1"/>
    <col min="11" max="11" width="15" style="119" customWidth="1"/>
    <col min="12" max="12" width="1.86328125" style="119" customWidth="1"/>
    <col min="13" max="13" width="15" style="119" customWidth="1"/>
    <col min="14" max="14" width="1.86328125" style="119" customWidth="1"/>
    <col min="15" max="15" width="19.1328125" style="119" bestFit="1" customWidth="1"/>
    <col min="16" max="261" width="9.1328125" style="119"/>
    <col min="262" max="262" width="68.1328125" style="119" customWidth="1"/>
    <col min="263" max="263" width="9.1328125" style="119" customWidth="1"/>
    <col min="264" max="264" width="1.3984375" style="119" customWidth="1"/>
    <col min="265" max="265" width="14.73046875" style="119" bestFit="1" customWidth="1"/>
    <col min="266" max="266" width="1.73046875" style="119" customWidth="1"/>
    <col min="267" max="267" width="16.3984375" style="119" bestFit="1" customWidth="1"/>
    <col min="268" max="268" width="1.59765625" style="119" customWidth="1"/>
    <col min="269" max="269" width="13.86328125" style="119" customWidth="1"/>
    <col min="270" max="270" width="1.1328125" style="119" customWidth="1"/>
    <col min="271" max="517" width="9.1328125" style="119"/>
    <col min="518" max="518" width="68.1328125" style="119" customWidth="1"/>
    <col min="519" max="519" width="9.1328125" style="119" customWidth="1"/>
    <col min="520" max="520" width="1.3984375" style="119" customWidth="1"/>
    <col min="521" max="521" width="14.73046875" style="119" bestFit="1" customWidth="1"/>
    <col min="522" max="522" width="1.73046875" style="119" customWidth="1"/>
    <col min="523" max="523" width="16.3984375" style="119" bestFit="1" customWidth="1"/>
    <col min="524" max="524" width="1.59765625" style="119" customWidth="1"/>
    <col min="525" max="525" width="13.86328125" style="119" customWidth="1"/>
    <col min="526" max="526" width="1.1328125" style="119" customWidth="1"/>
    <col min="527" max="773" width="9.1328125" style="119"/>
    <col min="774" max="774" width="68.1328125" style="119" customWidth="1"/>
    <col min="775" max="775" width="9.1328125" style="119" customWidth="1"/>
    <col min="776" max="776" width="1.3984375" style="119" customWidth="1"/>
    <col min="777" max="777" width="14.73046875" style="119" bestFit="1" customWidth="1"/>
    <col min="778" max="778" width="1.73046875" style="119" customWidth="1"/>
    <col min="779" max="779" width="16.3984375" style="119" bestFit="1" customWidth="1"/>
    <col min="780" max="780" width="1.59765625" style="119" customWidth="1"/>
    <col min="781" max="781" width="13.86328125" style="119" customWidth="1"/>
    <col min="782" max="782" width="1.1328125" style="119" customWidth="1"/>
    <col min="783" max="1029" width="9.1328125" style="119"/>
    <col min="1030" max="1030" width="68.1328125" style="119" customWidth="1"/>
    <col min="1031" max="1031" width="9.1328125" style="119" customWidth="1"/>
    <col min="1032" max="1032" width="1.3984375" style="119" customWidth="1"/>
    <col min="1033" max="1033" width="14.73046875" style="119" bestFit="1" customWidth="1"/>
    <col min="1034" max="1034" width="1.73046875" style="119" customWidth="1"/>
    <col min="1035" max="1035" width="16.3984375" style="119" bestFit="1" customWidth="1"/>
    <col min="1036" max="1036" width="1.59765625" style="119" customWidth="1"/>
    <col min="1037" max="1037" width="13.86328125" style="119" customWidth="1"/>
    <col min="1038" max="1038" width="1.1328125" style="119" customWidth="1"/>
    <col min="1039" max="1285" width="9.1328125" style="119"/>
    <col min="1286" max="1286" width="68.1328125" style="119" customWidth="1"/>
    <col min="1287" max="1287" width="9.1328125" style="119" customWidth="1"/>
    <col min="1288" max="1288" width="1.3984375" style="119" customWidth="1"/>
    <col min="1289" max="1289" width="14.73046875" style="119" bestFit="1" customWidth="1"/>
    <col min="1290" max="1290" width="1.73046875" style="119" customWidth="1"/>
    <col min="1291" max="1291" width="16.3984375" style="119" bestFit="1" customWidth="1"/>
    <col min="1292" max="1292" width="1.59765625" style="119" customWidth="1"/>
    <col min="1293" max="1293" width="13.86328125" style="119" customWidth="1"/>
    <col min="1294" max="1294" width="1.1328125" style="119" customWidth="1"/>
    <col min="1295" max="1541" width="9.1328125" style="119"/>
    <col min="1542" max="1542" width="68.1328125" style="119" customWidth="1"/>
    <col min="1543" max="1543" width="9.1328125" style="119" customWidth="1"/>
    <col min="1544" max="1544" width="1.3984375" style="119" customWidth="1"/>
    <col min="1545" max="1545" width="14.73046875" style="119" bestFit="1" customWidth="1"/>
    <col min="1546" max="1546" width="1.73046875" style="119" customWidth="1"/>
    <col min="1547" max="1547" width="16.3984375" style="119" bestFit="1" customWidth="1"/>
    <col min="1548" max="1548" width="1.59765625" style="119" customWidth="1"/>
    <col min="1549" max="1549" width="13.86328125" style="119" customWidth="1"/>
    <col min="1550" max="1550" width="1.1328125" style="119" customWidth="1"/>
    <col min="1551" max="1797" width="9.1328125" style="119"/>
    <col min="1798" max="1798" width="68.1328125" style="119" customWidth="1"/>
    <col min="1799" max="1799" width="9.1328125" style="119" customWidth="1"/>
    <col min="1800" max="1800" width="1.3984375" style="119" customWidth="1"/>
    <col min="1801" max="1801" width="14.73046875" style="119" bestFit="1" customWidth="1"/>
    <col min="1802" max="1802" width="1.73046875" style="119" customWidth="1"/>
    <col min="1803" max="1803" width="16.3984375" style="119" bestFit="1" customWidth="1"/>
    <col min="1804" max="1804" width="1.59765625" style="119" customWidth="1"/>
    <col min="1805" max="1805" width="13.86328125" style="119" customWidth="1"/>
    <col min="1806" max="1806" width="1.1328125" style="119" customWidth="1"/>
    <col min="1807" max="2053" width="9.1328125" style="119"/>
    <col min="2054" max="2054" width="68.1328125" style="119" customWidth="1"/>
    <col min="2055" max="2055" width="9.1328125" style="119" customWidth="1"/>
    <col min="2056" max="2056" width="1.3984375" style="119" customWidth="1"/>
    <col min="2057" max="2057" width="14.73046875" style="119" bestFit="1" customWidth="1"/>
    <col min="2058" max="2058" width="1.73046875" style="119" customWidth="1"/>
    <col min="2059" max="2059" width="16.3984375" style="119" bestFit="1" customWidth="1"/>
    <col min="2060" max="2060" width="1.59765625" style="119" customWidth="1"/>
    <col min="2061" max="2061" width="13.86328125" style="119" customWidth="1"/>
    <col min="2062" max="2062" width="1.1328125" style="119" customWidth="1"/>
    <col min="2063" max="2309" width="9.1328125" style="119"/>
    <col min="2310" max="2310" width="68.1328125" style="119" customWidth="1"/>
    <col min="2311" max="2311" width="9.1328125" style="119" customWidth="1"/>
    <col min="2312" max="2312" width="1.3984375" style="119" customWidth="1"/>
    <col min="2313" max="2313" width="14.73046875" style="119" bestFit="1" customWidth="1"/>
    <col min="2314" max="2314" width="1.73046875" style="119" customWidth="1"/>
    <col min="2315" max="2315" width="16.3984375" style="119" bestFit="1" customWidth="1"/>
    <col min="2316" max="2316" width="1.59765625" style="119" customWidth="1"/>
    <col min="2317" max="2317" width="13.86328125" style="119" customWidth="1"/>
    <col min="2318" max="2318" width="1.1328125" style="119" customWidth="1"/>
    <col min="2319" max="2565" width="9.1328125" style="119"/>
    <col min="2566" max="2566" width="68.1328125" style="119" customWidth="1"/>
    <col min="2567" max="2567" width="9.1328125" style="119" customWidth="1"/>
    <col min="2568" max="2568" width="1.3984375" style="119" customWidth="1"/>
    <col min="2569" max="2569" width="14.73046875" style="119" bestFit="1" customWidth="1"/>
    <col min="2570" max="2570" width="1.73046875" style="119" customWidth="1"/>
    <col min="2571" max="2571" width="16.3984375" style="119" bestFit="1" customWidth="1"/>
    <col min="2572" max="2572" width="1.59765625" style="119" customWidth="1"/>
    <col min="2573" max="2573" width="13.86328125" style="119" customWidth="1"/>
    <col min="2574" max="2574" width="1.1328125" style="119" customWidth="1"/>
    <col min="2575" max="2821" width="9.1328125" style="119"/>
    <col min="2822" max="2822" width="68.1328125" style="119" customWidth="1"/>
    <col min="2823" max="2823" width="9.1328125" style="119" customWidth="1"/>
    <col min="2824" max="2824" width="1.3984375" style="119" customWidth="1"/>
    <col min="2825" max="2825" width="14.73046875" style="119" bestFit="1" customWidth="1"/>
    <col min="2826" max="2826" width="1.73046875" style="119" customWidth="1"/>
    <col min="2827" max="2827" width="16.3984375" style="119" bestFit="1" customWidth="1"/>
    <col min="2828" max="2828" width="1.59765625" style="119" customWidth="1"/>
    <col min="2829" max="2829" width="13.86328125" style="119" customWidth="1"/>
    <col min="2830" max="2830" width="1.1328125" style="119" customWidth="1"/>
    <col min="2831" max="3077" width="9.1328125" style="119"/>
    <col min="3078" max="3078" width="68.1328125" style="119" customWidth="1"/>
    <col min="3079" max="3079" width="9.1328125" style="119" customWidth="1"/>
    <col min="3080" max="3080" width="1.3984375" style="119" customWidth="1"/>
    <col min="3081" max="3081" width="14.73046875" style="119" bestFit="1" customWidth="1"/>
    <col min="3082" max="3082" width="1.73046875" style="119" customWidth="1"/>
    <col min="3083" max="3083" width="16.3984375" style="119" bestFit="1" customWidth="1"/>
    <col min="3084" max="3084" width="1.59765625" style="119" customWidth="1"/>
    <col min="3085" max="3085" width="13.86328125" style="119" customWidth="1"/>
    <col min="3086" max="3086" width="1.1328125" style="119" customWidth="1"/>
    <col min="3087" max="3333" width="9.1328125" style="119"/>
    <col min="3334" max="3334" width="68.1328125" style="119" customWidth="1"/>
    <col min="3335" max="3335" width="9.1328125" style="119" customWidth="1"/>
    <col min="3336" max="3336" width="1.3984375" style="119" customWidth="1"/>
    <col min="3337" max="3337" width="14.73046875" style="119" bestFit="1" customWidth="1"/>
    <col min="3338" max="3338" width="1.73046875" style="119" customWidth="1"/>
    <col min="3339" max="3339" width="16.3984375" style="119" bestFit="1" customWidth="1"/>
    <col min="3340" max="3340" width="1.59765625" style="119" customWidth="1"/>
    <col min="3341" max="3341" width="13.86328125" style="119" customWidth="1"/>
    <col min="3342" max="3342" width="1.1328125" style="119" customWidth="1"/>
    <col min="3343" max="3589" width="9.1328125" style="119"/>
    <col min="3590" max="3590" width="68.1328125" style="119" customWidth="1"/>
    <col min="3591" max="3591" width="9.1328125" style="119" customWidth="1"/>
    <col min="3592" max="3592" width="1.3984375" style="119" customWidth="1"/>
    <col min="3593" max="3593" width="14.73046875" style="119" bestFit="1" customWidth="1"/>
    <col min="3594" max="3594" width="1.73046875" style="119" customWidth="1"/>
    <col min="3595" max="3595" width="16.3984375" style="119" bestFit="1" customWidth="1"/>
    <col min="3596" max="3596" width="1.59765625" style="119" customWidth="1"/>
    <col min="3597" max="3597" width="13.86328125" style="119" customWidth="1"/>
    <col min="3598" max="3598" width="1.1328125" style="119" customWidth="1"/>
    <col min="3599" max="3845" width="9.1328125" style="119"/>
    <col min="3846" max="3846" width="68.1328125" style="119" customWidth="1"/>
    <col min="3847" max="3847" width="9.1328125" style="119" customWidth="1"/>
    <col min="3848" max="3848" width="1.3984375" style="119" customWidth="1"/>
    <col min="3849" max="3849" width="14.73046875" style="119" bestFit="1" customWidth="1"/>
    <col min="3850" max="3850" width="1.73046875" style="119" customWidth="1"/>
    <col min="3851" max="3851" width="16.3984375" style="119" bestFit="1" customWidth="1"/>
    <col min="3852" max="3852" width="1.59765625" style="119" customWidth="1"/>
    <col min="3853" max="3853" width="13.86328125" style="119" customWidth="1"/>
    <col min="3854" max="3854" width="1.1328125" style="119" customWidth="1"/>
    <col min="3855" max="4101" width="9.1328125" style="119"/>
    <col min="4102" max="4102" width="68.1328125" style="119" customWidth="1"/>
    <col min="4103" max="4103" width="9.1328125" style="119" customWidth="1"/>
    <col min="4104" max="4104" width="1.3984375" style="119" customWidth="1"/>
    <col min="4105" max="4105" width="14.73046875" style="119" bestFit="1" customWidth="1"/>
    <col min="4106" max="4106" width="1.73046875" style="119" customWidth="1"/>
    <col min="4107" max="4107" width="16.3984375" style="119" bestFit="1" customWidth="1"/>
    <col min="4108" max="4108" width="1.59765625" style="119" customWidth="1"/>
    <col min="4109" max="4109" width="13.86328125" style="119" customWidth="1"/>
    <col min="4110" max="4110" width="1.1328125" style="119" customWidth="1"/>
    <col min="4111" max="4357" width="9.1328125" style="119"/>
    <col min="4358" max="4358" width="68.1328125" style="119" customWidth="1"/>
    <col min="4359" max="4359" width="9.1328125" style="119" customWidth="1"/>
    <col min="4360" max="4360" width="1.3984375" style="119" customWidth="1"/>
    <col min="4361" max="4361" width="14.73046875" style="119" bestFit="1" customWidth="1"/>
    <col min="4362" max="4362" width="1.73046875" style="119" customWidth="1"/>
    <col min="4363" max="4363" width="16.3984375" style="119" bestFit="1" customWidth="1"/>
    <col min="4364" max="4364" width="1.59765625" style="119" customWidth="1"/>
    <col min="4365" max="4365" width="13.86328125" style="119" customWidth="1"/>
    <col min="4366" max="4366" width="1.1328125" style="119" customWidth="1"/>
    <col min="4367" max="4613" width="9.1328125" style="119"/>
    <col min="4614" max="4614" width="68.1328125" style="119" customWidth="1"/>
    <col min="4615" max="4615" width="9.1328125" style="119" customWidth="1"/>
    <col min="4616" max="4616" width="1.3984375" style="119" customWidth="1"/>
    <col min="4617" max="4617" width="14.73046875" style="119" bestFit="1" customWidth="1"/>
    <col min="4618" max="4618" width="1.73046875" style="119" customWidth="1"/>
    <col min="4619" max="4619" width="16.3984375" style="119" bestFit="1" customWidth="1"/>
    <col min="4620" max="4620" width="1.59765625" style="119" customWidth="1"/>
    <col min="4621" max="4621" width="13.86328125" style="119" customWidth="1"/>
    <col min="4622" max="4622" width="1.1328125" style="119" customWidth="1"/>
    <col min="4623" max="4869" width="9.1328125" style="119"/>
    <col min="4870" max="4870" width="68.1328125" style="119" customWidth="1"/>
    <col min="4871" max="4871" width="9.1328125" style="119" customWidth="1"/>
    <col min="4872" max="4872" width="1.3984375" style="119" customWidth="1"/>
    <col min="4873" max="4873" width="14.73046875" style="119" bestFit="1" customWidth="1"/>
    <col min="4874" max="4874" width="1.73046875" style="119" customWidth="1"/>
    <col min="4875" max="4875" width="16.3984375" style="119" bestFit="1" customWidth="1"/>
    <col min="4876" max="4876" width="1.59765625" style="119" customWidth="1"/>
    <col min="4877" max="4877" width="13.86328125" style="119" customWidth="1"/>
    <col min="4878" max="4878" width="1.1328125" style="119" customWidth="1"/>
    <col min="4879" max="5125" width="9.1328125" style="119"/>
    <col min="5126" max="5126" width="68.1328125" style="119" customWidth="1"/>
    <col min="5127" max="5127" width="9.1328125" style="119" customWidth="1"/>
    <col min="5128" max="5128" width="1.3984375" style="119" customWidth="1"/>
    <col min="5129" max="5129" width="14.73046875" style="119" bestFit="1" customWidth="1"/>
    <col min="5130" max="5130" width="1.73046875" style="119" customWidth="1"/>
    <col min="5131" max="5131" width="16.3984375" style="119" bestFit="1" customWidth="1"/>
    <col min="5132" max="5132" width="1.59765625" style="119" customWidth="1"/>
    <col min="5133" max="5133" width="13.86328125" style="119" customWidth="1"/>
    <col min="5134" max="5134" width="1.1328125" style="119" customWidth="1"/>
    <col min="5135" max="5381" width="9.1328125" style="119"/>
    <col min="5382" max="5382" width="68.1328125" style="119" customWidth="1"/>
    <col min="5383" max="5383" width="9.1328125" style="119" customWidth="1"/>
    <col min="5384" max="5384" width="1.3984375" style="119" customWidth="1"/>
    <col min="5385" max="5385" width="14.73046875" style="119" bestFit="1" customWidth="1"/>
    <col min="5386" max="5386" width="1.73046875" style="119" customWidth="1"/>
    <col min="5387" max="5387" width="16.3984375" style="119" bestFit="1" customWidth="1"/>
    <col min="5388" max="5388" width="1.59765625" style="119" customWidth="1"/>
    <col min="5389" max="5389" width="13.86328125" style="119" customWidth="1"/>
    <col min="5390" max="5390" width="1.1328125" style="119" customWidth="1"/>
    <col min="5391" max="5637" width="9.1328125" style="119"/>
    <col min="5638" max="5638" width="68.1328125" style="119" customWidth="1"/>
    <col min="5639" max="5639" width="9.1328125" style="119" customWidth="1"/>
    <col min="5640" max="5640" width="1.3984375" style="119" customWidth="1"/>
    <col min="5641" max="5641" width="14.73046875" style="119" bestFit="1" customWidth="1"/>
    <col min="5642" max="5642" width="1.73046875" style="119" customWidth="1"/>
    <col min="5643" max="5643" width="16.3984375" style="119" bestFit="1" customWidth="1"/>
    <col min="5644" max="5644" width="1.59765625" style="119" customWidth="1"/>
    <col min="5645" max="5645" width="13.86328125" style="119" customWidth="1"/>
    <col min="5646" max="5646" width="1.1328125" style="119" customWidth="1"/>
    <col min="5647" max="5893" width="9.1328125" style="119"/>
    <col min="5894" max="5894" width="68.1328125" style="119" customWidth="1"/>
    <col min="5895" max="5895" width="9.1328125" style="119" customWidth="1"/>
    <col min="5896" max="5896" width="1.3984375" style="119" customWidth="1"/>
    <col min="5897" max="5897" width="14.73046875" style="119" bestFit="1" customWidth="1"/>
    <col min="5898" max="5898" width="1.73046875" style="119" customWidth="1"/>
    <col min="5899" max="5899" width="16.3984375" style="119" bestFit="1" customWidth="1"/>
    <col min="5900" max="5900" width="1.59765625" style="119" customWidth="1"/>
    <col min="5901" max="5901" width="13.86328125" style="119" customWidth="1"/>
    <col min="5902" max="5902" width="1.1328125" style="119" customWidth="1"/>
    <col min="5903" max="6149" width="9.1328125" style="119"/>
    <col min="6150" max="6150" width="68.1328125" style="119" customWidth="1"/>
    <col min="6151" max="6151" width="9.1328125" style="119" customWidth="1"/>
    <col min="6152" max="6152" width="1.3984375" style="119" customWidth="1"/>
    <col min="6153" max="6153" width="14.73046875" style="119" bestFit="1" customWidth="1"/>
    <col min="6154" max="6154" width="1.73046875" style="119" customWidth="1"/>
    <col min="6155" max="6155" width="16.3984375" style="119" bestFit="1" customWidth="1"/>
    <col min="6156" max="6156" width="1.59765625" style="119" customWidth="1"/>
    <col min="6157" max="6157" width="13.86328125" style="119" customWidth="1"/>
    <col min="6158" max="6158" width="1.1328125" style="119" customWidth="1"/>
    <col min="6159" max="6405" width="9.1328125" style="119"/>
    <col min="6406" max="6406" width="68.1328125" style="119" customWidth="1"/>
    <col min="6407" max="6407" width="9.1328125" style="119" customWidth="1"/>
    <col min="6408" max="6408" width="1.3984375" style="119" customWidth="1"/>
    <col min="6409" max="6409" width="14.73046875" style="119" bestFit="1" customWidth="1"/>
    <col min="6410" max="6410" width="1.73046875" style="119" customWidth="1"/>
    <col min="6411" max="6411" width="16.3984375" style="119" bestFit="1" customWidth="1"/>
    <col min="6412" max="6412" width="1.59765625" style="119" customWidth="1"/>
    <col min="6413" max="6413" width="13.86328125" style="119" customWidth="1"/>
    <col min="6414" max="6414" width="1.1328125" style="119" customWidth="1"/>
    <col min="6415" max="6661" width="9.1328125" style="119"/>
    <col min="6662" max="6662" width="68.1328125" style="119" customWidth="1"/>
    <col min="6663" max="6663" width="9.1328125" style="119" customWidth="1"/>
    <col min="6664" max="6664" width="1.3984375" style="119" customWidth="1"/>
    <col min="6665" max="6665" width="14.73046875" style="119" bestFit="1" customWidth="1"/>
    <col min="6666" max="6666" width="1.73046875" style="119" customWidth="1"/>
    <col min="6667" max="6667" width="16.3984375" style="119" bestFit="1" customWidth="1"/>
    <col min="6668" max="6668" width="1.59765625" style="119" customWidth="1"/>
    <col min="6669" max="6669" width="13.86328125" style="119" customWidth="1"/>
    <col min="6670" max="6670" width="1.1328125" style="119" customWidth="1"/>
    <col min="6671" max="6917" width="9.1328125" style="119"/>
    <col min="6918" max="6918" width="68.1328125" style="119" customWidth="1"/>
    <col min="6919" max="6919" width="9.1328125" style="119" customWidth="1"/>
    <col min="6920" max="6920" width="1.3984375" style="119" customWidth="1"/>
    <col min="6921" max="6921" width="14.73046875" style="119" bestFit="1" customWidth="1"/>
    <col min="6922" max="6922" width="1.73046875" style="119" customWidth="1"/>
    <col min="6923" max="6923" width="16.3984375" style="119" bestFit="1" customWidth="1"/>
    <col min="6924" max="6924" width="1.59765625" style="119" customWidth="1"/>
    <col min="6925" max="6925" width="13.86328125" style="119" customWidth="1"/>
    <col min="6926" max="6926" width="1.1328125" style="119" customWidth="1"/>
    <col min="6927" max="7173" width="9.1328125" style="119"/>
    <col min="7174" max="7174" width="68.1328125" style="119" customWidth="1"/>
    <col min="7175" max="7175" width="9.1328125" style="119" customWidth="1"/>
    <col min="7176" max="7176" width="1.3984375" style="119" customWidth="1"/>
    <col min="7177" max="7177" width="14.73046875" style="119" bestFit="1" customWidth="1"/>
    <col min="7178" max="7178" width="1.73046875" style="119" customWidth="1"/>
    <col min="7179" max="7179" width="16.3984375" style="119" bestFit="1" customWidth="1"/>
    <col min="7180" max="7180" width="1.59765625" style="119" customWidth="1"/>
    <col min="7181" max="7181" width="13.86328125" style="119" customWidth="1"/>
    <col min="7182" max="7182" width="1.1328125" style="119" customWidth="1"/>
    <col min="7183" max="7429" width="9.1328125" style="119"/>
    <col min="7430" max="7430" width="68.1328125" style="119" customWidth="1"/>
    <col min="7431" max="7431" width="9.1328125" style="119" customWidth="1"/>
    <col min="7432" max="7432" width="1.3984375" style="119" customWidth="1"/>
    <col min="7433" max="7433" width="14.73046875" style="119" bestFit="1" customWidth="1"/>
    <col min="7434" max="7434" width="1.73046875" style="119" customWidth="1"/>
    <col min="7435" max="7435" width="16.3984375" style="119" bestFit="1" customWidth="1"/>
    <col min="7436" max="7436" width="1.59765625" style="119" customWidth="1"/>
    <col min="7437" max="7437" width="13.86328125" style="119" customWidth="1"/>
    <col min="7438" max="7438" width="1.1328125" style="119" customWidth="1"/>
    <col min="7439" max="7685" width="9.1328125" style="119"/>
    <col min="7686" max="7686" width="68.1328125" style="119" customWidth="1"/>
    <col min="7687" max="7687" width="9.1328125" style="119" customWidth="1"/>
    <col min="7688" max="7688" width="1.3984375" style="119" customWidth="1"/>
    <col min="7689" max="7689" width="14.73046875" style="119" bestFit="1" customWidth="1"/>
    <col min="7690" max="7690" width="1.73046875" style="119" customWidth="1"/>
    <col min="7691" max="7691" width="16.3984375" style="119" bestFit="1" customWidth="1"/>
    <col min="7692" max="7692" width="1.59765625" style="119" customWidth="1"/>
    <col min="7693" max="7693" width="13.86328125" style="119" customWidth="1"/>
    <col min="7694" max="7694" width="1.1328125" style="119" customWidth="1"/>
    <col min="7695" max="7941" width="9.1328125" style="119"/>
    <col min="7942" max="7942" width="68.1328125" style="119" customWidth="1"/>
    <col min="7943" max="7943" width="9.1328125" style="119" customWidth="1"/>
    <col min="7944" max="7944" width="1.3984375" style="119" customWidth="1"/>
    <col min="7945" max="7945" width="14.73046875" style="119" bestFit="1" customWidth="1"/>
    <col min="7946" max="7946" width="1.73046875" style="119" customWidth="1"/>
    <col min="7947" max="7947" width="16.3984375" style="119" bestFit="1" customWidth="1"/>
    <col min="7948" max="7948" width="1.59765625" style="119" customWidth="1"/>
    <col min="7949" max="7949" width="13.86328125" style="119" customWidth="1"/>
    <col min="7950" max="7950" width="1.1328125" style="119" customWidth="1"/>
    <col min="7951" max="8197" width="9.1328125" style="119"/>
    <col min="8198" max="8198" width="68.1328125" style="119" customWidth="1"/>
    <col min="8199" max="8199" width="9.1328125" style="119" customWidth="1"/>
    <col min="8200" max="8200" width="1.3984375" style="119" customWidth="1"/>
    <col min="8201" max="8201" width="14.73046875" style="119" bestFit="1" customWidth="1"/>
    <col min="8202" max="8202" width="1.73046875" style="119" customWidth="1"/>
    <col min="8203" max="8203" width="16.3984375" style="119" bestFit="1" customWidth="1"/>
    <col min="8204" max="8204" width="1.59765625" style="119" customWidth="1"/>
    <col min="8205" max="8205" width="13.86328125" style="119" customWidth="1"/>
    <col min="8206" max="8206" width="1.1328125" style="119" customWidth="1"/>
    <col min="8207" max="8453" width="9.1328125" style="119"/>
    <col min="8454" max="8454" width="68.1328125" style="119" customWidth="1"/>
    <col min="8455" max="8455" width="9.1328125" style="119" customWidth="1"/>
    <col min="8456" max="8456" width="1.3984375" style="119" customWidth="1"/>
    <col min="8457" max="8457" width="14.73046875" style="119" bestFit="1" customWidth="1"/>
    <col min="8458" max="8458" width="1.73046875" style="119" customWidth="1"/>
    <col min="8459" max="8459" width="16.3984375" style="119" bestFit="1" customWidth="1"/>
    <col min="8460" max="8460" width="1.59765625" style="119" customWidth="1"/>
    <col min="8461" max="8461" width="13.86328125" style="119" customWidth="1"/>
    <col min="8462" max="8462" width="1.1328125" style="119" customWidth="1"/>
    <col min="8463" max="8709" width="9.1328125" style="119"/>
    <col min="8710" max="8710" width="68.1328125" style="119" customWidth="1"/>
    <col min="8711" max="8711" width="9.1328125" style="119" customWidth="1"/>
    <col min="8712" max="8712" width="1.3984375" style="119" customWidth="1"/>
    <col min="8713" max="8713" width="14.73046875" style="119" bestFit="1" customWidth="1"/>
    <col min="8714" max="8714" width="1.73046875" style="119" customWidth="1"/>
    <col min="8715" max="8715" width="16.3984375" style="119" bestFit="1" customWidth="1"/>
    <col min="8716" max="8716" width="1.59765625" style="119" customWidth="1"/>
    <col min="8717" max="8717" width="13.86328125" style="119" customWidth="1"/>
    <col min="8718" max="8718" width="1.1328125" style="119" customWidth="1"/>
    <col min="8719" max="8965" width="9.1328125" style="119"/>
    <col min="8966" max="8966" width="68.1328125" style="119" customWidth="1"/>
    <col min="8967" max="8967" width="9.1328125" style="119" customWidth="1"/>
    <col min="8968" max="8968" width="1.3984375" style="119" customWidth="1"/>
    <col min="8969" max="8969" width="14.73046875" style="119" bestFit="1" customWidth="1"/>
    <col min="8970" max="8970" width="1.73046875" style="119" customWidth="1"/>
    <col min="8971" max="8971" width="16.3984375" style="119" bestFit="1" customWidth="1"/>
    <col min="8972" max="8972" width="1.59765625" style="119" customWidth="1"/>
    <col min="8973" max="8973" width="13.86328125" style="119" customWidth="1"/>
    <col min="8974" max="8974" width="1.1328125" style="119" customWidth="1"/>
    <col min="8975" max="9221" width="9.1328125" style="119"/>
    <col min="9222" max="9222" width="68.1328125" style="119" customWidth="1"/>
    <col min="9223" max="9223" width="9.1328125" style="119" customWidth="1"/>
    <col min="9224" max="9224" width="1.3984375" style="119" customWidth="1"/>
    <col min="9225" max="9225" width="14.73046875" style="119" bestFit="1" customWidth="1"/>
    <col min="9226" max="9226" width="1.73046875" style="119" customWidth="1"/>
    <col min="9227" max="9227" width="16.3984375" style="119" bestFit="1" customWidth="1"/>
    <col min="9228" max="9228" width="1.59765625" style="119" customWidth="1"/>
    <col min="9229" max="9229" width="13.86328125" style="119" customWidth="1"/>
    <col min="9230" max="9230" width="1.1328125" style="119" customWidth="1"/>
    <col min="9231" max="9477" width="9.1328125" style="119"/>
    <col min="9478" max="9478" width="68.1328125" style="119" customWidth="1"/>
    <col min="9479" max="9479" width="9.1328125" style="119" customWidth="1"/>
    <col min="9480" max="9480" width="1.3984375" style="119" customWidth="1"/>
    <col min="9481" max="9481" width="14.73046875" style="119" bestFit="1" customWidth="1"/>
    <col min="9482" max="9482" width="1.73046875" style="119" customWidth="1"/>
    <col min="9483" max="9483" width="16.3984375" style="119" bestFit="1" customWidth="1"/>
    <col min="9484" max="9484" width="1.59765625" style="119" customWidth="1"/>
    <col min="9485" max="9485" width="13.86328125" style="119" customWidth="1"/>
    <col min="9486" max="9486" width="1.1328125" style="119" customWidth="1"/>
    <col min="9487" max="9733" width="9.1328125" style="119"/>
    <col min="9734" max="9734" width="68.1328125" style="119" customWidth="1"/>
    <col min="9735" max="9735" width="9.1328125" style="119" customWidth="1"/>
    <col min="9736" max="9736" width="1.3984375" style="119" customWidth="1"/>
    <col min="9737" max="9737" width="14.73046875" style="119" bestFit="1" customWidth="1"/>
    <col min="9738" max="9738" width="1.73046875" style="119" customWidth="1"/>
    <col min="9739" max="9739" width="16.3984375" style="119" bestFit="1" customWidth="1"/>
    <col min="9740" max="9740" width="1.59765625" style="119" customWidth="1"/>
    <col min="9741" max="9741" width="13.86328125" style="119" customWidth="1"/>
    <col min="9742" max="9742" width="1.1328125" style="119" customWidth="1"/>
    <col min="9743" max="9989" width="9.1328125" style="119"/>
    <col min="9990" max="9990" width="68.1328125" style="119" customWidth="1"/>
    <col min="9991" max="9991" width="9.1328125" style="119" customWidth="1"/>
    <col min="9992" max="9992" width="1.3984375" style="119" customWidth="1"/>
    <col min="9993" max="9993" width="14.73046875" style="119" bestFit="1" customWidth="1"/>
    <col min="9994" max="9994" width="1.73046875" style="119" customWidth="1"/>
    <col min="9995" max="9995" width="16.3984375" style="119" bestFit="1" customWidth="1"/>
    <col min="9996" max="9996" width="1.59765625" style="119" customWidth="1"/>
    <col min="9997" max="9997" width="13.86328125" style="119" customWidth="1"/>
    <col min="9998" max="9998" width="1.1328125" style="119" customWidth="1"/>
    <col min="9999" max="10245" width="9.1328125" style="119"/>
    <col min="10246" max="10246" width="68.1328125" style="119" customWidth="1"/>
    <col min="10247" max="10247" width="9.1328125" style="119" customWidth="1"/>
    <col min="10248" max="10248" width="1.3984375" style="119" customWidth="1"/>
    <col min="10249" max="10249" width="14.73046875" style="119" bestFit="1" customWidth="1"/>
    <col min="10250" max="10250" width="1.73046875" style="119" customWidth="1"/>
    <col min="10251" max="10251" width="16.3984375" style="119" bestFit="1" customWidth="1"/>
    <col min="10252" max="10252" width="1.59765625" style="119" customWidth="1"/>
    <col min="10253" max="10253" width="13.86328125" style="119" customWidth="1"/>
    <col min="10254" max="10254" width="1.1328125" style="119" customWidth="1"/>
    <col min="10255" max="10501" width="9.1328125" style="119"/>
    <col min="10502" max="10502" width="68.1328125" style="119" customWidth="1"/>
    <col min="10503" max="10503" width="9.1328125" style="119" customWidth="1"/>
    <col min="10504" max="10504" width="1.3984375" style="119" customWidth="1"/>
    <col min="10505" max="10505" width="14.73046875" style="119" bestFit="1" customWidth="1"/>
    <col min="10506" max="10506" width="1.73046875" style="119" customWidth="1"/>
    <col min="10507" max="10507" width="16.3984375" style="119" bestFit="1" customWidth="1"/>
    <col min="10508" max="10508" width="1.59765625" style="119" customWidth="1"/>
    <col min="10509" max="10509" width="13.86328125" style="119" customWidth="1"/>
    <col min="10510" max="10510" width="1.1328125" style="119" customWidth="1"/>
    <col min="10511" max="10757" width="9.1328125" style="119"/>
    <col min="10758" max="10758" width="68.1328125" style="119" customWidth="1"/>
    <col min="10759" max="10759" width="9.1328125" style="119" customWidth="1"/>
    <col min="10760" max="10760" width="1.3984375" style="119" customWidth="1"/>
    <col min="10761" max="10761" width="14.73046875" style="119" bestFit="1" customWidth="1"/>
    <col min="10762" max="10762" width="1.73046875" style="119" customWidth="1"/>
    <col min="10763" max="10763" width="16.3984375" style="119" bestFit="1" customWidth="1"/>
    <col min="10764" max="10764" width="1.59765625" style="119" customWidth="1"/>
    <col min="10765" max="10765" width="13.86328125" style="119" customWidth="1"/>
    <col min="10766" max="10766" width="1.1328125" style="119" customWidth="1"/>
    <col min="10767" max="11013" width="9.1328125" style="119"/>
    <col min="11014" max="11014" width="68.1328125" style="119" customWidth="1"/>
    <col min="11015" max="11015" width="9.1328125" style="119" customWidth="1"/>
    <col min="11016" max="11016" width="1.3984375" style="119" customWidth="1"/>
    <col min="11017" max="11017" width="14.73046875" style="119" bestFit="1" customWidth="1"/>
    <col min="11018" max="11018" width="1.73046875" style="119" customWidth="1"/>
    <col min="11019" max="11019" width="16.3984375" style="119" bestFit="1" customWidth="1"/>
    <col min="11020" max="11020" width="1.59765625" style="119" customWidth="1"/>
    <col min="11021" max="11021" width="13.86328125" style="119" customWidth="1"/>
    <col min="11022" max="11022" width="1.1328125" style="119" customWidth="1"/>
    <col min="11023" max="11269" width="9.1328125" style="119"/>
    <col min="11270" max="11270" width="68.1328125" style="119" customWidth="1"/>
    <col min="11271" max="11271" width="9.1328125" style="119" customWidth="1"/>
    <col min="11272" max="11272" width="1.3984375" style="119" customWidth="1"/>
    <col min="11273" max="11273" width="14.73046875" style="119" bestFit="1" customWidth="1"/>
    <col min="11274" max="11274" width="1.73046875" style="119" customWidth="1"/>
    <col min="11275" max="11275" width="16.3984375" style="119" bestFit="1" customWidth="1"/>
    <col min="11276" max="11276" width="1.59765625" style="119" customWidth="1"/>
    <col min="11277" max="11277" width="13.86328125" style="119" customWidth="1"/>
    <col min="11278" max="11278" width="1.1328125" style="119" customWidth="1"/>
    <col min="11279" max="11525" width="9.1328125" style="119"/>
    <col min="11526" max="11526" width="68.1328125" style="119" customWidth="1"/>
    <col min="11527" max="11527" width="9.1328125" style="119" customWidth="1"/>
    <col min="11528" max="11528" width="1.3984375" style="119" customWidth="1"/>
    <col min="11529" max="11529" width="14.73046875" style="119" bestFit="1" customWidth="1"/>
    <col min="11530" max="11530" width="1.73046875" style="119" customWidth="1"/>
    <col min="11531" max="11531" width="16.3984375" style="119" bestFit="1" customWidth="1"/>
    <col min="11532" max="11532" width="1.59765625" style="119" customWidth="1"/>
    <col min="11533" max="11533" width="13.86328125" style="119" customWidth="1"/>
    <col min="11534" max="11534" width="1.1328125" style="119" customWidth="1"/>
    <col min="11535" max="11781" width="9.1328125" style="119"/>
    <col min="11782" max="11782" width="68.1328125" style="119" customWidth="1"/>
    <col min="11783" max="11783" width="9.1328125" style="119" customWidth="1"/>
    <col min="11784" max="11784" width="1.3984375" style="119" customWidth="1"/>
    <col min="11785" max="11785" width="14.73046875" style="119" bestFit="1" customWidth="1"/>
    <col min="11786" max="11786" width="1.73046875" style="119" customWidth="1"/>
    <col min="11787" max="11787" width="16.3984375" style="119" bestFit="1" customWidth="1"/>
    <col min="11788" max="11788" width="1.59765625" style="119" customWidth="1"/>
    <col min="11789" max="11789" width="13.86328125" style="119" customWidth="1"/>
    <col min="11790" max="11790" width="1.1328125" style="119" customWidth="1"/>
    <col min="11791" max="12037" width="9.1328125" style="119"/>
    <col min="12038" max="12038" width="68.1328125" style="119" customWidth="1"/>
    <col min="12039" max="12039" width="9.1328125" style="119" customWidth="1"/>
    <col min="12040" max="12040" width="1.3984375" style="119" customWidth="1"/>
    <col min="12041" max="12041" width="14.73046875" style="119" bestFit="1" customWidth="1"/>
    <col min="12042" max="12042" width="1.73046875" style="119" customWidth="1"/>
    <col min="12043" max="12043" width="16.3984375" style="119" bestFit="1" customWidth="1"/>
    <col min="12044" max="12044" width="1.59765625" style="119" customWidth="1"/>
    <col min="12045" max="12045" width="13.86328125" style="119" customWidth="1"/>
    <col min="12046" max="12046" width="1.1328125" style="119" customWidth="1"/>
    <col min="12047" max="12293" width="9.1328125" style="119"/>
    <col min="12294" max="12294" width="68.1328125" style="119" customWidth="1"/>
    <col min="12295" max="12295" width="9.1328125" style="119" customWidth="1"/>
    <col min="12296" max="12296" width="1.3984375" style="119" customWidth="1"/>
    <col min="12297" max="12297" width="14.73046875" style="119" bestFit="1" customWidth="1"/>
    <col min="12298" max="12298" width="1.73046875" style="119" customWidth="1"/>
    <col min="12299" max="12299" width="16.3984375" style="119" bestFit="1" customWidth="1"/>
    <col min="12300" max="12300" width="1.59765625" style="119" customWidth="1"/>
    <col min="12301" max="12301" width="13.86328125" style="119" customWidth="1"/>
    <col min="12302" max="12302" width="1.1328125" style="119" customWidth="1"/>
    <col min="12303" max="12549" width="9.1328125" style="119"/>
    <col min="12550" max="12550" width="68.1328125" style="119" customWidth="1"/>
    <col min="12551" max="12551" width="9.1328125" style="119" customWidth="1"/>
    <col min="12552" max="12552" width="1.3984375" style="119" customWidth="1"/>
    <col min="12553" max="12553" width="14.73046875" style="119" bestFit="1" customWidth="1"/>
    <col min="12554" max="12554" width="1.73046875" style="119" customWidth="1"/>
    <col min="12555" max="12555" width="16.3984375" style="119" bestFit="1" customWidth="1"/>
    <col min="12556" max="12556" width="1.59765625" style="119" customWidth="1"/>
    <col min="12557" max="12557" width="13.86328125" style="119" customWidth="1"/>
    <col min="12558" max="12558" width="1.1328125" style="119" customWidth="1"/>
    <col min="12559" max="12805" width="9.1328125" style="119"/>
    <col min="12806" max="12806" width="68.1328125" style="119" customWidth="1"/>
    <col min="12807" max="12807" width="9.1328125" style="119" customWidth="1"/>
    <col min="12808" max="12808" width="1.3984375" style="119" customWidth="1"/>
    <col min="12809" max="12809" width="14.73046875" style="119" bestFit="1" customWidth="1"/>
    <col min="12810" max="12810" width="1.73046875" style="119" customWidth="1"/>
    <col min="12811" max="12811" width="16.3984375" style="119" bestFit="1" customWidth="1"/>
    <col min="12812" max="12812" width="1.59765625" style="119" customWidth="1"/>
    <col min="12813" max="12813" width="13.86328125" style="119" customWidth="1"/>
    <col min="12814" max="12814" width="1.1328125" style="119" customWidth="1"/>
    <col min="12815" max="13061" width="9.1328125" style="119"/>
    <col min="13062" max="13062" width="68.1328125" style="119" customWidth="1"/>
    <col min="13063" max="13063" width="9.1328125" style="119" customWidth="1"/>
    <col min="13064" max="13064" width="1.3984375" style="119" customWidth="1"/>
    <col min="13065" max="13065" width="14.73046875" style="119" bestFit="1" customWidth="1"/>
    <col min="13066" max="13066" width="1.73046875" style="119" customWidth="1"/>
    <col min="13067" max="13067" width="16.3984375" style="119" bestFit="1" customWidth="1"/>
    <col min="13068" max="13068" width="1.59765625" style="119" customWidth="1"/>
    <col min="13069" max="13069" width="13.86328125" style="119" customWidth="1"/>
    <col min="13070" max="13070" width="1.1328125" style="119" customWidth="1"/>
    <col min="13071" max="13317" width="9.1328125" style="119"/>
    <col min="13318" max="13318" width="68.1328125" style="119" customWidth="1"/>
    <col min="13319" max="13319" width="9.1328125" style="119" customWidth="1"/>
    <col min="13320" max="13320" width="1.3984375" style="119" customWidth="1"/>
    <col min="13321" max="13321" width="14.73046875" style="119" bestFit="1" customWidth="1"/>
    <col min="13322" max="13322" width="1.73046875" style="119" customWidth="1"/>
    <col min="13323" max="13323" width="16.3984375" style="119" bestFit="1" customWidth="1"/>
    <col min="13324" max="13324" width="1.59765625" style="119" customWidth="1"/>
    <col min="13325" max="13325" width="13.86328125" style="119" customWidth="1"/>
    <col min="13326" max="13326" width="1.1328125" style="119" customWidth="1"/>
    <col min="13327" max="13573" width="9.1328125" style="119"/>
    <col min="13574" max="13574" width="68.1328125" style="119" customWidth="1"/>
    <col min="13575" max="13575" width="9.1328125" style="119" customWidth="1"/>
    <col min="13576" max="13576" width="1.3984375" style="119" customWidth="1"/>
    <col min="13577" max="13577" width="14.73046875" style="119" bestFit="1" customWidth="1"/>
    <col min="13578" max="13578" width="1.73046875" style="119" customWidth="1"/>
    <col min="13579" max="13579" width="16.3984375" style="119" bestFit="1" customWidth="1"/>
    <col min="13580" max="13580" width="1.59765625" style="119" customWidth="1"/>
    <col min="13581" max="13581" width="13.86328125" style="119" customWidth="1"/>
    <col min="13582" max="13582" width="1.1328125" style="119" customWidth="1"/>
    <col min="13583" max="13829" width="9.1328125" style="119"/>
    <col min="13830" max="13830" width="68.1328125" style="119" customWidth="1"/>
    <col min="13831" max="13831" width="9.1328125" style="119" customWidth="1"/>
    <col min="13832" max="13832" width="1.3984375" style="119" customWidth="1"/>
    <col min="13833" max="13833" width="14.73046875" style="119" bestFit="1" customWidth="1"/>
    <col min="13834" max="13834" width="1.73046875" style="119" customWidth="1"/>
    <col min="13835" max="13835" width="16.3984375" style="119" bestFit="1" customWidth="1"/>
    <col min="13836" max="13836" width="1.59765625" style="119" customWidth="1"/>
    <col min="13837" max="13837" width="13.86328125" style="119" customWidth="1"/>
    <col min="13838" max="13838" width="1.1328125" style="119" customWidth="1"/>
    <col min="13839" max="14085" width="9.1328125" style="119"/>
    <col min="14086" max="14086" width="68.1328125" style="119" customWidth="1"/>
    <col min="14087" max="14087" width="9.1328125" style="119" customWidth="1"/>
    <col min="14088" max="14088" width="1.3984375" style="119" customWidth="1"/>
    <col min="14089" max="14089" width="14.73046875" style="119" bestFit="1" customWidth="1"/>
    <col min="14090" max="14090" width="1.73046875" style="119" customWidth="1"/>
    <col min="14091" max="14091" width="16.3984375" style="119" bestFit="1" customWidth="1"/>
    <col min="14092" max="14092" width="1.59765625" style="119" customWidth="1"/>
    <col min="14093" max="14093" width="13.86328125" style="119" customWidth="1"/>
    <col min="14094" max="14094" width="1.1328125" style="119" customWidth="1"/>
    <col min="14095" max="14341" width="9.1328125" style="119"/>
    <col min="14342" max="14342" width="68.1328125" style="119" customWidth="1"/>
    <col min="14343" max="14343" width="9.1328125" style="119" customWidth="1"/>
    <col min="14344" max="14344" width="1.3984375" style="119" customWidth="1"/>
    <col min="14345" max="14345" width="14.73046875" style="119" bestFit="1" customWidth="1"/>
    <col min="14346" max="14346" width="1.73046875" style="119" customWidth="1"/>
    <col min="14347" max="14347" width="16.3984375" style="119" bestFit="1" customWidth="1"/>
    <col min="14348" max="14348" width="1.59765625" style="119" customWidth="1"/>
    <col min="14349" max="14349" width="13.86328125" style="119" customWidth="1"/>
    <col min="14350" max="14350" width="1.1328125" style="119" customWidth="1"/>
    <col min="14351" max="14597" width="9.1328125" style="119"/>
    <col min="14598" max="14598" width="68.1328125" style="119" customWidth="1"/>
    <col min="14599" max="14599" width="9.1328125" style="119" customWidth="1"/>
    <col min="14600" max="14600" width="1.3984375" style="119" customWidth="1"/>
    <col min="14601" max="14601" width="14.73046875" style="119" bestFit="1" customWidth="1"/>
    <col min="14602" max="14602" width="1.73046875" style="119" customWidth="1"/>
    <col min="14603" max="14603" width="16.3984375" style="119" bestFit="1" customWidth="1"/>
    <col min="14604" max="14604" width="1.59765625" style="119" customWidth="1"/>
    <col min="14605" max="14605" width="13.86328125" style="119" customWidth="1"/>
    <col min="14606" max="14606" width="1.1328125" style="119" customWidth="1"/>
    <col min="14607" max="14853" width="9.1328125" style="119"/>
    <col min="14854" max="14854" width="68.1328125" style="119" customWidth="1"/>
    <col min="14855" max="14855" width="9.1328125" style="119" customWidth="1"/>
    <col min="14856" max="14856" width="1.3984375" style="119" customWidth="1"/>
    <col min="14857" max="14857" width="14.73046875" style="119" bestFit="1" customWidth="1"/>
    <col min="14858" max="14858" width="1.73046875" style="119" customWidth="1"/>
    <col min="14859" max="14859" width="16.3984375" style="119" bestFit="1" customWidth="1"/>
    <col min="14860" max="14860" width="1.59765625" style="119" customWidth="1"/>
    <col min="14861" max="14861" width="13.86328125" style="119" customWidth="1"/>
    <col min="14862" max="14862" width="1.1328125" style="119" customWidth="1"/>
    <col min="14863" max="15109" width="9.1328125" style="119"/>
    <col min="15110" max="15110" width="68.1328125" style="119" customWidth="1"/>
    <col min="15111" max="15111" width="9.1328125" style="119" customWidth="1"/>
    <col min="15112" max="15112" width="1.3984375" style="119" customWidth="1"/>
    <col min="15113" max="15113" width="14.73046875" style="119" bestFit="1" customWidth="1"/>
    <col min="15114" max="15114" width="1.73046875" style="119" customWidth="1"/>
    <col min="15115" max="15115" width="16.3984375" style="119" bestFit="1" customWidth="1"/>
    <col min="15116" max="15116" width="1.59765625" style="119" customWidth="1"/>
    <col min="15117" max="15117" width="13.86328125" style="119" customWidth="1"/>
    <col min="15118" max="15118" width="1.1328125" style="119" customWidth="1"/>
    <col min="15119" max="15365" width="9.1328125" style="119"/>
    <col min="15366" max="15366" width="68.1328125" style="119" customWidth="1"/>
    <col min="15367" max="15367" width="9.1328125" style="119" customWidth="1"/>
    <col min="15368" max="15368" width="1.3984375" style="119" customWidth="1"/>
    <col min="15369" max="15369" width="14.73046875" style="119" bestFit="1" customWidth="1"/>
    <col min="15370" max="15370" width="1.73046875" style="119" customWidth="1"/>
    <col min="15371" max="15371" width="16.3984375" style="119" bestFit="1" customWidth="1"/>
    <col min="15372" max="15372" width="1.59765625" style="119" customWidth="1"/>
    <col min="15373" max="15373" width="13.86328125" style="119" customWidth="1"/>
    <col min="15374" max="15374" width="1.1328125" style="119" customWidth="1"/>
    <col min="15375" max="15621" width="9.1328125" style="119"/>
    <col min="15622" max="15622" width="68.1328125" style="119" customWidth="1"/>
    <col min="15623" max="15623" width="9.1328125" style="119" customWidth="1"/>
    <col min="15624" max="15624" width="1.3984375" style="119" customWidth="1"/>
    <col min="15625" max="15625" width="14.73046875" style="119" bestFit="1" customWidth="1"/>
    <col min="15626" max="15626" width="1.73046875" style="119" customWidth="1"/>
    <col min="15627" max="15627" width="16.3984375" style="119" bestFit="1" customWidth="1"/>
    <col min="15628" max="15628" width="1.59765625" style="119" customWidth="1"/>
    <col min="15629" max="15629" width="13.86328125" style="119" customWidth="1"/>
    <col min="15630" max="15630" width="1.1328125" style="119" customWidth="1"/>
    <col min="15631" max="15877" width="9.1328125" style="119"/>
    <col min="15878" max="15878" width="68.1328125" style="119" customWidth="1"/>
    <col min="15879" max="15879" width="9.1328125" style="119" customWidth="1"/>
    <col min="15880" max="15880" width="1.3984375" style="119" customWidth="1"/>
    <col min="15881" max="15881" width="14.73046875" style="119" bestFit="1" customWidth="1"/>
    <col min="15882" max="15882" width="1.73046875" style="119" customWidth="1"/>
    <col min="15883" max="15883" width="16.3984375" style="119" bestFit="1" customWidth="1"/>
    <col min="15884" max="15884" width="1.59765625" style="119" customWidth="1"/>
    <col min="15885" max="15885" width="13.86328125" style="119" customWidth="1"/>
    <col min="15886" max="15886" width="1.1328125" style="119" customWidth="1"/>
    <col min="15887" max="16133" width="9.1328125" style="119"/>
    <col min="16134" max="16134" width="68.1328125" style="119" customWidth="1"/>
    <col min="16135" max="16135" width="9.1328125" style="119" customWidth="1"/>
    <col min="16136" max="16136" width="1.3984375" style="119" customWidth="1"/>
    <col min="16137" max="16137" width="14.73046875" style="119" bestFit="1" customWidth="1"/>
    <col min="16138" max="16138" width="1.73046875" style="119" customWidth="1"/>
    <col min="16139" max="16139" width="16.3984375" style="119" bestFit="1" customWidth="1"/>
    <col min="16140" max="16140" width="1.59765625" style="119" customWidth="1"/>
    <col min="16141" max="16141" width="13.86328125" style="119" customWidth="1"/>
    <col min="16142" max="16142" width="1.1328125" style="119" customWidth="1"/>
    <col min="16143" max="16384" width="9.1328125" style="119"/>
  </cols>
  <sheetData>
    <row r="1" spans="1:15" ht="24" customHeight="1">
      <c r="A1" s="266" t="s">
        <v>195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5" ht="24" customHeight="1">
      <c r="A2" s="266" t="s">
        <v>228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5" ht="24" customHeight="1">
      <c r="A3" s="267" t="s">
        <v>229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</row>
    <row r="4" spans="1:15" ht="24" customHeight="1">
      <c r="A4" s="266" t="s">
        <v>113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</row>
    <row r="5" spans="1:15" ht="24" customHeight="1">
      <c r="A5" s="254" t="s">
        <v>31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</row>
    <row r="6" spans="1:15" ht="6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s="172" customFormat="1" ht="18.95" customHeight="1">
      <c r="A7" s="171"/>
      <c r="B7" s="122"/>
      <c r="C7" s="270" t="s">
        <v>4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</row>
    <row r="8" spans="1:15" s="172" customFormat="1" ht="18.95" customHeight="1">
      <c r="A8" s="171"/>
      <c r="B8" s="122"/>
      <c r="C8" s="122"/>
      <c r="D8" s="122"/>
      <c r="E8" s="122"/>
      <c r="G8" s="270" t="s">
        <v>26</v>
      </c>
      <c r="H8" s="270"/>
      <c r="I8" s="270"/>
      <c r="J8" s="122"/>
      <c r="K8" s="122"/>
      <c r="L8" s="122"/>
      <c r="M8" s="122"/>
    </row>
    <row r="9" spans="1:15" s="172" customFormat="1" ht="18.95" customHeight="1">
      <c r="A9" s="173"/>
      <c r="B9" s="122"/>
      <c r="C9" s="122" t="s">
        <v>176</v>
      </c>
      <c r="D9" s="122"/>
      <c r="E9" s="122" t="s">
        <v>84</v>
      </c>
      <c r="I9" s="122"/>
      <c r="J9" s="266" t="s">
        <v>153</v>
      </c>
      <c r="K9" s="266"/>
      <c r="L9" s="266"/>
      <c r="M9" s="122" t="s">
        <v>47</v>
      </c>
    </row>
    <row r="10" spans="1:15" s="172" customFormat="1" ht="18.95" customHeight="1">
      <c r="A10" s="173"/>
      <c r="B10" s="122"/>
      <c r="C10" s="122" t="s">
        <v>175</v>
      </c>
      <c r="D10" s="122"/>
      <c r="E10" s="117" t="s">
        <v>85</v>
      </c>
      <c r="G10" s="122" t="s">
        <v>87</v>
      </c>
      <c r="H10" s="122"/>
      <c r="I10" s="122"/>
      <c r="J10" s="266" t="s">
        <v>154</v>
      </c>
      <c r="K10" s="266"/>
      <c r="L10" s="266"/>
      <c r="M10" s="122" t="s">
        <v>52</v>
      </c>
    </row>
    <row r="11" spans="1:15" s="172" customFormat="1" ht="18.95" customHeight="1">
      <c r="A11" s="173"/>
      <c r="B11" s="174" t="s">
        <v>66</v>
      </c>
      <c r="C11" s="122" t="s">
        <v>53</v>
      </c>
      <c r="D11" s="122"/>
      <c r="E11" s="122" t="s">
        <v>86</v>
      </c>
      <c r="F11" s="100"/>
      <c r="G11" s="122" t="s">
        <v>144</v>
      </c>
      <c r="H11" s="122"/>
      <c r="I11" s="122" t="s">
        <v>27</v>
      </c>
      <c r="J11" s="266" t="s">
        <v>155</v>
      </c>
      <c r="K11" s="266"/>
      <c r="L11" s="266"/>
      <c r="M11" s="122" t="s">
        <v>56</v>
      </c>
    </row>
    <row r="12" spans="1:15" s="172" customFormat="1" ht="18.95" customHeight="1">
      <c r="A12" s="173"/>
      <c r="B12" s="174"/>
      <c r="C12" s="176"/>
      <c r="D12" s="122"/>
      <c r="E12" s="176"/>
      <c r="G12" s="176"/>
      <c r="H12" s="242"/>
      <c r="I12" s="176"/>
      <c r="K12" s="176"/>
      <c r="M12" s="176" t="s">
        <v>172</v>
      </c>
    </row>
    <row r="13" spans="1:15" s="172" customFormat="1" ht="11.25" customHeight="1">
      <c r="A13" s="190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O13" s="191"/>
    </row>
    <row r="14" spans="1:15" s="172" customFormat="1" ht="18.95" customHeight="1">
      <c r="A14" s="173" t="s">
        <v>125</v>
      </c>
      <c r="C14" s="177">
        <v>323174844</v>
      </c>
      <c r="D14" s="178"/>
      <c r="E14" s="177">
        <v>33833728</v>
      </c>
      <c r="F14" s="179"/>
      <c r="G14" s="177">
        <v>5065084</v>
      </c>
      <c r="H14" s="177"/>
      <c r="I14" s="177">
        <v>-78749427</v>
      </c>
      <c r="J14" s="177"/>
      <c r="K14" s="180">
        <f>'BALANCE SHEET'!K120</f>
        <v>-1048470</v>
      </c>
      <c r="L14" s="177"/>
      <c r="M14" s="177">
        <f>SUM(C14:K14)</f>
        <v>282275759</v>
      </c>
    </row>
    <row r="15" spans="1:15" s="172" customFormat="1" ht="18.95" customHeight="1">
      <c r="A15" s="181" t="s">
        <v>156</v>
      </c>
      <c r="B15" s="182">
        <v>4</v>
      </c>
      <c r="C15" s="244" t="s">
        <v>0</v>
      </c>
      <c r="D15" s="245"/>
      <c r="E15" s="244" t="s">
        <v>0</v>
      </c>
      <c r="F15" s="245"/>
      <c r="G15" s="244" t="s">
        <v>0</v>
      </c>
      <c r="H15" s="177"/>
      <c r="I15" s="183">
        <v>-30306410</v>
      </c>
      <c r="J15" s="177"/>
      <c r="K15" s="184" t="s">
        <v>0</v>
      </c>
      <c r="L15" s="177"/>
      <c r="M15" s="183">
        <f>SUM(C15:I15)</f>
        <v>-30306410</v>
      </c>
    </row>
    <row r="16" spans="1:15" s="172" customFormat="1" ht="18.95" customHeight="1">
      <c r="A16" s="173" t="s">
        <v>124</v>
      </c>
      <c r="C16" s="177">
        <f>SUM(C14:C15)</f>
        <v>323174844</v>
      </c>
      <c r="D16" s="178"/>
      <c r="E16" s="177">
        <f>SUM(E14:E15)</f>
        <v>33833728</v>
      </c>
      <c r="F16" s="177"/>
      <c r="G16" s="177">
        <f>SUM(G14:G15)</f>
        <v>5065084</v>
      </c>
      <c r="H16" s="177"/>
      <c r="I16" s="177">
        <f>SUM(I14:I15)</f>
        <v>-109055837</v>
      </c>
      <c r="K16" s="177">
        <f>SUM(K14:K15)</f>
        <v>-1048470</v>
      </c>
      <c r="M16" s="177">
        <f>SUM(M14:M15)</f>
        <v>251969349</v>
      </c>
      <c r="O16" s="185"/>
    </row>
    <row r="17" spans="1:15" s="172" customFormat="1" ht="18.95" customHeight="1">
      <c r="A17" s="163" t="s">
        <v>177</v>
      </c>
      <c r="C17" s="178"/>
      <c r="D17" s="178"/>
      <c r="E17" s="178"/>
      <c r="F17" s="179"/>
      <c r="G17" s="177"/>
      <c r="H17" s="177"/>
      <c r="I17" s="177"/>
      <c r="J17" s="177"/>
      <c r="K17" s="177"/>
      <c r="L17" s="177"/>
      <c r="M17" s="177"/>
    </row>
    <row r="18" spans="1:15" s="172" customFormat="1" ht="18.95" customHeight="1">
      <c r="A18" s="181" t="s">
        <v>148</v>
      </c>
      <c r="C18" s="246" t="s">
        <v>0</v>
      </c>
      <c r="D18" s="245"/>
      <c r="E18" s="246" t="s">
        <v>0</v>
      </c>
      <c r="F18" s="245"/>
      <c r="G18" s="246" t="s">
        <v>0</v>
      </c>
      <c r="H18" s="177"/>
      <c r="I18" s="177">
        <f>INCOME!H25</f>
        <v>-52799308</v>
      </c>
      <c r="J18" s="177"/>
      <c r="K18" s="246" t="s">
        <v>0</v>
      </c>
      <c r="L18" s="177"/>
      <c r="M18" s="177">
        <f>SUM(C18:K18)</f>
        <v>-52799308</v>
      </c>
    </row>
    <row r="19" spans="1:15" s="172" customFormat="1" ht="18.95" customHeight="1">
      <c r="A19" s="181" t="s">
        <v>145</v>
      </c>
      <c r="C19" s="244" t="s">
        <v>0</v>
      </c>
      <c r="D19" s="245"/>
      <c r="E19" s="244" t="s">
        <v>0</v>
      </c>
      <c r="F19" s="245"/>
      <c r="G19" s="244" t="s">
        <v>0</v>
      </c>
      <c r="H19" s="177"/>
      <c r="I19" s="244" t="s">
        <v>0</v>
      </c>
      <c r="J19" s="177"/>
      <c r="K19" s="177">
        <f>INCOME!H32</f>
        <v>-196104</v>
      </c>
      <c r="L19" s="177"/>
      <c r="M19" s="177">
        <f>SUM(C19:K19)</f>
        <v>-196104</v>
      </c>
    </row>
    <row r="20" spans="1:15" s="172" customFormat="1" ht="18.95" customHeight="1">
      <c r="A20" s="186" t="s">
        <v>146</v>
      </c>
      <c r="C20" s="249">
        <v>0</v>
      </c>
      <c r="D20" s="250"/>
      <c r="E20" s="249">
        <v>0</v>
      </c>
      <c r="F20" s="250"/>
      <c r="G20" s="249">
        <v>0</v>
      </c>
      <c r="H20" s="187"/>
      <c r="I20" s="188">
        <f>SUM(I18:I19)</f>
        <v>-52799308</v>
      </c>
      <c r="J20" s="177"/>
      <c r="K20" s="188">
        <f>SUM(K18:K19)</f>
        <v>-196104</v>
      </c>
      <c r="L20" s="177"/>
      <c r="M20" s="188">
        <f>SUM(M18:M19)</f>
        <v>-52995412</v>
      </c>
    </row>
    <row r="21" spans="1:15" s="172" customFormat="1" ht="18.95" customHeight="1" thickBot="1">
      <c r="A21" s="173" t="s">
        <v>182</v>
      </c>
      <c r="C21" s="189">
        <f>SUM(C16,C20)</f>
        <v>323174844</v>
      </c>
      <c r="D21" s="177"/>
      <c r="E21" s="189">
        <f>SUM(E16,E20)</f>
        <v>33833728</v>
      </c>
      <c r="F21" s="177"/>
      <c r="G21" s="189">
        <f>SUM(G16,G20)</f>
        <v>5065084</v>
      </c>
      <c r="H21" s="177"/>
      <c r="I21" s="189">
        <f>SUM(I16,I20)</f>
        <v>-161855145</v>
      </c>
      <c r="J21" s="177"/>
      <c r="K21" s="189">
        <f>SUM(K16,K20)</f>
        <v>-1244574</v>
      </c>
      <c r="L21" s="177"/>
      <c r="M21" s="189">
        <f>SUM(M16,M20)</f>
        <v>198973937</v>
      </c>
      <c r="O21" s="185"/>
    </row>
    <row r="22" spans="1:15" s="172" customFormat="1" ht="11.25" customHeight="1" thickTop="1">
      <c r="A22" s="19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O22" s="191"/>
    </row>
    <row r="23" spans="1:15" s="172" customFormat="1" ht="18.95" customHeight="1">
      <c r="A23" s="173" t="s">
        <v>126</v>
      </c>
      <c r="C23" s="177">
        <v>323211005</v>
      </c>
      <c r="D23" s="178"/>
      <c r="E23" s="177">
        <v>33851808</v>
      </c>
      <c r="F23" s="179"/>
      <c r="G23" s="177">
        <v>5065084</v>
      </c>
      <c r="H23" s="177"/>
      <c r="I23" s="177">
        <v>-262395841</v>
      </c>
      <c r="J23" s="177"/>
      <c r="K23" s="246" t="s">
        <v>0</v>
      </c>
      <c r="L23" s="177"/>
      <c r="M23" s="177">
        <f>SUM(C23:I23)</f>
        <v>99732056</v>
      </c>
    </row>
    <row r="24" spans="1:15" s="172" customFormat="1" ht="18.95" customHeight="1">
      <c r="A24" s="181" t="s">
        <v>156</v>
      </c>
      <c r="B24" s="182">
        <v>4</v>
      </c>
      <c r="C24" s="244" t="s">
        <v>0</v>
      </c>
      <c r="D24" s="245"/>
      <c r="E24" s="244" t="s">
        <v>0</v>
      </c>
      <c r="F24" s="245"/>
      <c r="G24" s="244" t="s">
        <v>0</v>
      </c>
      <c r="H24" s="177"/>
      <c r="I24" s="183">
        <v>-48861651</v>
      </c>
      <c r="J24" s="177"/>
      <c r="K24" s="244" t="s">
        <v>0</v>
      </c>
      <c r="L24" s="177"/>
      <c r="M24" s="183">
        <f>SUM(C24:I24)</f>
        <v>-48861651</v>
      </c>
    </row>
    <row r="25" spans="1:15" s="172" customFormat="1" ht="18.95" customHeight="1">
      <c r="A25" s="173" t="s">
        <v>127</v>
      </c>
      <c r="B25" s="175"/>
      <c r="C25" s="192">
        <f>'BALANCE SHEET'!I111</f>
        <v>323211005</v>
      </c>
      <c r="D25" s="192"/>
      <c r="E25" s="192">
        <f>'BALANCE SHEET'!I114</f>
        <v>33851808</v>
      </c>
      <c r="F25" s="179"/>
      <c r="G25" s="192">
        <f>'BALANCE SHEET'!I118</f>
        <v>5065084</v>
      </c>
      <c r="H25" s="179"/>
      <c r="I25" s="192">
        <f>'BALANCE SHEET'!I119</f>
        <v>-311257492</v>
      </c>
      <c r="J25" s="192"/>
      <c r="K25" s="246" t="s">
        <v>0</v>
      </c>
      <c r="L25" s="192"/>
      <c r="M25" s="177">
        <f>SUM(C25:I25)</f>
        <v>50870405</v>
      </c>
      <c r="O25" s="193"/>
    </row>
    <row r="26" spans="1:15" s="172" customFormat="1" ht="18.95" customHeight="1">
      <c r="A26" s="163" t="s">
        <v>147</v>
      </c>
      <c r="C26" s="178"/>
      <c r="D26" s="178"/>
      <c r="E26" s="178"/>
      <c r="F26" s="179"/>
      <c r="G26" s="177"/>
      <c r="H26" s="177"/>
      <c r="I26" s="177"/>
      <c r="J26" s="177"/>
      <c r="K26" s="177"/>
      <c r="L26" s="177"/>
      <c r="M26" s="177"/>
    </row>
    <row r="27" spans="1:15" s="172" customFormat="1" ht="18.95" customHeight="1">
      <c r="A27" s="181" t="s">
        <v>148</v>
      </c>
      <c r="C27" s="246" t="s">
        <v>0</v>
      </c>
      <c r="D27" s="245"/>
      <c r="E27" s="246" t="s">
        <v>0</v>
      </c>
      <c r="F27" s="245"/>
      <c r="G27" s="246" t="s">
        <v>0</v>
      </c>
      <c r="H27" s="177"/>
      <c r="I27" s="177">
        <f>INCOME!F25</f>
        <v>-244887163</v>
      </c>
      <c r="J27" s="177"/>
      <c r="K27" s="246" t="s">
        <v>0</v>
      </c>
      <c r="L27" s="177"/>
      <c r="M27" s="177">
        <f>SUM(C27:I27)</f>
        <v>-244887163</v>
      </c>
    </row>
    <row r="28" spans="1:15" s="172" customFormat="1" ht="18.95" customHeight="1">
      <c r="A28" s="186" t="s">
        <v>146</v>
      </c>
      <c r="C28" s="249">
        <f>SUM(C27:C27)</f>
        <v>0</v>
      </c>
      <c r="D28" s="250"/>
      <c r="E28" s="249">
        <f>SUM(E27:E27)</f>
        <v>0</v>
      </c>
      <c r="F28" s="250"/>
      <c r="G28" s="249">
        <f>SUM(G27:G27)</f>
        <v>0</v>
      </c>
      <c r="H28" s="177"/>
      <c r="I28" s="188">
        <f>SUM(I27:I27)</f>
        <v>-244887163</v>
      </c>
      <c r="J28" s="177"/>
      <c r="K28" s="247" t="s">
        <v>0</v>
      </c>
      <c r="L28" s="177"/>
      <c r="M28" s="188">
        <f>SUM(M27:M27)</f>
        <v>-244887163</v>
      </c>
    </row>
    <row r="29" spans="1:15" s="172" customFormat="1" ht="18.95" customHeight="1" thickBot="1">
      <c r="A29" s="173" t="s">
        <v>181</v>
      </c>
      <c r="B29" s="173"/>
      <c r="C29" s="194">
        <f>SUM(C25,C28)</f>
        <v>323211005</v>
      </c>
      <c r="D29" s="195"/>
      <c r="E29" s="194">
        <f>SUM(E25,E28)</f>
        <v>33851808</v>
      </c>
      <c r="F29" s="177"/>
      <c r="G29" s="194">
        <f>SUM(G25,G28)</f>
        <v>5065084</v>
      </c>
      <c r="H29" s="195"/>
      <c r="I29" s="194">
        <f>SUM(I25,I28)</f>
        <v>-556144655</v>
      </c>
      <c r="J29" s="195"/>
      <c r="K29" s="248" t="s">
        <v>0</v>
      </c>
      <c r="L29" s="195"/>
      <c r="M29" s="194">
        <f>SUM(M25,M28)</f>
        <v>-194016758</v>
      </c>
      <c r="O29" s="193"/>
    </row>
    <row r="30" spans="1:15" ht="21.95" customHeight="1" thickTop="1">
      <c r="B30" s="119"/>
      <c r="F30" s="119"/>
      <c r="G30" s="119"/>
      <c r="H30" s="119"/>
    </row>
    <row r="31" spans="1:15" ht="21.95" customHeight="1">
      <c r="B31" s="119"/>
      <c r="F31" s="119"/>
      <c r="G31" s="119"/>
      <c r="H31" s="119"/>
    </row>
    <row r="32" spans="1:15" s="241" customFormat="1" ht="21.95" customHeight="1">
      <c r="A32" s="258" t="s">
        <v>173</v>
      </c>
      <c r="B32" s="258"/>
      <c r="C32" s="258"/>
      <c r="D32" s="258"/>
      <c r="E32" s="258"/>
      <c r="F32" s="258"/>
      <c r="G32" s="258"/>
      <c r="H32" s="258"/>
      <c r="I32" s="258"/>
    </row>
    <row r="33" spans="12:13" ht="21.95" customHeight="1">
      <c r="L33" s="101">
        <f>M29-'BALANCE SHEET'!G124</f>
        <v>0</v>
      </c>
      <c r="M33" s="101"/>
    </row>
  </sheetData>
  <mergeCells count="11">
    <mergeCell ref="C7:N7"/>
    <mergeCell ref="A32:I32"/>
    <mergeCell ref="G8:I8"/>
    <mergeCell ref="J9:L9"/>
    <mergeCell ref="J10:L10"/>
    <mergeCell ref="J11:L11"/>
    <mergeCell ref="A1:N1"/>
    <mergeCell ref="A2:N2"/>
    <mergeCell ref="A3:N3"/>
    <mergeCell ref="A4:N4"/>
    <mergeCell ref="A5:N5"/>
  </mergeCells>
  <pageMargins left="0.7" right="0.194444444444444" top="0.8" bottom="0.8" header="0.3" footer="0.3"/>
  <pageSetup paperSize="9" scale="80" orientation="landscape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3"/>
  <sheetViews>
    <sheetView tabSelected="1" topLeftCell="A68" zoomScale="80" zoomScaleNormal="80" zoomScaleSheetLayoutView="100" workbookViewId="0">
      <selection activeCell="A77" sqref="A77"/>
    </sheetView>
  </sheetViews>
  <sheetFormatPr defaultColWidth="9.1328125" defaultRowHeight="21" customHeight="1"/>
  <cols>
    <col min="1" max="1" width="63.1328125" style="121" customWidth="1"/>
    <col min="2" max="2" width="8.1328125" style="8" customWidth="1"/>
    <col min="3" max="3" width="2.73046875" style="121" customWidth="1"/>
    <col min="4" max="4" width="15.86328125" style="13" customWidth="1"/>
    <col min="5" max="5" width="1.73046875" style="121" hidden="1" customWidth="1"/>
    <col min="6" max="6" width="18.59765625" style="14" hidden="1" customWidth="1"/>
    <col min="7" max="7" width="2.73046875" style="121" customWidth="1"/>
    <col min="8" max="8" width="15.86328125" style="121" customWidth="1"/>
    <col min="9" max="9" width="2.73046875" style="121" customWidth="1"/>
    <col min="10" max="10" width="15.86328125" style="121" customWidth="1"/>
    <col min="11" max="255" width="9.1328125" style="121"/>
    <col min="256" max="256" width="72.3984375" style="121" customWidth="1"/>
    <col min="257" max="257" width="7.1328125" style="121" customWidth="1"/>
    <col min="258" max="258" width="0.73046875" style="121" customWidth="1"/>
    <col min="259" max="259" width="15.3984375" style="121" bestFit="1" customWidth="1"/>
    <col min="260" max="260" width="1.73046875" style="121" customWidth="1"/>
    <col min="261" max="261" width="14.1328125" style="121" customWidth="1"/>
    <col min="262" max="262" width="1.73046875" style="121" customWidth="1"/>
    <col min="263" max="263" width="14.1328125" style="121" customWidth="1"/>
    <col min="264" max="264" width="1.73046875" style="121" customWidth="1"/>
    <col min="265" max="265" width="14.1328125" style="121" customWidth="1"/>
    <col min="266" max="266" width="1" style="121" customWidth="1"/>
    <col min="267" max="511" width="9.1328125" style="121"/>
    <col min="512" max="512" width="72.3984375" style="121" customWidth="1"/>
    <col min="513" max="513" width="7.1328125" style="121" customWidth="1"/>
    <col min="514" max="514" width="0.73046875" style="121" customWidth="1"/>
    <col min="515" max="515" width="15.3984375" style="121" bestFit="1" customWidth="1"/>
    <col min="516" max="516" width="1.73046875" style="121" customWidth="1"/>
    <col min="517" max="517" width="14.1328125" style="121" customWidth="1"/>
    <col min="518" max="518" width="1.73046875" style="121" customWidth="1"/>
    <col min="519" max="519" width="14.1328125" style="121" customWidth="1"/>
    <col min="520" max="520" width="1.73046875" style="121" customWidth="1"/>
    <col min="521" max="521" width="14.1328125" style="121" customWidth="1"/>
    <col min="522" max="522" width="1" style="121" customWidth="1"/>
    <col min="523" max="767" width="9.1328125" style="121"/>
    <col min="768" max="768" width="72.3984375" style="121" customWidth="1"/>
    <col min="769" max="769" width="7.1328125" style="121" customWidth="1"/>
    <col min="770" max="770" width="0.73046875" style="121" customWidth="1"/>
    <col min="771" max="771" width="15.3984375" style="121" bestFit="1" customWidth="1"/>
    <col min="772" max="772" width="1.73046875" style="121" customWidth="1"/>
    <col min="773" max="773" width="14.1328125" style="121" customWidth="1"/>
    <col min="774" max="774" width="1.73046875" style="121" customWidth="1"/>
    <col min="775" max="775" width="14.1328125" style="121" customWidth="1"/>
    <col min="776" max="776" width="1.73046875" style="121" customWidth="1"/>
    <col min="777" max="777" width="14.1328125" style="121" customWidth="1"/>
    <col min="778" max="778" width="1" style="121" customWidth="1"/>
    <col min="779" max="1023" width="9.1328125" style="121"/>
    <col min="1024" max="1024" width="72.3984375" style="121" customWidth="1"/>
    <col min="1025" max="1025" width="7.1328125" style="121" customWidth="1"/>
    <col min="1026" max="1026" width="0.73046875" style="121" customWidth="1"/>
    <col min="1027" max="1027" width="15.3984375" style="121" bestFit="1" customWidth="1"/>
    <col min="1028" max="1028" width="1.73046875" style="121" customWidth="1"/>
    <col min="1029" max="1029" width="14.1328125" style="121" customWidth="1"/>
    <col min="1030" max="1030" width="1.73046875" style="121" customWidth="1"/>
    <col min="1031" max="1031" width="14.1328125" style="121" customWidth="1"/>
    <col min="1032" max="1032" width="1.73046875" style="121" customWidth="1"/>
    <col min="1033" max="1033" width="14.1328125" style="121" customWidth="1"/>
    <col min="1034" max="1034" width="1" style="121" customWidth="1"/>
    <col min="1035" max="1279" width="9.1328125" style="121"/>
    <col min="1280" max="1280" width="72.3984375" style="121" customWidth="1"/>
    <col min="1281" max="1281" width="7.1328125" style="121" customWidth="1"/>
    <col min="1282" max="1282" width="0.73046875" style="121" customWidth="1"/>
    <col min="1283" max="1283" width="15.3984375" style="121" bestFit="1" customWidth="1"/>
    <col min="1284" max="1284" width="1.73046875" style="121" customWidth="1"/>
    <col min="1285" max="1285" width="14.1328125" style="121" customWidth="1"/>
    <col min="1286" max="1286" width="1.73046875" style="121" customWidth="1"/>
    <col min="1287" max="1287" width="14.1328125" style="121" customWidth="1"/>
    <col min="1288" max="1288" width="1.73046875" style="121" customWidth="1"/>
    <col min="1289" max="1289" width="14.1328125" style="121" customWidth="1"/>
    <col min="1290" max="1290" width="1" style="121" customWidth="1"/>
    <col min="1291" max="1535" width="9.1328125" style="121"/>
    <col min="1536" max="1536" width="72.3984375" style="121" customWidth="1"/>
    <col min="1537" max="1537" width="7.1328125" style="121" customWidth="1"/>
    <col min="1538" max="1538" width="0.73046875" style="121" customWidth="1"/>
    <col min="1539" max="1539" width="15.3984375" style="121" bestFit="1" customWidth="1"/>
    <col min="1540" max="1540" width="1.73046875" style="121" customWidth="1"/>
    <col min="1541" max="1541" width="14.1328125" style="121" customWidth="1"/>
    <col min="1542" max="1542" width="1.73046875" style="121" customWidth="1"/>
    <col min="1543" max="1543" width="14.1328125" style="121" customWidth="1"/>
    <col min="1544" max="1544" width="1.73046875" style="121" customWidth="1"/>
    <col min="1545" max="1545" width="14.1328125" style="121" customWidth="1"/>
    <col min="1546" max="1546" width="1" style="121" customWidth="1"/>
    <col min="1547" max="1791" width="9.1328125" style="121"/>
    <col min="1792" max="1792" width="72.3984375" style="121" customWidth="1"/>
    <col min="1793" max="1793" width="7.1328125" style="121" customWidth="1"/>
    <col min="1794" max="1794" width="0.73046875" style="121" customWidth="1"/>
    <col min="1795" max="1795" width="15.3984375" style="121" bestFit="1" customWidth="1"/>
    <col min="1796" max="1796" width="1.73046875" style="121" customWidth="1"/>
    <col min="1797" max="1797" width="14.1328125" style="121" customWidth="1"/>
    <col min="1798" max="1798" width="1.73046875" style="121" customWidth="1"/>
    <col min="1799" max="1799" width="14.1328125" style="121" customWidth="1"/>
    <col min="1800" max="1800" width="1.73046875" style="121" customWidth="1"/>
    <col min="1801" max="1801" width="14.1328125" style="121" customWidth="1"/>
    <col min="1802" max="1802" width="1" style="121" customWidth="1"/>
    <col min="1803" max="2047" width="9.1328125" style="121"/>
    <col min="2048" max="2048" width="72.3984375" style="121" customWidth="1"/>
    <col min="2049" max="2049" width="7.1328125" style="121" customWidth="1"/>
    <col min="2050" max="2050" width="0.73046875" style="121" customWidth="1"/>
    <col min="2051" max="2051" width="15.3984375" style="121" bestFit="1" customWidth="1"/>
    <col min="2052" max="2052" width="1.73046875" style="121" customWidth="1"/>
    <col min="2053" max="2053" width="14.1328125" style="121" customWidth="1"/>
    <col min="2054" max="2054" width="1.73046875" style="121" customWidth="1"/>
    <col min="2055" max="2055" width="14.1328125" style="121" customWidth="1"/>
    <col min="2056" max="2056" width="1.73046875" style="121" customWidth="1"/>
    <col min="2057" max="2057" width="14.1328125" style="121" customWidth="1"/>
    <col min="2058" max="2058" width="1" style="121" customWidth="1"/>
    <col min="2059" max="2303" width="9.1328125" style="121"/>
    <col min="2304" max="2304" width="72.3984375" style="121" customWidth="1"/>
    <col min="2305" max="2305" width="7.1328125" style="121" customWidth="1"/>
    <col min="2306" max="2306" width="0.73046875" style="121" customWidth="1"/>
    <col min="2307" max="2307" width="15.3984375" style="121" bestFit="1" customWidth="1"/>
    <col min="2308" max="2308" width="1.73046875" style="121" customWidth="1"/>
    <col min="2309" max="2309" width="14.1328125" style="121" customWidth="1"/>
    <col min="2310" max="2310" width="1.73046875" style="121" customWidth="1"/>
    <col min="2311" max="2311" width="14.1328125" style="121" customWidth="1"/>
    <col min="2312" max="2312" width="1.73046875" style="121" customWidth="1"/>
    <col min="2313" max="2313" width="14.1328125" style="121" customWidth="1"/>
    <col min="2314" max="2314" width="1" style="121" customWidth="1"/>
    <col min="2315" max="2559" width="9.1328125" style="121"/>
    <col min="2560" max="2560" width="72.3984375" style="121" customWidth="1"/>
    <col min="2561" max="2561" width="7.1328125" style="121" customWidth="1"/>
    <col min="2562" max="2562" width="0.73046875" style="121" customWidth="1"/>
    <col min="2563" max="2563" width="15.3984375" style="121" bestFit="1" customWidth="1"/>
    <col min="2564" max="2564" width="1.73046875" style="121" customWidth="1"/>
    <col min="2565" max="2565" width="14.1328125" style="121" customWidth="1"/>
    <col min="2566" max="2566" width="1.73046875" style="121" customWidth="1"/>
    <col min="2567" max="2567" width="14.1328125" style="121" customWidth="1"/>
    <col min="2568" max="2568" width="1.73046875" style="121" customWidth="1"/>
    <col min="2569" max="2569" width="14.1328125" style="121" customWidth="1"/>
    <col min="2570" max="2570" width="1" style="121" customWidth="1"/>
    <col min="2571" max="2815" width="9.1328125" style="121"/>
    <col min="2816" max="2816" width="72.3984375" style="121" customWidth="1"/>
    <col min="2817" max="2817" width="7.1328125" style="121" customWidth="1"/>
    <col min="2818" max="2818" width="0.73046875" style="121" customWidth="1"/>
    <col min="2819" max="2819" width="15.3984375" style="121" bestFit="1" customWidth="1"/>
    <col min="2820" max="2820" width="1.73046875" style="121" customWidth="1"/>
    <col min="2821" max="2821" width="14.1328125" style="121" customWidth="1"/>
    <col min="2822" max="2822" width="1.73046875" style="121" customWidth="1"/>
    <col min="2823" max="2823" width="14.1328125" style="121" customWidth="1"/>
    <col min="2824" max="2824" width="1.73046875" style="121" customWidth="1"/>
    <col min="2825" max="2825" width="14.1328125" style="121" customWidth="1"/>
    <col min="2826" max="2826" width="1" style="121" customWidth="1"/>
    <col min="2827" max="3071" width="9.1328125" style="121"/>
    <col min="3072" max="3072" width="72.3984375" style="121" customWidth="1"/>
    <col min="3073" max="3073" width="7.1328125" style="121" customWidth="1"/>
    <col min="3074" max="3074" width="0.73046875" style="121" customWidth="1"/>
    <col min="3075" max="3075" width="15.3984375" style="121" bestFit="1" customWidth="1"/>
    <col min="3076" max="3076" width="1.73046875" style="121" customWidth="1"/>
    <col min="3077" max="3077" width="14.1328125" style="121" customWidth="1"/>
    <col min="3078" max="3078" width="1.73046875" style="121" customWidth="1"/>
    <col min="3079" max="3079" width="14.1328125" style="121" customWidth="1"/>
    <col min="3080" max="3080" width="1.73046875" style="121" customWidth="1"/>
    <col min="3081" max="3081" width="14.1328125" style="121" customWidth="1"/>
    <col min="3082" max="3082" width="1" style="121" customWidth="1"/>
    <col min="3083" max="3327" width="9.1328125" style="121"/>
    <col min="3328" max="3328" width="72.3984375" style="121" customWidth="1"/>
    <col min="3329" max="3329" width="7.1328125" style="121" customWidth="1"/>
    <col min="3330" max="3330" width="0.73046875" style="121" customWidth="1"/>
    <col min="3331" max="3331" width="15.3984375" style="121" bestFit="1" customWidth="1"/>
    <col min="3332" max="3332" width="1.73046875" style="121" customWidth="1"/>
    <col min="3333" max="3333" width="14.1328125" style="121" customWidth="1"/>
    <col min="3334" max="3334" width="1.73046875" style="121" customWidth="1"/>
    <col min="3335" max="3335" width="14.1328125" style="121" customWidth="1"/>
    <col min="3336" max="3336" width="1.73046875" style="121" customWidth="1"/>
    <col min="3337" max="3337" width="14.1328125" style="121" customWidth="1"/>
    <col min="3338" max="3338" width="1" style="121" customWidth="1"/>
    <col min="3339" max="3583" width="9.1328125" style="121"/>
    <col min="3584" max="3584" width="72.3984375" style="121" customWidth="1"/>
    <col min="3585" max="3585" width="7.1328125" style="121" customWidth="1"/>
    <col min="3586" max="3586" width="0.73046875" style="121" customWidth="1"/>
    <col min="3587" max="3587" width="15.3984375" style="121" bestFit="1" customWidth="1"/>
    <col min="3588" max="3588" width="1.73046875" style="121" customWidth="1"/>
    <col min="3589" max="3589" width="14.1328125" style="121" customWidth="1"/>
    <col min="3590" max="3590" width="1.73046875" style="121" customWidth="1"/>
    <col min="3591" max="3591" width="14.1328125" style="121" customWidth="1"/>
    <col min="3592" max="3592" width="1.73046875" style="121" customWidth="1"/>
    <col min="3593" max="3593" width="14.1328125" style="121" customWidth="1"/>
    <col min="3594" max="3594" width="1" style="121" customWidth="1"/>
    <col min="3595" max="3839" width="9.1328125" style="121"/>
    <col min="3840" max="3840" width="72.3984375" style="121" customWidth="1"/>
    <col min="3841" max="3841" width="7.1328125" style="121" customWidth="1"/>
    <col min="3842" max="3842" width="0.73046875" style="121" customWidth="1"/>
    <col min="3843" max="3843" width="15.3984375" style="121" bestFit="1" customWidth="1"/>
    <col min="3844" max="3844" width="1.73046875" style="121" customWidth="1"/>
    <col min="3845" max="3845" width="14.1328125" style="121" customWidth="1"/>
    <col min="3846" max="3846" width="1.73046875" style="121" customWidth="1"/>
    <col min="3847" max="3847" width="14.1328125" style="121" customWidth="1"/>
    <col min="3848" max="3848" width="1.73046875" style="121" customWidth="1"/>
    <col min="3849" max="3849" width="14.1328125" style="121" customWidth="1"/>
    <col min="3850" max="3850" width="1" style="121" customWidth="1"/>
    <col min="3851" max="4095" width="9.1328125" style="121"/>
    <col min="4096" max="4096" width="72.3984375" style="121" customWidth="1"/>
    <col min="4097" max="4097" width="7.1328125" style="121" customWidth="1"/>
    <col min="4098" max="4098" width="0.73046875" style="121" customWidth="1"/>
    <col min="4099" max="4099" width="15.3984375" style="121" bestFit="1" customWidth="1"/>
    <col min="4100" max="4100" width="1.73046875" style="121" customWidth="1"/>
    <col min="4101" max="4101" width="14.1328125" style="121" customWidth="1"/>
    <col min="4102" max="4102" width="1.73046875" style="121" customWidth="1"/>
    <col min="4103" max="4103" width="14.1328125" style="121" customWidth="1"/>
    <col min="4104" max="4104" width="1.73046875" style="121" customWidth="1"/>
    <col min="4105" max="4105" width="14.1328125" style="121" customWidth="1"/>
    <col min="4106" max="4106" width="1" style="121" customWidth="1"/>
    <col min="4107" max="4351" width="9.1328125" style="121"/>
    <col min="4352" max="4352" width="72.3984375" style="121" customWidth="1"/>
    <col min="4353" max="4353" width="7.1328125" style="121" customWidth="1"/>
    <col min="4354" max="4354" width="0.73046875" style="121" customWidth="1"/>
    <col min="4355" max="4355" width="15.3984375" style="121" bestFit="1" customWidth="1"/>
    <col min="4356" max="4356" width="1.73046875" style="121" customWidth="1"/>
    <col min="4357" max="4357" width="14.1328125" style="121" customWidth="1"/>
    <col min="4358" max="4358" width="1.73046875" style="121" customWidth="1"/>
    <col min="4359" max="4359" width="14.1328125" style="121" customWidth="1"/>
    <col min="4360" max="4360" width="1.73046875" style="121" customWidth="1"/>
    <col min="4361" max="4361" width="14.1328125" style="121" customWidth="1"/>
    <col min="4362" max="4362" width="1" style="121" customWidth="1"/>
    <col min="4363" max="4607" width="9.1328125" style="121"/>
    <col min="4608" max="4608" width="72.3984375" style="121" customWidth="1"/>
    <col min="4609" max="4609" width="7.1328125" style="121" customWidth="1"/>
    <col min="4610" max="4610" width="0.73046875" style="121" customWidth="1"/>
    <col min="4611" max="4611" width="15.3984375" style="121" bestFit="1" customWidth="1"/>
    <col min="4612" max="4612" width="1.73046875" style="121" customWidth="1"/>
    <col min="4613" max="4613" width="14.1328125" style="121" customWidth="1"/>
    <col min="4614" max="4614" width="1.73046875" style="121" customWidth="1"/>
    <col min="4615" max="4615" width="14.1328125" style="121" customWidth="1"/>
    <col min="4616" max="4616" width="1.73046875" style="121" customWidth="1"/>
    <col min="4617" max="4617" width="14.1328125" style="121" customWidth="1"/>
    <col min="4618" max="4618" width="1" style="121" customWidth="1"/>
    <col min="4619" max="4863" width="9.1328125" style="121"/>
    <col min="4864" max="4864" width="72.3984375" style="121" customWidth="1"/>
    <col min="4865" max="4865" width="7.1328125" style="121" customWidth="1"/>
    <col min="4866" max="4866" width="0.73046875" style="121" customWidth="1"/>
    <col min="4867" max="4867" width="15.3984375" style="121" bestFit="1" customWidth="1"/>
    <col min="4868" max="4868" width="1.73046875" style="121" customWidth="1"/>
    <col min="4869" max="4869" width="14.1328125" style="121" customWidth="1"/>
    <col min="4870" max="4870" width="1.73046875" style="121" customWidth="1"/>
    <col min="4871" max="4871" width="14.1328125" style="121" customWidth="1"/>
    <col min="4872" max="4872" width="1.73046875" style="121" customWidth="1"/>
    <col min="4873" max="4873" width="14.1328125" style="121" customWidth="1"/>
    <col min="4874" max="4874" width="1" style="121" customWidth="1"/>
    <col min="4875" max="5119" width="9.1328125" style="121"/>
    <col min="5120" max="5120" width="72.3984375" style="121" customWidth="1"/>
    <col min="5121" max="5121" width="7.1328125" style="121" customWidth="1"/>
    <col min="5122" max="5122" width="0.73046875" style="121" customWidth="1"/>
    <col min="5123" max="5123" width="15.3984375" style="121" bestFit="1" customWidth="1"/>
    <col min="5124" max="5124" width="1.73046875" style="121" customWidth="1"/>
    <col min="5125" max="5125" width="14.1328125" style="121" customWidth="1"/>
    <col min="5126" max="5126" width="1.73046875" style="121" customWidth="1"/>
    <col min="5127" max="5127" width="14.1328125" style="121" customWidth="1"/>
    <col min="5128" max="5128" width="1.73046875" style="121" customWidth="1"/>
    <col min="5129" max="5129" width="14.1328125" style="121" customWidth="1"/>
    <col min="5130" max="5130" width="1" style="121" customWidth="1"/>
    <col min="5131" max="5375" width="9.1328125" style="121"/>
    <col min="5376" max="5376" width="72.3984375" style="121" customWidth="1"/>
    <col min="5377" max="5377" width="7.1328125" style="121" customWidth="1"/>
    <col min="5378" max="5378" width="0.73046875" style="121" customWidth="1"/>
    <col min="5379" max="5379" width="15.3984375" style="121" bestFit="1" customWidth="1"/>
    <col min="5380" max="5380" width="1.73046875" style="121" customWidth="1"/>
    <col min="5381" max="5381" width="14.1328125" style="121" customWidth="1"/>
    <col min="5382" max="5382" width="1.73046875" style="121" customWidth="1"/>
    <col min="5383" max="5383" width="14.1328125" style="121" customWidth="1"/>
    <col min="5384" max="5384" width="1.73046875" style="121" customWidth="1"/>
    <col min="5385" max="5385" width="14.1328125" style="121" customWidth="1"/>
    <col min="5386" max="5386" width="1" style="121" customWidth="1"/>
    <col min="5387" max="5631" width="9.1328125" style="121"/>
    <col min="5632" max="5632" width="72.3984375" style="121" customWidth="1"/>
    <col min="5633" max="5633" width="7.1328125" style="121" customWidth="1"/>
    <col min="5634" max="5634" width="0.73046875" style="121" customWidth="1"/>
    <col min="5635" max="5635" width="15.3984375" style="121" bestFit="1" customWidth="1"/>
    <col min="5636" max="5636" width="1.73046875" style="121" customWidth="1"/>
    <col min="5637" max="5637" width="14.1328125" style="121" customWidth="1"/>
    <col min="5638" max="5638" width="1.73046875" style="121" customWidth="1"/>
    <col min="5639" max="5639" width="14.1328125" style="121" customWidth="1"/>
    <col min="5640" max="5640" width="1.73046875" style="121" customWidth="1"/>
    <col min="5641" max="5641" width="14.1328125" style="121" customWidth="1"/>
    <col min="5642" max="5642" width="1" style="121" customWidth="1"/>
    <col min="5643" max="5887" width="9.1328125" style="121"/>
    <col min="5888" max="5888" width="72.3984375" style="121" customWidth="1"/>
    <col min="5889" max="5889" width="7.1328125" style="121" customWidth="1"/>
    <col min="5890" max="5890" width="0.73046875" style="121" customWidth="1"/>
    <col min="5891" max="5891" width="15.3984375" style="121" bestFit="1" customWidth="1"/>
    <col min="5892" max="5892" width="1.73046875" style="121" customWidth="1"/>
    <col min="5893" max="5893" width="14.1328125" style="121" customWidth="1"/>
    <col min="5894" max="5894" width="1.73046875" style="121" customWidth="1"/>
    <col min="5895" max="5895" width="14.1328125" style="121" customWidth="1"/>
    <col min="5896" max="5896" width="1.73046875" style="121" customWidth="1"/>
    <col min="5897" max="5897" width="14.1328125" style="121" customWidth="1"/>
    <col min="5898" max="5898" width="1" style="121" customWidth="1"/>
    <col min="5899" max="6143" width="9.1328125" style="121"/>
    <col min="6144" max="6144" width="72.3984375" style="121" customWidth="1"/>
    <col min="6145" max="6145" width="7.1328125" style="121" customWidth="1"/>
    <col min="6146" max="6146" width="0.73046875" style="121" customWidth="1"/>
    <col min="6147" max="6147" width="15.3984375" style="121" bestFit="1" customWidth="1"/>
    <col min="6148" max="6148" width="1.73046875" style="121" customWidth="1"/>
    <col min="6149" max="6149" width="14.1328125" style="121" customWidth="1"/>
    <col min="6150" max="6150" width="1.73046875" style="121" customWidth="1"/>
    <col min="6151" max="6151" width="14.1328125" style="121" customWidth="1"/>
    <col min="6152" max="6152" width="1.73046875" style="121" customWidth="1"/>
    <col min="6153" max="6153" width="14.1328125" style="121" customWidth="1"/>
    <col min="6154" max="6154" width="1" style="121" customWidth="1"/>
    <col min="6155" max="6399" width="9.1328125" style="121"/>
    <col min="6400" max="6400" width="72.3984375" style="121" customWidth="1"/>
    <col min="6401" max="6401" width="7.1328125" style="121" customWidth="1"/>
    <col min="6402" max="6402" width="0.73046875" style="121" customWidth="1"/>
    <col min="6403" max="6403" width="15.3984375" style="121" bestFit="1" customWidth="1"/>
    <col min="6404" max="6404" width="1.73046875" style="121" customWidth="1"/>
    <col min="6405" max="6405" width="14.1328125" style="121" customWidth="1"/>
    <col min="6406" max="6406" width="1.73046875" style="121" customWidth="1"/>
    <col min="6407" max="6407" width="14.1328125" style="121" customWidth="1"/>
    <col min="6408" max="6408" width="1.73046875" style="121" customWidth="1"/>
    <col min="6409" max="6409" width="14.1328125" style="121" customWidth="1"/>
    <col min="6410" max="6410" width="1" style="121" customWidth="1"/>
    <col min="6411" max="6655" width="9.1328125" style="121"/>
    <col min="6656" max="6656" width="72.3984375" style="121" customWidth="1"/>
    <col min="6657" max="6657" width="7.1328125" style="121" customWidth="1"/>
    <col min="6658" max="6658" width="0.73046875" style="121" customWidth="1"/>
    <col min="6659" max="6659" width="15.3984375" style="121" bestFit="1" customWidth="1"/>
    <col min="6660" max="6660" width="1.73046875" style="121" customWidth="1"/>
    <col min="6661" max="6661" width="14.1328125" style="121" customWidth="1"/>
    <col min="6662" max="6662" width="1.73046875" style="121" customWidth="1"/>
    <col min="6663" max="6663" width="14.1328125" style="121" customWidth="1"/>
    <col min="6664" max="6664" width="1.73046875" style="121" customWidth="1"/>
    <col min="6665" max="6665" width="14.1328125" style="121" customWidth="1"/>
    <col min="6666" max="6666" width="1" style="121" customWidth="1"/>
    <col min="6667" max="6911" width="9.1328125" style="121"/>
    <col min="6912" max="6912" width="72.3984375" style="121" customWidth="1"/>
    <col min="6913" max="6913" width="7.1328125" style="121" customWidth="1"/>
    <col min="6914" max="6914" width="0.73046875" style="121" customWidth="1"/>
    <col min="6915" max="6915" width="15.3984375" style="121" bestFit="1" customWidth="1"/>
    <col min="6916" max="6916" width="1.73046875" style="121" customWidth="1"/>
    <col min="6917" max="6917" width="14.1328125" style="121" customWidth="1"/>
    <col min="6918" max="6918" width="1.73046875" style="121" customWidth="1"/>
    <col min="6919" max="6919" width="14.1328125" style="121" customWidth="1"/>
    <col min="6920" max="6920" width="1.73046875" style="121" customWidth="1"/>
    <col min="6921" max="6921" width="14.1328125" style="121" customWidth="1"/>
    <col min="6922" max="6922" width="1" style="121" customWidth="1"/>
    <col min="6923" max="7167" width="9.1328125" style="121"/>
    <col min="7168" max="7168" width="72.3984375" style="121" customWidth="1"/>
    <col min="7169" max="7169" width="7.1328125" style="121" customWidth="1"/>
    <col min="7170" max="7170" width="0.73046875" style="121" customWidth="1"/>
    <col min="7171" max="7171" width="15.3984375" style="121" bestFit="1" customWidth="1"/>
    <col min="7172" max="7172" width="1.73046875" style="121" customWidth="1"/>
    <col min="7173" max="7173" width="14.1328125" style="121" customWidth="1"/>
    <col min="7174" max="7174" width="1.73046875" style="121" customWidth="1"/>
    <col min="7175" max="7175" width="14.1328125" style="121" customWidth="1"/>
    <col min="7176" max="7176" width="1.73046875" style="121" customWidth="1"/>
    <col min="7177" max="7177" width="14.1328125" style="121" customWidth="1"/>
    <col min="7178" max="7178" width="1" style="121" customWidth="1"/>
    <col min="7179" max="7423" width="9.1328125" style="121"/>
    <col min="7424" max="7424" width="72.3984375" style="121" customWidth="1"/>
    <col min="7425" max="7425" width="7.1328125" style="121" customWidth="1"/>
    <col min="7426" max="7426" width="0.73046875" style="121" customWidth="1"/>
    <col min="7427" max="7427" width="15.3984375" style="121" bestFit="1" customWidth="1"/>
    <col min="7428" max="7428" width="1.73046875" style="121" customWidth="1"/>
    <col min="7429" max="7429" width="14.1328125" style="121" customWidth="1"/>
    <col min="7430" max="7430" width="1.73046875" style="121" customWidth="1"/>
    <col min="7431" max="7431" width="14.1328125" style="121" customWidth="1"/>
    <col min="7432" max="7432" width="1.73046875" style="121" customWidth="1"/>
    <col min="7433" max="7433" width="14.1328125" style="121" customWidth="1"/>
    <col min="7434" max="7434" width="1" style="121" customWidth="1"/>
    <col min="7435" max="7679" width="9.1328125" style="121"/>
    <col min="7680" max="7680" width="72.3984375" style="121" customWidth="1"/>
    <col min="7681" max="7681" width="7.1328125" style="121" customWidth="1"/>
    <col min="7682" max="7682" width="0.73046875" style="121" customWidth="1"/>
    <col min="7683" max="7683" width="15.3984375" style="121" bestFit="1" customWidth="1"/>
    <col min="7684" max="7684" width="1.73046875" style="121" customWidth="1"/>
    <col min="7685" max="7685" width="14.1328125" style="121" customWidth="1"/>
    <col min="7686" max="7686" width="1.73046875" style="121" customWidth="1"/>
    <col min="7687" max="7687" width="14.1328125" style="121" customWidth="1"/>
    <col min="7688" max="7688" width="1.73046875" style="121" customWidth="1"/>
    <col min="7689" max="7689" width="14.1328125" style="121" customWidth="1"/>
    <col min="7690" max="7690" width="1" style="121" customWidth="1"/>
    <col min="7691" max="7935" width="9.1328125" style="121"/>
    <col min="7936" max="7936" width="72.3984375" style="121" customWidth="1"/>
    <col min="7937" max="7937" width="7.1328125" style="121" customWidth="1"/>
    <col min="7938" max="7938" width="0.73046875" style="121" customWidth="1"/>
    <col min="7939" max="7939" width="15.3984375" style="121" bestFit="1" customWidth="1"/>
    <col min="7940" max="7940" width="1.73046875" style="121" customWidth="1"/>
    <col min="7941" max="7941" width="14.1328125" style="121" customWidth="1"/>
    <col min="7942" max="7942" width="1.73046875" style="121" customWidth="1"/>
    <col min="7943" max="7943" width="14.1328125" style="121" customWidth="1"/>
    <col min="7944" max="7944" width="1.73046875" style="121" customWidth="1"/>
    <col min="7945" max="7945" width="14.1328125" style="121" customWidth="1"/>
    <col min="7946" max="7946" width="1" style="121" customWidth="1"/>
    <col min="7947" max="8191" width="9.1328125" style="121"/>
    <col min="8192" max="8192" width="72.3984375" style="121" customWidth="1"/>
    <col min="8193" max="8193" width="7.1328125" style="121" customWidth="1"/>
    <col min="8194" max="8194" width="0.73046875" style="121" customWidth="1"/>
    <col min="8195" max="8195" width="15.3984375" style="121" bestFit="1" customWidth="1"/>
    <col min="8196" max="8196" width="1.73046875" style="121" customWidth="1"/>
    <col min="8197" max="8197" width="14.1328125" style="121" customWidth="1"/>
    <col min="8198" max="8198" width="1.73046875" style="121" customWidth="1"/>
    <col min="8199" max="8199" width="14.1328125" style="121" customWidth="1"/>
    <col min="8200" max="8200" width="1.73046875" style="121" customWidth="1"/>
    <col min="8201" max="8201" width="14.1328125" style="121" customWidth="1"/>
    <col min="8202" max="8202" width="1" style="121" customWidth="1"/>
    <col min="8203" max="8447" width="9.1328125" style="121"/>
    <col min="8448" max="8448" width="72.3984375" style="121" customWidth="1"/>
    <col min="8449" max="8449" width="7.1328125" style="121" customWidth="1"/>
    <col min="8450" max="8450" width="0.73046875" style="121" customWidth="1"/>
    <col min="8451" max="8451" width="15.3984375" style="121" bestFit="1" customWidth="1"/>
    <col min="8452" max="8452" width="1.73046875" style="121" customWidth="1"/>
    <col min="8453" max="8453" width="14.1328125" style="121" customWidth="1"/>
    <col min="8454" max="8454" width="1.73046875" style="121" customWidth="1"/>
    <col min="8455" max="8455" width="14.1328125" style="121" customWidth="1"/>
    <col min="8456" max="8456" width="1.73046875" style="121" customWidth="1"/>
    <col min="8457" max="8457" width="14.1328125" style="121" customWidth="1"/>
    <col min="8458" max="8458" width="1" style="121" customWidth="1"/>
    <col min="8459" max="8703" width="9.1328125" style="121"/>
    <col min="8704" max="8704" width="72.3984375" style="121" customWidth="1"/>
    <col min="8705" max="8705" width="7.1328125" style="121" customWidth="1"/>
    <col min="8706" max="8706" width="0.73046875" style="121" customWidth="1"/>
    <col min="8707" max="8707" width="15.3984375" style="121" bestFit="1" customWidth="1"/>
    <col min="8708" max="8708" width="1.73046875" style="121" customWidth="1"/>
    <col min="8709" max="8709" width="14.1328125" style="121" customWidth="1"/>
    <col min="8710" max="8710" width="1.73046875" style="121" customWidth="1"/>
    <col min="8711" max="8711" width="14.1328125" style="121" customWidth="1"/>
    <col min="8712" max="8712" width="1.73046875" style="121" customWidth="1"/>
    <col min="8713" max="8713" width="14.1328125" style="121" customWidth="1"/>
    <col min="8714" max="8714" width="1" style="121" customWidth="1"/>
    <col min="8715" max="8959" width="9.1328125" style="121"/>
    <col min="8960" max="8960" width="72.3984375" style="121" customWidth="1"/>
    <col min="8961" max="8961" width="7.1328125" style="121" customWidth="1"/>
    <col min="8962" max="8962" width="0.73046875" style="121" customWidth="1"/>
    <col min="8963" max="8963" width="15.3984375" style="121" bestFit="1" customWidth="1"/>
    <col min="8964" max="8964" width="1.73046875" style="121" customWidth="1"/>
    <col min="8965" max="8965" width="14.1328125" style="121" customWidth="1"/>
    <col min="8966" max="8966" width="1.73046875" style="121" customWidth="1"/>
    <col min="8967" max="8967" width="14.1328125" style="121" customWidth="1"/>
    <col min="8968" max="8968" width="1.73046875" style="121" customWidth="1"/>
    <col min="8969" max="8969" width="14.1328125" style="121" customWidth="1"/>
    <col min="8970" max="8970" width="1" style="121" customWidth="1"/>
    <col min="8971" max="9215" width="9.1328125" style="121"/>
    <col min="9216" max="9216" width="72.3984375" style="121" customWidth="1"/>
    <col min="9217" max="9217" width="7.1328125" style="121" customWidth="1"/>
    <col min="9218" max="9218" width="0.73046875" style="121" customWidth="1"/>
    <col min="9219" max="9219" width="15.3984375" style="121" bestFit="1" customWidth="1"/>
    <col min="9220" max="9220" width="1.73046875" style="121" customWidth="1"/>
    <col min="9221" max="9221" width="14.1328125" style="121" customWidth="1"/>
    <col min="9222" max="9222" width="1.73046875" style="121" customWidth="1"/>
    <col min="9223" max="9223" width="14.1328125" style="121" customWidth="1"/>
    <col min="9224" max="9224" width="1.73046875" style="121" customWidth="1"/>
    <col min="9225" max="9225" width="14.1328125" style="121" customWidth="1"/>
    <col min="9226" max="9226" width="1" style="121" customWidth="1"/>
    <col min="9227" max="9471" width="9.1328125" style="121"/>
    <col min="9472" max="9472" width="72.3984375" style="121" customWidth="1"/>
    <col min="9473" max="9473" width="7.1328125" style="121" customWidth="1"/>
    <col min="9474" max="9474" width="0.73046875" style="121" customWidth="1"/>
    <col min="9475" max="9475" width="15.3984375" style="121" bestFit="1" customWidth="1"/>
    <col min="9476" max="9476" width="1.73046875" style="121" customWidth="1"/>
    <col min="9477" max="9477" width="14.1328125" style="121" customWidth="1"/>
    <col min="9478" max="9478" width="1.73046875" style="121" customWidth="1"/>
    <col min="9479" max="9479" width="14.1328125" style="121" customWidth="1"/>
    <col min="9480" max="9480" width="1.73046875" style="121" customWidth="1"/>
    <col min="9481" max="9481" width="14.1328125" style="121" customWidth="1"/>
    <col min="9482" max="9482" width="1" style="121" customWidth="1"/>
    <col min="9483" max="9727" width="9.1328125" style="121"/>
    <col min="9728" max="9728" width="72.3984375" style="121" customWidth="1"/>
    <col min="9729" max="9729" width="7.1328125" style="121" customWidth="1"/>
    <col min="9730" max="9730" width="0.73046875" style="121" customWidth="1"/>
    <col min="9731" max="9731" width="15.3984375" style="121" bestFit="1" customWidth="1"/>
    <col min="9732" max="9732" width="1.73046875" style="121" customWidth="1"/>
    <col min="9733" max="9733" width="14.1328125" style="121" customWidth="1"/>
    <col min="9734" max="9734" width="1.73046875" style="121" customWidth="1"/>
    <col min="9735" max="9735" width="14.1328125" style="121" customWidth="1"/>
    <col min="9736" max="9736" width="1.73046875" style="121" customWidth="1"/>
    <col min="9737" max="9737" width="14.1328125" style="121" customWidth="1"/>
    <col min="9738" max="9738" width="1" style="121" customWidth="1"/>
    <col min="9739" max="9983" width="9.1328125" style="121"/>
    <col min="9984" max="9984" width="72.3984375" style="121" customWidth="1"/>
    <col min="9985" max="9985" width="7.1328125" style="121" customWidth="1"/>
    <col min="9986" max="9986" width="0.73046875" style="121" customWidth="1"/>
    <col min="9987" max="9987" width="15.3984375" style="121" bestFit="1" customWidth="1"/>
    <col min="9988" max="9988" width="1.73046875" style="121" customWidth="1"/>
    <col min="9989" max="9989" width="14.1328125" style="121" customWidth="1"/>
    <col min="9990" max="9990" width="1.73046875" style="121" customWidth="1"/>
    <col min="9991" max="9991" width="14.1328125" style="121" customWidth="1"/>
    <col min="9992" max="9992" width="1.73046875" style="121" customWidth="1"/>
    <col min="9993" max="9993" width="14.1328125" style="121" customWidth="1"/>
    <col min="9994" max="9994" width="1" style="121" customWidth="1"/>
    <col min="9995" max="10239" width="9.1328125" style="121"/>
    <col min="10240" max="10240" width="72.3984375" style="121" customWidth="1"/>
    <col min="10241" max="10241" width="7.1328125" style="121" customWidth="1"/>
    <col min="10242" max="10242" width="0.73046875" style="121" customWidth="1"/>
    <col min="10243" max="10243" width="15.3984375" style="121" bestFit="1" customWidth="1"/>
    <col min="10244" max="10244" width="1.73046875" style="121" customWidth="1"/>
    <col min="10245" max="10245" width="14.1328125" style="121" customWidth="1"/>
    <col min="10246" max="10246" width="1.73046875" style="121" customWidth="1"/>
    <col min="10247" max="10247" width="14.1328125" style="121" customWidth="1"/>
    <col min="10248" max="10248" width="1.73046875" style="121" customWidth="1"/>
    <col min="10249" max="10249" width="14.1328125" style="121" customWidth="1"/>
    <col min="10250" max="10250" width="1" style="121" customWidth="1"/>
    <col min="10251" max="10495" width="9.1328125" style="121"/>
    <col min="10496" max="10496" width="72.3984375" style="121" customWidth="1"/>
    <col min="10497" max="10497" width="7.1328125" style="121" customWidth="1"/>
    <col min="10498" max="10498" width="0.73046875" style="121" customWidth="1"/>
    <col min="10499" max="10499" width="15.3984375" style="121" bestFit="1" customWidth="1"/>
    <col min="10500" max="10500" width="1.73046875" style="121" customWidth="1"/>
    <col min="10501" max="10501" width="14.1328125" style="121" customWidth="1"/>
    <col min="10502" max="10502" width="1.73046875" style="121" customWidth="1"/>
    <col min="10503" max="10503" width="14.1328125" style="121" customWidth="1"/>
    <col min="10504" max="10504" width="1.73046875" style="121" customWidth="1"/>
    <col min="10505" max="10505" width="14.1328125" style="121" customWidth="1"/>
    <col min="10506" max="10506" width="1" style="121" customWidth="1"/>
    <col min="10507" max="10751" width="9.1328125" style="121"/>
    <col min="10752" max="10752" width="72.3984375" style="121" customWidth="1"/>
    <col min="10753" max="10753" width="7.1328125" style="121" customWidth="1"/>
    <col min="10754" max="10754" width="0.73046875" style="121" customWidth="1"/>
    <col min="10755" max="10755" width="15.3984375" style="121" bestFit="1" customWidth="1"/>
    <col min="10756" max="10756" width="1.73046875" style="121" customWidth="1"/>
    <col min="10757" max="10757" width="14.1328125" style="121" customWidth="1"/>
    <col min="10758" max="10758" width="1.73046875" style="121" customWidth="1"/>
    <col min="10759" max="10759" width="14.1328125" style="121" customWidth="1"/>
    <col min="10760" max="10760" width="1.73046875" style="121" customWidth="1"/>
    <col min="10761" max="10761" width="14.1328125" style="121" customWidth="1"/>
    <col min="10762" max="10762" width="1" style="121" customWidth="1"/>
    <col min="10763" max="11007" width="9.1328125" style="121"/>
    <col min="11008" max="11008" width="72.3984375" style="121" customWidth="1"/>
    <col min="11009" max="11009" width="7.1328125" style="121" customWidth="1"/>
    <col min="11010" max="11010" width="0.73046875" style="121" customWidth="1"/>
    <col min="11011" max="11011" width="15.3984375" style="121" bestFit="1" customWidth="1"/>
    <col min="11012" max="11012" width="1.73046875" style="121" customWidth="1"/>
    <col min="11013" max="11013" width="14.1328125" style="121" customWidth="1"/>
    <col min="11014" max="11014" width="1.73046875" style="121" customWidth="1"/>
    <col min="11015" max="11015" width="14.1328125" style="121" customWidth="1"/>
    <col min="11016" max="11016" width="1.73046875" style="121" customWidth="1"/>
    <col min="11017" max="11017" width="14.1328125" style="121" customWidth="1"/>
    <col min="11018" max="11018" width="1" style="121" customWidth="1"/>
    <col min="11019" max="11263" width="9.1328125" style="121"/>
    <col min="11264" max="11264" width="72.3984375" style="121" customWidth="1"/>
    <col min="11265" max="11265" width="7.1328125" style="121" customWidth="1"/>
    <col min="11266" max="11266" width="0.73046875" style="121" customWidth="1"/>
    <col min="11267" max="11267" width="15.3984375" style="121" bestFit="1" customWidth="1"/>
    <col min="11268" max="11268" width="1.73046875" style="121" customWidth="1"/>
    <col min="11269" max="11269" width="14.1328125" style="121" customWidth="1"/>
    <col min="11270" max="11270" width="1.73046875" style="121" customWidth="1"/>
    <col min="11271" max="11271" width="14.1328125" style="121" customWidth="1"/>
    <col min="11272" max="11272" width="1.73046875" style="121" customWidth="1"/>
    <col min="11273" max="11273" width="14.1328125" style="121" customWidth="1"/>
    <col min="11274" max="11274" width="1" style="121" customWidth="1"/>
    <col min="11275" max="11519" width="9.1328125" style="121"/>
    <col min="11520" max="11520" width="72.3984375" style="121" customWidth="1"/>
    <col min="11521" max="11521" width="7.1328125" style="121" customWidth="1"/>
    <col min="11522" max="11522" width="0.73046875" style="121" customWidth="1"/>
    <col min="11523" max="11523" width="15.3984375" style="121" bestFit="1" customWidth="1"/>
    <col min="11524" max="11524" width="1.73046875" style="121" customWidth="1"/>
    <col min="11525" max="11525" width="14.1328125" style="121" customWidth="1"/>
    <col min="11526" max="11526" width="1.73046875" style="121" customWidth="1"/>
    <col min="11527" max="11527" width="14.1328125" style="121" customWidth="1"/>
    <col min="11528" max="11528" width="1.73046875" style="121" customWidth="1"/>
    <col min="11529" max="11529" width="14.1328125" style="121" customWidth="1"/>
    <col min="11530" max="11530" width="1" style="121" customWidth="1"/>
    <col min="11531" max="11775" width="9.1328125" style="121"/>
    <col min="11776" max="11776" width="72.3984375" style="121" customWidth="1"/>
    <col min="11777" max="11777" width="7.1328125" style="121" customWidth="1"/>
    <col min="11778" max="11778" width="0.73046875" style="121" customWidth="1"/>
    <col min="11779" max="11779" width="15.3984375" style="121" bestFit="1" customWidth="1"/>
    <col min="11780" max="11780" width="1.73046875" style="121" customWidth="1"/>
    <col min="11781" max="11781" width="14.1328125" style="121" customWidth="1"/>
    <col min="11782" max="11782" width="1.73046875" style="121" customWidth="1"/>
    <col min="11783" max="11783" width="14.1328125" style="121" customWidth="1"/>
    <col min="11784" max="11784" width="1.73046875" style="121" customWidth="1"/>
    <col min="11785" max="11785" width="14.1328125" style="121" customWidth="1"/>
    <col min="11786" max="11786" width="1" style="121" customWidth="1"/>
    <col min="11787" max="12031" width="9.1328125" style="121"/>
    <col min="12032" max="12032" width="72.3984375" style="121" customWidth="1"/>
    <col min="12033" max="12033" width="7.1328125" style="121" customWidth="1"/>
    <col min="12034" max="12034" width="0.73046875" style="121" customWidth="1"/>
    <col min="12035" max="12035" width="15.3984375" style="121" bestFit="1" customWidth="1"/>
    <col min="12036" max="12036" width="1.73046875" style="121" customWidth="1"/>
    <col min="12037" max="12037" width="14.1328125" style="121" customWidth="1"/>
    <col min="12038" max="12038" width="1.73046875" style="121" customWidth="1"/>
    <col min="12039" max="12039" width="14.1328125" style="121" customWidth="1"/>
    <col min="12040" max="12040" width="1.73046875" style="121" customWidth="1"/>
    <col min="12041" max="12041" width="14.1328125" style="121" customWidth="1"/>
    <col min="12042" max="12042" width="1" style="121" customWidth="1"/>
    <col min="12043" max="12287" width="9.1328125" style="121"/>
    <col min="12288" max="12288" width="72.3984375" style="121" customWidth="1"/>
    <col min="12289" max="12289" width="7.1328125" style="121" customWidth="1"/>
    <col min="12290" max="12290" width="0.73046875" style="121" customWidth="1"/>
    <col min="12291" max="12291" width="15.3984375" style="121" bestFit="1" customWidth="1"/>
    <col min="12292" max="12292" width="1.73046875" style="121" customWidth="1"/>
    <col min="12293" max="12293" width="14.1328125" style="121" customWidth="1"/>
    <col min="12294" max="12294" width="1.73046875" style="121" customWidth="1"/>
    <col min="12295" max="12295" width="14.1328125" style="121" customWidth="1"/>
    <col min="12296" max="12296" width="1.73046875" style="121" customWidth="1"/>
    <col min="12297" max="12297" width="14.1328125" style="121" customWidth="1"/>
    <col min="12298" max="12298" width="1" style="121" customWidth="1"/>
    <col min="12299" max="12543" width="9.1328125" style="121"/>
    <col min="12544" max="12544" width="72.3984375" style="121" customWidth="1"/>
    <col min="12545" max="12545" width="7.1328125" style="121" customWidth="1"/>
    <col min="12546" max="12546" width="0.73046875" style="121" customWidth="1"/>
    <col min="12547" max="12547" width="15.3984375" style="121" bestFit="1" customWidth="1"/>
    <col min="12548" max="12548" width="1.73046875" style="121" customWidth="1"/>
    <col min="12549" max="12549" width="14.1328125" style="121" customWidth="1"/>
    <col min="12550" max="12550" width="1.73046875" style="121" customWidth="1"/>
    <col min="12551" max="12551" width="14.1328125" style="121" customWidth="1"/>
    <col min="12552" max="12552" width="1.73046875" style="121" customWidth="1"/>
    <col min="12553" max="12553" width="14.1328125" style="121" customWidth="1"/>
    <col min="12554" max="12554" width="1" style="121" customWidth="1"/>
    <col min="12555" max="12799" width="9.1328125" style="121"/>
    <col min="12800" max="12800" width="72.3984375" style="121" customWidth="1"/>
    <col min="12801" max="12801" width="7.1328125" style="121" customWidth="1"/>
    <col min="12802" max="12802" width="0.73046875" style="121" customWidth="1"/>
    <col min="12803" max="12803" width="15.3984375" style="121" bestFit="1" customWidth="1"/>
    <col min="12804" max="12804" width="1.73046875" style="121" customWidth="1"/>
    <col min="12805" max="12805" width="14.1328125" style="121" customWidth="1"/>
    <col min="12806" max="12806" width="1.73046875" style="121" customWidth="1"/>
    <col min="12807" max="12807" width="14.1328125" style="121" customWidth="1"/>
    <col min="12808" max="12808" width="1.73046875" style="121" customWidth="1"/>
    <col min="12809" max="12809" width="14.1328125" style="121" customWidth="1"/>
    <col min="12810" max="12810" width="1" style="121" customWidth="1"/>
    <col min="12811" max="13055" width="9.1328125" style="121"/>
    <col min="13056" max="13056" width="72.3984375" style="121" customWidth="1"/>
    <col min="13057" max="13057" width="7.1328125" style="121" customWidth="1"/>
    <col min="13058" max="13058" width="0.73046875" style="121" customWidth="1"/>
    <col min="13059" max="13059" width="15.3984375" style="121" bestFit="1" customWidth="1"/>
    <col min="13060" max="13060" width="1.73046875" style="121" customWidth="1"/>
    <col min="13061" max="13061" width="14.1328125" style="121" customWidth="1"/>
    <col min="13062" max="13062" width="1.73046875" style="121" customWidth="1"/>
    <col min="13063" max="13063" width="14.1328125" style="121" customWidth="1"/>
    <col min="13064" max="13064" width="1.73046875" style="121" customWidth="1"/>
    <col min="13065" max="13065" width="14.1328125" style="121" customWidth="1"/>
    <col min="13066" max="13066" width="1" style="121" customWidth="1"/>
    <col min="13067" max="13311" width="9.1328125" style="121"/>
    <col min="13312" max="13312" width="72.3984375" style="121" customWidth="1"/>
    <col min="13313" max="13313" width="7.1328125" style="121" customWidth="1"/>
    <col min="13314" max="13314" width="0.73046875" style="121" customWidth="1"/>
    <col min="13315" max="13315" width="15.3984375" style="121" bestFit="1" customWidth="1"/>
    <col min="13316" max="13316" width="1.73046875" style="121" customWidth="1"/>
    <col min="13317" max="13317" width="14.1328125" style="121" customWidth="1"/>
    <col min="13318" max="13318" width="1.73046875" style="121" customWidth="1"/>
    <col min="13319" max="13319" width="14.1328125" style="121" customWidth="1"/>
    <col min="13320" max="13320" width="1.73046875" style="121" customWidth="1"/>
    <col min="13321" max="13321" width="14.1328125" style="121" customWidth="1"/>
    <col min="13322" max="13322" width="1" style="121" customWidth="1"/>
    <col min="13323" max="13567" width="9.1328125" style="121"/>
    <col min="13568" max="13568" width="72.3984375" style="121" customWidth="1"/>
    <col min="13569" max="13569" width="7.1328125" style="121" customWidth="1"/>
    <col min="13570" max="13570" width="0.73046875" style="121" customWidth="1"/>
    <col min="13571" max="13571" width="15.3984375" style="121" bestFit="1" customWidth="1"/>
    <col min="13572" max="13572" width="1.73046875" style="121" customWidth="1"/>
    <col min="13573" max="13573" width="14.1328125" style="121" customWidth="1"/>
    <col min="13574" max="13574" width="1.73046875" style="121" customWidth="1"/>
    <col min="13575" max="13575" width="14.1328125" style="121" customWidth="1"/>
    <col min="13576" max="13576" width="1.73046875" style="121" customWidth="1"/>
    <col min="13577" max="13577" width="14.1328125" style="121" customWidth="1"/>
    <col min="13578" max="13578" width="1" style="121" customWidth="1"/>
    <col min="13579" max="13823" width="9.1328125" style="121"/>
    <col min="13824" max="13824" width="72.3984375" style="121" customWidth="1"/>
    <col min="13825" max="13825" width="7.1328125" style="121" customWidth="1"/>
    <col min="13826" max="13826" width="0.73046875" style="121" customWidth="1"/>
    <col min="13827" max="13827" width="15.3984375" style="121" bestFit="1" customWidth="1"/>
    <col min="13828" max="13828" width="1.73046875" style="121" customWidth="1"/>
    <col min="13829" max="13829" width="14.1328125" style="121" customWidth="1"/>
    <col min="13830" max="13830" width="1.73046875" style="121" customWidth="1"/>
    <col min="13831" max="13831" width="14.1328125" style="121" customWidth="1"/>
    <col min="13832" max="13832" width="1.73046875" style="121" customWidth="1"/>
    <col min="13833" max="13833" width="14.1328125" style="121" customWidth="1"/>
    <col min="13834" max="13834" width="1" style="121" customWidth="1"/>
    <col min="13835" max="14079" width="9.1328125" style="121"/>
    <col min="14080" max="14080" width="72.3984375" style="121" customWidth="1"/>
    <col min="14081" max="14081" width="7.1328125" style="121" customWidth="1"/>
    <col min="14082" max="14082" width="0.73046875" style="121" customWidth="1"/>
    <col min="14083" max="14083" width="15.3984375" style="121" bestFit="1" customWidth="1"/>
    <col min="14084" max="14084" width="1.73046875" style="121" customWidth="1"/>
    <col min="14085" max="14085" width="14.1328125" style="121" customWidth="1"/>
    <col min="14086" max="14086" width="1.73046875" style="121" customWidth="1"/>
    <col min="14087" max="14087" width="14.1328125" style="121" customWidth="1"/>
    <col min="14088" max="14088" width="1.73046875" style="121" customWidth="1"/>
    <col min="14089" max="14089" width="14.1328125" style="121" customWidth="1"/>
    <col min="14090" max="14090" width="1" style="121" customWidth="1"/>
    <col min="14091" max="14335" width="9.1328125" style="121"/>
    <col min="14336" max="14336" width="72.3984375" style="121" customWidth="1"/>
    <col min="14337" max="14337" width="7.1328125" style="121" customWidth="1"/>
    <col min="14338" max="14338" width="0.73046875" style="121" customWidth="1"/>
    <col min="14339" max="14339" width="15.3984375" style="121" bestFit="1" customWidth="1"/>
    <col min="14340" max="14340" width="1.73046875" style="121" customWidth="1"/>
    <col min="14341" max="14341" width="14.1328125" style="121" customWidth="1"/>
    <col min="14342" max="14342" width="1.73046875" style="121" customWidth="1"/>
    <col min="14343" max="14343" width="14.1328125" style="121" customWidth="1"/>
    <col min="14344" max="14344" width="1.73046875" style="121" customWidth="1"/>
    <col min="14345" max="14345" width="14.1328125" style="121" customWidth="1"/>
    <col min="14346" max="14346" width="1" style="121" customWidth="1"/>
    <col min="14347" max="14591" width="9.1328125" style="121"/>
    <col min="14592" max="14592" width="72.3984375" style="121" customWidth="1"/>
    <col min="14593" max="14593" width="7.1328125" style="121" customWidth="1"/>
    <col min="14594" max="14594" width="0.73046875" style="121" customWidth="1"/>
    <col min="14595" max="14595" width="15.3984375" style="121" bestFit="1" customWidth="1"/>
    <col min="14596" max="14596" width="1.73046875" style="121" customWidth="1"/>
    <col min="14597" max="14597" width="14.1328125" style="121" customWidth="1"/>
    <col min="14598" max="14598" width="1.73046875" style="121" customWidth="1"/>
    <col min="14599" max="14599" width="14.1328125" style="121" customWidth="1"/>
    <col min="14600" max="14600" width="1.73046875" style="121" customWidth="1"/>
    <col min="14601" max="14601" width="14.1328125" style="121" customWidth="1"/>
    <col min="14602" max="14602" width="1" style="121" customWidth="1"/>
    <col min="14603" max="14847" width="9.1328125" style="121"/>
    <col min="14848" max="14848" width="72.3984375" style="121" customWidth="1"/>
    <col min="14849" max="14849" width="7.1328125" style="121" customWidth="1"/>
    <col min="14850" max="14850" width="0.73046875" style="121" customWidth="1"/>
    <col min="14851" max="14851" width="15.3984375" style="121" bestFit="1" customWidth="1"/>
    <col min="14852" max="14852" width="1.73046875" style="121" customWidth="1"/>
    <col min="14853" max="14853" width="14.1328125" style="121" customWidth="1"/>
    <col min="14854" max="14854" width="1.73046875" style="121" customWidth="1"/>
    <col min="14855" max="14855" width="14.1328125" style="121" customWidth="1"/>
    <col min="14856" max="14856" width="1.73046875" style="121" customWidth="1"/>
    <col min="14857" max="14857" width="14.1328125" style="121" customWidth="1"/>
    <col min="14858" max="14858" width="1" style="121" customWidth="1"/>
    <col min="14859" max="15103" width="9.1328125" style="121"/>
    <col min="15104" max="15104" width="72.3984375" style="121" customWidth="1"/>
    <col min="15105" max="15105" width="7.1328125" style="121" customWidth="1"/>
    <col min="15106" max="15106" width="0.73046875" style="121" customWidth="1"/>
    <col min="15107" max="15107" width="15.3984375" style="121" bestFit="1" customWidth="1"/>
    <col min="15108" max="15108" width="1.73046875" style="121" customWidth="1"/>
    <col min="15109" max="15109" width="14.1328125" style="121" customWidth="1"/>
    <col min="15110" max="15110" width="1.73046875" style="121" customWidth="1"/>
    <col min="15111" max="15111" width="14.1328125" style="121" customWidth="1"/>
    <col min="15112" max="15112" width="1.73046875" style="121" customWidth="1"/>
    <col min="15113" max="15113" width="14.1328125" style="121" customWidth="1"/>
    <col min="15114" max="15114" width="1" style="121" customWidth="1"/>
    <col min="15115" max="15359" width="9.1328125" style="121"/>
    <col min="15360" max="15360" width="72.3984375" style="121" customWidth="1"/>
    <col min="15361" max="15361" width="7.1328125" style="121" customWidth="1"/>
    <col min="15362" max="15362" width="0.73046875" style="121" customWidth="1"/>
    <col min="15363" max="15363" width="15.3984375" style="121" bestFit="1" customWidth="1"/>
    <col min="15364" max="15364" width="1.73046875" style="121" customWidth="1"/>
    <col min="15365" max="15365" width="14.1328125" style="121" customWidth="1"/>
    <col min="15366" max="15366" width="1.73046875" style="121" customWidth="1"/>
    <col min="15367" max="15367" width="14.1328125" style="121" customWidth="1"/>
    <col min="15368" max="15368" width="1.73046875" style="121" customWidth="1"/>
    <col min="15369" max="15369" width="14.1328125" style="121" customWidth="1"/>
    <col min="15370" max="15370" width="1" style="121" customWidth="1"/>
    <col min="15371" max="15615" width="9.1328125" style="121"/>
    <col min="15616" max="15616" width="72.3984375" style="121" customWidth="1"/>
    <col min="15617" max="15617" width="7.1328125" style="121" customWidth="1"/>
    <col min="15618" max="15618" width="0.73046875" style="121" customWidth="1"/>
    <col min="15619" max="15619" width="15.3984375" style="121" bestFit="1" customWidth="1"/>
    <col min="15620" max="15620" width="1.73046875" style="121" customWidth="1"/>
    <col min="15621" max="15621" width="14.1328125" style="121" customWidth="1"/>
    <col min="15622" max="15622" width="1.73046875" style="121" customWidth="1"/>
    <col min="15623" max="15623" width="14.1328125" style="121" customWidth="1"/>
    <col min="15624" max="15624" width="1.73046875" style="121" customWidth="1"/>
    <col min="15625" max="15625" width="14.1328125" style="121" customWidth="1"/>
    <col min="15626" max="15626" width="1" style="121" customWidth="1"/>
    <col min="15627" max="15871" width="9.1328125" style="121"/>
    <col min="15872" max="15872" width="72.3984375" style="121" customWidth="1"/>
    <col min="15873" max="15873" width="7.1328125" style="121" customWidth="1"/>
    <col min="15874" max="15874" width="0.73046875" style="121" customWidth="1"/>
    <col min="15875" max="15875" width="15.3984375" style="121" bestFit="1" customWidth="1"/>
    <col min="15876" max="15876" width="1.73046875" style="121" customWidth="1"/>
    <col min="15877" max="15877" width="14.1328125" style="121" customWidth="1"/>
    <col min="15878" max="15878" width="1.73046875" style="121" customWidth="1"/>
    <col min="15879" max="15879" width="14.1328125" style="121" customWidth="1"/>
    <col min="15880" max="15880" width="1.73046875" style="121" customWidth="1"/>
    <col min="15881" max="15881" width="14.1328125" style="121" customWidth="1"/>
    <col min="15882" max="15882" width="1" style="121" customWidth="1"/>
    <col min="15883" max="16127" width="9.1328125" style="121"/>
    <col min="16128" max="16128" width="72.3984375" style="121" customWidth="1"/>
    <col min="16129" max="16129" width="7.1328125" style="121" customWidth="1"/>
    <col min="16130" max="16130" width="0.73046875" style="121" customWidth="1"/>
    <col min="16131" max="16131" width="15.3984375" style="121" bestFit="1" customWidth="1"/>
    <col min="16132" max="16132" width="1.73046875" style="121" customWidth="1"/>
    <col min="16133" max="16133" width="14.1328125" style="121" customWidth="1"/>
    <col min="16134" max="16134" width="1.73046875" style="121" customWidth="1"/>
    <col min="16135" max="16135" width="14.1328125" style="121" customWidth="1"/>
    <col min="16136" max="16136" width="1.73046875" style="121" customWidth="1"/>
    <col min="16137" max="16137" width="14.1328125" style="121" customWidth="1"/>
    <col min="16138" max="16138" width="1" style="121" customWidth="1"/>
    <col min="16139" max="16384" width="9.1328125" style="121"/>
  </cols>
  <sheetData>
    <row r="1" spans="1:10" ht="21" customHeight="1">
      <c r="A1" s="266" t="s">
        <v>195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1" customHeight="1">
      <c r="A3" s="267" t="s">
        <v>183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21" customHeight="1">
      <c r="A4" s="254" t="s">
        <v>31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ht="6" customHeight="1">
      <c r="A5" s="5"/>
      <c r="B5" s="103"/>
      <c r="C5" s="5"/>
      <c r="D5" s="7"/>
      <c r="E5" s="5"/>
      <c r="F5" s="7"/>
    </row>
    <row r="6" spans="1:10" ht="19.7" customHeight="1">
      <c r="B6" s="103"/>
      <c r="C6" s="272" t="s">
        <v>114</v>
      </c>
      <c r="D6" s="272"/>
      <c r="E6" s="272"/>
      <c r="F6" s="272"/>
      <c r="G6" s="272"/>
      <c r="H6" s="271" t="s">
        <v>115</v>
      </c>
      <c r="I6" s="271"/>
      <c r="J6" s="271"/>
    </row>
    <row r="7" spans="1:10" ht="31.5" customHeight="1">
      <c r="B7" s="103"/>
      <c r="C7" s="272" t="s">
        <v>98</v>
      </c>
      <c r="D7" s="272"/>
      <c r="E7" s="272"/>
      <c r="F7" s="272"/>
      <c r="G7" s="272"/>
      <c r="H7" s="271" t="s">
        <v>116</v>
      </c>
      <c r="I7" s="271"/>
      <c r="J7" s="271"/>
    </row>
    <row r="8" spans="1:10" ht="19.7" customHeight="1">
      <c r="B8" s="103"/>
      <c r="C8" s="255">
        <v>2019</v>
      </c>
      <c r="D8" s="255"/>
      <c r="E8" s="255"/>
      <c r="F8" s="255"/>
      <c r="G8" s="255"/>
      <c r="H8" s="116">
        <v>2019</v>
      </c>
      <c r="I8" s="9"/>
      <c r="J8" s="116">
        <v>2018</v>
      </c>
    </row>
    <row r="9" spans="1:10" ht="19.7" customHeight="1">
      <c r="B9" s="103"/>
      <c r="C9" s="255" t="s">
        <v>103</v>
      </c>
      <c r="D9" s="255"/>
      <c r="E9" s="255"/>
      <c r="F9" s="255"/>
      <c r="G9" s="255"/>
      <c r="H9" s="116" t="s">
        <v>103</v>
      </c>
      <c r="I9" s="9"/>
      <c r="J9" s="116" t="s">
        <v>104</v>
      </c>
    </row>
    <row r="10" spans="1:10" ht="19.7" customHeight="1">
      <c r="A10" s="2" t="s">
        <v>196</v>
      </c>
      <c r="B10" s="103"/>
      <c r="C10" s="9"/>
      <c r="D10" s="116"/>
      <c r="E10" s="9"/>
      <c r="F10" s="116"/>
      <c r="H10" s="116"/>
      <c r="I10" s="9"/>
      <c r="J10" s="116"/>
    </row>
    <row r="11" spans="1:10" ht="19.7" customHeight="1">
      <c r="A11" s="2" t="s">
        <v>68</v>
      </c>
      <c r="B11" s="121"/>
    </row>
    <row r="12" spans="1:10" ht="19.7" customHeight="1">
      <c r="A12" s="121" t="s">
        <v>164</v>
      </c>
      <c r="C12" s="31"/>
      <c r="D12" s="34">
        <f>INCOME!D23</f>
        <v>-208605750</v>
      </c>
      <c r="E12" s="31"/>
      <c r="F12" s="34"/>
      <c r="G12" s="34"/>
      <c r="H12" s="34">
        <f>INCOME!F23</f>
        <v>-206832505</v>
      </c>
      <c r="I12" s="34"/>
      <c r="J12" s="34">
        <f>INCOME!H23</f>
        <v>-59802052</v>
      </c>
    </row>
    <row r="13" spans="1:10" ht="19.7" customHeight="1">
      <c r="A13" s="121" t="s">
        <v>69</v>
      </c>
      <c r="C13" s="31"/>
      <c r="D13" s="34"/>
      <c r="E13" s="31"/>
      <c r="F13" s="34"/>
      <c r="G13" s="34"/>
      <c r="H13" s="35"/>
      <c r="I13" s="34"/>
      <c r="J13" s="34"/>
    </row>
    <row r="14" spans="1:10" ht="19.7" customHeight="1">
      <c r="A14" s="36" t="s">
        <v>89</v>
      </c>
      <c r="C14" s="31"/>
      <c r="D14" s="34">
        <v>3927637</v>
      </c>
      <c r="E14" s="31"/>
      <c r="F14" s="34"/>
      <c r="G14" s="34"/>
      <c r="H14" s="82">
        <v>3926139</v>
      </c>
      <c r="I14" s="34"/>
      <c r="J14" s="34">
        <v>5506739</v>
      </c>
    </row>
    <row r="15" spans="1:10" ht="19.7" customHeight="1">
      <c r="A15" s="36" t="s">
        <v>90</v>
      </c>
      <c r="D15" s="34">
        <v>15059069</v>
      </c>
      <c r="E15" s="34"/>
      <c r="F15" s="34"/>
      <c r="G15" s="34"/>
      <c r="H15" s="82">
        <v>12254987</v>
      </c>
      <c r="I15" s="34"/>
      <c r="J15" s="34">
        <v>7376991</v>
      </c>
    </row>
    <row r="16" spans="1:10" ht="19.7" customHeight="1">
      <c r="A16" s="36" t="s">
        <v>91</v>
      </c>
      <c r="C16" s="34"/>
      <c r="D16" s="34">
        <v>298758</v>
      </c>
      <c r="E16" s="34"/>
      <c r="F16" s="34"/>
      <c r="G16" s="34"/>
      <c r="H16" s="82">
        <v>198532</v>
      </c>
      <c r="I16" s="34"/>
      <c r="J16" s="34">
        <v>295454</v>
      </c>
    </row>
    <row r="17" spans="1:10" ht="19.7" customHeight="1">
      <c r="A17" s="115" t="s">
        <v>92</v>
      </c>
      <c r="D17" s="34">
        <v>3434118</v>
      </c>
      <c r="E17" s="34"/>
      <c r="F17" s="34"/>
      <c r="G17" s="34"/>
      <c r="H17" s="34">
        <v>815285</v>
      </c>
      <c r="I17" s="34"/>
      <c r="J17" s="34">
        <v>1040658</v>
      </c>
    </row>
    <row r="18" spans="1:10" ht="19.7" customHeight="1">
      <c r="A18" s="36" t="s">
        <v>188</v>
      </c>
      <c r="B18" s="39"/>
      <c r="C18" s="31"/>
      <c r="D18" s="153">
        <v>0</v>
      </c>
      <c r="E18" s="31"/>
      <c r="F18" s="34"/>
      <c r="G18" s="34"/>
      <c r="H18" s="153">
        <v>0</v>
      </c>
      <c r="I18" s="34"/>
      <c r="J18" s="34">
        <v>-5263734</v>
      </c>
    </row>
    <row r="19" spans="1:10" ht="19.7" customHeight="1">
      <c r="A19" s="36" t="s">
        <v>186</v>
      </c>
      <c r="B19" s="39"/>
      <c r="C19" s="31"/>
      <c r="D19" s="34">
        <v>628974</v>
      </c>
      <c r="E19" s="31"/>
      <c r="F19" s="34"/>
      <c r="G19" s="34"/>
      <c r="H19" s="34">
        <v>628974</v>
      </c>
      <c r="I19" s="34"/>
      <c r="J19" s="153">
        <v>0</v>
      </c>
    </row>
    <row r="20" spans="1:10" ht="19.7" customHeight="1">
      <c r="A20" s="36" t="s">
        <v>150</v>
      </c>
      <c r="C20" s="38"/>
      <c r="D20" s="34">
        <v>-4288290</v>
      </c>
      <c r="E20" s="139"/>
      <c r="F20" s="139"/>
      <c r="G20" s="139"/>
      <c r="H20" s="34">
        <v>-4288290</v>
      </c>
      <c r="I20" s="34"/>
      <c r="J20" s="34">
        <v>17126536</v>
      </c>
    </row>
    <row r="21" spans="1:10" ht="19.7" customHeight="1">
      <c r="A21" s="36" t="s">
        <v>149</v>
      </c>
      <c r="B21" s="39"/>
      <c r="C21" s="31"/>
      <c r="D21" s="29">
        <v>42792506</v>
      </c>
      <c r="E21" s="31"/>
      <c r="F21" s="34"/>
      <c r="G21" s="34"/>
      <c r="H21" s="29">
        <v>38951214</v>
      </c>
      <c r="I21" s="34"/>
      <c r="J21" s="85">
        <v>20276472</v>
      </c>
    </row>
    <row r="22" spans="1:10" ht="19.7" customHeight="1">
      <c r="A22" s="36" t="s">
        <v>170</v>
      </c>
      <c r="B22" s="39"/>
      <c r="C22" s="31"/>
      <c r="D22" s="34">
        <v>-55960430</v>
      </c>
      <c r="E22" s="31"/>
      <c r="F22" s="34"/>
      <c r="G22" s="34"/>
      <c r="H22" s="82">
        <v>-70572043</v>
      </c>
      <c r="I22" s="34"/>
      <c r="J22" s="34">
        <v>-7204117</v>
      </c>
    </row>
    <row r="23" spans="1:10" ht="19.7" customHeight="1">
      <c r="A23" s="36" t="s">
        <v>197</v>
      </c>
      <c r="B23" s="39"/>
      <c r="C23" s="31"/>
      <c r="D23" s="34">
        <v>29289282</v>
      </c>
      <c r="E23" s="31"/>
      <c r="F23" s="34"/>
      <c r="G23" s="34"/>
      <c r="H23" s="82">
        <v>36971866</v>
      </c>
      <c r="I23" s="34"/>
      <c r="J23" s="34">
        <v>3774173</v>
      </c>
    </row>
    <row r="24" spans="1:10" ht="19.7" customHeight="1">
      <c r="A24" s="36" t="s">
        <v>93</v>
      </c>
      <c r="B24" s="39"/>
      <c r="C24" s="31"/>
      <c r="D24" s="34">
        <v>11227537</v>
      </c>
      <c r="E24" s="31"/>
      <c r="F24" s="34"/>
      <c r="G24" s="34"/>
      <c r="H24" s="34">
        <v>11227537</v>
      </c>
      <c r="I24" s="34"/>
      <c r="J24" s="34">
        <v>13328790</v>
      </c>
    </row>
    <row r="25" spans="1:10" ht="19.7" customHeight="1">
      <c r="A25" s="41"/>
      <c r="C25" s="31"/>
      <c r="D25" s="42">
        <f>SUM(D12:D24)</f>
        <v>-162196589</v>
      </c>
      <c r="E25" s="31"/>
      <c r="F25" s="37">
        <f>SUM(F12:F24)</f>
        <v>0</v>
      </c>
      <c r="G25" s="34"/>
      <c r="H25" s="42">
        <f>SUM(H12:H24)</f>
        <v>-176718304</v>
      </c>
      <c r="I25" s="34"/>
      <c r="J25" s="42">
        <f>SUM(J12:J24)</f>
        <v>-3544090</v>
      </c>
    </row>
    <row r="26" spans="1:10" ht="19.7" customHeight="1">
      <c r="A26" s="121" t="s">
        <v>70</v>
      </c>
      <c r="C26" s="31"/>
      <c r="D26" s="31"/>
      <c r="E26" s="31"/>
      <c r="F26" s="37"/>
      <c r="G26" s="34"/>
      <c r="H26" s="31"/>
      <c r="I26" s="34"/>
      <c r="J26" s="31"/>
    </row>
    <row r="27" spans="1:10" ht="19.7" customHeight="1">
      <c r="A27" s="36" t="s">
        <v>203</v>
      </c>
      <c r="C27" s="31"/>
      <c r="D27" s="31">
        <v>86786287</v>
      </c>
      <c r="E27" s="31"/>
      <c r="F27" s="37"/>
      <c r="G27" s="34"/>
      <c r="H27" s="11">
        <v>104405386</v>
      </c>
      <c r="I27" s="34"/>
      <c r="J27" s="34">
        <v>11865657</v>
      </c>
    </row>
    <row r="28" spans="1:10" ht="19.7" customHeight="1">
      <c r="A28" s="36" t="s">
        <v>12</v>
      </c>
      <c r="D28" s="34">
        <v>67822358</v>
      </c>
      <c r="E28" s="34"/>
      <c r="F28" s="37"/>
      <c r="G28" s="34"/>
      <c r="H28" s="11">
        <v>88580788</v>
      </c>
      <c r="I28" s="34"/>
      <c r="J28" s="34">
        <v>-4574724</v>
      </c>
    </row>
    <row r="29" spans="1:10" ht="19.7" customHeight="1">
      <c r="A29" s="36" t="s">
        <v>109</v>
      </c>
      <c r="D29" s="34">
        <v>2613265</v>
      </c>
      <c r="E29" s="34"/>
      <c r="F29" s="37"/>
      <c r="G29" s="34"/>
      <c r="H29" s="11">
        <v>2613265</v>
      </c>
      <c r="I29" s="34"/>
      <c r="J29" s="34">
        <v>3320890</v>
      </c>
    </row>
    <row r="30" spans="1:10" ht="19.7" customHeight="1">
      <c r="A30" s="43" t="s">
        <v>94</v>
      </c>
      <c r="C30" s="34"/>
      <c r="D30" s="34">
        <v>-75655</v>
      </c>
      <c r="E30" s="34"/>
      <c r="F30" s="37"/>
      <c r="G30" s="34"/>
      <c r="H30" s="11">
        <v>727336</v>
      </c>
      <c r="I30" s="34"/>
      <c r="J30" s="34">
        <v>316712</v>
      </c>
    </row>
    <row r="31" spans="1:10" ht="19.7" customHeight="1">
      <c r="A31" s="36" t="s">
        <v>15</v>
      </c>
      <c r="B31" s="36"/>
      <c r="C31" s="34"/>
      <c r="D31" s="34">
        <v>539188</v>
      </c>
      <c r="E31" s="34"/>
      <c r="F31" s="37"/>
      <c r="G31" s="34"/>
      <c r="H31" s="11">
        <v>539188</v>
      </c>
      <c r="I31" s="34"/>
      <c r="J31" s="34">
        <v>571163</v>
      </c>
    </row>
    <row r="32" spans="1:10" ht="19.7" customHeight="1">
      <c r="A32" s="121" t="s">
        <v>71</v>
      </c>
      <c r="B32" s="36"/>
      <c r="C32" s="34"/>
      <c r="D32" s="85"/>
      <c r="E32" s="34"/>
      <c r="F32" s="37"/>
      <c r="G32" s="34"/>
      <c r="H32" s="85"/>
      <c r="I32" s="34"/>
      <c r="J32" s="34"/>
    </row>
    <row r="33" spans="1:10" ht="19.7" customHeight="1">
      <c r="A33" s="36" t="s">
        <v>204</v>
      </c>
      <c r="B33" s="36"/>
      <c r="C33" s="34"/>
      <c r="D33" s="34">
        <v>17567270</v>
      </c>
      <c r="E33" s="34"/>
      <c r="F33" s="37"/>
      <c r="G33" s="34"/>
      <c r="H33" s="11">
        <v>-22470195</v>
      </c>
      <c r="I33" s="34"/>
      <c r="J33" s="34">
        <v>122211</v>
      </c>
    </row>
    <row r="34" spans="1:10" ht="19.7" customHeight="1">
      <c r="A34" s="43" t="s">
        <v>19</v>
      </c>
      <c r="D34" s="34">
        <v>-1287751</v>
      </c>
      <c r="E34" s="34"/>
      <c r="F34" s="51"/>
      <c r="G34" s="34"/>
      <c r="H34" s="11">
        <v>-2696479</v>
      </c>
      <c r="I34" s="34"/>
      <c r="J34" s="34">
        <v>150699</v>
      </c>
    </row>
    <row r="35" spans="1:10" ht="19.7" customHeight="1">
      <c r="A35" s="43" t="s">
        <v>21</v>
      </c>
      <c r="D35" s="11">
        <v>-16902</v>
      </c>
      <c r="E35" s="34"/>
      <c r="F35" s="51"/>
      <c r="G35" s="34"/>
      <c r="H35" s="11">
        <v>-50402</v>
      </c>
      <c r="I35" s="34"/>
      <c r="J35" s="34">
        <v>-11750</v>
      </c>
    </row>
    <row r="36" spans="1:10" ht="19.7" customHeight="1">
      <c r="A36" s="44" t="s">
        <v>117</v>
      </c>
      <c r="B36" s="36"/>
      <c r="C36" s="38"/>
      <c r="D36" s="45">
        <f>SUM(D33:D35,D25:D31)</f>
        <v>11751471</v>
      </c>
      <c r="E36" s="34"/>
      <c r="F36" s="95">
        <f>SUM(F33:F34,F25:F31)</f>
        <v>0</v>
      </c>
      <c r="G36" s="34"/>
      <c r="H36" s="45">
        <f>SUM(H25:H35)</f>
        <v>-5069417</v>
      </c>
      <c r="I36" s="34"/>
      <c r="J36" s="45">
        <f>SUM(J27:J35,J25)</f>
        <v>8216768</v>
      </c>
    </row>
    <row r="37" spans="1:10" ht="19.7" customHeight="1">
      <c r="A37" s="36" t="s">
        <v>194</v>
      </c>
      <c r="B37" s="36"/>
      <c r="D37" s="11">
        <v>-240841</v>
      </c>
      <c r="E37" s="11"/>
      <c r="F37" s="11"/>
      <c r="G37" s="11"/>
      <c r="H37" s="11">
        <v>-240841</v>
      </c>
      <c r="I37" s="34"/>
      <c r="J37" s="153">
        <v>0</v>
      </c>
    </row>
    <row r="38" spans="1:10" ht="19.7" customHeight="1">
      <c r="A38" s="36" t="s">
        <v>73</v>
      </c>
      <c r="B38" s="36"/>
      <c r="D38" s="11">
        <v>-57533</v>
      </c>
      <c r="E38" s="34"/>
      <c r="F38" s="51"/>
      <c r="G38" s="34"/>
      <c r="H38" s="153">
        <v>0</v>
      </c>
      <c r="I38" s="34"/>
      <c r="J38" s="153">
        <v>0</v>
      </c>
    </row>
    <row r="39" spans="1:10" ht="19.7" customHeight="1">
      <c r="A39" s="46" t="s">
        <v>205</v>
      </c>
      <c r="D39" s="47">
        <f>SUM(D36:D38)</f>
        <v>11453097</v>
      </c>
      <c r="E39" s="34"/>
      <c r="F39" s="96">
        <f>F36+SUM(F38:F38)</f>
        <v>0</v>
      </c>
      <c r="G39" s="34"/>
      <c r="H39" s="47">
        <f>SUM(H36:H38)</f>
        <v>-5310258</v>
      </c>
      <c r="I39" s="34"/>
      <c r="J39" s="47">
        <f>J36+SUM(J38:J38)</f>
        <v>8216768</v>
      </c>
    </row>
    <row r="40" spans="1:10" s="127" customFormat="1" ht="19.7" customHeight="1">
      <c r="A40" s="46"/>
      <c r="B40" s="8"/>
      <c r="D40" s="34"/>
      <c r="E40" s="34"/>
      <c r="F40" s="37"/>
      <c r="G40" s="34"/>
      <c r="H40" s="34"/>
      <c r="I40" s="34"/>
      <c r="J40" s="34"/>
    </row>
    <row r="41" spans="1:10" s="127" customFormat="1" ht="19.7" customHeight="1">
      <c r="A41" s="46"/>
      <c r="B41" s="8"/>
      <c r="D41" s="34"/>
      <c r="E41" s="34"/>
      <c r="F41" s="37"/>
      <c r="G41" s="34"/>
      <c r="H41" s="34"/>
      <c r="I41" s="34"/>
      <c r="J41" s="34"/>
    </row>
    <row r="42" spans="1:10" s="127" customFormat="1" ht="19.7" customHeight="1">
      <c r="A42" s="46"/>
      <c r="B42" s="8"/>
      <c r="D42" s="34"/>
      <c r="E42" s="34"/>
      <c r="F42" s="37"/>
      <c r="G42" s="34"/>
      <c r="H42" s="34"/>
      <c r="I42" s="34"/>
      <c r="J42" s="34"/>
    </row>
    <row r="43" spans="1:10" s="127" customFormat="1" ht="19.7" customHeight="1">
      <c r="A43" s="46"/>
      <c r="B43" s="8"/>
      <c r="D43" s="34"/>
      <c r="E43" s="34"/>
      <c r="F43" s="37"/>
      <c r="G43" s="34"/>
      <c r="H43" s="34"/>
      <c r="I43" s="34"/>
      <c r="J43" s="34"/>
    </row>
    <row r="44" spans="1:10" ht="21" customHeight="1">
      <c r="A44" s="266" t="s">
        <v>195</v>
      </c>
      <c r="B44" s="266"/>
      <c r="C44" s="266"/>
      <c r="D44" s="266"/>
      <c r="E44" s="266"/>
      <c r="F44" s="266"/>
      <c r="G44" s="266"/>
      <c r="H44" s="266"/>
      <c r="I44" s="266"/>
      <c r="J44" s="266"/>
    </row>
    <row r="45" spans="1:10" ht="21" customHeight="1">
      <c r="A45" s="266" t="s">
        <v>74</v>
      </c>
      <c r="B45" s="266"/>
      <c r="C45" s="266"/>
      <c r="D45" s="266"/>
      <c r="E45" s="266"/>
      <c r="F45" s="266"/>
      <c r="G45" s="266"/>
      <c r="H45" s="266"/>
      <c r="I45" s="266"/>
      <c r="J45" s="266"/>
    </row>
    <row r="46" spans="1:10" ht="21" customHeight="1">
      <c r="A46" s="267" t="s">
        <v>227</v>
      </c>
      <c r="B46" s="267"/>
      <c r="C46" s="267"/>
      <c r="D46" s="267"/>
      <c r="E46" s="267"/>
      <c r="F46" s="267"/>
      <c r="G46" s="267"/>
      <c r="H46" s="267"/>
      <c r="I46" s="267"/>
      <c r="J46" s="267"/>
    </row>
    <row r="47" spans="1:10" ht="21" customHeight="1">
      <c r="A47" s="254" t="s">
        <v>31</v>
      </c>
      <c r="B47" s="254"/>
      <c r="C47" s="254"/>
      <c r="D47" s="254"/>
      <c r="E47" s="254"/>
      <c r="F47" s="254"/>
      <c r="G47" s="254"/>
      <c r="H47" s="254"/>
      <c r="I47" s="254"/>
      <c r="J47" s="254"/>
    </row>
    <row r="48" spans="1:10" ht="6" customHeight="1">
      <c r="A48" s="5"/>
      <c r="B48" s="103"/>
      <c r="C48" s="5"/>
      <c r="D48" s="7"/>
      <c r="E48" s="5"/>
      <c r="F48" s="7"/>
    </row>
    <row r="49" spans="1:10" ht="21" customHeight="1">
      <c r="B49" s="103" t="s">
        <v>5</v>
      </c>
      <c r="C49" s="9"/>
      <c r="D49" s="272" t="s">
        <v>114</v>
      </c>
      <c r="E49" s="271"/>
      <c r="F49" s="271"/>
      <c r="H49" s="271" t="s">
        <v>115</v>
      </c>
      <c r="I49" s="271"/>
      <c r="J49" s="271"/>
    </row>
    <row r="50" spans="1:10" ht="29.1" customHeight="1">
      <c r="B50" s="103"/>
      <c r="C50" s="272" t="s">
        <v>98</v>
      </c>
      <c r="D50" s="272"/>
      <c r="E50" s="272"/>
      <c r="F50" s="272"/>
      <c r="G50" s="272"/>
      <c r="H50" s="271" t="s">
        <v>116</v>
      </c>
      <c r="I50" s="271"/>
      <c r="J50" s="271"/>
    </row>
    <row r="51" spans="1:10" ht="21" customHeight="1">
      <c r="C51" s="9"/>
      <c r="D51" s="116">
        <v>2019</v>
      </c>
      <c r="E51" s="9"/>
      <c r="F51" s="116">
        <v>2018</v>
      </c>
      <c r="H51" s="116">
        <v>2019</v>
      </c>
      <c r="I51" s="9"/>
      <c r="J51" s="116">
        <v>2018</v>
      </c>
    </row>
    <row r="52" spans="1:10" ht="21" customHeight="1">
      <c r="B52" s="103"/>
      <c r="C52" s="9"/>
      <c r="D52" s="116" t="s">
        <v>103</v>
      </c>
      <c r="E52" s="9"/>
      <c r="F52" s="116"/>
      <c r="H52" s="116" t="s">
        <v>103</v>
      </c>
      <c r="I52" s="9"/>
      <c r="J52" s="116" t="s">
        <v>104</v>
      </c>
    </row>
    <row r="53" spans="1:10" ht="21" customHeight="1">
      <c r="A53" s="2" t="s">
        <v>75</v>
      </c>
      <c r="B53" s="33"/>
      <c r="D53" s="10"/>
      <c r="E53" s="11"/>
      <c r="F53" s="10"/>
      <c r="G53" s="11"/>
      <c r="H53" s="11"/>
      <c r="I53" s="11"/>
      <c r="J53" s="11"/>
    </row>
    <row r="54" spans="1:10" ht="21" customHeight="1">
      <c r="A54" s="36" t="s">
        <v>185</v>
      </c>
      <c r="B54" s="33"/>
      <c r="C54" s="11"/>
      <c r="D54" s="11">
        <v>-600000</v>
      </c>
      <c r="E54" s="11"/>
      <c r="F54" s="10"/>
      <c r="G54" s="11"/>
      <c r="H54" s="153">
        <v>0</v>
      </c>
      <c r="I54" s="11"/>
      <c r="J54" s="153">
        <v>0</v>
      </c>
    </row>
    <row r="55" spans="1:10" ht="21" customHeight="1">
      <c r="A55" s="36" t="s">
        <v>152</v>
      </c>
      <c r="C55" s="11"/>
      <c r="D55" s="153">
        <v>0</v>
      </c>
      <c r="E55" s="11"/>
      <c r="F55" s="11"/>
      <c r="G55" s="11"/>
      <c r="H55" s="11">
        <v>-999700</v>
      </c>
      <c r="I55" s="11"/>
      <c r="J55" s="153">
        <v>0</v>
      </c>
    </row>
    <row r="56" spans="1:10" ht="21" customHeight="1">
      <c r="A56" s="36" t="s">
        <v>95</v>
      </c>
      <c r="B56" s="8">
        <v>6.2</v>
      </c>
      <c r="C56" s="11"/>
      <c r="D56" s="11">
        <v>-11583187</v>
      </c>
      <c r="E56" s="11"/>
      <c r="F56" s="26"/>
      <c r="G56" s="11"/>
      <c r="H56" s="11">
        <v>-3621314</v>
      </c>
      <c r="I56" s="11"/>
      <c r="J56" s="34">
        <v>-9382100</v>
      </c>
    </row>
    <row r="57" spans="1:10" ht="21" customHeight="1">
      <c r="A57" s="36" t="s">
        <v>151</v>
      </c>
      <c r="B57" s="8">
        <v>6.2</v>
      </c>
      <c r="C57" s="11"/>
      <c r="D57" s="11">
        <v>-89451</v>
      </c>
      <c r="E57" s="11"/>
      <c r="F57" s="11"/>
      <c r="G57" s="11"/>
      <c r="H57" s="11">
        <v>-35408</v>
      </c>
      <c r="I57" s="11"/>
      <c r="J57" s="34">
        <v>-65916</v>
      </c>
    </row>
    <row r="58" spans="1:10" ht="21" customHeight="1">
      <c r="A58" s="36" t="s">
        <v>184</v>
      </c>
      <c r="C58" s="11"/>
      <c r="D58" s="153">
        <v>0</v>
      </c>
      <c r="E58" s="11"/>
      <c r="F58" s="11"/>
      <c r="G58" s="11"/>
      <c r="H58" s="153">
        <v>0</v>
      </c>
      <c r="I58" s="11"/>
      <c r="J58" s="34">
        <v>32280374</v>
      </c>
    </row>
    <row r="59" spans="1:10" ht="21" customHeight="1">
      <c r="A59" s="46" t="s">
        <v>212</v>
      </c>
      <c r="C59" s="11"/>
      <c r="D59" s="49">
        <f>SUM(D54:D58)</f>
        <v>-12272638</v>
      </c>
      <c r="E59" s="51"/>
      <c r="F59" s="61">
        <f>SUM(F55:F57)</f>
        <v>0</v>
      </c>
      <c r="G59" s="11"/>
      <c r="H59" s="49">
        <f>SUM(H54:H58)</f>
        <v>-4656422</v>
      </c>
      <c r="I59" s="11"/>
      <c r="J59" s="49">
        <f>SUM(J54:J58)</f>
        <v>22832358</v>
      </c>
    </row>
    <row r="60" spans="1:10" ht="21" customHeight="1">
      <c r="A60" s="50"/>
      <c r="C60" s="31"/>
      <c r="D60" s="10"/>
      <c r="E60" s="10"/>
      <c r="F60" s="10"/>
      <c r="G60" s="11"/>
      <c r="H60" s="11"/>
      <c r="I60" s="11"/>
      <c r="J60" s="11"/>
    </row>
    <row r="61" spans="1:10" ht="21" customHeight="1">
      <c r="A61" s="2" t="s">
        <v>102</v>
      </c>
      <c r="B61" s="33"/>
      <c r="C61" s="11"/>
      <c r="D61" s="10"/>
      <c r="E61" s="11"/>
      <c r="F61" s="10"/>
      <c r="G61" s="11"/>
      <c r="H61" s="11"/>
      <c r="I61" s="11"/>
      <c r="J61" s="11"/>
    </row>
    <row r="62" spans="1:10" ht="21" customHeight="1">
      <c r="A62" s="36" t="s">
        <v>108</v>
      </c>
      <c r="B62" s="33"/>
      <c r="C62" s="11"/>
      <c r="D62" s="10">
        <v>300</v>
      </c>
      <c r="E62" s="11"/>
      <c r="F62" s="10"/>
      <c r="G62" s="11"/>
      <c r="H62" s="153">
        <v>0</v>
      </c>
      <c r="I62" s="11"/>
      <c r="J62" s="153">
        <v>0</v>
      </c>
    </row>
    <row r="63" spans="1:10" ht="21" customHeight="1">
      <c r="A63" s="36" t="s">
        <v>206</v>
      </c>
      <c r="B63" s="33"/>
      <c r="C63" s="11"/>
      <c r="D63" s="153">
        <v>0</v>
      </c>
      <c r="E63" s="11"/>
      <c r="F63" s="10"/>
      <c r="G63" s="11"/>
      <c r="H63" s="153">
        <v>0</v>
      </c>
      <c r="I63" s="11"/>
      <c r="J63" s="11">
        <v>1900000</v>
      </c>
    </row>
    <row r="64" spans="1:10" ht="21" customHeight="1">
      <c r="A64" s="36" t="s">
        <v>190</v>
      </c>
      <c r="C64" s="10"/>
      <c r="D64" s="121"/>
      <c r="F64" s="121"/>
    </row>
    <row r="65" spans="1:10" ht="21" customHeight="1">
      <c r="A65" s="99" t="s">
        <v>191</v>
      </c>
      <c r="C65" s="10"/>
      <c r="D65" s="11">
        <v>19066409</v>
      </c>
      <c r="E65" s="11"/>
      <c r="F65" s="10"/>
      <c r="G65" s="11"/>
      <c r="H65" s="11">
        <v>19066409</v>
      </c>
      <c r="I65" s="11"/>
      <c r="J65" s="11">
        <v>-17704402</v>
      </c>
    </row>
    <row r="66" spans="1:10" ht="21" customHeight="1">
      <c r="A66" s="36" t="s">
        <v>207</v>
      </c>
      <c r="C66" s="10"/>
      <c r="D66" s="11">
        <v>-2500000</v>
      </c>
      <c r="E66" s="10"/>
      <c r="F66" s="26"/>
      <c r="G66" s="11"/>
      <c r="H66" s="11">
        <v>-2500000</v>
      </c>
      <c r="I66" s="11"/>
      <c r="J66" s="11">
        <v>-2500000</v>
      </c>
    </row>
    <row r="67" spans="1:10" ht="21" customHeight="1">
      <c r="A67" s="36" t="s">
        <v>208</v>
      </c>
      <c r="C67" s="10"/>
      <c r="D67" s="11">
        <v>-5400000</v>
      </c>
      <c r="E67" s="11"/>
      <c r="F67" s="48"/>
      <c r="G67" s="11"/>
      <c r="H67" s="11">
        <v>-5400000</v>
      </c>
      <c r="I67" s="11"/>
      <c r="J67" s="153">
        <v>0</v>
      </c>
    </row>
    <row r="68" spans="1:10" ht="21" customHeight="1">
      <c r="A68" s="36" t="s">
        <v>198</v>
      </c>
      <c r="C68" s="10"/>
      <c r="D68" s="153">
        <v>0</v>
      </c>
      <c r="E68" s="11"/>
      <c r="F68" s="48"/>
      <c r="G68" s="11"/>
      <c r="H68" s="153">
        <v>0</v>
      </c>
      <c r="I68" s="11"/>
      <c r="J68" s="11">
        <v>2963144</v>
      </c>
    </row>
    <row r="69" spans="1:10" ht="21" customHeight="1">
      <c r="A69" s="36" t="s">
        <v>209</v>
      </c>
      <c r="C69" s="10"/>
      <c r="D69" s="153">
        <v>0</v>
      </c>
      <c r="E69" s="11"/>
      <c r="F69" s="48"/>
      <c r="G69" s="11"/>
      <c r="H69" s="153">
        <v>0</v>
      </c>
      <c r="I69" s="11"/>
      <c r="J69" s="11">
        <v>-2500000</v>
      </c>
    </row>
    <row r="70" spans="1:10" ht="21" customHeight="1">
      <c r="A70" s="36" t="s">
        <v>210</v>
      </c>
      <c r="C70" s="10"/>
      <c r="D70" s="153">
        <v>0</v>
      </c>
      <c r="E70" s="11"/>
      <c r="F70" s="48"/>
      <c r="G70" s="11"/>
      <c r="H70" s="153">
        <v>0</v>
      </c>
      <c r="I70" s="11"/>
      <c r="J70" s="11">
        <v>-1325208</v>
      </c>
    </row>
    <row r="71" spans="1:10" ht="21" customHeight="1">
      <c r="A71" s="36" t="s">
        <v>72</v>
      </c>
      <c r="C71" s="10"/>
      <c r="D71" s="11">
        <v>-11188296</v>
      </c>
      <c r="E71" s="10"/>
      <c r="F71" s="26"/>
      <c r="G71" s="11"/>
      <c r="H71" s="11">
        <v>-11188296</v>
      </c>
      <c r="I71" s="11"/>
      <c r="J71" s="11">
        <v>-13835280</v>
      </c>
    </row>
    <row r="72" spans="1:10" ht="21" customHeight="1">
      <c r="A72" s="46" t="s">
        <v>199</v>
      </c>
      <c r="C72" s="10"/>
      <c r="D72" s="52">
        <f>SUM(D62:D71)</f>
        <v>-21587</v>
      </c>
      <c r="E72" s="10"/>
      <c r="F72" s="61">
        <f>SUM(F66:F71)</f>
        <v>0</v>
      </c>
      <c r="G72" s="11"/>
      <c r="H72" s="52">
        <f>SUM(H62:H71)</f>
        <v>-21887</v>
      </c>
      <c r="I72" s="10"/>
      <c r="J72" s="52">
        <f>SUM(J62:J71)</f>
        <v>-33001746</v>
      </c>
    </row>
    <row r="73" spans="1:10" ht="21" customHeight="1">
      <c r="A73" s="50"/>
      <c r="C73" s="31"/>
      <c r="D73" s="10"/>
      <c r="E73" s="10"/>
      <c r="F73" s="10"/>
      <c r="G73" s="11"/>
      <c r="H73" s="10"/>
      <c r="I73" s="10"/>
      <c r="J73" s="10"/>
    </row>
    <row r="74" spans="1:10" ht="21" customHeight="1">
      <c r="A74" s="53" t="s">
        <v>118</v>
      </c>
      <c r="C74" s="10"/>
      <c r="D74" s="54">
        <f>D59+D39+D72</f>
        <v>-841128</v>
      </c>
      <c r="E74" s="10"/>
      <c r="F74" s="51">
        <f>F59+F39+F72</f>
        <v>0</v>
      </c>
      <c r="G74" s="11"/>
      <c r="H74" s="54">
        <f>H59+H39+H72</f>
        <v>-9988567</v>
      </c>
      <c r="I74" s="10"/>
      <c r="J74" s="54">
        <f>J59+J39+J72</f>
        <v>-1952620</v>
      </c>
    </row>
    <row r="75" spans="1:10" s="251" customFormat="1" ht="21" customHeight="1">
      <c r="A75" s="251" t="s">
        <v>230</v>
      </c>
      <c r="B75" s="8"/>
      <c r="C75" s="10"/>
      <c r="D75" s="54"/>
      <c r="E75" s="10"/>
      <c r="F75" s="51"/>
      <c r="G75" s="11"/>
      <c r="H75" s="54"/>
      <c r="I75" s="10"/>
      <c r="J75" s="54"/>
    </row>
    <row r="76" spans="1:10" s="251" customFormat="1" ht="21" customHeight="1">
      <c r="A76" s="36" t="s">
        <v>233</v>
      </c>
      <c r="B76" s="8">
        <v>9</v>
      </c>
      <c r="C76" s="10"/>
      <c r="D76" s="54">
        <v>-9147439</v>
      </c>
      <c r="E76" s="10"/>
      <c r="F76" s="51"/>
      <c r="G76" s="11"/>
      <c r="H76" s="153">
        <v>0</v>
      </c>
      <c r="I76" s="10"/>
      <c r="J76" s="153">
        <v>0</v>
      </c>
    </row>
    <row r="77" spans="1:10" ht="21" customHeight="1">
      <c r="A77" s="121" t="s">
        <v>76</v>
      </c>
      <c r="C77" s="10"/>
      <c r="D77" s="55">
        <v>9997629</v>
      </c>
      <c r="E77" s="56"/>
      <c r="F77" s="71"/>
      <c r="G77" s="11"/>
      <c r="H77" s="55">
        <v>9997629</v>
      </c>
      <c r="I77" s="10"/>
      <c r="J77" s="55">
        <f>'BALANCE SHEET'!K14</f>
        <v>11281917</v>
      </c>
    </row>
    <row r="78" spans="1:10" ht="21" customHeight="1" thickBot="1">
      <c r="A78" s="33" t="s">
        <v>187</v>
      </c>
      <c r="C78" s="10"/>
      <c r="D78" s="57">
        <f>SUM(D74:D77)</f>
        <v>9062</v>
      </c>
      <c r="E78" s="56"/>
      <c r="F78" s="94">
        <f>SUM(F74:F77)</f>
        <v>0</v>
      </c>
      <c r="G78" s="11"/>
      <c r="H78" s="57">
        <f>SUM(H74:H77)</f>
        <v>9062</v>
      </c>
      <c r="I78" s="10"/>
      <c r="J78" s="57">
        <f>SUM(J74:J77)</f>
        <v>9329297</v>
      </c>
    </row>
    <row r="79" spans="1:10" ht="19.5" customHeight="1" thickTop="1">
      <c r="A79" s="33"/>
      <c r="C79" s="10"/>
      <c r="D79" s="10"/>
      <c r="E79" s="56"/>
      <c r="F79" s="10"/>
      <c r="G79" s="11"/>
      <c r="H79" s="10"/>
      <c r="I79" s="10"/>
      <c r="J79" s="10"/>
    </row>
    <row r="80" spans="1:10" ht="19.5" customHeight="1">
      <c r="A80" s="33"/>
      <c r="C80" s="10"/>
      <c r="D80" s="10"/>
      <c r="E80" s="56"/>
      <c r="F80" s="10"/>
      <c r="G80" s="11"/>
      <c r="H80" s="10"/>
      <c r="I80" s="10"/>
      <c r="J80" s="10"/>
    </row>
    <row r="81" spans="1:10" ht="19.5" customHeight="1">
      <c r="A81" s="33"/>
      <c r="C81" s="10"/>
      <c r="D81" s="10"/>
      <c r="E81" s="56"/>
      <c r="F81" s="10"/>
      <c r="G81" s="11"/>
      <c r="H81" s="10"/>
      <c r="I81" s="10"/>
      <c r="J81" s="10"/>
    </row>
    <row r="82" spans="1:10" ht="19.5" customHeight="1">
      <c r="A82" s="33"/>
      <c r="C82" s="10"/>
      <c r="D82" s="10"/>
      <c r="E82" s="56"/>
      <c r="F82" s="10"/>
      <c r="G82" s="11"/>
      <c r="H82" s="10"/>
      <c r="I82" s="10"/>
      <c r="J82" s="10"/>
    </row>
    <row r="83" spans="1:10" ht="21" customHeight="1">
      <c r="A83" s="33"/>
      <c r="C83" s="10"/>
      <c r="D83" s="10"/>
      <c r="E83" s="56"/>
      <c r="F83" s="10"/>
      <c r="G83" s="11"/>
      <c r="H83" s="10"/>
      <c r="I83" s="10"/>
      <c r="J83" s="10"/>
    </row>
    <row r="84" spans="1:10" ht="21" customHeight="1">
      <c r="A84" s="33"/>
      <c r="C84" s="10"/>
      <c r="D84" s="10"/>
      <c r="E84" s="56"/>
      <c r="F84" s="10"/>
      <c r="G84" s="11"/>
      <c r="H84" s="10"/>
      <c r="I84" s="10"/>
      <c r="J84" s="10"/>
    </row>
    <row r="85" spans="1:10" s="127" customFormat="1" ht="21" customHeight="1">
      <c r="A85" s="33"/>
      <c r="B85" s="8"/>
      <c r="C85" s="10"/>
      <c r="D85" s="10"/>
      <c r="E85" s="56"/>
      <c r="F85" s="10"/>
      <c r="G85" s="11"/>
      <c r="H85" s="10"/>
      <c r="I85" s="10"/>
      <c r="J85" s="10"/>
    </row>
    <row r="86" spans="1:10" s="243" customFormat="1" ht="21" customHeight="1">
      <c r="A86" s="33"/>
      <c r="B86" s="8"/>
      <c r="C86" s="10"/>
      <c r="D86" s="10"/>
      <c r="E86" s="56"/>
      <c r="F86" s="10"/>
      <c r="G86" s="11"/>
      <c r="H86" s="10"/>
      <c r="I86" s="10"/>
      <c r="J86" s="10"/>
    </row>
    <row r="87" spans="1:10" s="127" customFormat="1" ht="21" customHeight="1">
      <c r="A87" s="33"/>
      <c r="B87" s="8"/>
      <c r="C87" s="10"/>
      <c r="D87" s="10"/>
      <c r="E87" s="56"/>
      <c r="F87" s="10"/>
      <c r="G87" s="11"/>
      <c r="H87" s="10"/>
      <c r="I87" s="10"/>
      <c r="J87" s="10"/>
    </row>
    <row r="88" spans="1:10" s="127" customFormat="1" ht="21" customHeight="1">
      <c r="A88" s="33"/>
      <c r="B88" s="8"/>
      <c r="C88" s="10"/>
      <c r="D88" s="10"/>
      <c r="E88" s="56"/>
      <c r="F88" s="10"/>
      <c r="G88" s="11"/>
      <c r="H88" s="10"/>
      <c r="I88" s="10"/>
      <c r="J88" s="10"/>
    </row>
    <row r="89" spans="1:10" s="12" customFormat="1" ht="21" customHeight="1">
      <c r="A89" s="273" t="s">
        <v>173</v>
      </c>
      <c r="B89" s="273"/>
      <c r="C89" s="273"/>
      <c r="D89" s="273"/>
      <c r="E89" s="273"/>
      <c r="F89" s="273"/>
    </row>
    <row r="90" spans="1:10" ht="21" hidden="1" customHeight="1">
      <c r="D90" s="13">
        <f>D78-'BALANCE SHEET'!E14</f>
        <v>0</v>
      </c>
      <c r="H90" s="15">
        <f>H78-'BALANCE SHEET'!G14</f>
        <v>0</v>
      </c>
      <c r="J90" s="107">
        <f>J78-J91</f>
        <v>0</v>
      </c>
    </row>
    <row r="91" spans="1:10" ht="21" hidden="1" customHeight="1">
      <c r="J91" s="37">
        <f>ROUND(9329297,0)</f>
        <v>9329297</v>
      </c>
    </row>
    <row r="92" spans="1:10" ht="21" hidden="1" customHeight="1"/>
    <row r="93" spans="1:10" ht="21" hidden="1" customHeight="1"/>
  </sheetData>
  <mergeCells count="19">
    <mergeCell ref="C7:G7"/>
    <mergeCell ref="H7:J7"/>
    <mergeCell ref="A89:F89"/>
    <mergeCell ref="A44:J44"/>
    <mergeCell ref="A45:J45"/>
    <mergeCell ref="A46:J46"/>
    <mergeCell ref="A47:J47"/>
    <mergeCell ref="D49:F49"/>
    <mergeCell ref="H49:J49"/>
    <mergeCell ref="C50:G50"/>
    <mergeCell ref="H50:J50"/>
    <mergeCell ref="C8:G8"/>
    <mergeCell ref="C9:G9"/>
    <mergeCell ref="H6:J6"/>
    <mergeCell ref="A1:J1"/>
    <mergeCell ref="A2:J2"/>
    <mergeCell ref="A3:J3"/>
    <mergeCell ref="A4:J4"/>
    <mergeCell ref="C6:G6"/>
  </mergeCells>
  <pageMargins left="0.7" right="0.194444444444444" top="0.8" bottom="0.8" header="0.3" footer="0.3"/>
  <pageSetup paperSize="9" scale="80" fitToHeight="0" orientation="portrait" r:id="rId1"/>
  <headerFooter scaleWithDoc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BALANCE SHEET</vt:lpstr>
      <vt:lpstr>INCOME - 3M</vt:lpstr>
      <vt:lpstr>INCOME</vt:lpstr>
      <vt:lpstr>SHAREHOLDER-conso</vt:lpstr>
      <vt:lpstr>SHAREHOLDER-separate </vt:lpstr>
      <vt:lpstr>CASH FLOW</vt:lpstr>
      <vt:lpstr>'BALANCE SHEET'!Print_Area</vt:lpstr>
      <vt:lpstr>'CASH FLOW'!Print_Area</vt:lpstr>
      <vt:lpstr>'INCOME - 3M'!Print_Area</vt:lpstr>
      <vt:lpstr>'SHAREHOLDER-separate '!Print_Area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Supaya Reungwittayanon</cp:lastModifiedBy>
  <cp:lastPrinted>2019-08-14T13:57:28Z</cp:lastPrinted>
  <dcterms:created xsi:type="dcterms:W3CDTF">2001-08-24T04:10:58Z</dcterms:created>
  <dcterms:modified xsi:type="dcterms:W3CDTF">2019-08-14T15:59:09Z</dcterms:modified>
</cp:coreProperties>
</file>