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L\FinancialReports\Auditor'sReport\2018-2019\Q3'2018_2019\Final by KPMG\"/>
    </mc:Choice>
  </mc:AlternateContent>
  <bookViews>
    <workbookView xWindow="0" yWindow="0" windowWidth="19200" windowHeight="7305"/>
  </bookViews>
  <sheets>
    <sheet name="BS" sheetId="1" r:id="rId1"/>
    <sheet name="PL" sheetId="2" r:id="rId2"/>
    <sheet name="SCSE-Consol " sheetId="3" r:id="rId3"/>
    <sheet name="SCSE-Company " sheetId="4" r:id="rId4"/>
    <sheet name="Cashflows" sheetId="5" r:id="rId5"/>
  </sheets>
  <definedNames>
    <definedName name="_xlnm.Print_Area" localSheetId="0">BS!$A$1:$J$103</definedName>
    <definedName name="_xlnm.Print_Area" localSheetId="4">Cashflows!$A$1:$I$134</definedName>
    <definedName name="_xlnm.Print_Area" localSheetId="1">PL!$A$1:$K$158</definedName>
    <definedName name="_xlnm.Print_Area" localSheetId="3">'SCSE-Company '!$A$1:$M$53</definedName>
    <definedName name="_xlnm.Print_Area" localSheetId="2">'SCSE-Consol '!$A$1:$W$62</definedName>
    <definedName name="Z_341FCAA4_8B89_40FA_83B6_12064D9787B4_.wvu.PrintArea" localSheetId="0" hidden="1">BS!$A$1:$J$103</definedName>
    <definedName name="Z_341FCAA4_8B89_40FA_83B6_12064D9787B4_.wvu.PrintArea" localSheetId="4" hidden="1">Cashflows!$A$1:$I$134</definedName>
    <definedName name="Z_341FCAA4_8B89_40FA_83B6_12064D9787B4_.wvu.PrintArea" localSheetId="1" hidden="1">PL!$A$1:$K$158</definedName>
    <definedName name="Z_341FCAA4_8B89_40FA_83B6_12064D9787B4_.wvu.PrintArea" localSheetId="3" hidden="1">'SCSE-Company '!$A$1:$M$53</definedName>
    <definedName name="Z_341FCAA4_8B89_40FA_83B6_12064D9787B4_.wvu.PrintArea" localSheetId="2" hidden="1">'SCSE-Consol '!$A$1:$W$62</definedName>
    <definedName name="Z_341FCAA4_8B89_40FA_83B6_12064D9787B4_.wvu.Rows" localSheetId="0" hidden="1">BS!$17:$17</definedName>
    <definedName name="Z_341FCAA4_8B89_40FA_83B6_12064D9787B4_.wvu.Rows" localSheetId="4" hidden="1">Cashflows!$21:$21,Cashflows!$26:$26,Cashflows!$121:$121</definedName>
    <definedName name="Z_341FCAA4_8B89_40FA_83B6_12064D9787B4_.wvu.Rows" localSheetId="1" hidden="1">PL!$18:$18,PL!$35:$35</definedName>
    <definedName name="Z_A98B0E8E_E2B1_433F_B88F_2CB28125BED6_.wvu.PrintArea" localSheetId="0" hidden="1">BS!$A$1:$J$103</definedName>
    <definedName name="Z_A98B0E8E_E2B1_433F_B88F_2CB28125BED6_.wvu.PrintArea" localSheetId="4" hidden="1">Cashflows!$A$1:$I$134</definedName>
    <definedName name="Z_A98B0E8E_E2B1_433F_B88F_2CB28125BED6_.wvu.PrintArea" localSheetId="1" hidden="1">PL!$A$1:$K$158</definedName>
    <definedName name="Z_A98B0E8E_E2B1_433F_B88F_2CB28125BED6_.wvu.PrintArea" localSheetId="3" hidden="1">'SCSE-Company '!$A$1:$M$53</definedName>
    <definedName name="Z_A98B0E8E_E2B1_433F_B88F_2CB28125BED6_.wvu.PrintArea" localSheetId="2" hidden="1">'SCSE-Consol '!$A$1:$W$62</definedName>
    <definedName name="Z_A98B0E8E_E2B1_433F_B88F_2CB28125BED6_.wvu.Rows" localSheetId="0" hidden="1">BS!$17:$17</definedName>
    <definedName name="Z_A98B0E8E_E2B1_433F_B88F_2CB28125BED6_.wvu.Rows" localSheetId="4" hidden="1">Cashflows!$21:$21,Cashflows!$26:$26,Cashflows!$121:$121</definedName>
    <definedName name="Z_ED97FA62_C638_4CB1_ACB6_3BACDBBFCA0F_.wvu.PrintArea" localSheetId="0" hidden="1">BS!$A$1:$J$103</definedName>
    <definedName name="Z_ED97FA62_C638_4CB1_ACB6_3BACDBBFCA0F_.wvu.PrintArea" localSheetId="4" hidden="1">Cashflows!$A$1:$I$134</definedName>
    <definedName name="Z_ED97FA62_C638_4CB1_ACB6_3BACDBBFCA0F_.wvu.PrintArea" localSheetId="1" hidden="1">PL!$A$1:$K$158</definedName>
    <definedName name="Z_ED97FA62_C638_4CB1_ACB6_3BACDBBFCA0F_.wvu.PrintArea" localSheetId="3" hidden="1">'SCSE-Company '!$A$1:$M$53</definedName>
    <definedName name="Z_ED97FA62_C638_4CB1_ACB6_3BACDBBFCA0F_.wvu.PrintArea" localSheetId="2" hidden="1">'SCSE-Consol '!$A$1:$W$62</definedName>
    <definedName name="Z_ED97FA62_C638_4CB1_ACB6_3BACDBBFCA0F_.wvu.Rows" localSheetId="0" hidden="1">BS!$17:$17</definedName>
    <definedName name="Z_ED97FA62_C638_4CB1_ACB6_3BACDBBFCA0F_.wvu.Rows" localSheetId="4" hidden="1">Cashflows!$21:$21,Cashflows!$26:$26,Cashflows!$121:$121</definedName>
    <definedName name="Z_ED97FA62_C638_4CB1_ACB6_3BACDBBFCA0F_.wvu.Rows" localSheetId="1" hidden="1">PL!$14:$14,PL!$94:$94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9" i="1" l="1"/>
  <c r="I37" i="2" l="1"/>
  <c r="E37" i="2"/>
  <c r="G95" i="5" l="1"/>
  <c r="C95" i="5"/>
  <c r="C83" i="5"/>
  <c r="I51" i="4"/>
  <c r="G51" i="4"/>
  <c r="E51" i="4"/>
  <c r="K45" i="4"/>
  <c r="K46" i="4" s="1"/>
  <c r="I45" i="4"/>
  <c r="G45" i="4"/>
  <c r="E45" i="4"/>
  <c r="E46" i="4" s="1"/>
  <c r="M44" i="4"/>
  <c r="M45" i="4" s="1"/>
  <c r="M46" i="4" s="1"/>
  <c r="M40" i="4"/>
  <c r="M25" i="4"/>
  <c r="K23" i="4"/>
  <c r="I23" i="4"/>
  <c r="G23" i="4"/>
  <c r="E23" i="4"/>
  <c r="M22" i="4"/>
  <c r="M21" i="4"/>
  <c r="K17" i="4"/>
  <c r="I17" i="4"/>
  <c r="I27" i="4" s="1"/>
  <c r="G17" i="4"/>
  <c r="G27" i="4" s="1"/>
  <c r="E17" i="4"/>
  <c r="E18" i="4" s="1"/>
  <c r="M16" i="4"/>
  <c r="M17" i="4" s="1"/>
  <c r="M18" i="4" s="1"/>
  <c r="M12" i="4"/>
  <c r="S59" i="3"/>
  <c r="W59" i="3" s="1"/>
  <c r="O57" i="3"/>
  <c r="I57" i="3"/>
  <c r="G57" i="3"/>
  <c r="E57" i="3"/>
  <c r="M56" i="3"/>
  <c r="M57" i="3" s="1"/>
  <c r="U55" i="3"/>
  <c r="U57" i="3" s="1"/>
  <c r="Q55" i="3"/>
  <c r="U51" i="3"/>
  <c r="O51" i="3"/>
  <c r="M51" i="3"/>
  <c r="K51" i="3"/>
  <c r="I51" i="3"/>
  <c r="G51" i="3"/>
  <c r="E51" i="3"/>
  <c r="Q50" i="3"/>
  <c r="Q51" i="3" s="1"/>
  <c r="U48" i="3"/>
  <c r="O48" i="3"/>
  <c r="M48" i="3"/>
  <c r="K48" i="3"/>
  <c r="K52" i="3" s="1"/>
  <c r="I48" i="3"/>
  <c r="G48" i="3"/>
  <c r="E48" i="3"/>
  <c r="Q47" i="3"/>
  <c r="S47" i="3" s="1"/>
  <c r="W47" i="3" s="1"/>
  <c r="W48" i="3" s="1"/>
  <c r="Q43" i="3"/>
  <c r="S43" i="3" s="1"/>
  <c r="W43" i="3" s="1"/>
  <c r="U24" i="3"/>
  <c r="O24" i="3"/>
  <c r="M24" i="3"/>
  <c r="K24" i="3"/>
  <c r="I24" i="3"/>
  <c r="G24" i="3"/>
  <c r="E24" i="3"/>
  <c r="Q23" i="3"/>
  <c r="S23" i="3" s="1"/>
  <c r="W23" i="3" s="1"/>
  <c r="S22" i="3"/>
  <c r="Q22" i="3"/>
  <c r="U18" i="3"/>
  <c r="U19" i="3" s="1"/>
  <c r="O18" i="3"/>
  <c r="O19" i="3" s="1"/>
  <c r="M18" i="3"/>
  <c r="M19" i="3" s="1"/>
  <c r="K18" i="3"/>
  <c r="K19" i="3" s="1"/>
  <c r="I18" i="3"/>
  <c r="I19" i="3" s="1"/>
  <c r="G18" i="3"/>
  <c r="E18" i="3"/>
  <c r="E19" i="3" s="1"/>
  <c r="Q17" i="3"/>
  <c r="S17" i="3" s="1"/>
  <c r="W17" i="3" s="1"/>
  <c r="W18" i="3" s="1"/>
  <c r="Q13" i="3"/>
  <c r="S13" i="3" s="1"/>
  <c r="W13" i="3" s="1"/>
  <c r="K150" i="2"/>
  <c r="I150" i="2"/>
  <c r="G150" i="2"/>
  <c r="E150" i="2"/>
  <c r="K56" i="3" s="1"/>
  <c r="K141" i="2"/>
  <c r="I141" i="2"/>
  <c r="E141" i="2"/>
  <c r="G141" i="2"/>
  <c r="A135" i="2"/>
  <c r="I111" i="2"/>
  <c r="I100" i="2"/>
  <c r="E100" i="2"/>
  <c r="K73" i="2"/>
  <c r="G73" i="2"/>
  <c r="K71" i="2"/>
  <c r="G71" i="2"/>
  <c r="I62" i="2"/>
  <c r="G62" i="2"/>
  <c r="A56" i="2"/>
  <c r="K31" i="2"/>
  <c r="G31" i="2"/>
  <c r="K20" i="2"/>
  <c r="G20" i="2"/>
  <c r="J99" i="1"/>
  <c r="J101" i="1" s="1"/>
  <c r="F101" i="1"/>
  <c r="J77" i="1"/>
  <c r="F77" i="1"/>
  <c r="D77" i="1"/>
  <c r="H77" i="1"/>
  <c r="F42" i="1"/>
  <c r="H42" i="1"/>
  <c r="D21" i="1"/>
  <c r="H21" i="1"/>
  <c r="I20" i="2" l="1"/>
  <c r="E111" i="2"/>
  <c r="G36" i="2"/>
  <c r="G38" i="2" s="1"/>
  <c r="G43" i="2" s="1"/>
  <c r="E95" i="5"/>
  <c r="E83" i="5"/>
  <c r="E53" i="4"/>
  <c r="E54" i="4" s="1"/>
  <c r="G28" i="3"/>
  <c r="G18" i="4"/>
  <c r="M23" i="4"/>
  <c r="E52" i="3"/>
  <c r="E61" i="3" s="1"/>
  <c r="E62" i="3" s="1"/>
  <c r="H67" i="1"/>
  <c r="H79" i="1" s="1"/>
  <c r="J67" i="1"/>
  <c r="J79" i="1" s="1"/>
  <c r="J103" i="1" s="1"/>
  <c r="I95" i="5"/>
  <c r="K28" i="3"/>
  <c r="G83" i="5"/>
  <c r="E31" i="2"/>
  <c r="M27" i="4"/>
  <c r="F67" i="1"/>
  <c r="F79" i="1" s="1"/>
  <c r="F103" i="1" s="1"/>
  <c r="I152" i="2"/>
  <c r="K50" i="4" s="1"/>
  <c r="M50" i="4" s="1"/>
  <c r="E116" i="2"/>
  <c r="E118" i="2" s="1"/>
  <c r="E125" i="2" s="1"/>
  <c r="F21" i="1"/>
  <c r="F44" i="1" s="1"/>
  <c r="K36" i="2"/>
  <c r="K38" i="2" s="1"/>
  <c r="K43" i="2" s="1"/>
  <c r="K152" i="2"/>
  <c r="Q24" i="3"/>
  <c r="M52" i="3"/>
  <c r="M61" i="3" s="1"/>
  <c r="I53" i="4"/>
  <c r="I54" i="4" s="1"/>
  <c r="S24" i="3"/>
  <c r="Q18" i="3"/>
  <c r="Q19" i="3" s="1"/>
  <c r="I52" i="3"/>
  <c r="I61" i="3" s="1"/>
  <c r="I62" i="3" s="1"/>
  <c r="O28" i="3"/>
  <c r="E20" i="2"/>
  <c r="G19" i="3"/>
  <c r="G53" i="4"/>
  <c r="G54" i="4" s="1"/>
  <c r="J42" i="1"/>
  <c r="K100" i="2"/>
  <c r="G111" i="2"/>
  <c r="Q48" i="3"/>
  <c r="Q52" i="3" s="1"/>
  <c r="K111" i="2"/>
  <c r="K116" i="2" s="1"/>
  <c r="K118" i="2" s="1"/>
  <c r="U52" i="3"/>
  <c r="U61" i="3" s="1"/>
  <c r="U62" i="3" s="1"/>
  <c r="E71" i="2"/>
  <c r="E73" i="2" s="1"/>
  <c r="D42" i="1"/>
  <c r="D44" i="1" s="1"/>
  <c r="I71" i="2"/>
  <c r="I73" i="2" s="1"/>
  <c r="W19" i="3"/>
  <c r="I116" i="2"/>
  <c r="I118" i="2" s="1"/>
  <c r="J21" i="1"/>
  <c r="E62" i="2"/>
  <c r="E152" i="2"/>
  <c r="S18" i="3"/>
  <c r="S48" i="3"/>
  <c r="E27" i="4"/>
  <c r="I46" i="4"/>
  <c r="S50" i="3"/>
  <c r="D67" i="1"/>
  <c r="D79" i="1" s="1"/>
  <c r="I31" i="2"/>
  <c r="G100" i="2"/>
  <c r="G152" i="2"/>
  <c r="E28" i="3"/>
  <c r="M28" i="3"/>
  <c r="U28" i="3"/>
  <c r="W22" i="3"/>
  <c r="W24" i="3" s="1"/>
  <c r="W28" i="3" s="1"/>
  <c r="Q28" i="3"/>
  <c r="Q56" i="3"/>
  <c r="Q57" i="3" s="1"/>
  <c r="I18" i="4"/>
  <c r="H44" i="1"/>
  <c r="I28" i="3"/>
  <c r="G52" i="3"/>
  <c r="G61" i="3" s="1"/>
  <c r="G62" i="3" s="1"/>
  <c r="O52" i="3"/>
  <c r="O61" i="3" s="1"/>
  <c r="K27" i="4"/>
  <c r="K18" i="4"/>
  <c r="G46" i="4"/>
  <c r="I83" i="5"/>
  <c r="G116" i="2" l="1"/>
  <c r="G118" i="2" s="1"/>
  <c r="G56" i="2"/>
  <c r="K74" i="2"/>
  <c r="K79" i="2" s="1"/>
  <c r="G74" i="2"/>
  <c r="G79" i="2" s="1"/>
  <c r="K56" i="2"/>
  <c r="E153" i="2"/>
  <c r="E158" i="2" s="1"/>
  <c r="E135" i="2"/>
  <c r="E123" i="2"/>
  <c r="K55" i="3" s="1"/>
  <c r="C35" i="5"/>
  <c r="C50" i="5" s="1"/>
  <c r="C52" i="5" s="1"/>
  <c r="C97" i="5" s="1"/>
  <c r="C99" i="5" s="1"/>
  <c r="C100" i="5" s="1"/>
  <c r="F104" i="1"/>
  <c r="J44" i="1"/>
  <c r="J104" i="1" s="1"/>
  <c r="I36" i="2"/>
  <c r="I38" i="2" s="1"/>
  <c r="E36" i="2"/>
  <c r="E38" i="2" s="1"/>
  <c r="E43" i="2" s="1"/>
  <c r="Q61" i="3"/>
  <c r="Q62" i="3" s="1"/>
  <c r="I35" i="5"/>
  <c r="I50" i="5" s="1"/>
  <c r="I52" i="5" s="1"/>
  <c r="I97" i="5" s="1"/>
  <c r="I99" i="5" s="1"/>
  <c r="K125" i="2"/>
  <c r="K123" i="2"/>
  <c r="K135" i="2"/>
  <c r="K153" i="2"/>
  <c r="K158" i="2" s="1"/>
  <c r="G153" i="2"/>
  <c r="G158" i="2" s="1"/>
  <c r="G135" i="2"/>
  <c r="G125" i="2"/>
  <c r="E35" i="5"/>
  <c r="E50" i="5" s="1"/>
  <c r="E52" i="5" s="1"/>
  <c r="E97" i="5" s="1"/>
  <c r="E99" i="5" s="1"/>
  <c r="G123" i="2"/>
  <c r="S51" i="3"/>
  <c r="S52" i="3" s="1"/>
  <c r="W50" i="3"/>
  <c r="W51" i="3" s="1"/>
  <c r="W52" i="3" s="1"/>
  <c r="S56" i="3"/>
  <c r="W56" i="3" s="1"/>
  <c r="S28" i="3"/>
  <c r="S19" i="3"/>
  <c r="I135" i="2"/>
  <c r="K49" i="4" s="1"/>
  <c r="G35" i="5"/>
  <c r="G50" i="5" s="1"/>
  <c r="G52" i="5" s="1"/>
  <c r="G97" i="5" s="1"/>
  <c r="G99" i="5" s="1"/>
  <c r="G100" i="5" s="1"/>
  <c r="I153" i="2"/>
  <c r="I158" i="2" s="1"/>
  <c r="I125" i="2"/>
  <c r="I123" i="2"/>
  <c r="I43" i="2" l="1"/>
  <c r="I45" i="2" s="1"/>
  <c r="I56" i="2"/>
  <c r="E74" i="2"/>
  <c r="E79" i="2" s="1"/>
  <c r="I74" i="2"/>
  <c r="I79" i="2" s="1"/>
  <c r="E56" i="2"/>
  <c r="S55" i="3"/>
  <c r="K57" i="3"/>
  <c r="K61" i="3" s="1"/>
  <c r="M49" i="4"/>
  <c r="M51" i="4" s="1"/>
  <c r="M53" i="4" s="1"/>
  <c r="K51" i="4"/>
  <c r="K53" i="4" s="1"/>
  <c r="E45" i="2"/>
  <c r="H97" i="1" l="1"/>
  <c r="H99" i="1" s="1"/>
  <c r="H101" i="1" s="1"/>
  <c r="H103" i="1" s="1"/>
  <c r="H104" i="1" s="1"/>
  <c r="D97" i="1"/>
  <c r="D99" i="1" s="1"/>
  <c r="D101" i="1" s="1"/>
  <c r="D103" i="1" s="1"/>
  <c r="D104" i="1" s="1"/>
  <c r="W55" i="3"/>
  <c r="S57" i="3"/>
  <c r="S61" i="3" s="1"/>
  <c r="M54" i="4" l="1"/>
  <c r="K54" i="4"/>
  <c r="S62" i="3"/>
  <c r="K62" i="3"/>
  <c r="W57" i="3"/>
  <c r="W61" i="3" s="1"/>
  <c r="W62" i="3" s="1"/>
</calcChain>
</file>

<file path=xl/sharedStrings.xml><?xml version="1.0" encoding="utf-8"?>
<sst xmlns="http://schemas.openxmlformats.org/spreadsheetml/2006/main" count="554" uniqueCount="270">
  <si>
    <t>บริษัท เฟรเซอร์ส พร็อพเพอร์ตี้ (ประเทศไทย) จำกัด (มหาชน) และบริษัทย่อย</t>
  </si>
  <si>
    <t>(เดิมชื่อ บริษัท ไทคอน อินดัสเทรียล คอนเน็คชั่น จำกัด (มหาชน))</t>
  </si>
  <si>
    <t>งบแสดงฐานะการเงิน</t>
  </si>
  <si>
    <t xml:space="preserve">งบการเงินรวม </t>
  </si>
  <si>
    <t>งบการเงินเฉพาะกิจการ</t>
  </si>
  <si>
    <t>30 มิถุนายน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</si>
  <si>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</si>
  <si>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</si>
  <si>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</si>
  <si>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</si>
  <si>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</si>
  <si>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</si>
  <si>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</si>
  <si>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</si>
  <si>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</si>
  <si>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3, 5</t>
  </si>
  <si>
    <t>ลูกหนี้อื่น</t>
  </si>
  <si>
    <t>เงินให้กู้ยืมระยะสั้นแก่กิจการที่เกี่ยวข้องกัน</t>
  </si>
  <si>
    <t>ลูกหนี้ตามสัญญาเช่าการเงินที่ครบกำหนดชำระภายในหนึ่งปี</t>
  </si>
  <si>
    <t>ภาษีเงินได้ถูกหัก ณ ที่จ่ายที่ถึงกำหนดชำระภายในหนึ่งปี</t>
  </si>
  <si>
    <t xml:space="preserve">สินทรัพย์หมุนเวียนอื่น </t>
  </si>
  <si>
    <t>กลุ่มสินทรัพย์ที่จะจำหน่ายที่จัดประเภทเป็น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</si>
  <si>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</si>
  <si>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</si>
  <si>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</si>
  <si>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</si>
  <si>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</si>
  <si>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</si>
  <si>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</si>
  <si>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เงินลงทุนในกิจการที่เกี่ยวข้องกัน</t>
  </si>
  <si>
    <t>ลูกหนี้ตามสัญญาเช่าการเงิน</t>
  </si>
  <si>
    <t>ลูกหนี้ตามสัญญาเช่าดำเนินงานที่ยังไม่เรียกชำระ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</si>
  <si>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</si>
  <si>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อสังหาริมทรัพย์เพื่อการลงทุนที่อยู่ใน</t>
  </si>
  <si>
    <r>
      <t xml:space="preserve">   ระหว่างการพัฒนาและพร้อมให้เช่า</t>
    </r>
    <r>
      <rPr>
        <b/>
        <sz val="15"/>
        <rFont val="Angsana New"/>
        <family val="1"/>
      </rPr>
      <t>/</t>
    </r>
    <r>
      <rPr>
        <sz val="15"/>
        <rFont val="Angsana New"/>
        <family val="1"/>
      </rPr>
      <t>ขาย</t>
    </r>
  </si>
  <si>
    <t>อสังหาริมทรัพย์เพื่อการลงทุนให้เช่า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</si>
  <si>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</si>
  <si>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</si>
  <si>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</si>
  <si>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ภาษีเงินได้ถูกหัก ณ ที่จ่าย</t>
  </si>
  <si>
    <t>ค่าเช่าที่ดินจ่ายล่วงหน้า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</si>
  <si>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</si>
  <si>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</si>
  <si>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</si>
  <si>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</si>
  <si>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</si>
  <si>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</si>
  <si>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</si>
  <si>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เงินกู้ยืมระยะสั้นจากสถาบันการเงิน</t>
  </si>
  <si>
    <t xml:space="preserve">   ชำระภายในหนึ่งปี</t>
  </si>
  <si>
    <t>เงินกู้ยืมระยะยาวจากสถาบันการเงินส่วนที่ถึงกำหนด</t>
  </si>
  <si>
    <t>หนี้สินตามสัญญาเช่าการเงินที่ถึงกำหนดชำระภายในหนึ่งปี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</si>
  <si>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</si>
  <si>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</si>
  <si>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รายได้ค่าเช่าที่ดินรับล่วงหน้าที่ถึงกำหนดภายในหนึ่งปี</t>
  </si>
  <si>
    <t>หนี้สินหมุนเวียนอื่น</t>
  </si>
  <si>
    <t>หนี้สินที่รวมในกลุ่มสินทรัพย์ที่จะจำหน่ายที่จัดประเภท</t>
  </si>
  <si>
    <t xml:space="preserve">    เป็นสินทรัพย์ที่ถือไว้เพื่อขาย</t>
  </si>
  <si>
    <t xml:space="preserve">รวมหนี้สินหมุนเวียน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</si>
  <si>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</si>
  <si>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</si>
  <si>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</si>
  <si>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</si>
  <si>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</si>
  <si>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เงินมัดจำจากลูกค้า</t>
  </si>
  <si>
    <t>รายได้ค่าเช่าที่ดินรับล่วงหน้า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</si>
  <si>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</si>
  <si>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</si>
  <si>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</si>
  <si>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</si>
  <si>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</si>
  <si>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</si>
  <si>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</si>
  <si>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</si>
  <si>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</si>
  <si>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</si>
  <si>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</si>
  <si>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</si>
  <si>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</si>
  <si>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</si>
  <si>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</si>
  <si>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</si>
  <si>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</si>
  <si>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</si>
  <si>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งบการเงินรวม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</si>
  <si>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</si>
  <si>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</si>
  <si>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</si>
  <si>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รายได้จากการให้เช่าและบริการที่เกี่ยวข้อง</t>
  </si>
  <si>
    <t>รายได้จากการให้บริการ</t>
  </si>
  <si>
    <t>รายได้จากการขายอสังหาริมทรัพย์</t>
  </si>
  <si>
    <t>รายได้ค่าสาธารณูปโภค</t>
  </si>
  <si>
    <t>รายได้ค่าบริหารจัดการจากบริษัทร่วม</t>
  </si>
  <si>
    <t>เงินปันผลรับ</t>
  </si>
  <si>
    <t>ดอกเบี้ยรับ</t>
  </si>
  <si>
    <t>กำไรที่รับรู้จากการจำหน่ายอสังหาริมทรัพย์</t>
  </si>
  <si>
    <t xml:space="preserve">รายได้อื่น  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</si>
  <si>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</si>
  <si>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</si>
  <si>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</si>
  <si>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ต้นทุนการให้บริการ</t>
  </si>
  <si>
    <t>ต้นทุนขายอสังหาริมทรัพย์</t>
  </si>
  <si>
    <t>ต้นทุนค่าสาธารณูปโภค</t>
  </si>
  <si>
    <t>ต้นทุนในการจัดจำหน่าย</t>
  </si>
  <si>
    <t>ค่าใช้จ่ายในการบริหาร</t>
  </si>
  <si>
    <t>ค่าเสื่อมราคา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</si>
  <si>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</si>
  <si>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</si>
  <si>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</si>
  <si>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</si>
  <si>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</si>
  <si>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</si>
  <si>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</si>
  <si>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</si>
  <si>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</si>
  <si>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</si>
  <si>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</si>
  <si>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</si>
  <si>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</si>
  <si>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</si>
  <si>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</si>
  <si>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</si>
  <si>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</si>
  <si>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</si>
  <si>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</si>
  <si>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</si>
  <si>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</si>
  <si>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</si>
  <si>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</si>
  <si>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</si>
  <si>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</t>
  </si>
  <si>
    <t xml:space="preserve">   จากภาษีเงินได้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</si>
  <si>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</si>
  <si>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</si>
  <si>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สำหรับงวดเก้าเดือนสิ้นสุด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</si>
  <si>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</si>
  <si>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</si>
  <si>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</si>
  <si>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</si>
  <si>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องค์ประกอบอื่นของส่วนของผู้ถือหุ้น </t>
  </si>
  <si>
    <t>ส่วนเกินทุน</t>
  </si>
  <si>
    <t>รวม</t>
  </si>
  <si>
    <t>การแปลงค่า</t>
  </si>
  <si>
    <t>จากการเปลี่ยนแปลง</t>
  </si>
  <si>
    <t>องค์ประกอบอื่น</t>
  </si>
  <si>
    <t>รวมส่วน</t>
  </si>
  <si>
    <t>ส่วนของ</t>
  </si>
  <si>
    <t>ที่ออกและ</t>
  </si>
  <si>
    <t>ส่วนเกินมูลค่า</t>
  </si>
  <si>
    <t>ทุนสำรอง</t>
  </si>
  <si>
    <t>หน่วยงาน</t>
  </si>
  <si>
    <t>ส่วนได้เสียในความเป็น</t>
  </si>
  <si>
    <t>ของส่วนของ</t>
  </si>
  <si>
    <t>ของผู้ถือหุ้น</t>
  </si>
  <si>
    <t>ส่วนได้เสียที่ไม่มี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</si>
  <si>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</si>
  <si>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</si>
  <si>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</si>
  <si>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</si>
  <si>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</si>
  <si>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ต่างประเทศ</t>
  </si>
  <si>
    <t>เจ้าของในบริษัทย่อย</t>
  </si>
  <si>
    <t>ผู้ถือหุ้น</t>
  </si>
  <si>
    <t>ของบริษัทใหญ่</t>
  </si>
  <si>
    <t>อำนาจควบคุม</t>
  </si>
  <si>
    <t>สำหรับงวดเก้าเดือนสิ้นสุดวันที่ 30 มิถุนายน 2561</t>
  </si>
  <si>
    <t xml:space="preserve">ยอดคงเหลือ ณ วันที่ 1 ตุลาคม 2560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</si>
  <si>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</si>
  <si>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</si>
  <si>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</si>
  <si>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</si>
  <si>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</si>
  <si>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</si>
  <si>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</si>
  <si>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</si>
  <si>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โอนไปสำรองตามกฎหมาย</t>
  </si>
  <si>
    <t>ยอดคงเหลือ ณ วันที่ 30 มิถุนายน 2561</t>
  </si>
  <si>
    <t>สำหรับงวดเก้าเดือนสิ้นสุดวันที่ 30 มิถุนายน 2562</t>
  </si>
  <si>
    <t>ยอดคงเหลือ ณ วันที่ 1 ตุลาคม 2561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</si>
  <si>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</si>
  <si>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</si>
  <si>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</si>
  <si>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</si>
  <si>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 </t>
  </si>
  <si>
    <t>ยอดคงเหลือ ณ วันที่ 30 มิถุนายน 2562</t>
  </si>
  <si>
    <t>ที่ออก</t>
  </si>
  <si>
    <t>ส่วนเกิน</t>
  </si>
  <si>
    <t>และชำระแล้ว</t>
  </si>
  <si>
    <t>มูลค่าหุ้นสามัญ</t>
  </si>
  <si>
    <t xml:space="preserve">กำไรขาดทุนเบ็ดเสร็จสำหรับงวด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</si>
  <si>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</si>
  <si>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</si>
  <si>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</si>
  <si>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</si>
  <si>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</si>
  <si>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</si>
  <si>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ขาดทุนจากการด้อยค่าอสังหาริมทรัพย์เพื่อการลงทุน</t>
  </si>
  <si>
    <t>ขาดทุนจากการด้อยค่าเงินลงทุนในบริษัทย่อย</t>
  </si>
  <si>
    <t>ประมาณการหนี้สินที่เกี่ยวข้องกับการขายอสังหาริมทรัพย์</t>
  </si>
  <si>
    <t>(กำไร) ขาดทุนจากอัตราแลกเปลี่ยนที่ยังไม่เกิดขึ้นจริง</t>
  </si>
  <si>
    <t>รับรู้รายได้ค่าเช่าที่ดินรับล่วงหน้า</t>
  </si>
  <si>
    <t>รับรู้ค่าใช้จ่ายค่าเช่าที่ดินจ่ายล่วงหน้า</t>
  </si>
  <si>
    <t>ขาดทุนจากการตัดจำหน่ายสินทรัพย์ไม่มีตัวตน</t>
  </si>
  <si>
    <t>ขาดทุนจากการตัดจำหน่ายภาษีหัก ณ ที่จ่าย</t>
  </si>
  <si>
    <t>กำไรจากการจำหน่ายอาคารและอุปกรณ์</t>
  </si>
  <si>
    <t>กำไรจากการจำหน่ายเงินลงทุนในบริษัทร่วม</t>
  </si>
  <si>
    <t>การเปลี่ยนแปลงในสินทรัพย์และหนี้สินดำเนินงาน</t>
  </si>
  <si>
    <t>ลูกหนี้การค้าและลูกหนี้ตามสัญญาเช่าดำเนินงาน</t>
  </si>
  <si>
    <t>สินทรัพย์หมุนเวียนอื่น</t>
  </si>
  <si>
    <t>จ่ายผลประโยชน์ของพนักงาน</t>
  </si>
  <si>
    <t>ผลต่างจากการแปลงค่าหน่วยงานต่างประเทศ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</si>
  <si>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</si>
  <si>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</si>
  <si>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</si>
  <si>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</si>
  <si>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</si>
  <si>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เงินลงทุนในบริษัทร่วมเพิ่มขึ้น</t>
  </si>
  <si>
    <t>เงินลงทุนในบริษัทย่อยเพิ่มขึ้น</t>
  </si>
  <si>
    <t>เงินสดจ่ายเพื่อซื้อการร่วมค้า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</si>
  <si>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</si>
  <si>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</si>
  <si>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</si>
  <si>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เงินสดรับจากการลดมูลค่าหน่วยลงทุน</t>
  </si>
  <si>
    <t>เงินสดจ่ายเพื่อซื้ออสังหาริมทรัพย์เพื่อการลงทุนที่อยู่ในระหว่าง</t>
  </si>
  <si>
    <t xml:space="preserve">   การพัฒนาและพร้อมให้เช่า/ขาย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</si>
  <si>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</si>
  <si>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</si>
  <si>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</si>
  <si>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รับดอกเบี้ยจากบริษัทย่อย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</si>
  <si>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</si>
  <si>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</si>
  <si>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เงินสดรับจากการออกหุ้นสามัญบริษัทย่อย</t>
  </si>
  <si>
    <t>เงินสดรับจากเงินกู้ยืมระยะสั้นจากสถาบันการเงิน</t>
  </si>
  <si>
    <t>เงินสดรับจากหุ้นกู้</t>
  </si>
  <si>
    <t>เงินสดจ่ายเพื่อชำระคืนหุ้นกู้</t>
  </si>
  <si>
    <t>เงินปันผลจ่ายให้ผู้ถือหุ้นของบริษัท</t>
  </si>
  <si>
    <t>ดอกเบี้ยจ่าย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</si>
  <si>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</si>
  <si>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</si>
  <si>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30 มิถุนายน</t>
  </si>
  <si>
    <t>รายการที่ไม่ใช่เงินสด</t>
  </si>
  <si>
    <t>ดอกเบี้ยจ่ายที่บันทึกเป็นต้นทุนของสินทรัพย์</t>
  </si>
  <si>
    <t>โอนอสังหาริมทรัพย์เพื่อการลงทุนเป็นที่ดิน อาคารและอุปกรณ์</t>
  </si>
  <si>
    <t>โอนลูกหนี้ตามสัญญาเช่าดำเนินงานที่ยังไม่เรียกชำระเป็นกลุ่ม</t>
  </si>
  <si>
    <t xml:space="preserve">   สินทรัพย์ที่จะจำหน่ายที่จัดประเภทเป็นสินทรัพย์ที่ถือไว้เพื่อขาย</t>
  </si>
  <si>
    <t>โอนอสังหาริมทรัพย์เพื่อการลงทุนเป็นกลุ่มสินทรัพย์ที่จะจำหน่าย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</si>
  <si>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</si>
  <si>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ซื้ออสังหาริมทรัพย์เพื่อการลงทุน และที่ดิน อาคารและอุปกรณ์</t>
  </si>
  <si>
    <t xml:space="preserve">   ที่ยังไม่ได้จ่ายชำระ</t>
  </si>
  <si>
    <t>โอนอสังหาริมทรัพย์เพื่อการลงทุนภายใต้สัญญาเช่าการเงิน</t>
  </si>
  <si>
    <t>โอนหน่วยลงทุนในบริษัทร่วมเพื่อชำระค่าหุ้นเพิ่มทุนในบริษัทย่อย</t>
  </si>
  <si>
    <t>โอนเงินมัดจำจากลูกค้าเป็นหนี้สินที่รวมในกลุ่มสินทรัพย์ที่จะ</t>
  </si>
  <si>
    <t xml:space="preserve">   จำหน่ายที่จัดประเภทเป็นสินทรัพย์ที่ถือไว้เพื่อขาย</t>
  </si>
  <si>
    <t>กำไรที่ยังไม่เกิดขึ้นจากการขายอสังหาริมทรัพย์ให้บริษัทร่วมและการร่วมค้า</t>
  </si>
  <si>
    <t xml:space="preserve">   บริษัทร่วมและการร่วมค้า</t>
  </si>
  <si>
    <t>กำไรที่ยังไม่เกิดขึ้นจากการขายอสังหาริมทรัพย์ให้</t>
  </si>
  <si>
    <t>รวมกำไรขาดทุนเบ็ดเสร็จสำหรับงวด</t>
  </si>
  <si>
    <t>เงินสดและรายการเทียบเท่าเงินสด ณ 1 ตุลาคม 2561 / 2560</t>
  </si>
  <si>
    <t>โอนลูกหนี้อื่นเพื่อชำระค่าหุ้นเพิ่มทุนในบริษัทย่อย</t>
  </si>
  <si>
    <t>10 (ก)</t>
  </si>
  <si>
    <t>10 (ข)</t>
  </si>
  <si>
    <t>3, 12</t>
  </si>
  <si>
    <t>12, 13</t>
  </si>
  <si>
    <t>กลับรายการหนี้สูญและหนี้สงสัยจะสูญ</t>
  </si>
  <si>
    <t>เงินลงทุนอื่น</t>
  </si>
  <si>
    <t>เงินลงทุนชั่วคราวลดลง (เพิ่มขึ้น)</t>
  </si>
  <si>
    <t>เงินลงทุนอื่นเพิ่มขึ้น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</si>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</sst>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.0_);\(#,##0.0\)"/>
    <numFmt numFmtId="189" formatCode="_(* #,##0.00_);_(* \(#,##0.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43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4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37" fontId="6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88" fontId="6" fillId="0" borderId="0" xfId="0" applyNumberFormat="1" applyFont="1" applyFill="1" applyAlignment="1">
      <alignment horizontal="center" vertical="center"/>
    </xf>
    <xf numFmtId="187" fontId="5" fillId="0" borderId="3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187" fontId="5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187" fontId="4" fillId="0" borderId="3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87" fontId="4" fillId="0" borderId="4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43" fontId="4" fillId="0" borderId="2" xfId="1" applyNumberFormat="1" applyFont="1" applyFill="1" applyBorder="1" applyAlignment="1">
      <alignment horizontal="right" vertical="center"/>
    </xf>
    <xf numFmtId="3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/>
    </xf>
    <xf numFmtId="18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1" applyNumberFormat="1" applyFont="1" applyFill="1" applyAlignment="1">
      <alignment vertical="top"/>
    </xf>
    <xf numFmtId="187" fontId="5" fillId="0" borderId="0" xfId="1" applyNumberFormat="1" applyFont="1" applyFill="1" applyAlignment="1">
      <alignment vertical="top"/>
    </xf>
    <xf numFmtId="187" fontId="5" fillId="0" borderId="0" xfId="1" applyNumberFormat="1" applyFont="1" applyFill="1" applyAlignment="1">
      <alignment horizontal="right" vertical="top"/>
    </xf>
    <xf numFmtId="187" fontId="5" fillId="0" borderId="3" xfId="1" applyNumberFormat="1" applyFont="1" applyFill="1" applyBorder="1" applyAlignment="1">
      <alignment horizontal="right" vertical="top"/>
    </xf>
    <xf numFmtId="187" fontId="5" fillId="0" borderId="0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left" vertical="center" indent="1"/>
    </xf>
    <xf numFmtId="187" fontId="4" fillId="0" borderId="3" xfId="1" applyNumberFormat="1" applyFont="1" applyFill="1" applyBorder="1" applyAlignment="1">
      <alignment horizontal="right" vertical="top"/>
    </xf>
    <xf numFmtId="187" fontId="4" fillId="0" borderId="2" xfId="1" applyNumberFormat="1" applyFont="1" applyFill="1" applyBorder="1" applyAlignment="1">
      <alignment horizontal="right" vertical="top"/>
    </xf>
    <xf numFmtId="187" fontId="4" fillId="0" borderId="4" xfId="1" applyNumberFormat="1" applyFont="1" applyFill="1" applyBorder="1" applyAlignment="1">
      <alignment horizontal="right" vertical="top"/>
    </xf>
    <xf numFmtId="187" fontId="5" fillId="0" borderId="0" xfId="1" applyNumberFormat="1" applyFont="1" applyFill="1"/>
    <xf numFmtId="187" fontId="5" fillId="0" borderId="0" xfId="0" applyNumberFormat="1" applyFont="1" applyFill="1"/>
    <xf numFmtId="37" fontId="6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/>
    </xf>
    <xf numFmtId="10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left" vertical="center"/>
    </xf>
    <xf numFmtId="187" fontId="5" fillId="0" borderId="0" xfId="3" applyNumberFormat="1" applyFont="1" applyFill="1" applyAlignment="1">
      <alignment vertical="center"/>
    </xf>
    <xf numFmtId="38" fontId="5" fillId="0" borderId="0" xfId="3" applyNumberFormat="1" applyFont="1" applyFill="1" applyAlignment="1">
      <alignment vertical="center"/>
    </xf>
    <xf numFmtId="38" fontId="5" fillId="0" borderId="0" xfId="3" applyNumberFormat="1" applyFont="1" applyFill="1" applyAlignment="1">
      <alignment horizontal="right" vertical="center"/>
    </xf>
    <xf numFmtId="187" fontId="5" fillId="0" borderId="0" xfId="3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5" fillId="0" borderId="0" xfId="3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5" fillId="0" borderId="0" xfId="3" applyNumberFormat="1" applyFont="1" applyFill="1" applyAlignment="1">
      <alignment horizontal="center" vertical="center"/>
    </xf>
    <xf numFmtId="187" fontId="6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vertical="center"/>
    </xf>
    <xf numFmtId="187" fontId="5" fillId="0" borderId="3" xfId="1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41" fontId="5" fillId="0" borderId="0" xfId="3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3" applyNumberFormat="1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37" fontId="4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vertical="center"/>
    </xf>
    <xf numFmtId="37" fontId="6" fillId="0" borderId="0" xfId="3" applyNumberFormat="1" applyFont="1" applyFill="1" applyAlignment="1">
      <alignment horizontal="center" vertical="center"/>
    </xf>
    <xf numFmtId="37" fontId="5" fillId="0" borderId="0" xfId="3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37" fontId="8" fillId="0" borderId="0" xfId="3" applyNumberFormat="1" applyFont="1" applyFill="1" applyAlignment="1">
      <alignment vertical="center"/>
    </xf>
    <xf numFmtId="187" fontId="5" fillId="0" borderId="5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87" fontId="5" fillId="0" borderId="5" xfId="1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187" fontId="9" fillId="0" borderId="0" xfId="1" applyNumberFormat="1" applyFont="1" applyFill="1" applyBorder="1" applyAlignment="1">
      <alignment horizontal="right" vertical="center"/>
    </xf>
    <xf numFmtId="41" fontId="10" fillId="0" borderId="0" xfId="3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/>
    <xf numFmtId="187" fontId="5" fillId="0" borderId="0" xfId="0" applyNumberFormat="1" applyFont="1" applyFill="1" applyAlignment="1"/>
    <xf numFmtId="187" fontId="5" fillId="0" borderId="0" xfId="1" applyNumberFormat="1" applyFont="1" applyFill="1" applyBorder="1" applyAlignment="1"/>
    <xf numFmtId="187" fontId="5" fillId="0" borderId="0" xfId="1" applyNumberFormat="1" applyFont="1" applyFill="1" applyBorder="1" applyAlignment="1">
      <alignment horizontal="center"/>
    </xf>
    <xf numFmtId="187" fontId="5" fillId="0" borderId="0" xfId="3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center" vertical="center"/>
    </xf>
    <xf numFmtId="187" fontId="4" fillId="0" borderId="0" xfId="3" applyNumberFormat="1" applyFont="1" applyFill="1" applyBorder="1" applyAlignment="1">
      <alignment horizontal="center" vertical="center"/>
    </xf>
    <xf numFmtId="187" fontId="5" fillId="0" borderId="3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view="pageBreakPreview" zoomScale="80" zoomScaleNormal="70" zoomScaleSheetLayoutView="80" workbookViewId="0"/>
  </sheetViews>
  <sheetFormatPr defaultColWidth="12" defaultRowHeight="21.95" customHeight="1"/>
  <cols>
    <col min="1" max="1" width="46.42578125" style="7" customWidth="1"/>
    <col min="2" max="2" width="9.140625" style="16" bestFit="1" customWidth="1"/>
    <col min="3" max="3" width="1.5703125" style="16" customWidth="1"/>
    <col min="4" max="4" width="12.85546875" style="17" customWidth="1"/>
    <col min="5" max="5" width="0.85546875" style="7" customWidth="1"/>
    <col min="6" max="6" width="12.85546875" style="17" customWidth="1"/>
    <col min="7" max="7" width="0.85546875" style="7" customWidth="1"/>
    <col min="8" max="8" width="12.85546875" style="17" customWidth="1"/>
    <col min="9" max="9" width="0.85546875" style="7" customWidth="1"/>
    <col min="10" max="10" width="12.85546875" style="17" customWidth="1"/>
    <col min="11" max="16384" width="12" style="7"/>
  </cols>
  <sheetData>
    <row r="1" spans="1:10" ht="23.25">
      <c r="A1" s="1" t="s">
        <v>0</v>
      </c>
      <c r="B1" s="2"/>
      <c r="C1" s="2"/>
      <c r="D1" s="3"/>
      <c r="E1" s="4"/>
      <c r="F1" s="3"/>
      <c r="G1" s="4"/>
      <c r="H1" s="3"/>
      <c r="I1" s="5"/>
      <c r="J1" s="6"/>
    </row>
    <row r="2" spans="1:10" ht="23.25">
      <c r="A2" s="1" t="s">
        <v>1</v>
      </c>
      <c r="B2" s="2"/>
      <c r="C2" s="2"/>
      <c r="D2" s="3"/>
      <c r="E2" s="4"/>
      <c r="F2" s="3"/>
      <c r="G2" s="4"/>
      <c r="H2" s="3"/>
      <c r="I2" s="5"/>
      <c r="J2" s="6"/>
    </row>
    <row r="3" spans="1:10" ht="23.25">
      <c r="A3" s="8" t="s">
        <v>2</v>
      </c>
      <c r="B3" s="2"/>
      <c r="C3" s="2"/>
      <c r="D3" s="3"/>
      <c r="E3" s="4"/>
      <c r="F3" s="3"/>
      <c r="G3" s="4"/>
      <c r="H3" s="3"/>
      <c r="I3" s="5"/>
      <c r="J3" s="6"/>
    </row>
    <row r="4" spans="1:10" ht="21.75">
      <c r="A4" s="4"/>
      <c r="B4" s="2"/>
      <c r="C4" s="2"/>
      <c r="D4" s="3"/>
      <c r="E4" s="4"/>
      <c r="F4" s="3"/>
      <c r="G4" s="4"/>
      <c r="H4" s="3"/>
      <c r="I4" s="5"/>
      <c r="J4" s="6"/>
    </row>
    <row r="5" spans="1:10" ht="21.75">
      <c r="A5" s="4"/>
      <c r="B5" s="9"/>
      <c r="C5" s="10"/>
      <c r="D5" s="131" t="s">
        <v>3</v>
      </c>
      <c r="E5" s="131"/>
      <c r="F5" s="131"/>
      <c r="G5" s="11"/>
      <c r="H5" s="131" t="s">
        <v>4</v>
      </c>
      <c r="I5" s="131"/>
      <c r="J5" s="131"/>
    </row>
    <row r="6" spans="1:10" ht="21.75">
      <c r="A6" s="4"/>
      <c r="B6" s="12"/>
      <c r="C6" s="10"/>
      <c r="D6" s="13" t="s">
        <v>5</v>
      </c>
      <c r="E6" s="13"/>
      <c r="F6" s="13" t="s">
        <v>6</v>
      </c>
      <c r="G6" s="13"/>
      <c r="H6" s="13" t="s">
        <v>5</v>
      </c>
      <c r="I6" s="13"/>
      <c r="J6" s="13" t="s">
        <v>6</v>
      </c>
    </row>
    <row r="7" spans="1:10" ht="21.75">
      <c r="A7" s="4" t="s">
        <v>7</v>
      </c>
      <c r="B7" s="9" t="s">
        <v>8</v>
      </c>
      <c r="C7" s="10"/>
      <c r="D7" s="13">
        <v>2562</v>
      </c>
      <c r="E7" s="13"/>
      <c r="F7" s="13">
        <v>2561</v>
      </c>
      <c r="G7" s="13"/>
      <c r="H7" s="13">
        <v>2562</v>
      </c>
      <c r="I7" s="13"/>
      <c r="J7" s="13">
        <v>2561</v>
      </c>
    </row>
    <row r="8" spans="1:10" ht="21.75">
      <c r="A8" s="4"/>
      <c r="B8" s="9"/>
      <c r="C8" s="10"/>
      <c r="D8" s="13" t="s">
        <v>9</v>
      </c>
      <c r="E8" s="13"/>
      <c r="F8" s="13"/>
      <c r="G8" s="13"/>
      <c r="H8" s="13" t="s">
        <v>9</v>
      </c>
      <c r="I8" s="13"/>
      <c r="J8" s="13"/>
    </row>
    <row r="9" spans="1:10" ht="21.75">
      <c r="A9" s="5"/>
      <c r="B9" s="9"/>
      <c r="C9" s="10"/>
      <c r="D9" s="132" t="s">
        <v>10</v>
      </c>
      <c r="E9" s="132"/>
      <c r="F9" s="132"/>
      <c r="G9" s="132"/>
      <c r="H9" s="132"/>
      <c r="I9" s="132"/>
      <c r="J9" s="132"/>
    </row>
    <row r="10" spans="1:10" ht="21.75">
      <c r="A10" s="15" t="s">
        <v>11</v>
      </c>
    </row>
    <row r="11" spans="1:10" ht="21.75">
      <c r="A11" s="7" t="s">
        <v>12</v>
      </c>
      <c r="B11" s="16">
        <v>3</v>
      </c>
      <c r="D11" s="18">
        <v>17702313</v>
      </c>
      <c r="E11" s="18"/>
      <c r="F11" s="18">
        <v>5932966</v>
      </c>
      <c r="G11" s="18"/>
      <c r="H11" s="18">
        <v>17186474</v>
      </c>
      <c r="I11" s="18"/>
      <c r="J11" s="18">
        <v>5741098</v>
      </c>
    </row>
    <row r="12" spans="1:10" ht="21.75">
      <c r="A12" s="7" t="s">
        <v>13</v>
      </c>
      <c r="B12" s="16">
        <v>4</v>
      </c>
      <c r="D12" s="18">
        <v>230000</v>
      </c>
      <c r="E12" s="18"/>
      <c r="F12" s="18">
        <v>514962</v>
      </c>
      <c r="G12" s="18"/>
      <c r="H12" s="18">
        <v>230000</v>
      </c>
      <c r="I12" s="18"/>
      <c r="J12" s="18">
        <v>450000</v>
      </c>
    </row>
    <row r="13" spans="1:10" ht="21.75">
      <c r="A13" s="7" t="s">
        <v>14</v>
      </c>
      <c r="B13" s="16" t="s">
        <v>15</v>
      </c>
      <c r="D13" s="18">
        <v>103744</v>
      </c>
      <c r="E13" s="18"/>
      <c r="F13" s="18">
        <v>95622</v>
      </c>
      <c r="G13" s="18"/>
      <c r="H13" s="18">
        <v>24701</v>
      </c>
      <c r="I13" s="18"/>
      <c r="J13" s="18">
        <v>22436</v>
      </c>
    </row>
    <row r="14" spans="1:10" ht="21.75">
      <c r="A14" s="7" t="s">
        <v>16</v>
      </c>
      <c r="B14" s="16">
        <v>3</v>
      </c>
      <c r="D14" s="18">
        <v>199119</v>
      </c>
      <c r="E14" s="18"/>
      <c r="F14" s="18">
        <v>211116</v>
      </c>
      <c r="G14" s="18"/>
      <c r="H14" s="18">
        <v>58694</v>
      </c>
      <c r="I14" s="18"/>
      <c r="J14" s="18">
        <v>43916</v>
      </c>
    </row>
    <row r="15" spans="1:10" ht="21.75">
      <c r="A15" s="7" t="s">
        <v>17</v>
      </c>
      <c r="B15" s="16">
        <v>3</v>
      </c>
      <c r="D15" s="18">
        <v>136480</v>
      </c>
      <c r="E15" s="18"/>
      <c r="F15" s="18">
        <v>143663</v>
      </c>
      <c r="G15" s="18"/>
      <c r="H15" s="18">
        <v>0</v>
      </c>
      <c r="I15" s="18"/>
      <c r="J15" s="18">
        <v>0</v>
      </c>
    </row>
    <row r="16" spans="1:10" ht="21.75">
      <c r="A16" s="7" t="s">
        <v>18</v>
      </c>
      <c r="D16" s="18">
        <v>16705</v>
      </c>
      <c r="E16" s="18"/>
      <c r="F16" s="18">
        <v>16480</v>
      </c>
      <c r="G16" s="18"/>
      <c r="H16" s="18">
        <v>0</v>
      </c>
      <c r="I16" s="18"/>
      <c r="J16" s="18">
        <v>0</v>
      </c>
    </row>
    <row r="17" spans="1:10" ht="21.75" hidden="1">
      <c r="A17" s="7" t="s">
        <v>19</v>
      </c>
      <c r="D17" s="18"/>
      <c r="E17" s="18"/>
      <c r="F17" s="18">
        <v>0</v>
      </c>
      <c r="G17" s="18"/>
      <c r="H17" s="18"/>
      <c r="I17" s="18"/>
      <c r="J17" s="18">
        <v>0</v>
      </c>
    </row>
    <row r="18" spans="1:10" ht="21.75">
      <c r="A18" s="7" t="s">
        <v>20</v>
      </c>
      <c r="D18" s="18">
        <v>21822</v>
      </c>
      <c r="E18" s="19"/>
      <c r="F18" s="19">
        <v>2884</v>
      </c>
      <c r="G18" s="19"/>
      <c r="H18" s="18">
        <v>13440</v>
      </c>
      <c r="I18" s="19"/>
      <c r="J18" s="19">
        <v>353</v>
      </c>
    </row>
    <row r="19" spans="1:10" ht="21.75">
      <c r="A19" s="7" t="s">
        <v>21</v>
      </c>
      <c r="D19" s="18"/>
      <c r="E19" s="18"/>
      <c r="F19" s="19"/>
      <c r="G19" s="18"/>
      <c r="H19" s="18"/>
      <c r="I19" s="18"/>
      <c r="J19" s="19"/>
    </row>
    <row r="20" spans="1:10" ht="21.75">
      <c r="A20" s="7" t="s">
        <v>22</v>
      </c>
      <c r="B20" s="16">
        <v>6</v>
      </c>
      <c r="D20" s="18">
        <v>0</v>
      </c>
      <c r="E20" s="18"/>
      <c r="F20" s="19">
        <v>1000663</v>
      </c>
      <c r="G20" s="18"/>
      <c r="H20" s="18">
        <v>0</v>
      </c>
      <c r="I20" s="18"/>
      <c r="J20" s="19">
        <v>589957</v>
      </c>
    </row>
    <row r="21" spans="1:10" ht="21.75">
      <c r="A21" s="20" t="s">
        <v>23</v>
      </c>
      <c r="D21" s="21">
        <f>SUM(D11:D20)</f>
        <v>18410183</v>
      </c>
      <c r="E21" s="22"/>
      <c r="F21" s="21">
        <f>SUM(F11:F20)</f>
        <v>7918356</v>
      </c>
      <c r="G21" s="22"/>
      <c r="H21" s="21">
        <f>SUM(H11:H20)</f>
        <v>17513309</v>
      </c>
      <c r="I21" s="22"/>
      <c r="J21" s="21">
        <f>SUM(J11:J20)</f>
        <v>6847760</v>
      </c>
    </row>
    <row r="22" spans="1:10" ht="21.75">
      <c r="A22" s="20"/>
      <c r="D22" s="23"/>
      <c r="E22" s="23"/>
      <c r="F22" s="23"/>
      <c r="G22" s="23"/>
      <c r="H22" s="23"/>
      <c r="I22" s="23"/>
      <c r="J22" s="23"/>
    </row>
    <row r="23" spans="1:10" ht="21.75">
      <c r="A23" s="15" t="s">
        <v>24</v>
      </c>
      <c r="D23" s="24"/>
      <c r="E23" s="24"/>
      <c r="F23" s="24"/>
      <c r="G23" s="24"/>
      <c r="H23" s="24"/>
      <c r="I23" s="24"/>
      <c r="J23" s="24"/>
    </row>
    <row r="24" spans="1:10" ht="21.75">
      <c r="A24" s="7" t="s">
        <v>25</v>
      </c>
      <c r="B24" s="16">
        <v>3</v>
      </c>
      <c r="D24" s="18">
        <v>240</v>
      </c>
      <c r="E24" s="18"/>
      <c r="F24" s="18">
        <v>240</v>
      </c>
      <c r="G24" s="18"/>
      <c r="H24" s="18">
        <v>0</v>
      </c>
      <c r="I24" s="18"/>
      <c r="J24" s="18">
        <v>0</v>
      </c>
    </row>
    <row r="25" spans="1:10" ht="21.75">
      <c r="A25" s="7" t="s">
        <v>26</v>
      </c>
      <c r="B25" s="16">
        <v>7</v>
      </c>
      <c r="D25" s="18">
        <v>5898885</v>
      </c>
      <c r="E25" s="18"/>
      <c r="F25" s="17">
        <v>3879917</v>
      </c>
      <c r="G25" s="18"/>
      <c r="H25" s="18">
        <v>2505619</v>
      </c>
      <c r="I25" s="18"/>
      <c r="J25" s="18">
        <v>204859</v>
      </c>
    </row>
    <row r="26" spans="1:10" ht="21.75">
      <c r="A26" s="7" t="s">
        <v>27</v>
      </c>
      <c r="B26" s="16">
        <v>8</v>
      </c>
      <c r="D26" s="18">
        <v>0</v>
      </c>
      <c r="E26" s="18"/>
      <c r="F26" s="25">
        <v>0</v>
      </c>
      <c r="G26" s="18"/>
      <c r="H26" s="18">
        <v>18980689</v>
      </c>
      <c r="I26" s="18"/>
      <c r="J26" s="25">
        <v>17916457</v>
      </c>
    </row>
    <row r="27" spans="1:10" ht="21.75">
      <c r="A27" s="7" t="s">
        <v>28</v>
      </c>
      <c r="B27" s="16">
        <v>7</v>
      </c>
      <c r="D27" s="18">
        <v>1120257</v>
      </c>
      <c r="E27" s="18"/>
      <c r="F27" s="25">
        <v>327321</v>
      </c>
      <c r="G27" s="18"/>
      <c r="H27" s="18">
        <v>261885</v>
      </c>
      <c r="I27" s="18"/>
      <c r="J27" s="25">
        <v>108885</v>
      </c>
    </row>
    <row r="28" spans="1:10" ht="21.75">
      <c r="A28" s="7" t="s">
        <v>29</v>
      </c>
      <c r="D28" s="18">
        <v>257</v>
      </c>
      <c r="E28" s="18"/>
      <c r="F28" s="18">
        <v>257</v>
      </c>
      <c r="G28" s="18"/>
      <c r="H28" s="18">
        <v>257</v>
      </c>
      <c r="I28" s="18"/>
      <c r="J28" s="18">
        <v>257</v>
      </c>
    </row>
    <row r="29" spans="1:10" ht="21.75">
      <c r="A29" s="7" t="s">
        <v>264</v>
      </c>
      <c r="B29" s="16">
        <v>9</v>
      </c>
      <c r="D29" s="18">
        <v>669271</v>
      </c>
      <c r="E29" s="18"/>
      <c r="F29" s="25">
        <v>0</v>
      </c>
      <c r="G29" s="18"/>
      <c r="H29" s="18">
        <v>0</v>
      </c>
      <c r="I29" s="18"/>
      <c r="J29" s="18">
        <v>0</v>
      </c>
    </row>
    <row r="30" spans="1:10" ht="21.75">
      <c r="A30" s="7" t="s">
        <v>30</v>
      </c>
      <c r="D30" s="18">
        <v>270464</v>
      </c>
      <c r="E30" s="18"/>
      <c r="F30" s="18">
        <v>283087</v>
      </c>
      <c r="G30" s="18"/>
      <c r="H30" s="18">
        <v>0</v>
      </c>
      <c r="I30" s="18"/>
      <c r="J30" s="18">
        <v>0</v>
      </c>
    </row>
    <row r="31" spans="1:10" ht="21.75">
      <c r="A31" s="7" t="s">
        <v>31</v>
      </c>
      <c r="D31" s="18">
        <v>205296</v>
      </c>
      <c r="E31" s="18"/>
      <c r="F31" s="18">
        <v>169073</v>
      </c>
      <c r="G31" s="18"/>
      <c r="H31" s="18">
        <v>21859</v>
      </c>
      <c r="I31" s="18"/>
      <c r="J31" s="18">
        <v>14211</v>
      </c>
    </row>
    <row r="32" spans="1:10" ht="21.75">
      <c r="A32" s="7" t="s">
        <v>32</v>
      </c>
      <c r="B32" s="16">
        <v>3</v>
      </c>
      <c r="D32" s="18">
        <v>0</v>
      </c>
      <c r="E32" s="18"/>
      <c r="F32" s="25">
        <v>0</v>
      </c>
      <c r="G32" s="18"/>
      <c r="H32" s="18">
        <v>10229641</v>
      </c>
      <c r="I32" s="18"/>
      <c r="J32" s="25">
        <v>10703552</v>
      </c>
    </row>
    <row r="33" spans="1:10" ht="21.75">
      <c r="A33" s="7" t="s">
        <v>33</v>
      </c>
      <c r="D33" s="18"/>
      <c r="E33" s="18"/>
      <c r="F33" s="26"/>
      <c r="G33" s="18"/>
      <c r="H33" s="18"/>
      <c r="I33" s="18"/>
      <c r="J33" s="26"/>
    </row>
    <row r="34" spans="1:10" ht="21.75">
      <c r="A34" s="7" t="s">
        <v>34</v>
      </c>
      <c r="B34" s="16" t="s">
        <v>259</v>
      </c>
      <c r="D34" s="18">
        <v>12294031</v>
      </c>
      <c r="E34" s="18"/>
      <c r="F34" s="26">
        <v>14487361</v>
      </c>
      <c r="G34" s="18"/>
      <c r="H34" s="18">
        <v>4137931</v>
      </c>
      <c r="I34" s="18"/>
      <c r="J34" s="26">
        <v>4521659</v>
      </c>
    </row>
    <row r="35" spans="1:10" ht="21.75">
      <c r="A35" s="7" t="s">
        <v>35</v>
      </c>
      <c r="B35" s="16" t="s">
        <v>260</v>
      </c>
      <c r="D35" s="18">
        <v>16678427</v>
      </c>
      <c r="E35" s="18"/>
      <c r="F35" s="18">
        <v>14551072</v>
      </c>
      <c r="G35" s="18"/>
      <c r="H35" s="18">
        <v>2336805</v>
      </c>
      <c r="I35" s="18"/>
      <c r="J35" s="18">
        <v>1957841</v>
      </c>
    </row>
    <row r="36" spans="1:10" ht="21.75">
      <c r="A36" s="7" t="s">
        <v>36</v>
      </c>
      <c r="B36" s="16">
        <v>11</v>
      </c>
      <c r="D36" s="18">
        <v>108328</v>
      </c>
      <c r="E36" s="18"/>
      <c r="F36" s="18">
        <v>119312</v>
      </c>
      <c r="G36" s="18"/>
      <c r="H36" s="18">
        <v>10212</v>
      </c>
      <c r="I36" s="18"/>
      <c r="J36" s="18">
        <v>9694</v>
      </c>
    </row>
    <row r="37" spans="1:10" ht="21.75">
      <c r="A37" s="7" t="s">
        <v>37</v>
      </c>
      <c r="D37" s="18">
        <v>28441</v>
      </c>
      <c r="E37" s="18"/>
      <c r="F37" s="18">
        <v>26191</v>
      </c>
      <c r="G37" s="18"/>
      <c r="H37" s="18">
        <v>17413</v>
      </c>
      <c r="I37" s="18"/>
      <c r="J37" s="18">
        <v>14898</v>
      </c>
    </row>
    <row r="38" spans="1:10" ht="21.75">
      <c r="A38" s="7" t="s">
        <v>38</v>
      </c>
      <c r="D38" s="18">
        <v>289981</v>
      </c>
      <c r="E38" s="18"/>
      <c r="F38" s="18">
        <v>197395</v>
      </c>
      <c r="G38" s="18"/>
      <c r="H38" s="18">
        <v>0</v>
      </c>
      <c r="I38" s="18"/>
      <c r="J38" s="18">
        <v>0</v>
      </c>
    </row>
    <row r="39" spans="1:10" ht="21.75">
      <c r="A39" s="7" t="s">
        <v>39</v>
      </c>
      <c r="D39" s="18">
        <v>343076</v>
      </c>
      <c r="E39" s="18"/>
      <c r="F39" s="18">
        <v>343076</v>
      </c>
      <c r="G39" s="18"/>
      <c r="H39" s="18">
        <v>92312</v>
      </c>
      <c r="I39" s="18"/>
      <c r="J39" s="18">
        <v>92312</v>
      </c>
    </row>
    <row r="40" spans="1:10" ht="21.75">
      <c r="A40" s="7" t="s">
        <v>40</v>
      </c>
      <c r="D40" s="18">
        <v>628548</v>
      </c>
      <c r="E40" s="18"/>
      <c r="F40" s="18">
        <v>659266</v>
      </c>
      <c r="G40" s="18"/>
      <c r="H40" s="18">
        <v>0</v>
      </c>
      <c r="I40" s="18"/>
      <c r="J40" s="18">
        <v>0</v>
      </c>
    </row>
    <row r="41" spans="1:10" ht="21.75">
      <c r="A41" s="7" t="s">
        <v>41</v>
      </c>
      <c r="B41" s="16">
        <v>3</v>
      </c>
      <c r="D41" s="18">
        <v>36417</v>
      </c>
      <c r="E41" s="18"/>
      <c r="F41" s="18">
        <v>37149</v>
      </c>
      <c r="G41" s="18"/>
      <c r="H41" s="18">
        <v>17360</v>
      </c>
      <c r="I41" s="18"/>
      <c r="J41" s="18">
        <v>20703</v>
      </c>
    </row>
    <row r="42" spans="1:10" ht="21.75">
      <c r="A42" s="20" t="s">
        <v>42</v>
      </c>
      <c r="D42" s="21">
        <f>SUM(D24:D41)</f>
        <v>38571919</v>
      </c>
      <c r="E42" s="22"/>
      <c r="F42" s="21">
        <f>SUM(F24:F41)</f>
        <v>35080717</v>
      </c>
      <c r="G42" s="22"/>
      <c r="H42" s="21">
        <f>SUM(H24:H41)</f>
        <v>38611983</v>
      </c>
      <c r="I42" s="22"/>
      <c r="J42" s="21">
        <f>SUM(J24:J41)</f>
        <v>35565328</v>
      </c>
    </row>
    <row r="43" spans="1:10" ht="21.75">
      <c r="A43" s="20"/>
      <c r="D43" s="19"/>
      <c r="E43" s="19"/>
      <c r="F43" s="19"/>
      <c r="G43" s="19"/>
      <c r="H43" s="19"/>
      <c r="I43" s="19"/>
      <c r="J43" s="19"/>
    </row>
    <row r="44" spans="1:10" ht="22.5" thickBot="1">
      <c r="A44" s="20" t="s">
        <v>43</v>
      </c>
      <c r="D44" s="27">
        <f>SUM(D42,D21)</f>
        <v>56982102</v>
      </c>
      <c r="E44" s="22"/>
      <c r="F44" s="27">
        <f>SUM(F42,F21)</f>
        <v>42999073</v>
      </c>
      <c r="G44" s="22"/>
      <c r="H44" s="27">
        <f>SUM(H42,H21)</f>
        <v>56125292</v>
      </c>
      <c r="I44" s="22"/>
      <c r="J44" s="27">
        <f>SUM(J42,J21)</f>
        <v>42413088</v>
      </c>
    </row>
    <row r="45" spans="1:10" ht="24" thickTop="1">
      <c r="A45" s="1" t="s">
        <v>0</v>
      </c>
      <c r="B45" s="2"/>
      <c r="C45" s="2"/>
      <c r="D45" s="3"/>
      <c r="E45" s="4"/>
      <c r="F45" s="3"/>
      <c r="G45" s="4"/>
      <c r="H45" s="3"/>
      <c r="I45" s="5"/>
      <c r="J45" s="6"/>
    </row>
    <row r="46" spans="1:10" ht="23.25">
      <c r="A46" s="1" t="s">
        <v>1</v>
      </c>
      <c r="B46" s="2"/>
      <c r="C46" s="2"/>
      <c r="D46" s="3"/>
      <c r="E46" s="4"/>
      <c r="F46" s="3"/>
      <c r="G46" s="4"/>
      <c r="H46" s="3"/>
      <c r="I46" s="5"/>
      <c r="J46" s="6"/>
    </row>
    <row r="47" spans="1:10" ht="23.25">
      <c r="A47" s="8" t="s">
        <v>2</v>
      </c>
      <c r="B47" s="2"/>
      <c r="C47" s="2"/>
      <c r="D47" s="3"/>
      <c r="E47" s="4"/>
      <c r="F47" s="3"/>
      <c r="G47" s="4"/>
      <c r="H47" s="3"/>
      <c r="I47" s="5"/>
      <c r="J47" s="6"/>
    </row>
    <row r="48" spans="1:10" ht="21.75">
      <c r="A48" s="4"/>
      <c r="B48" s="2"/>
      <c r="C48" s="2"/>
      <c r="D48" s="3"/>
      <c r="E48" s="4"/>
      <c r="F48" s="3"/>
      <c r="G48" s="4"/>
      <c r="H48" s="3"/>
      <c r="I48" s="5"/>
      <c r="J48" s="6"/>
    </row>
    <row r="49" spans="1:10" ht="21.75">
      <c r="A49" s="4"/>
      <c r="B49" s="9"/>
      <c r="C49" s="10"/>
      <c r="D49" s="131" t="s">
        <v>3</v>
      </c>
      <c r="E49" s="131"/>
      <c r="F49" s="131"/>
      <c r="G49" s="11"/>
      <c r="H49" s="131" t="s">
        <v>4</v>
      </c>
      <c r="I49" s="131"/>
      <c r="J49" s="131"/>
    </row>
    <row r="50" spans="1:10" ht="21.75">
      <c r="A50" s="4"/>
      <c r="B50" s="12"/>
      <c r="C50" s="10"/>
      <c r="D50" s="13" t="s">
        <v>5</v>
      </c>
      <c r="E50" s="13"/>
      <c r="F50" s="13" t="s">
        <v>6</v>
      </c>
      <c r="G50" s="13"/>
      <c r="H50" s="13" t="s">
        <v>5</v>
      </c>
      <c r="I50" s="13"/>
      <c r="J50" s="13" t="s">
        <v>6</v>
      </c>
    </row>
    <row r="51" spans="1:10" ht="21.75">
      <c r="A51" s="20" t="s">
        <v>44</v>
      </c>
      <c r="B51" s="9" t="s">
        <v>8</v>
      </c>
      <c r="C51" s="10"/>
      <c r="D51" s="13">
        <v>2562</v>
      </c>
      <c r="E51" s="13"/>
      <c r="F51" s="13">
        <v>2561</v>
      </c>
      <c r="G51" s="13"/>
      <c r="H51" s="13">
        <v>2562</v>
      </c>
      <c r="I51" s="13"/>
      <c r="J51" s="13">
        <v>2561</v>
      </c>
    </row>
    <row r="52" spans="1:10" ht="21.75">
      <c r="A52" s="20"/>
      <c r="B52" s="9"/>
      <c r="C52" s="10"/>
      <c r="D52" s="13" t="s">
        <v>9</v>
      </c>
      <c r="E52" s="13"/>
      <c r="F52" s="13"/>
      <c r="G52" s="13"/>
      <c r="H52" s="13" t="s">
        <v>9</v>
      </c>
      <c r="I52" s="13"/>
      <c r="J52" s="13"/>
    </row>
    <row r="53" spans="1:10" ht="21.75">
      <c r="A53" s="5"/>
      <c r="B53" s="9"/>
      <c r="C53" s="10"/>
      <c r="D53" s="132" t="s">
        <v>10</v>
      </c>
      <c r="E53" s="132"/>
      <c r="F53" s="132"/>
      <c r="G53" s="132"/>
      <c r="H53" s="132"/>
      <c r="I53" s="132"/>
      <c r="J53" s="132"/>
    </row>
    <row r="54" spans="1:10" ht="21.75">
      <c r="A54" s="15" t="s">
        <v>45</v>
      </c>
    </row>
    <row r="55" spans="1:10" ht="21.75">
      <c r="A55" s="28" t="s">
        <v>46</v>
      </c>
      <c r="B55" s="29"/>
      <c r="D55" s="18">
        <v>52625</v>
      </c>
      <c r="E55" s="18"/>
      <c r="F55" s="18">
        <v>99011</v>
      </c>
      <c r="G55" s="18"/>
      <c r="H55" s="18">
        <v>15583</v>
      </c>
      <c r="I55" s="18"/>
      <c r="J55" s="18">
        <v>24328</v>
      </c>
    </row>
    <row r="56" spans="1:10" ht="21.75">
      <c r="A56" s="28" t="s">
        <v>47</v>
      </c>
      <c r="B56" s="16">
        <v>3</v>
      </c>
      <c r="D56" s="18">
        <v>406826</v>
      </c>
      <c r="E56" s="18"/>
      <c r="F56" s="18">
        <v>308185</v>
      </c>
      <c r="G56" s="18"/>
      <c r="H56" s="18">
        <v>280141</v>
      </c>
      <c r="I56" s="18"/>
      <c r="J56" s="18">
        <v>195513</v>
      </c>
    </row>
    <row r="57" spans="1:10" ht="21.75">
      <c r="A57" s="28" t="s">
        <v>48</v>
      </c>
      <c r="B57" s="16" t="s">
        <v>261</v>
      </c>
      <c r="D57" s="18">
        <v>574354</v>
      </c>
      <c r="E57" s="18"/>
      <c r="F57" s="18">
        <v>0</v>
      </c>
      <c r="G57" s="18"/>
      <c r="H57" s="18">
        <v>300000</v>
      </c>
      <c r="I57" s="18"/>
      <c r="J57" s="18">
        <v>0</v>
      </c>
    </row>
    <row r="58" spans="1:10" ht="21.75">
      <c r="A58" s="28" t="s">
        <v>50</v>
      </c>
      <c r="D58" s="18"/>
      <c r="E58" s="18"/>
      <c r="F58" s="18"/>
      <c r="G58" s="18"/>
      <c r="H58" s="18"/>
      <c r="I58" s="18"/>
      <c r="J58" s="18"/>
    </row>
    <row r="59" spans="1:10" ht="21.75">
      <c r="A59" s="28" t="s">
        <v>49</v>
      </c>
      <c r="B59" s="16">
        <v>12</v>
      </c>
      <c r="D59" s="18">
        <v>126749</v>
      </c>
      <c r="E59" s="18"/>
      <c r="F59" s="18">
        <v>126749</v>
      </c>
      <c r="G59" s="18"/>
      <c r="H59" s="18">
        <v>0</v>
      </c>
      <c r="I59" s="18"/>
      <c r="J59" s="18">
        <v>0</v>
      </c>
    </row>
    <row r="60" spans="1:10" ht="21.75">
      <c r="A60" s="7" t="s">
        <v>51</v>
      </c>
      <c r="B60" s="16">
        <v>12</v>
      </c>
      <c r="D60" s="18">
        <v>151</v>
      </c>
      <c r="E60" s="18"/>
      <c r="F60" s="18">
        <v>235</v>
      </c>
      <c r="G60" s="18"/>
      <c r="H60" s="18">
        <v>0</v>
      </c>
      <c r="I60" s="18"/>
      <c r="J60" s="18">
        <v>0</v>
      </c>
    </row>
    <row r="61" spans="1:10" ht="21.75">
      <c r="A61" s="28" t="s">
        <v>52</v>
      </c>
      <c r="B61" s="16" t="s">
        <v>262</v>
      </c>
      <c r="D61" s="18">
        <v>1220000</v>
      </c>
      <c r="E61" s="18"/>
      <c r="F61" s="18">
        <v>1600000</v>
      </c>
      <c r="G61" s="18"/>
      <c r="H61" s="18">
        <v>1220000</v>
      </c>
      <c r="I61" s="18"/>
      <c r="J61" s="18">
        <v>1600000</v>
      </c>
    </row>
    <row r="62" spans="1:10" ht="21.75">
      <c r="A62" s="28" t="s">
        <v>53</v>
      </c>
      <c r="D62" s="18">
        <v>42599</v>
      </c>
      <c r="E62" s="18"/>
      <c r="F62" s="18">
        <v>3614</v>
      </c>
      <c r="G62" s="18"/>
      <c r="H62" s="18">
        <v>0</v>
      </c>
      <c r="I62" s="18"/>
      <c r="J62" s="18">
        <v>0</v>
      </c>
    </row>
    <row r="63" spans="1:10" ht="21.75">
      <c r="A63" s="7" t="s">
        <v>54</v>
      </c>
      <c r="B63" s="16">
        <v>3</v>
      </c>
      <c r="D63" s="18">
        <v>57591</v>
      </c>
      <c r="E63" s="19"/>
      <c r="F63" s="19">
        <v>55803</v>
      </c>
      <c r="G63" s="19"/>
      <c r="H63" s="18">
        <v>8180</v>
      </c>
      <c r="I63" s="19"/>
      <c r="J63" s="19">
        <v>12749</v>
      </c>
    </row>
    <row r="64" spans="1:10" ht="21.75">
      <c r="A64" s="28" t="s">
        <v>55</v>
      </c>
      <c r="B64" s="16">
        <v>3</v>
      </c>
      <c r="D64" s="18">
        <v>94283</v>
      </c>
      <c r="E64" s="19"/>
      <c r="F64" s="19">
        <v>110336</v>
      </c>
      <c r="G64" s="19"/>
      <c r="H64" s="18">
        <v>15276</v>
      </c>
      <c r="I64" s="19"/>
      <c r="J64" s="19">
        <v>10364</v>
      </c>
    </row>
    <row r="65" spans="1:10" ht="21.75">
      <c r="A65" s="28" t="s">
        <v>56</v>
      </c>
      <c r="D65" s="18"/>
      <c r="E65" s="19"/>
      <c r="F65" s="19"/>
      <c r="G65" s="19"/>
      <c r="H65" s="18"/>
      <c r="I65" s="19"/>
      <c r="J65" s="19"/>
    </row>
    <row r="66" spans="1:10" ht="21.75">
      <c r="A66" s="28" t="s">
        <v>57</v>
      </c>
      <c r="B66" s="16">
        <v>6</v>
      </c>
      <c r="D66" s="18">
        <v>0</v>
      </c>
      <c r="E66" s="19"/>
      <c r="F66" s="19">
        <v>47284</v>
      </c>
      <c r="G66" s="19"/>
      <c r="H66" s="18">
        <v>0</v>
      </c>
      <c r="I66" s="19"/>
      <c r="J66" s="19">
        <v>30758</v>
      </c>
    </row>
    <row r="67" spans="1:10" ht="21.75">
      <c r="A67" s="30" t="s">
        <v>58</v>
      </c>
      <c r="D67" s="21">
        <f>SUM(D55:D66)</f>
        <v>2575178</v>
      </c>
      <c r="E67" s="22"/>
      <c r="F67" s="21">
        <f>SUM(F55:F66)</f>
        <v>2351217</v>
      </c>
      <c r="G67" s="22"/>
      <c r="H67" s="21">
        <f>SUM(H55:H66)</f>
        <v>1839180</v>
      </c>
      <c r="I67" s="22"/>
      <c r="J67" s="21">
        <f>SUM(J55:J66)</f>
        <v>1873712</v>
      </c>
    </row>
    <row r="68" spans="1:10" ht="21.75">
      <c r="A68" s="30"/>
      <c r="D68" s="22"/>
      <c r="E68" s="22"/>
      <c r="F68" s="22"/>
      <c r="G68" s="22"/>
      <c r="H68" s="22"/>
      <c r="I68" s="22"/>
      <c r="J68" s="22"/>
    </row>
    <row r="69" spans="1:10" ht="21.75">
      <c r="A69" s="31" t="s">
        <v>59</v>
      </c>
      <c r="D69" s="19"/>
      <c r="E69" s="19"/>
      <c r="F69" s="19"/>
      <c r="G69" s="19"/>
      <c r="H69" s="19"/>
      <c r="I69" s="19"/>
      <c r="J69" s="19"/>
    </row>
    <row r="70" spans="1:10" ht="21.75">
      <c r="A70" s="28" t="s">
        <v>60</v>
      </c>
      <c r="B70" s="16">
        <v>12</v>
      </c>
      <c r="D70" s="18">
        <v>110372</v>
      </c>
      <c r="E70" s="19"/>
      <c r="F70" s="19">
        <v>633747</v>
      </c>
      <c r="G70" s="19"/>
      <c r="H70" s="18">
        <v>0</v>
      </c>
      <c r="I70" s="19"/>
      <c r="J70" s="19">
        <v>0</v>
      </c>
    </row>
    <row r="71" spans="1:10" ht="21.75">
      <c r="A71" s="7" t="s">
        <v>61</v>
      </c>
      <c r="B71" s="16" t="s">
        <v>262</v>
      </c>
      <c r="D71" s="18">
        <v>26400000</v>
      </c>
      <c r="E71" s="18"/>
      <c r="F71" s="18">
        <v>12620000</v>
      </c>
      <c r="G71" s="18"/>
      <c r="H71" s="18">
        <v>26400000</v>
      </c>
      <c r="I71" s="18"/>
      <c r="J71" s="18">
        <v>12620000</v>
      </c>
    </row>
    <row r="72" spans="1:10" ht="21.75">
      <c r="A72" s="7" t="s">
        <v>62</v>
      </c>
      <c r="D72" s="18">
        <v>224801</v>
      </c>
      <c r="E72" s="18"/>
      <c r="F72" s="18">
        <v>264189</v>
      </c>
      <c r="G72" s="18"/>
      <c r="H72" s="18">
        <v>122968</v>
      </c>
      <c r="I72" s="18"/>
      <c r="J72" s="18">
        <v>168078</v>
      </c>
    </row>
    <row r="73" spans="1:10" ht="21.75">
      <c r="A73" s="7" t="s">
        <v>63</v>
      </c>
      <c r="B73" s="16">
        <v>14</v>
      </c>
      <c r="D73" s="18">
        <v>56420</v>
      </c>
      <c r="E73" s="18"/>
      <c r="F73" s="18">
        <v>40000</v>
      </c>
      <c r="G73" s="18"/>
      <c r="H73" s="18">
        <v>34010</v>
      </c>
      <c r="I73" s="18"/>
      <c r="J73" s="18">
        <v>23260</v>
      </c>
    </row>
    <row r="74" spans="1:10" ht="21.75">
      <c r="A74" s="28" t="s">
        <v>64</v>
      </c>
      <c r="B74" s="32"/>
      <c r="D74" s="18">
        <v>437606</v>
      </c>
      <c r="E74" s="18"/>
      <c r="F74" s="18">
        <v>364587</v>
      </c>
      <c r="G74" s="18"/>
      <c r="H74" s="18">
        <v>143637</v>
      </c>
      <c r="I74" s="18"/>
      <c r="J74" s="18">
        <v>123977</v>
      </c>
    </row>
    <row r="75" spans="1:10" ht="21.75">
      <c r="A75" s="7" t="s">
        <v>65</v>
      </c>
      <c r="B75" s="16">
        <v>3</v>
      </c>
      <c r="D75" s="33">
        <v>1238809</v>
      </c>
      <c r="E75" s="19"/>
      <c r="F75" s="33">
        <v>1345049</v>
      </c>
      <c r="G75" s="19"/>
      <c r="H75" s="33">
        <v>194061</v>
      </c>
      <c r="I75" s="19"/>
      <c r="J75" s="33">
        <v>314799</v>
      </c>
    </row>
    <row r="76" spans="1:10" ht="21.75" hidden="1">
      <c r="A76" s="7" t="s">
        <v>66</v>
      </c>
      <c r="D76" s="33"/>
      <c r="E76" s="18"/>
      <c r="F76" s="33">
        <v>0</v>
      </c>
      <c r="G76" s="18"/>
      <c r="H76" s="33">
        <v>0</v>
      </c>
      <c r="I76" s="18"/>
      <c r="J76" s="33">
        <v>0</v>
      </c>
    </row>
    <row r="77" spans="1:10" ht="21.75">
      <c r="A77" s="20" t="s">
        <v>67</v>
      </c>
      <c r="D77" s="34">
        <f>SUM(D70:D76)</f>
        <v>28468008</v>
      </c>
      <c r="E77" s="35"/>
      <c r="F77" s="34">
        <f>SUM(F70:F76)</f>
        <v>15267572</v>
      </c>
      <c r="G77" s="35"/>
      <c r="H77" s="34">
        <f>SUM(H70:H76)</f>
        <v>26894676</v>
      </c>
      <c r="I77" s="35"/>
      <c r="J77" s="34">
        <f>SUM(J70:J76)</f>
        <v>13250114</v>
      </c>
    </row>
    <row r="78" spans="1:10" ht="21.75">
      <c r="A78" s="20"/>
      <c r="D78" s="19"/>
      <c r="E78" s="18"/>
      <c r="F78" s="19"/>
      <c r="G78" s="18"/>
      <c r="H78" s="19"/>
      <c r="I78" s="18"/>
      <c r="J78" s="19"/>
    </row>
    <row r="79" spans="1:10" ht="21.75">
      <c r="A79" s="20" t="s">
        <v>68</v>
      </c>
      <c r="D79" s="34">
        <f>SUM(D67,D77)</f>
        <v>31043186</v>
      </c>
      <c r="E79" s="35"/>
      <c r="F79" s="34">
        <f>SUM(F67,F77)</f>
        <v>17618789</v>
      </c>
      <c r="G79" s="35"/>
      <c r="H79" s="34">
        <f>SUM(H67,H77)</f>
        <v>28733856</v>
      </c>
      <c r="I79" s="35"/>
      <c r="J79" s="34">
        <f>SUM(J67,J77)</f>
        <v>15123826</v>
      </c>
    </row>
    <row r="80" spans="1:10" ht="23.25">
      <c r="A80" s="1" t="s">
        <v>0</v>
      </c>
      <c r="B80" s="2"/>
      <c r="C80" s="2"/>
      <c r="D80" s="3"/>
      <c r="E80" s="4"/>
      <c r="F80" s="3"/>
      <c r="G80" s="4"/>
      <c r="H80" s="3"/>
      <c r="I80" s="5"/>
      <c r="J80" s="6"/>
    </row>
    <row r="81" spans="1:10" ht="23.25">
      <c r="A81" s="1" t="s">
        <v>1</v>
      </c>
      <c r="B81" s="2"/>
      <c r="C81" s="2"/>
      <c r="D81" s="3"/>
      <c r="E81" s="4"/>
      <c r="F81" s="3"/>
      <c r="G81" s="4"/>
      <c r="H81" s="3"/>
      <c r="I81" s="5"/>
      <c r="J81" s="6"/>
    </row>
    <row r="82" spans="1:10" ht="23.25">
      <c r="A82" s="8" t="s">
        <v>2</v>
      </c>
      <c r="B82" s="2"/>
      <c r="C82" s="2"/>
      <c r="D82" s="3"/>
      <c r="E82" s="4"/>
      <c r="F82" s="3"/>
      <c r="G82" s="4"/>
      <c r="H82" s="3"/>
      <c r="I82" s="5"/>
      <c r="J82" s="6"/>
    </row>
    <row r="83" spans="1:10" ht="21.75">
      <c r="A83" s="4"/>
      <c r="B83" s="2"/>
      <c r="C83" s="2"/>
      <c r="D83" s="3"/>
      <c r="E83" s="4"/>
      <c r="F83" s="3"/>
      <c r="G83" s="4"/>
      <c r="H83" s="3"/>
      <c r="I83" s="5"/>
      <c r="J83" s="6"/>
    </row>
    <row r="84" spans="1:10" ht="21.75">
      <c r="A84" s="4"/>
      <c r="B84" s="9"/>
      <c r="C84" s="10"/>
      <c r="D84" s="131" t="s">
        <v>3</v>
      </c>
      <c r="E84" s="131"/>
      <c r="F84" s="131"/>
      <c r="G84" s="11"/>
      <c r="H84" s="131" t="s">
        <v>4</v>
      </c>
      <c r="I84" s="131"/>
      <c r="J84" s="131"/>
    </row>
    <row r="85" spans="1:10" ht="21.75">
      <c r="A85" s="4"/>
      <c r="B85" s="12"/>
      <c r="C85" s="10"/>
      <c r="D85" s="13" t="s">
        <v>5</v>
      </c>
      <c r="E85" s="13"/>
      <c r="F85" s="13" t="s">
        <v>6</v>
      </c>
      <c r="G85" s="13"/>
      <c r="H85" s="13" t="s">
        <v>5</v>
      </c>
      <c r="I85" s="13"/>
      <c r="J85" s="13" t="s">
        <v>6</v>
      </c>
    </row>
    <row r="86" spans="1:10" ht="21.75">
      <c r="A86" s="20" t="s">
        <v>44</v>
      </c>
      <c r="B86" s="9" t="s">
        <v>8</v>
      </c>
      <c r="C86" s="10"/>
      <c r="D86" s="13">
        <v>2562</v>
      </c>
      <c r="E86" s="13"/>
      <c r="F86" s="13">
        <v>2561</v>
      </c>
      <c r="G86" s="13"/>
      <c r="H86" s="13">
        <v>2562</v>
      </c>
      <c r="I86" s="13"/>
      <c r="J86" s="13">
        <v>2561</v>
      </c>
    </row>
    <row r="87" spans="1:10" ht="21.75">
      <c r="A87" s="20"/>
      <c r="B87" s="9"/>
      <c r="C87" s="10"/>
      <c r="D87" s="13" t="s">
        <v>9</v>
      </c>
      <c r="E87" s="13"/>
      <c r="F87" s="13"/>
      <c r="G87" s="13"/>
      <c r="H87" s="13" t="s">
        <v>9</v>
      </c>
      <c r="I87" s="13"/>
      <c r="J87" s="13"/>
    </row>
    <row r="88" spans="1:10" ht="21.75">
      <c r="A88" s="5"/>
      <c r="B88" s="9"/>
      <c r="C88" s="10"/>
      <c r="D88" s="132" t="s">
        <v>10</v>
      </c>
      <c r="E88" s="132"/>
      <c r="F88" s="132"/>
      <c r="G88" s="132"/>
      <c r="H88" s="132"/>
      <c r="I88" s="132"/>
      <c r="J88" s="132"/>
    </row>
    <row r="89" spans="1:10" ht="21.75">
      <c r="A89" s="15" t="s">
        <v>69</v>
      </c>
    </row>
    <row r="90" spans="1:10" ht="21.75">
      <c r="A90" s="7" t="s">
        <v>70</v>
      </c>
      <c r="B90" s="16">
        <v>15</v>
      </c>
    </row>
    <row r="91" spans="1:10" ht="22.5" thickBot="1">
      <c r="A91" s="7" t="s">
        <v>71</v>
      </c>
      <c r="D91" s="36">
        <v>2934628</v>
      </c>
      <c r="E91" s="25"/>
      <c r="F91" s="36">
        <v>2751214</v>
      </c>
      <c r="G91" s="25"/>
      <c r="H91" s="36">
        <v>2934628</v>
      </c>
      <c r="I91" s="25"/>
      <c r="J91" s="36">
        <v>2751214</v>
      </c>
    </row>
    <row r="92" spans="1:10" ht="22.5" thickTop="1">
      <c r="A92" s="7" t="s">
        <v>72</v>
      </c>
      <c r="D92" s="25">
        <v>1834142</v>
      </c>
      <c r="E92" s="25"/>
      <c r="F92" s="25">
        <v>1834142</v>
      </c>
      <c r="G92" s="25"/>
      <c r="H92" s="25">
        <v>1834142</v>
      </c>
      <c r="I92" s="25"/>
      <c r="J92" s="25">
        <v>1834142</v>
      </c>
    </row>
    <row r="93" spans="1:10" ht="21.75">
      <c r="A93" s="28" t="s">
        <v>73</v>
      </c>
      <c r="D93" s="25">
        <v>19838380</v>
      </c>
      <c r="E93" s="25"/>
      <c r="F93" s="25">
        <v>19838380</v>
      </c>
      <c r="G93" s="25"/>
      <c r="H93" s="25">
        <v>19838380</v>
      </c>
      <c r="I93" s="25"/>
      <c r="J93" s="25">
        <v>19838380</v>
      </c>
    </row>
    <row r="94" spans="1:10" ht="21.75">
      <c r="A94" s="28" t="s">
        <v>74</v>
      </c>
      <c r="D94" s="25"/>
      <c r="E94" s="25"/>
      <c r="F94" s="25"/>
      <c r="G94" s="25"/>
      <c r="H94" s="25"/>
      <c r="I94" s="25"/>
      <c r="J94" s="25"/>
    </row>
    <row r="95" spans="1:10" ht="21.75">
      <c r="A95" s="28" t="s">
        <v>75</v>
      </c>
      <c r="D95" s="25"/>
      <c r="E95" s="25"/>
      <c r="F95" s="25"/>
      <c r="G95" s="25"/>
      <c r="H95" s="25"/>
      <c r="I95" s="25"/>
      <c r="J95" s="25"/>
    </row>
    <row r="96" spans="1:10" ht="21.75">
      <c r="A96" s="28" t="s">
        <v>76</v>
      </c>
      <c r="B96" s="37"/>
      <c r="D96" s="25">
        <v>275168</v>
      </c>
      <c r="E96" s="25"/>
      <c r="F96" s="25">
        <v>275121</v>
      </c>
      <c r="G96" s="25"/>
      <c r="H96" s="25">
        <v>275121</v>
      </c>
      <c r="I96" s="25"/>
      <c r="J96" s="25">
        <v>275121</v>
      </c>
    </row>
    <row r="97" spans="1:10" ht="21.75">
      <c r="A97" s="7" t="s">
        <v>77</v>
      </c>
      <c r="B97" s="37"/>
      <c r="D97" s="18">
        <f>'SCSE-Consol '!K61</f>
        <v>3976121</v>
      </c>
      <c r="E97" s="25"/>
      <c r="F97" s="25">
        <v>3441884</v>
      </c>
      <c r="G97" s="25"/>
      <c r="H97" s="18">
        <f>'SCSE-Company '!K53</f>
        <v>5443793</v>
      </c>
      <c r="I97" s="25"/>
      <c r="J97" s="25">
        <v>5341619</v>
      </c>
    </row>
    <row r="98" spans="1:10" ht="21.75">
      <c r="A98" s="7" t="s">
        <v>78</v>
      </c>
      <c r="D98" s="33">
        <v>-43466</v>
      </c>
      <c r="E98" s="25"/>
      <c r="F98" s="38">
        <v>-23201</v>
      </c>
      <c r="G98" s="25"/>
      <c r="H98" s="33">
        <v>0</v>
      </c>
      <c r="I98" s="25"/>
      <c r="J98" s="38">
        <v>0</v>
      </c>
    </row>
    <row r="99" spans="1:10" ht="21.75">
      <c r="A99" s="20" t="s">
        <v>79</v>
      </c>
      <c r="D99" s="39">
        <f>SUM(D92:D98)</f>
        <v>25880345</v>
      </c>
      <c r="E99" s="39"/>
      <c r="F99" s="39">
        <f>SUM(F92:F98)</f>
        <v>25366326</v>
      </c>
      <c r="G99" s="39"/>
      <c r="H99" s="39">
        <f>SUM(H92:H98)</f>
        <v>27391436</v>
      </c>
      <c r="I99" s="39"/>
      <c r="J99" s="39">
        <f>SUM(J92:J98)</f>
        <v>27289262</v>
      </c>
    </row>
    <row r="100" spans="1:10" ht="21.75">
      <c r="A100" s="7" t="s">
        <v>80</v>
      </c>
      <c r="D100" s="18">
        <v>58571</v>
      </c>
      <c r="E100" s="25"/>
      <c r="F100" s="38">
        <v>13958</v>
      </c>
      <c r="G100" s="25"/>
      <c r="H100" s="18">
        <v>0</v>
      </c>
      <c r="I100" s="25"/>
      <c r="J100" s="38">
        <v>0</v>
      </c>
    </row>
    <row r="101" spans="1:10" ht="21.75">
      <c r="A101" s="20" t="s">
        <v>81</v>
      </c>
      <c r="D101" s="40">
        <f>SUM(D99:D100)</f>
        <v>25938916</v>
      </c>
      <c r="E101" s="41"/>
      <c r="F101" s="40">
        <f>SUM(F99:F100)</f>
        <v>25380284</v>
      </c>
      <c r="G101" s="41"/>
      <c r="H101" s="40">
        <f>SUM(H99:H100)</f>
        <v>27391436</v>
      </c>
      <c r="I101" s="41"/>
      <c r="J101" s="40">
        <f>SUM(J99:J100)</f>
        <v>27289262</v>
      </c>
    </row>
    <row r="102" spans="1:10" ht="21.75">
      <c r="A102" s="20"/>
      <c r="D102" s="42"/>
      <c r="E102" s="25"/>
      <c r="F102" s="42"/>
      <c r="G102" s="25"/>
      <c r="H102" s="42"/>
      <c r="I102" s="25"/>
      <c r="J102" s="42"/>
    </row>
    <row r="103" spans="1:10" ht="22.5" thickBot="1">
      <c r="A103" s="20" t="s">
        <v>82</v>
      </c>
      <c r="D103" s="43">
        <f>SUM(D79,D101)</f>
        <v>56982102</v>
      </c>
      <c r="E103" s="41"/>
      <c r="F103" s="43">
        <f>SUM(F79,F101)</f>
        <v>42999073</v>
      </c>
      <c r="G103" s="41"/>
      <c r="H103" s="43">
        <f>SUM(H79,H101)</f>
        <v>56125292</v>
      </c>
      <c r="I103" s="41"/>
      <c r="J103" s="43">
        <f>SUM(J79,J101)</f>
        <v>42413088</v>
      </c>
    </row>
    <row r="104" spans="1:10" ht="21.95" customHeight="1" thickTop="1">
      <c r="D104" s="44">
        <f>SUM(D103-D44)</f>
        <v>0</v>
      </c>
      <c r="E104" s="26"/>
      <c r="F104" s="44">
        <f>SUM(F103-F44)</f>
        <v>0</v>
      </c>
      <c r="G104" s="26"/>
      <c r="H104" s="44">
        <f>SUM(H103-H44)</f>
        <v>0</v>
      </c>
      <c r="I104" s="26"/>
      <c r="J104" s="44">
        <f>SUM(J103-J44)</f>
        <v>0</v>
      </c>
    </row>
  </sheetData>
  <mergeCells count="9">
    <mergeCell ref="D84:F84"/>
    <mergeCell ref="H84:J84"/>
    <mergeCell ref="D88:J88"/>
    <mergeCell ref="D5:F5"/>
    <mergeCell ref="H5:J5"/>
    <mergeCell ref="D9:J9"/>
    <mergeCell ref="D49:F49"/>
    <mergeCell ref="H49:J49"/>
    <mergeCell ref="D53:J53"/>
  </mergeCells>
  <pageMargins left="0.7" right="0.7" top="0.48" bottom="0.5" header="0.5" footer="0.5"/>
  <pageSetup paperSize="9" scale="7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4" max="12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9"/>
  <sheetViews>
    <sheetView view="pageBreakPreview" zoomScale="80" zoomScaleNormal="55" zoomScaleSheetLayoutView="80" workbookViewId="0"/>
  </sheetViews>
  <sheetFormatPr defaultColWidth="8.7109375" defaultRowHeight="21.75"/>
  <cols>
    <col min="1" max="1" width="49.85546875" style="45" customWidth="1"/>
    <col min="2" max="2" width="1.28515625" style="45" customWidth="1"/>
    <col min="3" max="3" width="9.28515625" style="45" bestFit="1" customWidth="1"/>
    <col min="4" max="4" width="1.28515625" style="45" customWidth="1"/>
    <col min="5" max="5" width="12.85546875" style="45" customWidth="1"/>
    <col min="6" max="6" width="1.28515625" style="45" customWidth="1"/>
    <col min="7" max="7" width="12.85546875" style="45" customWidth="1"/>
    <col min="8" max="8" width="1.28515625" style="45" customWidth="1"/>
    <col min="9" max="9" width="12.85546875" style="45" customWidth="1"/>
    <col min="10" max="10" width="1.28515625" style="45" customWidth="1"/>
    <col min="11" max="11" width="12.85546875" style="45" customWidth="1"/>
    <col min="12" max="12" width="8.7109375" style="45"/>
    <col min="13" max="13" width="11" style="45" customWidth="1"/>
    <col min="14" max="14" width="3.7109375" style="45" customWidth="1"/>
    <col min="15" max="15" width="10.85546875" style="45" customWidth="1"/>
    <col min="16" max="16" width="8.7109375" style="45"/>
    <col min="17" max="17" width="9.5703125" style="45" customWidth="1"/>
    <col min="18" max="18" width="3.140625" style="45" customWidth="1"/>
    <col min="19" max="16384" width="8.7109375" style="45"/>
  </cols>
  <sheetData>
    <row r="1" spans="1:15" s="7" customFormat="1" ht="23.25">
      <c r="A1" s="1" t="s">
        <v>0</v>
      </c>
      <c r="B1" s="4"/>
      <c r="C1" s="2"/>
      <c r="D1" s="2"/>
      <c r="E1" s="3"/>
      <c r="F1" s="4"/>
      <c r="G1" s="3"/>
      <c r="H1" s="4"/>
      <c r="I1" s="3"/>
      <c r="J1" s="5"/>
      <c r="K1" s="3"/>
    </row>
    <row r="2" spans="1:15" s="7" customFormat="1" ht="23.25">
      <c r="A2" s="1" t="s">
        <v>1</v>
      </c>
      <c r="B2" s="4"/>
      <c r="C2" s="2"/>
      <c r="D2" s="2"/>
      <c r="E2" s="3"/>
      <c r="F2" s="4"/>
      <c r="G2" s="3"/>
      <c r="H2" s="4"/>
      <c r="I2" s="3"/>
      <c r="J2" s="5"/>
      <c r="K2" s="3"/>
    </row>
    <row r="3" spans="1:15" s="7" customFormat="1" ht="23.25">
      <c r="A3" s="8" t="s">
        <v>83</v>
      </c>
      <c r="B3" s="4"/>
      <c r="C3" s="2"/>
      <c r="D3" s="2"/>
      <c r="E3" s="3"/>
      <c r="F3" s="4"/>
      <c r="G3" s="3"/>
      <c r="H3" s="4"/>
      <c r="I3" s="3"/>
      <c r="J3" s="5"/>
      <c r="K3" s="3"/>
    </row>
    <row r="4" spans="1:15" s="7" customFormat="1">
      <c r="A4" s="4"/>
      <c r="B4" s="4"/>
      <c r="C4" s="2"/>
      <c r="D4" s="2"/>
      <c r="E4" s="3"/>
      <c r="F4" s="4"/>
      <c r="G4" s="3"/>
      <c r="H4" s="4"/>
      <c r="I4" s="3"/>
      <c r="J4" s="5"/>
      <c r="K4" s="3"/>
    </row>
    <row r="5" spans="1:15" s="7" customFormat="1" ht="21.6" customHeight="1">
      <c r="A5" s="4"/>
      <c r="B5" s="4"/>
      <c r="C5" s="9"/>
      <c r="D5" s="10"/>
      <c r="E5" s="131" t="s">
        <v>84</v>
      </c>
      <c r="F5" s="131"/>
      <c r="G5" s="131"/>
      <c r="H5" s="11"/>
      <c r="I5" s="131" t="s">
        <v>4</v>
      </c>
      <c r="J5" s="131"/>
      <c r="K5" s="131"/>
      <c r="M5" s="45"/>
      <c r="N5" s="45"/>
      <c r="O5" s="45"/>
    </row>
    <row r="6" spans="1:15" s="7" customFormat="1" ht="24.6" customHeight="1">
      <c r="A6" s="4"/>
      <c r="B6" s="4"/>
      <c r="C6" s="12"/>
      <c r="D6" s="10"/>
      <c r="E6" s="133" t="s">
        <v>85</v>
      </c>
      <c r="F6" s="133"/>
      <c r="G6" s="133"/>
      <c r="H6" s="13"/>
      <c r="I6" s="133" t="s">
        <v>85</v>
      </c>
      <c r="J6" s="133"/>
      <c r="K6" s="133"/>
      <c r="M6" s="45"/>
      <c r="N6" s="45"/>
      <c r="O6" s="45"/>
    </row>
    <row r="7" spans="1:15" s="7" customFormat="1" ht="21.6" customHeight="1">
      <c r="A7" s="4"/>
      <c r="B7" s="4"/>
      <c r="D7" s="10"/>
      <c r="E7" s="134" t="s">
        <v>86</v>
      </c>
      <c r="F7" s="134"/>
      <c r="G7" s="134"/>
      <c r="H7" s="13"/>
      <c r="I7" s="134" t="s">
        <v>86</v>
      </c>
      <c r="J7" s="134"/>
      <c r="K7" s="134"/>
      <c r="M7" s="45"/>
      <c r="N7" s="45"/>
      <c r="O7" s="45"/>
    </row>
    <row r="8" spans="1:15" s="7" customFormat="1" ht="21.6" customHeight="1">
      <c r="A8" s="4"/>
      <c r="B8" s="4"/>
      <c r="C8" s="9" t="s">
        <v>8</v>
      </c>
      <c r="D8" s="10"/>
      <c r="E8" s="13">
        <v>2562</v>
      </c>
      <c r="F8" s="13"/>
      <c r="G8" s="13">
        <v>2561</v>
      </c>
      <c r="H8" s="13"/>
      <c r="I8" s="13">
        <v>2562</v>
      </c>
      <c r="J8" s="13"/>
      <c r="K8" s="13">
        <v>2561</v>
      </c>
      <c r="M8" s="45"/>
      <c r="N8" s="45"/>
      <c r="O8" s="45"/>
    </row>
    <row r="9" spans="1:15" s="7" customFormat="1">
      <c r="A9" s="5"/>
      <c r="B9" s="5"/>
      <c r="C9" s="9"/>
      <c r="D9" s="10"/>
      <c r="E9" s="132" t="s">
        <v>10</v>
      </c>
      <c r="F9" s="132"/>
      <c r="G9" s="132"/>
      <c r="H9" s="132"/>
      <c r="I9" s="132"/>
      <c r="J9" s="132"/>
      <c r="K9" s="132"/>
    </row>
    <row r="10" spans="1:15" s="7" customFormat="1">
      <c r="A10" s="31" t="s">
        <v>87</v>
      </c>
      <c r="C10" s="16"/>
      <c r="D10" s="16"/>
      <c r="E10" s="17"/>
      <c r="G10" s="42"/>
      <c r="H10" s="25"/>
      <c r="I10" s="42"/>
      <c r="J10" s="25"/>
      <c r="K10" s="42"/>
    </row>
    <row r="11" spans="1:15" s="7" customFormat="1">
      <c r="A11" s="47" t="s">
        <v>88</v>
      </c>
      <c r="C11" s="16">
        <v>3</v>
      </c>
      <c r="D11" s="16"/>
      <c r="E11" s="42">
        <v>425049</v>
      </c>
      <c r="F11" s="25"/>
      <c r="G11" s="42">
        <v>390455</v>
      </c>
      <c r="H11" s="25"/>
      <c r="I11" s="42">
        <v>96976</v>
      </c>
      <c r="J11" s="25"/>
      <c r="K11" s="42">
        <v>102136</v>
      </c>
    </row>
    <row r="12" spans="1:15" s="7" customFormat="1">
      <c r="A12" s="28" t="s">
        <v>89</v>
      </c>
      <c r="C12" s="16">
        <v>3</v>
      </c>
      <c r="D12" s="16"/>
      <c r="E12" s="42">
        <v>14599</v>
      </c>
      <c r="F12" s="25"/>
      <c r="G12" s="26">
        <v>14745</v>
      </c>
      <c r="H12" s="26"/>
      <c r="I12" s="42">
        <v>5238</v>
      </c>
      <c r="J12" s="26"/>
      <c r="K12" s="26">
        <v>2097</v>
      </c>
    </row>
    <row r="13" spans="1:15" s="7" customFormat="1">
      <c r="A13" s="28" t="s">
        <v>90</v>
      </c>
      <c r="C13" s="16">
        <v>3</v>
      </c>
      <c r="D13" s="16"/>
      <c r="E13" s="42">
        <v>948299</v>
      </c>
      <c r="F13" s="26"/>
      <c r="G13" s="26">
        <v>48476</v>
      </c>
      <c r="H13" s="26"/>
      <c r="I13" s="42">
        <v>0</v>
      </c>
      <c r="J13" s="26"/>
      <c r="K13" s="26">
        <v>48476</v>
      </c>
    </row>
    <row r="14" spans="1:15" s="7" customFormat="1">
      <c r="A14" s="28" t="s">
        <v>91</v>
      </c>
      <c r="C14" s="16"/>
      <c r="D14" s="16"/>
      <c r="E14" s="42">
        <v>9394</v>
      </c>
      <c r="F14" s="26"/>
      <c r="G14" s="42">
        <v>6879</v>
      </c>
      <c r="H14" s="25"/>
      <c r="I14" s="42">
        <v>2127</v>
      </c>
      <c r="J14" s="25"/>
      <c r="K14" s="42">
        <v>1991</v>
      </c>
    </row>
    <row r="15" spans="1:15" s="7" customFormat="1">
      <c r="A15" s="28" t="s">
        <v>92</v>
      </c>
      <c r="C15" s="16">
        <v>3</v>
      </c>
      <c r="D15" s="16"/>
      <c r="E15" s="42">
        <v>76444</v>
      </c>
      <c r="F15" s="25"/>
      <c r="G15" s="42">
        <v>67512</v>
      </c>
      <c r="H15" s="26"/>
      <c r="I15" s="42">
        <v>0</v>
      </c>
      <c r="J15" s="26"/>
      <c r="K15" s="42">
        <v>0</v>
      </c>
    </row>
    <row r="16" spans="1:15" s="7" customFormat="1">
      <c r="A16" s="28" t="s">
        <v>93</v>
      </c>
      <c r="C16" s="16">
        <v>3</v>
      </c>
      <c r="D16" s="16"/>
      <c r="E16" s="42">
        <v>0</v>
      </c>
      <c r="F16" s="26"/>
      <c r="G16" s="42">
        <v>0</v>
      </c>
      <c r="H16" s="25"/>
      <c r="I16" s="42">
        <v>3474</v>
      </c>
      <c r="J16" s="25"/>
      <c r="K16" s="42">
        <v>33640</v>
      </c>
    </row>
    <row r="17" spans="1:11" s="7" customFormat="1">
      <c r="A17" s="28" t="s">
        <v>94</v>
      </c>
      <c r="C17" s="16">
        <v>3</v>
      </c>
      <c r="D17" s="16"/>
      <c r="E17" s="42">
        <v>59733</v>
      </c>
      <c r="F17" s="25"/>
      <c r="G17" s="42">
        <v>26898</v>
      </c>
      <c r="H17" s="42"/>
      <c r="I17" s="42">
        <v>168908</v>
      </c>
      <c r="J17" s="42"/>
      <c r="K17" s="42">
        <v>155296</v>
      </c>
    </row>
    <row r="18" spans="1:11" s="7" customFormat="1">
      <c r="A18" s="28" t="s">
        <v>95</v>
      </c>
      <c r="C18" s="16"/>
      <c r="D18" s="16"/>
      <c r="E18" s="42">
        <v>0</v>
      </c>
      <c r="F18" s="25"/>
      <c r="G18" s="42">
        <v>2693</v>
      </c>
      <c r="H18" s="42"/>
      <c r="I18" s="42">
        <v>0</v>
      </c>
      <c r="J18" s="42"/>
      <c r="K18" s="42">
        <v>0</v>
      </c>
    </row>
    <row r="19" spans="1:11" s="7" customFormat="1">
      <c r="A19" s="28" t="s">
        <v>96</v>
      </c>
      <c r="C19" s="16">
        <v>3</v>
      </c>
      <c r="D19" s="16"/>
      <c r="E19" s="38">
        <v>30738</v>
      </c>
      <c r="F19" s="25"/>
      <c r="G19" s="38">
        <v>27389</v>
      </c>
      <c r="H19" s="25"/>
      <c r="I19" s="38">
        <v>41573</v>
      </c>
      <c r="J19" s="25"/>
      <c r="K19" s="38">
        <v>41277</v>
      </c>
    </row>
    <row r="20" spans="1:11" s="7" customFormat="1">
      <c r="A20" s="20" t="s">
        <v>97</v>
      </c>
      <c r="C20" s="16"/>
      <c r="D20" s="16"/>
      <c r="E20" s="48">
        <f>SUM(E11:E19)</f>
        <v>1564256</v>
      </c>
      <c r="F20" s="41"/>
      <c r="G20" s="48">
        <f>SUM(G11:G19)</f>
        <v>585047</v>
      </c>
      <c r="H20" s="41"/>
      <c r="I20" s="48">
        <f>SUM(I11:I19)</f>
        <v>318296</v>
      </c>
      <c r="J20" s="41"/>
      <c r="K20" s="48">
        <f>SUM(K11:K19)</f>
        <v>384913</v>
      </c>
    </row>
    <row r="21" spans="1:11" s="7" customFormat="1" ht="18.95" customHeight="1">
      <c r="A21" s="20"/>
      <c r="C21" s="16"/>
      <c r="D21" s="16"/>
      <c r="E21" s="42"/>
      <c r="F21" s="25"/>
      <c r="G21" s="42"/>
      <c r="H21" s="25"/>
      <c r="I21" s="42"/>
      <c r="J21" s="25"/>
      <c r="K21" s="42"/>
    </row>
    <row r="22" spans="1:11" s="7" customFormat="1">
      <c r="A22" s="15" t="s">
        <v>98</v>
      </c>
      <c r="C22" s="16"/>
      <c r="D22" s="16"/>
      <c r="E22" s="25"/>
      <c r="F22" s="26"/>
      <c r="G22" s="25"/>
      <c r="H22" s="26"/>
      <c r="I22" s="25"/>
      <c r="J22" s="26"/>
      <c r="K22" s="25"/>
    </row>
    <row r="23" spans="1:11" s="7" customFormat="1">
      <c r="A23" s="28" t="s">
        <v>99</v>
      </c>
      <c r="C23" s="16">
        <v>3</v>
      </c>
      <c r="D23" s="16"/>
      <c r="E23" s="42">
        <v>132912</v>
      </c>
      <c r="F23" s="25"/>
      <c r="G23" s="42">
        <v>110328</v>
      </c>
      <c r="H23" s="25"/>
      <c r="I23" s="42">
        <v>16191</v>
      </c>
      <c r="J23" s="25"/>
      <c r="K23" s="42">
        <v>14610</v>
      </c>
    </row>
    <row r="24" spans="1:11" s="7" customFormat="1">
      <c r="A24" s="28" t="s">
        <v>100</v>
      </c>
      <c r="C24" s="16"/>
      <c r="D24" s="16"/>
      <c r="E24" s="42">
        <v>11063</v>
      </c>
      <c r="F24" s="25"/>
      <c r="G24" s="42">
        <v>11167</v>
      </c>
      <c r="H24" s="25"/>
      <c r="I24" s="42">
        <v>4599</v>
      </c>
      <c r="J24" s="25"/>
      <c r="K24" s="42">
        <v>1907</v>
      </c>
    </row>
    <row r="25" spans="1:11" s="7" customFormat="1">
      <c r="A25" s="7" t="s">
        <v>101</v>
      </c>
      <c r="C25" s="16"/>
      <c r="D25" s="16"/>
      <c r="E25" s="42">
        <v>432057</v>
      </c>
      <c r="F25" s="25"/>
      <c r="G25" s="26">
        <v>35610</v>
      </c>
      <c r="H25" s="25"/>
      <c r="I25" s="42">
        <v>0</v>
      </c>
      <c r="J25" s="25"/>
      <c r="K25" s="26">
        <v>35501</v>
      </c>
    </row>
    <row r="26" spans="1:11" s="7" customFormat="1">
      <c r="A26" s="28" t="s">
        <v>102</v>
      </c>
      <c r="C26" s="16">
        <v>3</v>
      </c>
      <c r="D26" s="16"/>
      <c r="E26" s="42">
        <v>7301</v>
      </c>
      <c r="F26" s="25"/>
      <c r="G26" s="42">
        <v>4932</v>
      </c>
      <c r="H26" s="25"/>
      <c r="I26" s="42">
        <v>1605</v>
      </c>
      <c r="J26" s="25"/>
      <c r="K26" s="42">
        <v>1499</v>
      </c>
    </row>
    <row r="27" spans="1:11" s="7" customFormat="1">
      <c r="A27" s="28" t="s">
        <v>103</v>
      </c>
      <c r="C27" s="16"/>
      <c r="D27" s="16"/>
      <c r="E27" s="42">
        <v>9259</v>
      </c>
      <c r="F27" s="25"/>
      <c r="G27" s="42">
        <v>10476</v>
      </c>
      <c r="H27" s="25"/>
      <c r="I27" s="42">
        <v>5377</v>
      </c>
      <c r="J27" s="25"/>
      <c r="K27" s="42">
        <v>5571</v>
      </c>
    </row>
    <row r="28" spans="1:11" s="7" customFormat="1">
      <c r="A28" s="28" t="s">
        <v>104</v>
      </c>
      <c r="C28" s="16">
        <v>3</v>
      </c>
      <c r="D28" s="16"/>
      <c r="E28" s="42">
        <v>264449</v>
      </c>
      <c r="F28" s="25"/>
      <c r="G28" s="42">
        <v>187100</v>
      </c>
      <c r="H28" s="25"/>
      <c r="I28" s="42">
        <v>143082</v>
      </c>
      <c r="J28" s="25"/>
      <c r="K28" s="42">
        <v>97747</v>
      </c>
    </row>
    <row r="29" spans="1:11" s="7" customFormat="1">
      <c r="A29" s="28" t="s">
        <v>105</v>
      </c>
      <c r="C29" s="16"/>
      <c r="D29" s="16"/>
      <c r="E29" s="42">
        <v>33310</v>
      </c>
      <c r="F29" s="25"/>
      <c r="G29" s="42">
        <v>50295</v>
      </c>
      <c r="H29" s="25"/>
      <c r="I29" s="42">
        <v>12888</v>
      </c>
      <c r="J29" s="25"/>
      <c r="K29" s="42">
        <v>15096</v>
      </c>
    </row>
    <row r="30" spans="1:11" s="7" customFormat="1">
      <c r="A30" s="28" t="s">
        <v>106</v>
      </c>
      <c r="C30" s="16">
        <v>3</v>
      </c>
      <c r="D30" s="16"/>
      <c r="E30" s="42">
        <v>219802</v>
      </c>
      <c r="F30" s="25"/>
      <c r="G30" s="42">
        <v>149988</v>
      </c>
      <c r="H30" s="25"/>
      <c r="I30" s="38">
        <v>213592</v>
      </c>
      <c r="J30" s="25"/>
      <c r="K30" s="42">
        <v>141942</v>
      </c>
    </row>
    <row r="31" spans="1:11" s="7" customFormat="1">
      <c r="A31" s="20" t="s">
        <v>107</v>
      </c>
      <c r="C31" s="16"/>
      <c r="D31" s="16"/>
      <c r="E31" s="40">
        <f>SUM(E23:E30)</f>
        <v>1110153</v>
      </c>
      <c r="F31" s="41"/>
      <c r="G31" s="40">
        <f>SUM(G23:G30)</f>
        <v>559896</v>
      </c>
      <c r="H31" s="41"/>
      <c r="I31" s="40">
        <f>SUM(I23:I30)</f>
        <v>397334</v>
      </c>
      <c r="J31" s="41"/>
      <c r="K31" s="40">
        <f>SUM(K23:K30)</f>
        <v>313873</v>
      </c>
    </row>
    <row r="32" spans="1:11" s="7" customFormat="1" ht="18.95" customHeight="1">
      <c r="A32" s="20"/>
      <c r="C32" s="16"/>
      <c r="D32" s="16"/>
      <c r="E32" s="42"/>
      <c r="F32" s="25"/>
      <c r="G32" s="42"/>
      <c r="H32" s="25"/>
      <c r="I32" s="42"/>
      <c r="J32" s="25"/>
      <c r="K32" s="42"/>
    </row>
    <row r="33" spans="1:15" s="7" customFormat="1">
      <c r="A33" s="47" t="s">
        <v>108</v>
      </c>
      <c r="C33" s="16"/>
      <c r="D33" s="16"/>
      <c r="E33" s="42">
        <v>71773</v>
      </c>
      <c r="F33" s="42"/>
      <c r="G33" s="42">
        <v>58927</v>
      </c>
      <c r="H33" s="42"/>
      <c r="I33" s="42">
        <v>0</v>
      </c>
      <c r="J33" s="42"/>
      <c r="K33" s="42">
        <v>0</v>
      </c>
    </row>
    <row r="34" spans="1:15" s="7" customFormat="1">
      <c r="A34" s="47" t="s">
        <v>255</v>
      </c>
      <c r="C34" s="16"/>
      <c r="D34" s="16"/>
      <c r="E34" s="42"/>
      <c r="F34" s="42"/>
      <c r="G34" s="42"/>
      <c r="H34" s="42"/>
      <c r="I34" s="42"/>
      <c r="J34" s="42"/>
      <c r="K34" s="42"/>
    </row>
    <row r="35" spans="1:15" s="7" customFormat="1">
      <c r="A35" s="7" t="s">
        <v>254</v>
      </c>
      <c r="C35" s="16"/>
      <c r="D35" s="16"/>
      <c r="E35" s="38">
        <v>-256524</v>
      </c>
      <c r="F35" s="25"/>
      <c r="G35" s="38">
        <v>0</v>
      </c>
      <c r="H35" s="25"/>
      <c r="I35" s="38">
        <v>0</v>
      </c>
      <c r="J35" s="25"/>
      <c r="K35" s="38">
        <v>0</v>
      </c>
    </row>
    <row r="36" spans="1:15" s="7" customFormat="1">
      <c r="A36" s="20" t="s">
        <v>109</v>
      </c>
      <c r="C36" s="16"/>
      <c r="D36" s="49"/>
      <c r="E36" s="39">
        <f>E20-E31+E33+E35</f>
        <v>269352</v>
      </c>
      <c r="F36" s="41"/>
      <c r="G36" s="39">
        <f>G20-G31+G33</f>
        <v>84078</v>
      </c>
      <c r="H36" s="41"/>
      <c r="I36" s="39">
        <f>I20-I31+I33</f>
        <v>-79038</v>
      </c>
      <c r="J36" s="41"/>
      <c r="K36" s="39">
        <f>K20-K31+K33</f>
        <v>71040</v>
      </c>
    </row>
    <row r="37" spans="1:15" s="7" customFormat="1">
      <c r="A37" s="7" t="s">
        <v>110</v>
      </c>
      <c r="C37" s="16"/>
      <c r="D37" s="16"/>
      <c r="E37" s="42">
        <f>6483</f>
        <v>6483</v>
      </c>
      <c r="F37" s="42"/>
      <c r="G37" s="38">
        <v>-16848</v>
      </c>
      <c r="H37" s="42"/>
      <c r="I37" s="42">
        <f>62243</f>
        <v>62243</v>
      </c>
      <c r="J37" s="42"/>
      <c r="K37" s="38">
        <v>-7695</v>
      </c>
    </row>
    <row r="38" spans="1:15" s="7" customFormat="1" ht="22.5" thickBot="1">
      <c r="A38" s="20" t="s">
        <v>111</v>
      </c>
      <c r="B38" s="20"/>
      <c r="C38" s="50"/>
      <c r="D38" s="50"/>
      <c r="E38" s="51">
        <f>SUM(E36:E37)</f>
        <v>275835</v>
      </c>
      <c r="F38" s="41"/>
      <c r="G38" s="51">
        <f>SUM(G36:G37)</f>
        <v>67230</v>
      </c>
      <c r="H38" s="41"/>
      <c r="I38" s="51">
        <f>SUM(I36:I37)</f>
        <v>-16795</v>
      </c>
      <c r="J38" s="41"/>
      <c r="K38" s="51">
        <f>SUM(K36:K37)</f>
        <v>63345</v>
      </c>
    </row>
    <row r="39" spans="1:15" s="7" customFormat="1" ht="18.95" customHeight="1" thickTop="1">
      <c r="C39" s="16"/>
      <c r="D39" s="16"/>
      <c r="E39" s="19"/>
      <c r="F39" s="25"/>
      <c r="G39" s="19"/>
      <c r="H39" s="25"/>
      <c r="I39" s="19"/>
      <c r="J39" s="25"/>
      <c r="K39" s="19"/>
    </row>
    <row r="40" spans="1:15" s="7" customFormat="1">
      <c r="A40" s="20" t="s">
        <v>112</v>
      </c>
      <c r="C40" s="16"/>
      <c r="D40" s="16"/>
      <c r="E40" s="19"/>
      <c r="F40" s="26"/>
      <c r="G40" s="19"/>
      <c r="H40" s="26"/>
      <c r="I40" s="19"/>
      <c r="J40" s="26"/>
      <c r="K40" s="19"/>
    </row>
    <row r="41" spans="1:15" s="7" customFormat="1">
      <c r="A41" s="7" t="s">
        <v>113</v>
      </c>
      <c r="C41" s="16"/>
      <c r="D41" s="16"/>
      <c r="E41" s="19">
        <v>274259</v>
      </c>
      <c r="F41" s="26"/>
      <c r="G41" s="19">
        <v>63420</v>
      </c>
      <c r="H41" s="26"/>
      <c r="I41" s="19">
        <v>-16795</v>
      </c>
      <c r="J41" s="26"/>
      <c r="K41" s="19">
        <v>63345</v>
      </c>
    </row>
    <row r="42" spans="1:15" s="7" customFormat="1">
      <c r="A42" s="7" t="s">
        <v>114</v>
      </c>
      <c r="C42" s="16"/>
      <c r="D42" s="16"/>
      <c r="E42" s="33">
        <v>1576</v>
      </c>
      <c r="F42" s="26"/>
      <c r="G42" s="33">
        <v>3810</v>
      </c>
      <c r="H42" s="26"/>
      <c r="I42" s="19">
        <v>0</v>
      </c>
      <c r="J42" s="44"/>
      <c r="K42" s="19">
        <v>0</v>
      </c>
    </row>
    <row r="43" spans="1:15" s="20" customFormat="1" ht="22.5" thickBot="1">
      <c r="A43" s="20" t="s">
        <v>111</v>
      </c>
      <c r="C43" s="50"/>
      <c r="D43" s="50"/>
      <c r="E43" s="51">
        <f>E38</f>
        <v>275835</v>
      </c>
      <c r="F43" s="52"/>
      <c r="G43" s="51">
        <f>G38</f>
        <v>67230</v>
      </c>
      <c r="H43" s="52"/>
      <c r="I43" s="51">
        <f>I38</f>
        <v>-16795</v>
      </c>
      <c r="J43" s="52"/>
      <c r="K43" s="51">
        <f>K38</f>
        <v>63345</v>
      </c>
    </row>
    <row r="44" spans="1:15" s="20" customFormat="1" ht="18.600000000000001" customHeight="1" thickTop="1">
      <c r="C44" s="50"/>
      <c r="D44" s="50"/>
      <c r="E44" s="22"/>
      <c r="F44" s="53"/>
      <c r="G44" s="22"/>
      <c r="H44" s="53"/>
      <c r="I44" s="22"/>
      <c r="J44" s="53"/>
      <c r="K44" s="22"/>
    </row>
    <row r="45" spans="1:15" s="7" customFormat="1" ht="26.1" customHeight="1" thickBot="1">
      <c r="A45" s="54" t="s">
        <v>115</v>
      </c>
      <c r="C45" s="16"/>
      <c r="D45" s="16"/>
      <c r="E45" s="55">
        <f>+E43/1834142</f>
        <v>0.15038911927211743</v>
      </c>
      <c r="F45" s="25"/>
      <c r="G45" s="55">
        <v>0.03</v>
      </c>
      <c r="H45" s="25"/>
      <c r="I45" s="55">
        <f>+I43/1834142</f>
        <v>-9.1568700787616232E-3</v>
      </c>
      <c r="J45" s="25"/>
      <c r="K45" s="55">
        <v>0.03</v>
      </c>
      <c r="M45" s="56"/>
      <c r="O45" s="56"/>
    </row>
    <row r="46" spans="1:15" s="7" customFormat="1" ht="22.5" thickTop="1">
      <c r="A46" s="54"/>
      <c r="C46" s="16"/>
      <c r="D46" s="16"/>
      <c r="E46" s="57"/>
      <c r="F46" s="58"/>
      <c r="G46" s="57"/>
      <c r="H46" s="58"/>
      <c r="I46" s="23"/>
      <c r="J46" s="58"/>
      <c r="K46" s="23"/>
    </row>
    <row r="47" spans="1:15" s="7" customFormat="1" ht="23.25">
      <c r="A47" s="1" t="s">
        <v>0</v>
      </c>
      <c r="B47" s="4"/>
      <c r="C47" s="2"/>
      <c r="D47" s="2"/>
      <c r="E47" s="3"/>
      <c r="F47" s="4"/>
      <c r="G47" s="3"/>
      <c r="H47" s="4"/>
      <c r="I47" s="3"/>
      <c r="J47" s="5"/>
      <c r="K47" s="3"/>
    </row>
    <row r="48" spans="1:15" s="7" customFormat="1" ht="23.25">
      <c r="A48" s="1" t="s">
        <v>1</v>
      </c>
      <c r="B48" s="4"/>
      <c r="C48" s="2"/>
      <c r="D48" s="2"/>
      <c r="E48" s="3"/>
      <c r="F48" s="4"/>
      <c r="G48" s="3"/>
      <c r="H48" s="4"/>
      <c r="I48" s="3"/>
      <c r="J48" s="5"/>
      <c r="K48" s="3"/>
    </row>
    <row r="49" spans="1:11" s="7" customFormat="1" ht="23.25">
      <c r="A49" s="8" t="s">
        <v>116</v>
      </c>
      <c r="B49" s="4"/>
      <c r="C49" s="2"/>
      <c r="D49" s="2"/>
      <c r="E49" s="3"/>
      <c r="F49" s="4"/>
      <c r="G49" s="3"/>
      <c r="H49" s="4"/>
      <c r="I49" s="3"/>
      <c r="J49" s="5"/>
      <c r="K49" s="3"/>
    </row>
    <row r="50" spans="1:11" s="7" customFormat="1" ht="22.5" customHeight="1">
      <c r="A50" s="4"/>
      <c r="B50" s="4"/>
      <c r="C50" s="2"/>
      <c r="D50" s="2"/>
      <c r="E50" s="3"/>
      <c r="F50" s="4"/>
      <c r="G50" s="3"/>
      <c r="H50" s="4"/>
      <c r="I50" s="3"/>
      <c r="J50" s="5"/>
      <c r="K50" s="3"/>
    </row>
    <row r="51" spans="1:11" s="7" customFormat="1" ht="23.1" customHeight="1">
      <c r="A51" s="4"/>
      <c r="B51" s="4"/>
      <c r="C51" s="9"/>
      <c r="D51" s="10"/>
      <c r="E51" s="131" t="s">
        <v>3</v>
      </c>
      <c r="F51" s="131"/>
      <c r="G51" s="131"/>
      <c r="H51" s="11"/>
      <c r="I51" s="131" t="s">
        <v>4</v>
      </c>
      <c r="J51" s="131"/>
      <c r="K51" s="131"/>
    </row>
    <row r="52" spans="1:11" s="7" customFormat="1" ht="24.6" customHeight="1">
      <c r="A52" s="4"/>
      <c r="B52" s="4"/>
      <c r="C52" s="12"/>
      <c r="D52" s="10"/>
      <c r="E52" s="133" t="s">
        <v>85</v>
      </c>
      <c r="F52" s="133"/>
      <c r="G52" s="133"/>
      <c r="H52" s="13"/>
      <c r="I52" s="133" t="s">
        <v>85</v>
      </c>
      <c r="J52" s="133"/>
      <c r="K52" s="133"/>
    </row>
    <row r="53" spans="1:11" s="7" customFormat="1" ht="23.1" customHeight="1">
      <c r="A53" s="4"/>
      <c r="B53" s="4"/>
      <c r="D53" s="10"/>
      <c r="E53" s="134" t="s">
        <v>86</v>
      </c>
      <c r="F53" s="134"/>
      <c r="G53" s="134"/>
      <c r="H53" s="13"/>
      <c r="I53" s="134" t="s">
        <v>86</v>
      </c>
      <c r="J53" s="134"/>
      <c r="K53" s="134"/>
    </row>
    <row r="54" spans="1:11" s="7" customFormat="1" ht="23.1" customHeight="1">
      <c r="A54" s="4"/>
      <c r="B54" s="4"/>
      <c r="C54" s="9" t="s">
        <v>8</v>
      </c>
      <c r="D54" s="10"/>
      <c r="E54" s="13">
        <v>2562</v>
      </c>
      <c r="F54" s="13"/>
      <c r="G54" s="13">
        <v>2561</v>
      </c>
      <c r="H54" s="13"/>
      <c r="I54" s="13">
        <v>2562</v>
      </c>
      <c r="J54" s="13"/>
      <c r="K54" s="13">
        <v>2561</v>
      </c>
    </row>
    <row r="55" spans="1:11" s="7" customFormat="1">
      <c r="A55" s="5"/>
      <c r="B55" s="5"/>
      <c r="C55" s="9"/>
      <c r="D55" s="10"/>
      <c r="E55" s="132" t="s">
        <v>10</v>
      </c>
      <c r="F55" s="132"/>
      <c r="G55" s="132"/>
      <c r="H55" s="132"/>
      <c r="I55" s="132"/>
      <c r="J55" s="132"/>
      <c r="K55" s="132"/>
    </row>
    <row r="56" spans="1:11" s="7" customFormat="1">
      <c r="A56" s="59" t="str">
        <f>A38</f>
        <v>กำไร (ขาดทุน) สำหรับงวด</v>
      </c>
      <c r="B56" s="5"/>
      <c r="C56" s="9"/>
      <c r="D56" s="10"/>
      <c r="E56" s="60">
        <f>E38</f>
        <v>275835</v>
      </c>
      <c r="F56" s="61"/>
      <c r="G56" s="60">
        <f>G38</f>
        <v>67230</v>
      </c>
      <c r="H56" s="61"/>
      <c r="I56" s="60">
        <f>I38</f>
        <v>-16795</v>
      </c>
      <c r="J56" s="61"/>
      <c r="K56" s="60">
        <f>K38</f>
        <v>63345</v>
      </c>
    </row>
    <row r="57" spans="1:11" s="7" customFormat="1">
      <c r="A57" s="5"/>
      <c r="B57" s="5"/>
      <c r="C57" s="9"/>
      <c r="D57" s="10"/>
      <c r="E57" s="12"/>
      <c r="F57" s="12"/>
      <c r="G57" s="12"/>
      <c r="H57" s="12"/>
      <c r="I57" s="12"/>
      <c r="J57" s="12"/>
      <c r="K57" s="12"/>
    </row>
    <row r="58" spans="1:11" s="7" customFormat="1">
      <c r="A58" s="20" t="s">
        <v>117</v>
      </c>
      <c r="C58" s="16"/>
      <c r="D58" s="16"/>
      <c r="E58" s="62"/>
      <c r="F58" s="63"/>
      <c r="G58" s="62"/>
      <c r="H58" s="64"/>
      <c r="I58" s="63"/>
      <c r="J58" s="65"/>
      <c r="K58" s="63"/>
    </row>
    <row r="59" spans="1:11" s="7" customFormat="1">
      <c r="A59" s="15" t="s">
        <v>118</v>
      </c>
      <c r="C59" s="16"/>
      <c r="D59" s="16"/>
      <c r="E59" s="66"/>
      <c r="F59" s="66"/>
      <c r="G59" s="66"/>
      <c r="H59" s="66"/>
      <c r="I59" s="66"/>
      <c r="J59" s="66"/>
      <c r="K59" s="66"/>
    </row>
    <row r="60" spans="1:11" s="7" customFormat="1">
      <c r="A60" s="7" t="s">
        <v>119</v>
      </c>
      <c r="C60" s="16"/>
      <c r="D60" s="16"/>
      <c r="E60" s="67">
        <v>-16928</v>
      </c>
      <c r="F60" s="68"/>
      <c r="G60" s="67">
        <v>16510</v>
      </c>
      <c r="H60" s="68"/>
      <c r="I60" s="67">
        <v>0</v>
      </c>
      <c r="J60" s="68"/>
      <c r="K60" s="67">
        <v>0</v>
      </c>
    </row>
    <row r="61" spans="1:11" s="7" customFormat="1">
      <c r="A61" s="20" t="s">
        <v>120</v>
      </c>
      <c r="C61" s="16"/>
      <c r="D61" s="16"/>
      <c r="E61" s="68"/>
      <c r="F61" s="68"/>
      <c r="G61" s="68"/>
      <c r="H61" s="68"/>
      <c r="I61" s="68"/>
      <c r="J61" s="68"/>
      <c r="K61" s="68"/>
    </row>
    <row r="62" spans="1:11" s="7" customFormat="1">
      <c r="A62" s="69" t="s">
        <v>121</v>
      </c>
      <c r="C62" s="16"/>
      <c r="D62" s="16"/>
      <c r="E62" s="70">
        <f>+E60</f>
        <v>-16928</v>
      </c>
      <c r="F62" s="63"/>
      <c r="G62" s="70">
        <f>+G60</f>
        <v>16510</v>
      </c>
      <c r="H62" s="66"/>
      <c r="I62" s="70">
        <f>+I60</f>
        <v>0</v>
      </c>
      <c r="J62" s="63"/>
      <c r="K62" s="70">
        <v>0</v>
      </c>
    </row>
    <row r="63" spans="1:11" s="7" customFormat="1">
      <c r="A63" s="69"/>
      <c r="C63" s="16"/>
      <c r="D63" s="16"/>
      <c r="E63" s="62"/>
      <c r="F63" s="63"/>
      <c r="G63" s="62"/>
      <c r="H63" s="66"/>
      <c r="I63" s="62"/>
      <c r="J63" s="63"/>
      <c r="K63" s="62"/>
    </row>
    <row r="64" spans="1:11">
      <c r="A64" s="15" t="s">
        <v>122</v>
      </c>
      <c r="B64" s="7"/>
      <c r="C64" s="16"/>
      <c r="D64" s="16"/>
      <c r="E64" s="62"/>
      <c r="F64" s="62"/>
      <c r="G64" s="62"/>
      <c r="H64" s="68"/>
      <c r="I64" s="62"/>
      <c r="J64" s="62"/>
      <c r="K64" s="62"/>
    </row>
    <row r="65" spans="1:11">
      <c r="A65" s="15" t="s">
        <v>123</v>
      </c>
      <c r="B65" s="7"/>
      <c r="C65" s="16"/>
      <c r="D65" s="16"/>
      <c r="E65" s="62"/>
      <c r="F65" s="62"/>
      <c r="G65" s="62"/>
      <c r="H65" s="68"/>
      <c r="I65" s="62"/>
      <c r="J65" s="62"/>
      <c r="K65" s="62"/>
    </row>
    <row r="66" spans="1:11">
      <c r="A66" s="7" t="s">
        <v>124</v>
      </c>
      <c r="B66" s="7"/>
      <c r="C66" s="16"/>
      <c r="D66" s="16"/>
      <c r="E66" s="62"/>
      <c r="F66" s="62"/>
      <c r="G66" s="62"/>
      <c r="H66" s="68"/>
      <c r="I66" s="62"/>
      <c r="J66" s="62"/>
      <c r="K66" s="62"/>
    </row>
    <row r="67" spans="1:11">
      <c r="A67" s="7" t="s">
        <v>125</v>
      </c>
      <c r="B67" s="7"/>
      <c r="C67" s="16"/>
      <c r="D67" s="16"/>
      <c r="E67" s="68">
        <v>530</v>
      </c>
      <c r="F67" s="68"/>
      <c r="G67" s="68">
        <v>0</v>
      </c>
      <c r="H67" s="68"/>
      <c r="I67" s="68">
        <v>-547</v>
      </c>
      <c r="J67" s="68"/>
      <c r="K67" s="68">
        <v>0</v>
      </c>
    </row>
    <row r="68" spans="1:11">
      <c r="A68" s="7" t="s">
        <v>126</v>
      </c>
      <c r="B68" s="7"/>
      <c r="C68" s="16"/>
      <c r="D68" s="16"/>
      <c r="E68" s="68"/>
      <c r="F68" s="68"/>
      <c r="G68" s="68"/>
      <c r="H68" s="68"/>
      <c r="I68" s="68"/>
      <c r="J68" s="68"/>
      <c r="K68" s="68"/>
    </row>
    <row r="69" spans="1:11">
      <c r="A69" s="7" t="s">
        <v>127</v>
      </c>
      <c r="B69" s="7"/>
      <c r="C69" s="16"/>
      <c r="D69" s="16"/>
      <c r="E69" s="67">
        <v>-106</v>
      </c>
      <c r="F69" s="66"/>
      <c r="G69" s="67">
        <v>0</v>
      </c>
      <c r="H69" s="66"/>
      <c r="I69" s="67">
        <v>109</v>
      </c>
      <c r="J69" s="66"/>
      <c r="K69" s="67">
        <v>0</v>
      </c>
    </row>
    <row r="70" spans="1:11">
      <c r="A70" s="20" t="s">
        <v>128</v>
      </c>
      <c r="B70" s="7"/>
      <c r="C70" s="16"/>
      <c r="D70" s="16"/>
    </row>
    <row r="71" spans="1:11">
      <c r="A71" s="20" t="s">
        <v>129</v>
      </c>
      <c r="B71" s="7"/>
      <c r="C71" s="16"/>
      <c r="D71" s="16"/>
      <c r="E71" s="70">
        <f>SUM(E66:E69)</f>
        <v>424</v>
      </c>
      <c r="F71" s="63"/>
      <c r="G71" s="70">
        <f>SUM(G66:G69)</f>
        <v>0</v>
      </c>
      <c r="H71" s="63"/>
      <c r="I71" s="70">
        <f>SUM(I66:I69)</f>
        <v>-438</v>
      </c>
      <c r="J71" s="63"/>
      <c r="K71" s="70">
        <f>SUM(K66:K69)</f>
        <v>0</v>
      </c>
    </row>
    <row r="72" spans="1:11">
      <c r="A72" s="20" t="s">
        <v>130</v>
      </c>
      <c r="B72" s="7"/>
      <c r="C72" s="16"/>
      <c r="D72" s="16"/>
      <c r="E72" s="62"/>
      <c r="F72" s="62"/>
      <c r="G72" s="62"/>
      <c r="H72" s="62"/>
      <c r="I72" s="62"/>
      <c r="J72" s="62"/>
      <c r="K72" s="62"/>
    </row>
    <row r="73" spans="1:11" s="7" customFormat="1">
      <c r="A73" s="20" t="s">
        <v>131</v>
      </c>
      <c r="C73" s="16"/>
      <c r="D73" s="16"/>
      <c r="E73" s="70">
        <f>SUM(E60,E71)</f>
        <v>-16504</v>
      </c>
      <c r="F73" s="63"/>
      <c r="G73" s="70">
        <f>SUM(G60)</f>
        <v>16510</v>
      </c>
      <c r="H73" s="63"/>
      <c r="I73" s="70">
        <f>SUM(I60,I71)</f>
        <v>-438</v>
      </c>
      <c r="J73" s="63"/>
      <c r="K73" s="70">
        <f>SUM(K60)</f>
        <v>0</v>
      </c>
    </row>
    <row r="74" spans="1:11" s="7" customFormat="1" ht="22.5" thickBot="1">
      <c r="A74" s="20" t="s">
        <v>132</v>
      </c>
      <c r="C74" s="16"/>
      <c r="D74" s="16"/>
      <c r="E74" s="71">
        <f>SUM(E38,E73)</f>
        <v>259331</v>
      </c>
      <c r="F74" s="63"/>
      <c r="G74" s="71">
        <f>SUM(G38,G73)</f>
        <v>83740</v>
      </c>
      <c r="H74" s="63"/>
      <c r="I74" s="71">
        <f>SUM(I38,I73)</f>
        <v>-17233</v>
      </c>
      <c r="J74" s="63"/>
      <c r="K74" s="71">
        <f>SUM(K38,K73)</f>
        <v>63345</v>
      </c>
    </row>
    <row r="75" spans="1:11" s="7" customFormat="1" ht="22.5" thickTop="1">
      <c r="A75" s="20"/>
      <c r="C75" s="16"/>
      <c r="D75" s="16"/>
      <c r="E75" s="26"/>
      <c r="F75" s="26"/>
      <c r="G75" s="26"/>
      <c r="H75" s="26"/>
      <c r="I75" s="26"/>
      <c r="J75" s="26"/>
      <c r="K75" s="26"/>
    </row>
    <row r="76" spans="1:11" s="7" customFormat="1">
      <c r="A76" s="20" t="s">
        <v>133</v>
      </c>
      <c r="C76" s="16"/>
      <c r="D76" s="16"/>
      <c r="E76" s="26"/>
      <c r="F76" s="26"/>
      <c r="G76" s="26"/>
      <c r="H76" s="26"/>
      <c r="I76" s="26"/>
      <c r="J76" s="26"/>
      <c r="K76" s="26"/>
    </row>
    <row r="77" spans="1:11" s="7" customFormat="1">
      <c r="A77" s="7" t="s">
        <v>113</v>
      </c>
      <c r="C77" s="16"/>
      <c r="D77" s="16"/>
      <c r="E77" s="19">
        <v>257755</v>
      </c>
      <c r="F77" s="26"/>
      <c r="G77" s="19">
        <v>79930</v>
      </c>
      <c r="H77" s="26"/>
      <c r="I77" s="19">
        <v>-17233</v>
      </c>
      <c r="J77" s="26"/>
      <c r="K77" s="19">
        <v>63345</v>
      </c>
    </row>
    <row r="78" spans="1:11" s="7" customFormat="1">
      <c r="A78" s="7" t="s">
        <v>114</v>
      </c>
      <c r="C78" s="16"/>
      <c r="D78" s="16"/>
      <c r="E78" s="26">
        <v>1576</v>
      </c>
      <c r="F78" s="26"/>
      <c r="G78" s="26">
        <v>3810</v>
      </c>
      <c r="H78" s="26"/>
      <c r="I78" s="26">
        <v>0</v>
      </c>
      <c r="J78" s="26"/>
      <c r="K78" s="26">
        <v>0</v>
      </c>
    </row>
    <row r="79" spans="1:11" s="7" customFormat="1" ht="22.5" thickBot="1">
      <c r="A79" s="20" t="s">
        <v>132</v>
      </c>
      <c r="B79" s="20"/>
      <c r="C79" s="50"/>
      <c r="D79" s="50"/>
      <c r="E79" s="72">
        <f>E74</f>
        <v>259331</v>
      </c>
      <c r="F79" s="52"/>
      <c r="G79" s="72">
        <f>G74</f>
        <v>83740</v>
      </c>
      <c r="H79" s="52"/>
      <c r="I79" s="72">
        <f>I74</f>
        <v>-17233</v>
      </c>
      <c r="J79" s="52"/>
      <c r="K79" s="72">
        <f>K74</f>
        <v>63345</v>
      </c>
    </row>
    <row r="80" spans="1:11" ht="22.5" thickTop="1"/>
    <row r="81" spans="1:19" ht="23.25">
      <c r="A81" s="1" t="s">
        <v>0</v>
      </c>
      <c r="B81" s="4"/>
      <c r="C81" s="2"/>
      <c r="D81" s="2"/>
      <c r="E81" s="3"/>
      <c r="F81" s="4"/>
      <c r="G81" s="3"/>
      <c r="H81" s="4"/>
      <c r="I81" s="3"/>
      <c r="J81" s="5"/>
      <c r="K81" s="3"/>
    </row>
    <row r="82" spans="1:19" ht="23.25">
      <c r="A82" s="1" t="s">
        <v>1</v>
      </c>
      <c r="B82" s="4"/>
      <c r="C82" s="2"/>
      <c r="D82" s="2"/>
      <c r="E82" s="3"/>
      <c r="F82" s="4"/>
      <c r="G82" s="3"/>
      <c r="H82" s="4"/>
      <c r="I82" s="3"/>
      <c r="J82" s="5"/>
      <c r="K82" s="3"/>
    </row>
    <row r="83" spans="1:19" ht="23.25">
      <c r="A83" s="8" t="s">
        <v>83</v>
      </c>
      <c r="B83" s="4"/>
      <c r="C83" s="2"/>
      <c r="D83" s="2"/>
      <c r="E83" s="3"/>
      <c r="F83" s="4"/>
      <c r="G83" s="3"/>
      <c r="H83" s="4"/>
      <c r="I83" s="3"/>
      <c r="J83" s="5"/>
      <c r="K83" s="3"/>
    </row>
    <row r="84" spans="1:19">
      <c r="A84" s="4"/>
      <c r="B84" s="4"/>
      <c r="C84" s="2"/>
      <c r="D84" s="2"/>
      <c r="E84" s="3"/>
      <c r="F84" s="4"/>
      <c r="G84" s="3"/>
      <c r="H84" s="4"/>
      <c r="I84" s="3"/>
      <c r="J84" s="5"/>
      <c r="K84" s="3"/>
    </row>
    <row r="85" spans="1:19" ht="22.5" customHeight="1">
      <c r="A85" s="4"/>
      <c r="B85" s="4"/>
      <c r="C85" s="9"/>
      <c r="D85" s="10"/>
      <c r="E85" s="131" t="s">
        <v>84</v>
      </c>
      <c r="F85" s="131"/>
      <c r="G85" s="131"/>
      <c r="H85" s="11"/>
      <c r="I85" s="131" t="s">
        <v>4</v>
      </c>
      <c r="J85" s="131"/>
      <c r="K85" s="131"/>
    </row>
    <row r="86" spans="1:19" ht="22.5" customHeight="1">
      <c r="A86" s="4"/>
      <c r="B86" s="4"/>
      <c r="C86" s="12"/>
      <c r="D86" s="10"/>
      <c r="E86" s="133" t="s">
        <v>134</v>
      </c>
      <c r="F86" s="133"/>
      <c r="G86" s="133"/>
      <c r="H86" s="13"/>
      <c r="I86" s="133" t="s">
        <v>134</v>
      </c>
      <c r="J86" s="133"/>
      <c r="K86" s="133"/>
    </row>
    <row r="87" spans="1:19" ht="22.5" customHeight="1">
      <c r="A87" s="4"/>
      <c r="B87" s="4"/>
      <c r="D87" s="10"/>
      <c r="E87" s="134" t="s">
        <v>86</v>
      </c>
      <c r="F87" s="134"/>
      <c r="G87" s="134"/>
      <c r="H87" s="13"/>
      <c r="I87" s="134" t="s">
        <v>86</v>
      </c>
      <c r="J87" s="134"/>
      <c r="K87" s="134"/>
    </row>
    <row r="88" spans="1:19" ht="22.5" customHeight="1">
      <c r="A88" s="4"/>
      <c r="B88" s="4"/>
      <c r="C88" s="9" t="s">
        <v>8</v>
      </c>
      <c r="D88" s="10"/>
      <c r="E88" s="13">
        <v>2562</v>
      </c>
      <c r="F88" s="13"/>
      <c r="G88" s="13">
        <v>2561</v>
      </c>
      <c r="H88" s="13"/>
      <c r="I88" s="13">
        <v>2562</v>
      </c>
      <c r="J88" s="13"/>
      <c r="K88" s="13">
        <v>2561</v>
      </c>
    </row>
    <row r="89" spans="1:19" ht="22.5" customHeight="1">
      <c r="A89" s="5"/>
      <c r="B89" s="5"/>
      <c r="C89" s="9"/>
      <c r="D89" s="10"/>
      <c r="E89" s="132" t="s">
        <v>10</v>
      </c>
      <c r="F89" s="132"/>
      <c r="G89" s="132"/>
      <c r="H89" s="132"/>
      <c r="I89" s="132"/>
      <c r="J89" s="132"/>
      <c r="K89" s="132"/>
    </row>
    <row r="90" spans="1:19">
      <c r="A90" s="31" t="s">
        <v>87</v>
      </c>
      <c r="B90" s="7"/>
      <c r="C90" s="16"/>
      <c r="D90" s="16"/>
      <c r="E90" s="17"/>
      <c r="F90" s="7"/>
      <c r="G90" s="17"/>
      <c r="H90" s="7"/>
      <c r="I90" s="17"/>
      <c r="J90" s="7"/>
      <c r="K90" s="17"/>
    </row>
    <row r="91" spans="1:19">
      <c r="A91" s="47" t="s">
        <v>88</v>
      </c>
      <c r="B91" s="7"/>
      <c r="C91" s="16">
        <v>3</v>
      </c>
      <c r="D91" s="16"/>
      <c r="E91" s="42">
        <v>1216330</v>
      </c>
      <c r="F91" s="25"/>
      <c r="G91" s="42">
        <v>1099575</v>
      </c>
      <c r="H91" s="25"/>
      <c r="I91" s="42">
        <v>293316</v>
      </c>
      <c r="J91" s="25"/>
      <c r="K91" s="42">
        <v>290941</v>
      </c>
      <c r="M91" s="73"/>
      <c r="N91" s="73"/>
      <c r="O91" s="73"/>
      <c r="Q91" s="73"/>
      <c r="S91" s="73"/>
    </row>
    <row r="92" spans="1:19">
      <c r="A92" s="28" t="s">
        <v>89</v>
      </c>
      <c r="B92" s="7"/>
      <c r="C92" s="16">
        <v>3</v>
      </c>
      <c r="D92" s="16"/>
      <c r="E92" s="42">
        <v>46710</v>
      </c>
      <c r="F92" s="25"/>
      <c r="G92" s="42">
        <v>34287</v>
      </c>
      <c r="H92" s="25"/>
      <c r="I92" s="42">
        <v>14525</v>
      </c>
      <c r="J92" s="25"/>
      <c r="K92" s="42">
        <v>18106</v>
      </c>
      <c r="M92" s="73"/>
      <c r="N92" s="73"/>
      <c r="O92" s="73"/>
      <c r="Q92" s="73"/>
      <c r="S92" s="73"/>
    </row>
    <row r="93" spans="1:19">
      <c r="A93" s="28" t="s">
        <v>90</v>
      </c>
      <c r="B93" s="7"/>
      <c r="C93" s="16">
        <v>3</v>
      </c>
      <c r="D93" s="16"/>
      <c r="E93" s="42">
        <v>2973569</v>
      </c>
      <c r="F93" s="26"/>
      <c r="G93" s="42">
        <v>686186</v>
      </c>
      <c r="H93" s="25"/>
      <c r="I93" s="42">
        <v>1347034</v>
      </c>
      <c r="J93" s="25"/>
      <c r="K93" s="42">
        <v>257929</v>
      </c>
      <c r="M93" s="73"/>
      <c r="N93" s="73"/>
      <c r="O93" s="73"/>
      <c r="Q93" s="73"/>
      <c r="S93" s="73"/>
    </row>
    <row r="94" spans="1:19">
      <c r="A94" s="28" t="s">
        <v>91</v>
      </c>
      <c r="B94" s="7"/>
      <c r="C94" s="16"/>
      <c r="D94" s="16"/>
      <c r="E94" s="26">
        <v>22287</v>
      </c>
      <c r="F94" s="26"/>
      <c r="G94" s="42">
        <v>17885</v>
      </c>
      <c r="H94" s="25"/>
      <c r="I94" s="42">
        <v>5437</v>
      </c>
      <c r="J94" s="25"/>
      <c r="K94" s="42">
        <v>4965</v>
      </c>
      <c r="M94" s="73"/>
      <c r="N94" s="73"/>
      <c r="O94" s="73"/>
      <c r="Q94" s="73"/>
      <c r="S94" s="73"/>
    </row>
    <row r="95" spans="1:19">
      <c r="A95" s="28" t="s">
        <v>92</v>
      </c>
      <c r="B95" s="7"/>
      <c r="C95" s="16">
        <v>3</v>
      </c>
      <c r="D95" s="16"/>
      <c r="E95" s="42">
        <v>235553</v>
      </c>
      <c r="F95" s="25"/>
      <c r="G95" s="42">
        <v>238299</v>
      </c>
      <c r="H95" s="25"/>
      <c r="I95" s="42">
        <v>0</v>
      </c>
      <c r="J95" s="25"/>
      <c r="K95" s="42">
        <v>50616</v>
      </c>
      <c r="M95" s="73"/>
      <c r="N95" s="73"/>
      <c r="O95" s="73"/>
      <c r="Q95" s="73"/>
      <c r="S95" s="73"/>
    </row>
    <row r="96" spans="1:19">
      <c r="A96" s="28" t="s">
        <v>93</v>
      </c>
      <c r="B96" s="7"/>
      <c r="C96" s="16">
        <v>3</v>
      </c>
      <c r="D96" s="16"/>
      <c r="E96" s="42">
        <v>0</v>
      </c>
      <c r="F96" s="26"/>
      <c r="G96" s="42">
        <v>0</v>
      </c>
      <c r="H96" s="25"/>
      <c r="I96" s="42">
        <v>41057</v>
      </c>
      <c r="J96" s="25"/>
      <c r="K96" s="42">
        <v>501213</v>
      </c>
      <c r="M96" s="73"/>
      <c r="N96" s="73"/>
      <c r="O96" s="73"/>
      <c r="Q96" s="73"/>
      <c r="S96" s="73"/>
    </row>
    <row r="97" spans="1:19">
      <c r="A97" s="28" t="s">
        <v>94</v>
      </c>
      <c r="B97" s="7"/>
      <c r="C97" s="16">
        <v>3</v>
      </c>
      <c r="D97" s="16"/>
      <c r="E97" s="42">
        <v>128946</v>
      </c>
      <c r="F97" s="25"/>
      <c r="G97" s="42">
        <v>72335</v>
      </c>
      <c r="H97" s="25"/>
      <c r="I97" s="42">
        <v>468937</v>
      </c>
      <c r="J97" s="25"/>
      <c r="K97" s="42">
        <v>473187</v>
      </c>
      <c r="M97" s="73"/>
      <c r="N97" s="73"/>
      <c r="O97" s="73"/>
      <c r="Q97" s="73"/>
      <c r="S97" s="73"/>
    </row>
    <row r="98" spans="1:19">
      <c r="A98" s="28" t="s">
        <v>95</v>
      </c>
      <c r="B98" s="7"/>
      <c r="C98" s="16">
        <v>7</v>
      </c>
      <c r="D98" s="16"/>
      <c r="E98" s="42">
        <v>7601</v>
      </c>
      <c r="F98" s="25"/>
      <c r="G98" s="42">
        <v>50995</v>
      </c>
      <c r="H98" s="25"/>
      <c r="I98" s="42">
        <v>0</v>
      </c>
      <c r="J98" s="25"/>
      <c r="K98" s="42">
        <v>0</v>
      </c>
      <c r="M98" s="73"/>
      <c r="N98" s="73"/>
      <c r="O98" s="73"/>
      <c r="Q98" s="73"/>
      <c r="S98" s="73"/>
    </row>
    <row r="99" spans="1:19">
      <c r="A99" s="28" t="s">
        <v>96</v>
      </c>
      <c r="B99" s="7"/>
      <c r="C99" s="16">
        <v>3</v>
      </c>
      <c r="D99" s="16"/>
      <c r="E99" s="38">
        <v>75803</v>
      </c>
      <c r="F99" s="25"/>
      <c r="G99" s="42">
        <v>88086</v>
      </c>
      <c r="H99" s="25"/>
      <c r="I99" s="42">
        <v>128875</v>
      </c>
      <c r="J99" s="25"/>
      <c r="K99" s="42">
        <v>112085</v>
      </c>
      <c r="M99" s="73"/>
      <c r="N99" s="73"/>
      <c r="O99" s="73"/>
      <c r="Q99" s="73"/>
      <c r="S99" s="73"/>
    </row>
    <row r="100" spans="1:19">
      <c r="A100" s="20" t="s">
        <v>97</v>
      </c>
      <c r="B100" s="7"/>
      <c r="C100" s="16"/>
      <c r="D100" s="16"/>
      <c r="E100" s="48">
        <f>SUM(E91:E99)</f>
        <v>4706799</v>
      </c>
      <c r="F100" s="41"/>
      <c r="G100" s="40">
        <f>SUM(G91:G99)</f>
        <v>2287648</v>
      </c>
      <c r="H100" s="41"/>
      <c r="I100" s="40">
        <f>SUM(I91:I99)</f>
        <v>2299181</v>
      </c>
      <c r="J100" s="41"/>
      <c r="K100" s="40">
        <f>SUM(K91:K99)</f>
        <v>1709042</v>
      </c>
      <c r="M100" s="74"/>
      <c r="O100" s="74"/>
      <c r="Q100" s="74"/>
      <c r="S100" s="74"/>
    </row>
    <row r="101" spans="1:19" ht="18.600000000000001" customHeight="1">
      <c r="A101" s="20"/>
      <c r="B101" s="7"/>
      <c r="C101" s="16"/>
      <c r="D101" s="16"/>
      <c r="E101" s="42"/>
      <c r="F101" s="25"/>
      <c r="G101" s="42"/>
      <c r="H101" s="25"/>
      <c r="I101" s="42"/>
      <c r="J101" s="25"/>
      <c r="K101" s="42"/>
    </row>
    <row r="102" spans="1:19">
      <c r="A102" s="15" t="s">
        <v>98</v>
      </c>
      <c r="B102" s="7"/>
      <c r="C102" s="16"/>
      <c r="D102" s="16"/>
      <c r="E102" s="25"/>
      <c r="F102" s="26"/>
      <c r="G102" s="25"/>
      <c r="H102" s="26"/>
      <c r="I102" s="25"/>
      <c r="J102" s="26"/>
      <c r="K102" s="25"/>
    </row>
    <row r="103" spans="1:19">
      <c r="A103" s="28" t="s">
        <v>99</v>
      </c>
      <c r="B103" s="7"/>
      <c r="C103" s="16">
        <v>3</v>
      </c>
      <c r="D103" s="16"/>
      <c r="E103" s="42">
        <v>367646</v>
      </c>
      <c r="F103" s="25"/>
      <c r="G103" s="42">
        <v>312108</v>
      </c>
      <c r="H103" s="25"/>
      <c r="I103" s="42">
        <v>51518</v>
      </c>
      <c r="J103" s="25"/>
      <c r="K103" s="42">
        <v>45223</v>
      </c>
      <c r="M103" s="7"/>
      <c r="O103" s="7"/>
      <c r="Q103" s="73"/>
      <c r="S103" s="73"/>
    </row>
    <row r="104" spans="1:19">
      <c r="A104" s="28" t="s">
        <v>100</v>
      </c>
      <c r="B104" s="7"/>
      <c r="C104" s="16"/>
      <c r="D104" s="16"/>
      <c r="E104" s="42">
        <v>32170</v>
      </c>
      <c r="F104" s="25"/>
      <c r="G104" s="42">
        <v>21958</v>
      </c>
      <c r="H104" s="25"/>
      <c r="I104" s="42">
        <v>11027</v>
      </c>
      <c r="J104" s="25"/>
      <c r="K104" s="42">
        <v>16133</v>
      </c>
      <c r="M104" s="7"/>
      <c r="O104" s="7"/>
      <c r="Q104" s="73"/>
      <c r="S104" s="73"/>
    </row>
    <row r="105" spans="1:19">
      <c r="A105" s="7" t="s">
        <v>101</v>
      </c>
      <c r="B105" s="7"/>
      <c r="C105" s="16"/>
      <c r="D105" s="16"/>
      <c r="E105" s="26">
        <v>1566584</v>
      </c>
      <c r="F105" s="25"/>
      <c r="G105" s="42">
        <v>468213</v>
      </c>
      <c r="H105" s="25"/>
      <c r="I105" s="42">
        <v>693751</v>
      </c>
      <c r="J105" s="25"/>
      <c r="K105" s="42">
        <v>188104</v>
      </c>
      <c r="M105" s="7"/>
      <c r="O105" s="7"/>
      <c r="Q105" s="73"/>
      <c r="S105" s="73"/>
    </row>
    <row r="106" spans="1:19">
      <c r="A106" s="28" t="s">
        <v>102</v>
      </c>
      <c r="B106" s="7"/>
      <c r="C106" s="16">
        <v>3</v>
      </c>
      <c r="D106" s="16"/>
      <c r="E106" s="42">
        <v>16906</v>
      </c>
      <c r="F106" s="25"/>
      <c r="G106" s="42">
        <v>13433</v>
      </c>
      <c r="H106" s="25"/>
      <c r="I106" s="42">
        <v>4182</v>
      </c>
      <c r="J106" s="25"/>
      <c r="K106" s="42">
        <v>3639</v>
      </c>
      <c r="M106" s="7"/>
      <c r="O106" s="7"/>
      <c r="Q106" s="73"/>
      <c r="S106" s="73"/>
    </row>
    <row r="107" spans="1:19">
      <c r="A107" s="28" t="s">
        <v>103</v>
      </c>
      <c r="B107" s="7"/>
      <c r="C107" s="16"/>
      <c r="D107" s="16"/>
      <c r="E107" s="42">
        <v>31928</v>
      </c>
      <c r="F107" s="25"/>
      <c r="G107" s="42">
        <v>32804</v>
      </c>
      <c r="H107" s="25"/>
      <c r="I107" s="42">
        <v>20194</v>
      </c>
      <c r="J107" s="25"/>
      <c r="K107" s="42">
        <v>10676</v>
      </c>
      <c r="M107" s="7"/>
      <c r="O107" s="7"/>
      <c r="Q107" s="73"/>
      <c r="S107" s="73"/>
    </row>
    <row r="108" spans="1:19">
      <c r="A108" s="28" t="s">
        <v>104</v>
      </c>
      <c r="B108" s="7"/>
      <c r="C108" s="16">
        <v>3</v>
      </c>
      <c r="D108" s="16"/>
      <c r="E108" s="42">
        <v>645741</v>
      </c>
      <c r="F108" s="25"/>
      <c r="G108" s="42">
        <v>532309</v>
      </c>
      <c r="H108" s="25"/>
      <c r="I108" s="42">
        <v>337681</v>
      </c>
      <c r="J108" s="25"/>
      <c r="K108" s="42">
        <v>319248</v>
      </c>
      <c r="M108" s="7"/>
      <c r="O108" s="7"/>
      <c r="Q108" s="73"/>
      <c r="S108" s="73"/>
    </row>
    <row r="109" spans="1:19">
      <c r="A109" s="28" t="s">
        <v>105</v>
      </c>
      <c r="B109" s="7"/>
      <c r="C109" s="16"/>
      <c r="D109" s="16"/>
      <c r="E109" s="42">
        <v>117365</v>
      </c>
      <c r="F109" s="25"/>
      <c r="G109" s="42">
        <v>158023</v>
      </c>
      <c r="H109" s="25"/>
      <c r="I109" s="42">
        <v>40237</v>
      </c>
      <c r="J109" s="25"/>
      <c r="K109" s="42">
        <v>47456</v>
      </c>
      <c r="M109" s="7"/>
      <c r="O109" s="7"/>
      <c r="Q109" s="73"/>
      <c r="S109" s="73"/>
    </row>
    <row r="110" spans="1:19">
      <c r="A110" s="28" t="s">
        <v>106</v>
      </c>
      <c r="B110" s="7"/>
      <c r="C110" s="16">
        <v>3</v>
      </c>
      <c r="D110" s="16"/>
      <c r="E110" s="42">
        <v>499091</v>
      </c>
      <c r="F110" s="25"/>
      <c r="G110" s="42">
        <v>401998</v>
      </c>
      <c r="H110" s="25"/>
      <c r="I110" s="42">
        <v>482872</v>
      </c>
      <c r="J110" s="25"/>
      <c r="K110" s="42">
        <v>396395</v>
      </c>
      <c r="M110" s="7"/>
      <c r="O110" s="7"/>
      <c r="Q110" s="73"/>
      <c r="S110" s="73"/>
    </row>
    <row r="111" spans="1:19">
      <c r="A111" s="20" t="s">
        <v>107</v>
      </c>
      <c r="B111" s="7"/>
      <c r="C111" s="16"/>
      <c r="D111" s="16"/>
      <c r="E111" s="40">
        <f>SUM(E103:E110)</f>
        <v>3277431</v>
      </c>
      <c r="F111" s="41"/>
      <c r="G111" s="40">
        <f>SUM(G103:G110)</f>
        <v>1940846</v>
      </c>
      <c r="H111" s="41"/>
      <c r="I111" s="40">
        <f>SUM(I103:I110)</f>
        <v>1641462</v>
      </c>
      <c r="J111" s="41"/>
      <c r="K111" s="40">
        <f>SUM(K103:K110)</f>
        <v>1026874</v>
      </c>
      <c r="M111" s="7"/>
      <c r="O111" s="7"/>
      <c r="Q111" s="73"/>
      <c r="S111" s="73"/>
    </row>
    <row r="112" spans="1:19" ht="18.75" customHeight="1">
      <c r="A112" s="20"/>
      <c r="B112" s="7"/>
      <c r="C112" s="16"/>
      <c r="D112" s="16"/>
      <c r="E112" s="42"/>
      <c r="F112" s="25"/>
      <c r="G112" s="42"/>
      <c r="H112" s="25"/>
      <c r="I112" s="42"/>
      <c r="J112" s="25"/>
      <c r="K112" s="42"/>
    </row>
    <row r="113" spans="1:19">
      <c r="A113" s="47" t="s">
        <v>108</v>
      </c>
      <c r="B113" s="7"/>
      <c r="C113" s="16">
        <v>7</v>
      </c>
      <c r="D113" s="75"/>
      <c r="E113" s="42">
        <v>198190</v>
      </c>
      <c r="F113" s="42"/>
      <c r="G113" s="42">
        <v>228480</v>
      </c>
      <c r="H113" s="42"/>
      <c r="I113" s="42">
        <v>0</v>
      </c>
      <c r="J113" s="42"/>
      <c r="K113" s="42">
        <v>0</v>
      </c>
      <c r="Q113" s="73"/>
    </row>
    <row r="114" spans="1:19">
      <c r="A114" s="47" t="s">
        <v>255</v>
      </c>
      <c r="B114" s="7"/>
      <c r="C114" s="16"/>
      <c r="D114" s="75"/>
      <c r="E114" s="42"/>
      <c r="F114" s="42"/>
      <c r="G114" s="42"/>
      <c r="H114" s="42"/>
      <c r="I114" s="42"/>
      <c r="J114" s="42"/>
      <c r="K114" s="42"/>
      <c r="Q114" s="73"/>
    </row>
    <row r="115" spans="1:19">
      <c r="A115" s="47" t="s">
        <v>254</v>
      </c>
      <c r="B115" s="7"/>
      <c r="C115" s="16">
        <v>7</v>
      </c>
      <c r="D115" s="16"/>
      <c r="E115" s="38">
        <v>-466611</v>
      </c>
      <c r="F115" s="25"/>
      <c r="G115" s="38">
        <v>0</v>
      </c>
      <c r="H115" s="25"/>
      <c r="I115" s="38">
        <v>0</v>
      </c>
      <c r="J115" s="25"/>
      <c r="K115" s="38">
        <v>0</v>
      </c>
    </row>
    <row r="116" spans="1:19">
      <c r="A116" s="20" t="s">
        <v>135</v>
      </c>
      <c r="B116" s="7"/>
      <c r="C116" s="16"/>
      <c r="D116" s="49"/>
      <c r="E116" s="39">
        <f>E100-E111+E113+E115</f>
        <v>1160947</v>
      </c>
      <c r="F116" s="41"/>
      <c r="G116" s="39">
        <f>G100-G111+G113</f>
        <v>575282</v>
      </c>
      <c r="H116" s="41"/>
      <c r="I116" s="39">
        <f>I100-I111+I113</f>
        <v>657719</v>
      </c>
      <c r="J116" s="41"/>
      <c r="K116" s="39">
        <f>K100-K111+K113+K115</f>
        <v>682168</v>
      </c>
      <c r="M116" s="73"/>
      <c r="N116" s="73"/>
      <c r="O116" s="73"/>
      <c r="Q116" s="73"/>
      <c r="R116" s="73"/>
      <c r="S116" s="73"/>
    </row>
    <row r="117" spans="1:19">
      <c r="A117" s="7" t="s">
        <v>110</v>
      </c>
      <c r="B117" s="7"/>
      <c r="C117" s="16">
        <v>17</v>
      </c>
      <c r="D117" s="16"/>
      <c r="E117" s="38">
        <v>-122921</v>
      </c>
      <c r="F117" s="42"/>
      <c r="G117" s="38">
        <v>-11559</v>
      </c>
      <c r="H117" s="42"/>
      <c r="I117" s="38">
        <v>-59889</v>
      </c>
      <c r="J117" s="42"/>
      <c r="K117" s="38">
        <v>20541</v>
      </c>
    </row>
    <row r="118" spans="1:19" ht="22.5" thickBot="1">
      <c r="A118" s="20" t="s">
        <v>136</v>
      </c>
      <c r="B118" s="20"/>
      <c r="C118" s="50"/>
      <c r="D118" s="50"/>
      <c r="E118" s="51">
        <f>SUM(E116:E117)</f>
        <v>1038026</v>
      </c>
      <c r="F118" s="41"/>
      <c r="G118" s="51">
        <f>SUM(G116:G117)</f>
        <v>563723</v>
      </c>
      <c r="H118" s="41"/>
      <c r="I118" s="51">
        <f>SUM(I116:I117)</f>
        <v>597830</v>
      </c>
      <c r="J118" s="41"/>
      <c r="K118" s="51">
        <f>SUM(K116:K117)</f>
        <v>702709</v>
      </c>
      <c r="M118" s="74"/>
      <c r="O118" s="74"/>
      <c r="Q118" s="74"/>
      <c r="S118" s="74"/>
    </row>
    <row r="119" spans="1:19" ht="18" customHeight="1" thickTop="1">
      <c r="A119" s="7"/>
      <c r="B119" s="7"/>
      <c r="C119" s="16"/>
      <c r="D119" s="16"/>
      <c r="E119" s="76"/>
      <c r="F119" s="76"/>
      <c r="G119" s="76"/>
      <c r="H119" s="76"/>
      <c r="I119" s="76"/>
      <c r="J119" s="76"/>
      <c r="K119" s="76"/>
    </row>
    <row r="120" spans="1:19">
      <c r="A120" s="20" t="s">
        <v>112</v>
      </c>
      <c r="B120" s="7"/>
      <c r="C120" s="16"/>
      <c r="D120" s="16"/>
      <c r="E120" s="77"/>
      <c r="F120" s="26"/>
      <c r="G120" s="19"/>
      <c r="H120" s="26"/>
      <c r="I120" s="77"/>
      <c r="J120" s="26"/>
      <c r="K120" s="19"/>
    </row>
    <row r="121" spans="1:19">
      <c r="A121" s="7" t="s">
        <v>113</v>
      </c>
      <c r="B121" s="7"/>
      <c r="C121" s="16"/>
      <c r="D121" s="16"/>
      <c r="E121" s="19">
        <v>1029078</v>
      </c>
      <c r="F121" s="26"/>
      <c r="G121" s="19">
        <v>555909</v>
      </c>
      <c r="H121" s="26"/>
      <c r="I121" s="19">
        <v>597830</v>
      </c>
      <c r="J121" s="26"/>
      <c r="K121" s="19">
        <v>702709</v>
      </c>
    </row>
    <row r="122" spans="1:19">
      <c r="A122" s="7" t="s">
        <v>114</v>
      </c>
      <c r="B122" s="7"/>
      <c r="C122" s="16"/>
      <c r="D122" s="16"/>
      <c r="E122" s="33">
        <v>8948</v>
      </c>
      <c r="F122" s="26"/>
      <c r="G122" s="33">
        <v>7814</v>
      </c>
      <c r="H122" s="26"/>
      <c r="I122" s="19">
        <v>0</v>
      </c>
      <c r="J122" s="44"/>
      <c r="K122" s="19">
        <v>0</v>
      </c>
    </row>
    <row r="123" spans="1:19" ht="22.5" thickBot="1">
      <c r="A123" s="20" t="s">
        <v>136</v>
      </c>
      <c r="B123" s="20"/>
      <c r="C123" s="50"/>
      <c r="D123" s="50"/>
      <c r="E123" s="51">
        <f>E118</f>
        <v>1038026</v>
      </c>
      <c r="F123" s="52"/>
      <c r="G123" s="51">
        <f>G118</f>
        <v>563723</v>
      </c>
      <c r="H123" s="52"/>
      <c r="I123" s="51">
        <f>I118</f>
        <v>597830</v>
      </c>
      <c r="J123" s="52"/>
      <c r="K123" s="51">
        <f>K118</f>
        <v>702709</v>
      </c>
    </row>
    <row r="124" spans="1:19" ht="18.600000000000001" customHeight="1" thickTop="1">
      <c r="A124" s="20"/>
      <c r="B124" s="20"/>
      <c r="C124" s="50"/>
      <c r="D124" s="50"/>
      <c r="E124" s="22"/>
      <c r="F124" s="53"/>
      <c r="G124" s="22"/>
      <c r="H124" s="53"/>
      <c r="I124" s="22"/>
      <c r="J124" s="53"/>
      <c r="K124" s="22"/>
    </row>
    <row r="125" spans="1:19" ht="26.1" customHeight="1" thickBot="1">
      <c r="A125" s="54" t="s">
        <v>137</v>
      </c>
      <c r="B125" s="7"/>
      <c r="C125" s="16"/>
      <c r="D125" s="16"/>
      <c r="E125" s="55">
        <f>+E118/1834142</f>
        <v>0.56594636620283489</v>
      </c>
      <c r="F125" s="25"/>
      <c r="G125" s="55">
        <f>+G118/1834142</f>
        <v>0.30734970356711749</v>
      </c>
      <c r="H125" s="25"/>
      <c r="I125" s="55">
        <f>+I118/1834142</f>
        <v>0.32594531939184646</v>
      </c>
      <c r="J125" s="25"/>
      <c r="K125" s="55">
        <f>+K118/1834142</f>
        <v>0.38312682442253654</v>
      </c>
    </row>
    <row r="126" spans="1:19" ht="24" thickTop="1">
      <c r="A126" s="1" t="s">
        <v>0</v>
      </c>
      <c r="B126" s="4"/>
      <c r="C126" s="2"/>
      <c r="D126" s="2"/>
      <c r="E126" s="3"/>
      <c r="F126" s="4"/>
      <c r="G126" s="3"/>
      <c r="H126" s="4"/>
      <c r="I126" s="3"/>
      <c r="J126" s="5"/>
      <c r="K126" s="3"/>
    </row>
    <row r="127" spans="1:19" ht="23.25">
      <c r="A127" s="1" t="s">
        <v>1</v>
      </c>
      <c r="B127" s="4"/>
      <c r="C127" s="2"/>
      <c r="D127" s="2"/>
      <c r="E127" s="3"/>
      <c r="F127" s="4"/>
      <c r="G127" s="3"/>
      <c r="H127" s="4"/>
      <c r="I127" s="3"/>
      <c r="J127" s="5"/>
      <c r="K127" s="3"/>
    </row>
    <row r="128" spans="1:19" ht="23.25">
      <c r="A128" s="8" t="s">
        <v>116</v>
      </c>
      <c r="B128" s="4"/>
      <c r="C128" s="2"/>
      <c r="D128" s="2"/>
      <c r="E128" s="3"/>
      <c r="F128" s="4"/>
      <c r="G128" s="3"/>
      <c r="H128" s="4"/>
      <c r="I128" s="3"/>
      <c r="J128" s="5"/>
      <c r="K128" s="3"/>
    </row>
    <row r="129" spans="1:11">
      <c r="A129" s="4"/>
      <c r="B129" s="4"/>
      <c r="C129" s="2"/>
      <c r="D129" s="2"/>
      <c r="E129" s="3"/>
      <c r="F129" s="4"/>
      <c r="G129" s="3"/>
      <c r="H129" s="4"/>
      <c r="I129" s="3"/>
      <c r="J129" s="5"/>
      <c r="K129" s="3"/>
    </row>
    <row r="130" spans="1:11" ht="22.5" customHeight="1">
      <c r="A130" s="4"/>
      <c r="B130" s="4"/>
      <c r="C130" s="9"/>
      <c r="D130" s="10"/>
      <c r="E130" s="131" t="s">
        <v>3</v>
      </c>
      <c r="F130" s="131"/>
      <c r="G130" s="131"/>
      <c r="H130" s="11"/>
      <c r="I130" s="131" t="s">
        <v>4</v>
      </c>
      <c r="J130" s="131"/>
      <c r="K130" s="131"/>
    </row>
    <row r="131" spans="1:11" ht="22.5" customHeight="1">
      <c r="A131" s="4"/>
      <c r="B131" s="4"/>
      <c r="C131" s="12"/>
      <c r="D131" s="10"/>
      <c r="E131" s="133" t="s">
        <v>134</v>
      </c>
      <c r="F131" s="133"/>
      <c r="G131" s="133"/>
      <c r="H131" s="13"/>
      <c r="I131" s="133" t="s">
        <v>134</v>
      </c>
      <c r="J131" s="133"/>
      <c r="K131" s="133"/>
    </row>
    <row r="132" spans="1:11" ht="22.5" customHeight="1">
      <c r="A132" s="4"/>
      <c r="B132" s="4"/>
      <c r="D132" s="10"/>
      <c r="E132" s="134" t="s">
        <v>86</v>
      </c>
      <c r="F132" s="134"/>
      <c r="G132" s="134"/>
      <c r="H132" s="13"/>
      <c r="I132" s="134" t="s">
        <v>86</v>
      </c>
      <c r="J132" s="134"/>
      <c r="K132" s="134"/>
    </row>
    <row r="133" spans="1:11" ht="22.5" customHeight="1">
      <c r="A133" s="4"/>
      <c r="B133" s="4"/>
      <c r="C133" s="9" t="s">
        <v>8</v>
      </c>
      <c r="D133" s="10"/>
      <c r="E133" s="13">
        <v>2562</v>
      </c>
      <c r="F133" s="13"/>
      <c r="G133" s="13">
        <v>2561</v>
      </c>
      <c r="H133" s="13"/>
      <c r="I133" s="13">
        <v>2562</v>
      </c>
      <c r="J133" s="13"/>
      <c r="K133" s="13">
        <v>2561</v>
      </c>
    </row>
    <row r="134" spans="1:11" ht="22.5" customHeight="1">
      <c r="A134" s="5"/>
      <c r="B134" s="5"/>
      <c r="C134" s="9"/>
      <c r="D134" s="10"/>
      <c r="E134" s="132" t="s">
        <v>10</v>
      </c>
      <c r="F134" s="132"/>
      <c r="G134" s="132"/>
      <c r="H134" s="132"/>
      <c r="I134" s="132"/>
      <c r="J134" s="132"/>
      <c r="K134" s="132"/>
    </row>
    <row r="135" spans="1:11">
      <c r="A135" s="59" t="str">
        <f>A118</f>
        <v>กำไรสำหรับงวด</v>
      </c>
      <c r="B135" s="5"/>
      <c r="C135" s="9"/>
      <c r="D135" s="10"/>
      <c r="E135" s="60">
        <f>E118</f>
        <v>1038026</v>
      </c>
      <c r="F135" s="61"/>
      <c r="G135" s="60">
        <f>G118</f>
        <v>563723</v>
      </c>
      <c r="H135" s="61"/>
      <c r="I135" s="60">
        <f>I118</f>
        <v>597830</v>
      </c>
      <c r="J135" s="61"/>
      <c r="K135" s="60">
        <f>K118</f>
        <v>702709</v>
      </c>
    </row>
    <row r="136" spans="1:11">
      <c r="A136" s="5"/>
      <c r="B136" s="5"/>
      <c r="C136" s="9"/>
      <c r="D136" s="10"/>
      <c r="E136" s="12"/>
      <c r="F136" s="12"/>
      <c r="G136" s="12"/>
      <c r="H136" s="12"/>
      <c r="I136" s="12"/>
      <c r="J136" s="12"/>
      <c r="K136" s="12"/>
    </row>
    <row r="137" spans="1:11">
      <c r="A137" s="20" t="s">
        <v>117</v>
      </c>
      <c r="B137" s="7"/>
      <c r="C137" s="16"/>
      <c r="D137" s="16"/>
      <c r="E137" s="62"/>
      <c r="F137" s="63"/>
      <c r="G137" s="62"/>
      <c r="H137" s="64"/>
      <c r="I137" s="63"/>
      <c r="J137" s="65"/>
      <c r="K137" s="63"/>
    </row>
    <row r="138" spans="1:11">
      <c r="A138" s="15" t="s">
        <v>118</v>
      </c>
      <c r="B138" s="7"/>
      <c r="C138" s="16"/>
      <c r="D138" s="16"/>
      <c r="E138" s="66"/>
      <c r="F138" s="66"/>
      <c r="G138" s="66"/>
      <c r="H138" s="66"/>
      <c r="I138" s="66"/>
      <c r="J138" s="66"/>
      <c r="K138" s="66"/>
    </row>
    <row r="139" spans="1:11">
      <c r="A139" s="7" t="s">
        <v>119</v>
      </c>
      <c r="B139" s="7"/>
      <c r="C139" s="16"/>
      <c r="D139" s="16"/>
      <c r="E139" s="67">
        <v>-20265</v>
      </c>
      <c r="F139" s="68"/>
      <c r="G139" s="67">
        <v>-25583</v>
      </c>
      <c r="H139" s="66"/>
      <c r="I139" s="67">
        <v>0</v>
      </c>
      <c r="J139" s="66"/>
      <c r="K139" s="67">
        <v>0</v>
      </c>
    </row>
    <row r="140" spans="1:11">
      <c r="A140" s="20" t="s">
        <v>120</v>
      </c>
      <c r="B140" s="7"/>
      <c r="C140" s="16"/>
      <c r="D140" s="16"/>
      <c r="E140" s="68"/>
      <c r="F140" s="68"/>
      <c r="G140" s="68"/>
      <c r="H140" s="68"/>
      <c r="I140" s="68"/>
      <c r="J140" s="68"/>
      <c r="K140" s="68"/>
    </row>
    <row r="141" spans="1:11">
      <c r="A141" s="69" t="s">
        <v>121</v>
      </c>
      <c r="B141" s="7"/>
      <c r="C141" s="16"/>
      <c r="D141" s="16"/>
      <c r="E141" s="70">
        <f>+E139</f>
        <v>-20265</v>
      </c>
      <c r="F141" s="63"/>
      <c r="G141" s="70">
        <f>+G139</f>
        <v>-25583</v>
      </c>
      <c r="H141" s="66"/>
      <c r="I141" s="70">
        <f>+I139</f>
        <v>0</v>
      </c>
      <c r="J141" s="63"/>
      <c r="K141" s="70">
        <f>+K139</f>
        <v>0</v>
      </c>
    </row>
    <row r="142" spans="1:11">
      <c r="A142" s="69"/>
      <c r="B142" s="7"/>
      <c r="C142" s="16"/>
      <c r="D142" s="16"/>
      <c r="E142" s="62"/>
      <c r="F142" s="62"/>
      <c r="G142" s="62"/>
      <c r="H142" s="68"/>
      <c r="I142" s="62"/>
      <c r="J142" s="62"/>
      <c r="K142" s="62"/>
    </row>
    <row r="143" spans="1:11">
      <c r="A143" s="15" t="s">
        <v>122</v>
      </c>
      <c r="B143" s="7"/>
      <c r="C143" s="16"/>
      <c r="D143" s="16"/>
      <c r="E143" s="62"/>
      <c r="F143" s="62"/>
      <c r="G143" s="62"/>
      <c r="H143" s="68"/>
      <c r="I143" s="62"/>
      <c r="J143" s="62"/>
      <c r="K143" s="62"/>
    </row>
    <row r="144" spans="1:11">
      <c r="A144" s="15" t="s">
        <v>123</v>
      </c>
      <c r="B144" s="7"/>
      <c r="C144" s="16"/>
      <c r="D144" s="16"/>
      <c r="E144" s="62"/>
      <c r="F144" s="62"/>
      <c r="G144" s="62"/>
      <c r="H144" s="68"/>
      <c r="I144" s="62"/>
      <c r="J144" s="62"/>
      <c r="K144" s="62"/>
    </row>
    <row r="145" spans="1:11">
      <c r="A145" s="7" t="s">
        <v>124</v>
      </c>
      <c r="B145" s="7"/>
      <c r="C145" s="16"/>
      <c r="D145" s="16"/>
      <c r="E145" s="62"/>
      <c r="F145" s="62"/>
      <c r="G145" s="62"/>
      <c r="H145" s="68"/>
      <c r="I145" s="62"/>
      <c r="J145" s="62"/>
      <c r="K145" s="62"/>
    </row>
    <row r="146" spans="1:11">
      <c r="A146" s="7" t="s">
        <v>125</v>
      </c>
      <c r="B146" s="7"/>
      <c r="C146" s="16"/>
      <c r="D146" s="16"/>
      <c r="E146" s="68">
        <v>530</v>
      </c>
      <c r="F146" s="68"/>
      <c r="G146" s="68">
        <v>10505</v>
      </c>
      <c r="H146" s="68"/>
      <c r="I146" s="68">
        <v>-547</v>
      </c>
      <c r="J146" s="68"/>
      <c r="K146" s="68">
        <v>6054</v>
      </c>
    </row>
    <row r="147" spans="1:11">
      <c r="A147" s="7" t="s">
        <v>126</v>
      </c>
      <c r="B147" s="7"/>
      <c r="C147" s="16"/>
      <c r="D147" s="16"/>
      <c r="E147" s="68"/>
      <c r="F147" s="68"/>
      <c r="G147" s="68"/>
      <c r="H147" s="68"/>
      <c r="I147" s="68"/>
      <c r="J147" s="68"/>
      <c r="K147" s="68"/>
    </row>
    <row r="148" spans="1:11">
      <c r="A148" s="7" t="s">
        <v>127</v>
      </c>
      <c r="B148" s="7"/>
      <c r="C148" s="16"/>
      <c r="D148" s="16"/>
      <c r="E148" s="67">
        <v>-106</v>
      </c>
      <c r="F148" s="66"/>
      <c r="G148" s="67">
        <v>-2101</v>
      </c>
      <c r="H148" s="66"/>
      <c r="I148" s="67">
        <v>109</v>
      </c>
      <c r="J148" s="66"/>
      <c r="K148" s="67">
        <v>-1211</v>
      </c>
    </row>
    <row r="149" spans="1:11">
      <c r="A149" s="20" t="s">
        <v>128</v>
      </c>
      <c r="B149" s="7"/>
      <c r="C149" s="16"/>
      <c r="D149" s="16"/>
    </row>
    <row r="150" spans="1:11">
      <c r="A150" s="20" t="s">
        <v>129</v>
      </c>
      <c r="B150" s="7"/>
      <c r="C150" s="16"/>
      <c r="D150" s="16"/>
      <c r="E150" s="70">
        <f>SUM(E145:E148)</f>
        <v>424</v>
      </c>
      <c r="F150" s="63"/>
      <c r="G150" s="70">
        <f>SUM(G145:G148)</f>
        <v>8404</v>
      </c>
      <c r="H150" s="63"/>
      <c r="I150" s="70">
        <f>SUM(I145:I148)</f>
        <v>-438</v>
      </c>
      <c r="J150" s="63"/>
      <c r="K150" s="70">
        <f>SUM(K145:K148)</f>
        <v>4843</v>
      </c>
    </row>
    <row r="151" spans="1:11">
      <c r="A151" s="20" t="s">
        <v>130</v>
      </c>
      <c r="B151" s="7"/>
      <c r="C151" s="16"/>
      <c r="D151" s="16"/>
      <c r="E151" s="62"/>
      <c r="F151" s="63"/>
      <c r="G151" s="62"/>
      <c r="H151" s="63"/>
      <c r="I151" s="62"/>
      <c r="J151" s="63"/>
      <c r="K151" s="62"/>
    </row>
    <row r="152" spans="1:11">
      <c r="A152" s="20" t="s">
        <v>131</v>
      </c>
      <c r="B152" s="7"/>
      <c r="C152" s="16"/>
      <c r="D152" s="16"/>
      <c r="E152" s="70">
        <f>+E150+E141</f>
        <v>-19841</v>
      </c>
      <c r="F152" s="63"/>
      <c r="G152" s="70">
        <f>+G150+G141</f>
        <v>-17179</v>
      </c>
      <c r="H152" s="63"/>
      <c r="I152" s="70">
        <f>+I150+I141</f>
        <v>-438</v>
      </c>
      <c r="J152" s="63"/>
      <c r="K152" s="70">
        <f>+K150+K141</f>
        <v>4843</v>
      </c>
    </row>
    <row r="153" spans="1:11" ht="22.5" thickBot="1">
      <c r="A153" s="20" t="s">
        <v>132</v>
      </c>
      <c r="B153" s="7"/>
      <c r="C153" s="16"/>
      <c r="D153" s="16"/>
      <c r="E153" s="71">
        <f>SUM(E118,E152)</f>
        <v>1018185</v>
      </c>
      <c r="F153" s="63"/>
      <c r="G153" s="71">
        <f>SUM(G118,G152)</f>
        <v>546544</v>
      </c>
      <c r="H153" s="63"/>
      <c r="I153" s="71">
        <f>SUM(I118,I152)</f>
        <v>597392</v>
      </c>
      <c r="J153" s="63"/>
      <c r="K153" s="71">
        <f>SUM(K118,K152)</f>
        <v>707552</v>
      </c>
    </row>
    <row r="154" spans="1:11" ht="22.5" thickTop="1">
      <c r="A154" s="20"/>
      <c r="B154" s="7"/>
      <c r="C154" s="16"/>
      <c r="D154" s="16"/>
      <c r="E154" s="26"/>
      <c r="F154" s="26"/>
      <c r="G154" s="26"/>
      <c r="H154" s="26"/>
      <c r="I154" s="26"/>
      <c r="J154" s="26"/>
      <c r="K154" s="26"/>
    </row>
    <row r="155" spans="1:11">
      <c r="A155" s="20" t="s">
        <v>133</v>
      </c>
      <c r="B155" s="7"/>
      <c r="C155" s="16"/>
      <c r="D155" s="16"/>
      <c r="E155" s="26"/>
      <c r="F155" s="26"/>
      <c r="G155" s="26"/>
      <c r="H155" s="26"/>
      <c r="I155" s="26"/>
      <c r="J155" s="26"/>
      <c r="K155" s="26"/>
    </row>
    <row r="156" spans="1:11">
      <c r="A156" s="7" t="s">
        <v>113</v>
      </c>
      <c r="B156" s="7"/>
      <c r="C156" s="16"/>
      <c r="D156" s="16"/>
      <c r="E156" s="19">
        <v>1009237</v>
      </c>
      <c r="F156" s="26"/>
      <c r="G156" s="19">
        <v>538730</v>
      </c>
      <c r="H156" s="26"/>
      <c r="I156" s="19">
        <v>597392</v>
      </c>
      <c r="J156" s="26"/>
      <c r="K156" s="19">
        <v>707552</v>
      </c>
    </row>
    <row r="157" spans="1:11">
      <c r="A157" s="7" t="s">
        <v>114</v>
      </c>
      <c r="B157" s="7"/>
      <c r="C157" s="16"/>
      <c r="D157" s="16"/>
      <c r="E157" s="26">
        <v>8948</v>
      </c>
      <c r="F157" s="26"/>
      <c r="G157" s="19">
        <v>7814</v>
      </c>
      <c r="H157" s="26"/>
      <c r="I157" s="26">
        <v>0</v>
      </c>
      <c r="J157" s="26"/>
      <c r="K157" s="19">
        <v>0</v>
      </c>
    </row>
    <row r="158" spans="1:11" ht="22.5" thickBot="1">
      <c r="A158" s="20" t="s">
        <v>132</v>
      </c>
      <c r="B158" s="20"/>
      <c r="C158" s="50"/>
      <c r="D158" s="50"/>
      <c r="E158" s="72">
        <f>E153</f>
        <v>1018185</v>
      </c>
      <c r="F158" s="52"/>
      <c r="G158" s="72">
        <f>G153</f>
        <v>546544</v>
      </c>
      <c r="H158" s="52"/>
      <c r="I158" s="72">
        <f>I153</f>
        <v>597392</v>
      </c>
      <c r="J158" s="52"/>
      <c r="K158" s="72">
        <f>K153</f>
        <v>707552</v>
      </c>
    </row>
    <row r="159" spans="1:11" ht="22.5" thickTop="1">
      <c r="A159" s="20"/>
      <c r="B159" s="7"/>
      <c r="C159" s="16"/>
      <c r="D159" s="16"/>
      <c r="E159" s="19"/>
      <c r="F159" s="19"/>
      <c r="G159" s="19"/>
      <c r="H159" s="19"/>
      <c r="I159" s="44"/>
      <c r="J159" s="19"/>
      <c r="K159" s="78"/>
    </row>
  </sheetData>
  <mergeCells count="28">
    <mergeCell ref="E5:G5"/>
    <mergeCell ref="I5:K5"/>
    <mergeCell ref="E6:G6"/>
    <mergeCell ref="I6:K6"/>
    <mergeCell ref="E7:G7"/>
    <mergeCell ref="I7:K7"/>
    <mergeCell ref="E87:G87"/>
    <mergeCell ref="I87:K87"/>
    <mergeCell ref="E9:K9"/>
    <mergeCell ref="E51:G51"/>
    <mergeCell ref="I51:K51"/>
    <mergeCell ref="E52:G52"/>
    <mergeCell ref="I52:K52"/>
    <mergeCell ref="E53:G53"/>
    <mergeCell ref="I53:K53"/>
    <mergeCell ref="E55:K55"/>
    <mergeCell ref="E85:G85"/>
    <mergeCell ref="I85:K85"/>
    <mergeCell ref="E86:G86"/>
    <mergeCell ref="I86:K86"/>
    <mergeCell ref="E134:K134"/>
    <mergeCell ref="E89:K89"/>
    <mergeCell ref="E130:G130"/>
    <mergeCell ref="I130:K130"/>
    <mergeCell ref="E131:G131"/>
    <mergeCell ref="I131:K131"/>
    <mergeCell ref="E132:G132"/>
    <mergeCell ref="I132:K132"/>
  </mergeCells>
  <pageMargins left="0.7" right="0.7" top="0.48" bottom="0.5" header="0.5" footer="0.5"/>
  <pageSetup paperSize="9" scale="75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6" max="10" man="1"/>
    <brk id="80" max="10" man="1"/>
    <brk id="125" max="10" man="1"/>
  </rowBreaks>
  <ignoredErrors>
    <ignoredError sqref="E36 G116 K1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view="pageBreakPreview" zoomScale="70" zoomScaleNormal="80" zoomScaleSheetLayoutView="70" workbookViewId="0"/>
  </sheetViews>
  <sheetFormatPr defaultRowHeight="20.25" customHeight="1"/>
  <cols>
    <col min="1" max="1" width="13" style="81" customWidth="1"/>
    <col min="2" max="2" width="42.140625" style="81" customWidth="1"/>
    <col min="3" max="3" width="9.28515625" style="81" customWidth="1"/>
    <col min="4" max="4" width="0.85546875" style="81" customWidth="1"/>
    <col min="5" max="5" width="10" style="81" customWidth="1"/>
    <col min="6" max="6" width="1.42578125" style="81" customWidth="1"/>
    <col min="7" max="7" width="11.7109375" style="81" customWidth="1"/>
    <col min="8" max="8" width="1.42578125" style="81" customWidth="1"/>
    <col min="9" max="9" width="10.85546875" style="81" customWidth="1"/>
    <col min="10" max="10" width="1.42578125" style="81" customWidth="1"/>
    <col min="11" max="11" width="10.85546875" style="81" customWidth="1"/>
    <col min="12" max="12" width="1.42578125" style="81" customWidth="1"/>
    <col min="13" max="13" width="11.140625" style="81" customWidth="1"/>
    <col min="14" max="14" width="1.42578125" style="81" customWidth="1"/>
    <col min="15" max="15" width="16.85546875" style="81" customWidth="1"/>
    <col min="16" max="16" width="1.42578125" style="81" customWidth="1"/>
    <col min="17" max="17" width="13.140625" style="81" customWidth="1"/>
    <col min="18" max="18" width="1.42578125" style="81" customWidth="1"/>
    <col min="19" max="19" width="12.140625" style="81" customWidth="1"/>
    <col min="20" max="20" width="1.42578125" style="81" customWidth="1"/>
    <col min="21" max="21" width="11.85546875" style="81" customWidth="1"/>
    <col min="22" max="22" width="1.42578125" style="81" customWidth="1"/>
    <col min="23" max="23" width="12.140625" style="81" customWidth="1"/>
    <col min="24" max="24" width="10" style="81" bestFit="1" customWidth="1"/>
    <col min="25" max="256" width="8.7109375" style="81"/>
    <col min="257" max="257" width="13" style="81" customWidth="1"/>
    <col min="258" max="258" width="40.140625" style="81" customWidth="1"/>
    <col min="259" max="259" width="9.28515625" style="81" customWidth="1"/>
    <col min="260" max="260" width="0.85546875" style="81" customWidth="1"/>
    <col min="261" max="261" width="11.85546875" style="81" customWidth="1"/>
    <col min="262" max="262" width="0.85546875" style="81" customWidth="1"/>
    <col min="263" max="263" width="11.85546875" style="81" customWidth="1"/>
    <col min="264" max="264" width="0.85546875" style="81" customWidth="1"/>
    <col min="265" max="265" width="11.85546875" style="81" customWidth="1"/>
    <col min="266" max="266" width="0.85546875" style="81" customWidth="1"/>
    <col min="267" max="267" width="11.85546875" style="81" customWidth="1"/>
    <col min="268" max="268" width="0.85546875" style="81" customWidth="1"/>
    <col min="269" max="269" width="13.140625" style="81" customWidth="1"/>
    <col min="270" max="270" width="0.85546875" style="81" customWidth="1"/>
    <col min="271" max="271" width="21.5703125" style="81" customWidth="1"/>
    <col min="272" max="272" width="0.85546875" style="81" customWidth="1"/>
    <col min="273" max="273" width="13.7109375" style="81" customWidth="1"/>
    <col min="274" max="274" width="1" style="81" customWidth="1"/>
    <col min="275" max="275" width="13.7109375" style="81" customWidth="1"/>
    <col min="276" max="276" width="1" style="81" customWidth="1"/>
    <col min="277" max="277" width="12.85546875" style="81" customWidth="1"/>
    <col min="278" max="278" width="1" style="81" customWidth="1"/>
    <col min="279" max="279" width="12.85546875" style="81" customWidth="1"/>
    <col min="280" max="512" width="8.7109375" style="81"/>
    <col min="513" max="513" width="13" style="81" customWidth="1"/>
    <col min="514" max="514" width="40.140625" style="81" customWidth="1"/>
    <col min="515" max="515" width="9.28515625" style="81" customWidth="1"/>
    <col min="516" max="516" width="0.85546875" style="81" customWidth="1"/>
    <col min="517" max="517" width="11.85546875" style="81" customWidth="1"/>
    <col min="518" max="518" width="0.85546875" style="81" customWidth="1"/>
    <col min="519" max="519" width="11.85546875" style="81" customWidth="1"/>
    <col min="520" max="520" width="0.85546875" style="81" customWidth="1"/>
    <col min="521" max="521" width="11.85546875" style="81" customWidth="1"/>
    <col min="522" max="522" width="0.85546875" style="81" customWidth="1"/>
    <col min="523" max="523" width="11.85546875" style="81" customWidth="1"/>
    <col min="524" max="524" width="0.85546875" style="81" customWidth="1"/>
    <col min="525" max="525" width="13.140625" style="81" customWidth="1"/>
    <col min="526" max="526" width="0.85546875" style="81" customWidth="1"/>
    <col min="527" max="527" width="21.5703125" style="81" customWidth="1"/>
    <col min="528" max="528" width="0.85546875" style="81" customWidth="1"/>
    <col min="529" max="529" width="13.7109375" style="81" customWidth="1"/>
    <col min="530" max="530" width="1" style="81" customWidth="1"/>
    <col min="531" max="531" width="13.7109375" style="81" customWidth="1"/>
    <col min="532" max="532" width="1" style="81" customWidth="1"/>
    <col min="533" max="533" width="12.85546875" style="81" customWidth="1"/>
    <col min="534" max="534" width="1" style="81" customWidth="1"/>
    <col min="535" max="535" width="12.85546875" style="81" customWidth="1"/>
    <col min="536" max="768" width="8.7109375" style="81"/>
    <col min="769" max="769" width="13" style="81" customWidth="1"/>
    <col min="770" max="770" width="40.140625" style="81" customWidth="1"/>
    <col min="771" max="771" width="9.28515625" style="81" customWidth="1"/>
    <col min="772" max="772" width="0.85546875" style="81" customWidth="1"/>
    <col min="773" max="773" width="11.85546875" style="81" customWidth="1"/>
    <col min="774" max="774" width="0.85546875" style="81" customWidth="1"/>
    <col min="775" max="775" width="11.85546875" style="81" customWidth="1"/>
    <col min="776" max="776" width="0.85546875" style="81" customWidth="1"/>
    <col min="777" max="777" width="11.85546875" style="81" customWidth="1"/>
    <col min="778" max="778" width="0.85546875" style="81" customWidth="1"/>
    <col min="779" max="779" width="11.85546875" style="81" customWidth="1"/>
    <col min="780" max="780" width="0.85546875" style="81" customWidth="1"/>
    <col min="781" max="781" width="13.140625" style="81" customWidth="1"/>
    <col min="782" max="782" width="0.85546875" style="81" customWidth="1"/>
    <col min="783" max="783" width="21.5703125" style="81" customWidth="1"/>
    <col min="784" max="784" width="0.85546875" style="81" customWidth="1"/>
    <col min="785" max="785" width="13.7109375" style="81" customWidth="1"/>
    <col min="786" max="786" width="1" style="81" customWidth="1"/>
    <col min="787" max="787" width="13.7109375" style="81" customWidth="1"/>
    <col min="788" max="788" width="1" style="81" customWidth="1"/>
    <col min="789" max="789" width="12.85546875" style="81" customWidth="1"/>
    <col min="790" max="790" width="1" style="81" customWidth="1"/>
    <col min="791" max="791" width="12.85546875" style="81" customWidth="1"/>
    <col min="792" max="1024" width="8.7109375" style="81"/>
    <col min="1025" max="1025" width="13" style="81" customWidth="1"/>
    <col min="1026" max="1026" width="40.140625" style="81" customWidth="1"/>
    <col min="1027" max="1027" width="9.28515625" style="81" customWidth="1"/>
    <col min="1028" max="1028" width="0.85546875" style="81" customWidth="1"/>
    <col min="1029" max="1029" width="11.85546875" style="81" customWidth="1"/>
    <col min="1030" max="1030" width="0.85546875" style="81" customWidth="1"/>
    <col min="1031" max="1031" width="11.85546875" style="81" customWidth="1"/>
    <col min="1032" max="1032" width="0.85546875" style="81" customWidth="1"/>
    <col min="1033" max="1033" width="11.85546875" style="81" customWidth="1"/>
    <col min="1034" max="1034" width="0.85546875" style="81" customWidth="1"/>
    <col min="1035" max="1035" width="11.85546875" style="81" customWidth="1"/>
    <col min="1036" max="1036" width="0.85546875" style="81" customWidth="1"/>
    <col min="1037" max="1037" width="13.140625" style="81" customWidth="1"/>
    <col min="1038" max="1038" width="0.85546875" style="81" customWidth="1"/>
    <col min="1039" max="1039" width="21.5703125" style="81" customWidth="1"/>
    <col min="1040" max="1040" width="0.85546875" style="81" customWidth="1"/>
    <col min="1041" max="1041" width="13.7109375" style="81" customWidth="1"/>
    <col min="1042" max="1042" width="1" style="81" customWidth="1"/>
    <col min="1043" max="1043" width="13.7109375" style="81" customWidth="1"/>
    <col min="1044" max="1044" width="1" style="81" customWidth="1"/>
    <col min="1045" max="1045" width="12.85546875" style="81" customWidth="1"/>
    <col min="1046" max="1046" width="1" style="81" customWidth="1"/>
    <col min="1047" max="1047" width="12.85546875" style="81" customWidth="1"/>
    <col min="1048" max="1280" width="8.7109375" style="81"/>
    <col min="1281" max="1281" width="13" style="81" customWidth="1"/>
    <col min="1282" max="1282" width="40.140625" style="81" customWidth="1"/>
    <col min="1283" max="1283" width="9.28515625" style="81" customWidth="1"/>
    <col min="1284" max="1284" width="0.85546875" style="81" customWidth="1"/>
    <col min="1285" max="1285" width="11.85546875" style="81" customWidth="1"/>
    <col min="1286" max="1286" width="0.85546875" style="81" customWidth="1"/>
    <col min="1287" max="1287" width="11.85546875" style="81" customWidth="1"/>
    <col min="1288" max="1288" width="0.85546875" style="81" customWidth="1"/>
    <col min="1289" max="1289" width="11.85546875" style="81" customWidth="1"/>
    <col min="1290" max="1290" width="0.85546875" style="81" customWidth="1"/>
    <col min="1291" max="1291" width="11.85546875" style="81" customWidth="1"/>
    <col min="1292" max="1292" width="0.85546875" style="81" customWidth="1"/>
    <col min="1293" max="1293" width="13.140625" style="81" customWidth="1"/>
    <col min="1294" max="1294" width="0.85546875" style="81" customWidth="1"/>
    <col min="1295" max="1295" width="21.5703125" style="81" customWidth="1"/>
    <col min="1296" max="1296" width="0.85546875" style="81" customWidth="1"/>
    <col min="1297" max="1297" width="13.7109375" style="81" customWidth="1"/>
    <col min="1298" max="1298" width="1" style="81" customWidth="1"/>
    <col min="1299" max="1299" width="13.7109375" style="81" customWidth="1"/>
    <col min="1300" max="1300" width="1" style="81" customWidth="1"/>
    <col min="1301" max="1301" width="12.85546875" style="81" customWidth="1"/>
    <col min="1302" max="1302" width="1" style="81" customWidth="1"/>
    <col min="1303" max="1303" width="12.85546875" style="81" customWidth="1"/>
    <col min="1304" max="1536" width="8.7109375" style="81"/>
    <col min="1537" max="1537" width="13" style="81" customWidth="1"/>
    <col min="1538" max="1538" width="40.140625" style="81" customWidth="1"/>
    <col min="1539" max="1539" width="9.28515625" style="81" customWidth="1"/>
    <col min="1540" max="1540" width="0.85546875" style="81" customWidth="1"/>
    <col min="1541" max="1541" width="11.85546875" style="81" customWidth="1"/>
    <col min="1542" max="1542" width="0.85546875" style="81" customWidth="1"/>
    <col min="1543" max="1543" width="11.85546875" style="81" customWidth="1"/>
    <col min="1544" max="1544" width="0.85546875" style="81" customWidth="1"/>
    <col min="1545" max="1545" width="11.85546875" style="81" customWidth="1"/>
    <col min="1546" max="1546" width="0.85546875" style="81" customWidth="1"/>
    <col min="1547" max="1547" width="11.85546875" style="81" customWidth="1"/>
    <col min="1548" max="1548" width="0.85546875" style="81" customWidth="1"/>
    <col min="1549" max="1549" width="13.140625" style="81" customWidth="1"/>
    <col min="1550" max="1550" width="0.85546875" style="81" customWidth="1"/>
    <col min="1551" max="1551" width="21.5703125" style="81" customWidth="1"/>
    <col min="1552" max="1552" width="0.85546875" style="81" customWidth="1"/>
    <col min="1553" max="1553" width="13.7109375" style="81" customWidth="1"/>
    <col min="1554" max="1554" width="1" style="81" customWidth="1"/>
    <col min="1555" max="1555" width="13.7109375" style="81" customWidth="1"/>
    <col min="1556" max="1556" width="1" style="81" customWidth="1"/>
    <col min="1557" max="1557" width="12.85546875" style="81" customWidth="1"/>
    <col min="1558" max="1558" width="1" style="81" customWidth="1"/>
    <col min="1559" max="1559" width="12.85546875" style="81" customWidth="1"/>
    <col min="1560" max="1792" width="8.7109375" style="81"/>
    <col min="1793" max="1793" width="13" style="81" customWidth="1"/>
    <col min="1794" max="1794" width="40.140625" style="81" customWidth="1"/>
    <col min="1795" max="1795" width="9.28515625" style="81" customWidth="1"/>
    <col min="1796" max="1796" width="0.85546875" style="81" customWidth="1"/>
    <col min="1797" max="1797" width="11.85546875" style="81" customWidth="1"/>
    <col min="1798" max="1798" width="0.85546875" style="81" customWidth="1"/>
    <col min="1799" max="1799" width="11.85546875" style="81" customWidth="1"/>
    <col min="1800" max="1800" width="0.85546875" style="81" customWidth="1"/>
    <col min="1801" max="1801" width="11.85546875" style="81" customWidth="1"/>
    <col min="1802" max="1802" width="0.85546875" style="81" customWidth="1"/>
    <col min="1803" max="1803" width="11.85546875" style="81" customWidth="1"/>
    <col min="1804" max="1804" width="0.85546875" style="81" customWidth="1"/>
    <col min="1805" max="1805" width="13.140625" style="81" customWidth="1"/>
    <col min="1806" max="1806" width="0.85546875" style="81" customWidth="1"/>
    <col min="1807" max="1807" width="21.5703125" style="81" customWidth="1"/>
    <col min="1808" max="1808" width="0.85546875" style="81" customWidth="1"/>
    <col min="1809" max="1809" width="13.7109375" style="81" customWidth="1"/>
    <col min="1810" max="1810" width="1" style="81" customWidth="1"/>
    <col min="1811" max="1811" width="13.7109375" style="81" customWidth="1"/>
    <col min="1812" max="1812" width="1" style="81" customWidth="1"/>
    <col min="1813" max="1813" width="12.85546875" style="81" customWidth="1"/>
    <col min="1814" max="1814" width="1" style="81" customWidth="1"/>
    <col min="1815" max="1815" width="12.85546875" style="81" customWidth="1"/>
    <col min="1816" max="2048" width="8.7109375" style="81"/>
    <col min="2049" max="2049" width="13" style="81" customWidth="1"/>
    <col min="2050" max="2050" width="40.140625" style="81" customWidth="1"/>
    <col min="2051" max="2051" width="9.28515625" style="81" customWidth="1"/>
    <col min="2052" max="2052" width="0.85546875" style="81" customWidth="1"/>
    <col min="2053" max="2053" width="11.85546875" style="81" customWidth="1"/>
    <col min="2054" max="2054" width="0.85546875" style="81" customWidth="1"/>
    <col min="2055" max="2055" width="11.85546875" style="81" customWidth="1"/>
    <col min="2056" max="2056" width="0.85546875" style="81" customWidth="1"/>
    <col min="2057" max="2057" width="11.85546875" style="81" customWidth="1"/>
    <col min="2058" max="2058" width="0.85546875" style="81" customWidth="1"/>
    <col min="2059" max="2059" width="11.85546875" style="81" customWidth="1"/>
    <col min="2060" max="2060" width="0.85546875" style="81" customWidth="1"/>
    <col min="2061" max="2061" width="13.140625" style="81" customWidth="1"/>
    <col min="2062" max="2062" width="0.85546875" style="81" customWidth="1"/>
    <col min="2063" max="2063" width="21.5703125" style="81" customWidth="1"/>
    <col min="2064" max="2064" width="0.85546875" style="81" customWidth="1"/>
    <col min="2065" max="2065" width="13.7109375" style="81" customWidth="1"/>
    <col min="2066" max="2066" width="1" style="81" customWidth="1"/>
    <col min="2067" max="2067" width="13.7109375" style="81" customWidth="1"/>
    <col min="2068" max="2068" width="1" style="81" customWidth="1"/>
    <col min="2069" max="2069" width="12.85546875" style="81" customWidth="1"/>
    <col min="2070" max="2070" width="1" style="81" customWidth="1"/>
    <col min="2071" max="2071" width="12.85546875" style="81" customWidth="1"/>
    <col min="2072" max="2304" width="8.7109375" style="81"/>
    <col min="2305" max="2305" width="13" style="81" customWidth="1"/>
    <col min="2306" max="2306" width="40.140625" style="81" customWidth="1"/>
    <col min="2307" max="2307" width="9.28515625" style="81" customWidth="1"/>
    <col min="2308" max="2308" width="0.85546875" style="81" customWidth="1"/>
    <col min="2309" max="2309" width="11.85546875" style="81" customWidth="1"/>
    <col min="2310" max="2310" width="0.85546875" style="81" customWidth="1"/>
    <col min="2311" max="2311" width="11.85546875" style="81" customWidth="1"/>
    <col min="2312" max="2312" width="0.85546875" style="81" customWidth="1"/>
    <col min="2313" max="2313" width="11.85546875" style="81" customWidth="1"/>
    <col min="2314" max="2314" width="0.85546875" style="81" customWidth="1"/>
    <col min="2315" max="2315" width="11.85546875" style="81" customWidth="1"/>
    <col min="2316" max="2316" width="0.85546875" style="81" customWidth="1"/>
    <col min="2317" max="2317" width="13.140625" style="81" customWidth="1"/>
    <col min="2318" max="2318" width="0.85546875" style="81" customWidth="1"/>
    <col min="2319" max="2319" width="21.5703125" style="81" customWidth="1"/>
    <col min="2320" max="2320" width="0.85546875" style="81" customWidth="1"/>
    <col min="2321" max="2321" width="13.7109375" style="81" customWidth="1"/>
    <col min="2322" max="2322" width="1" style="81" customWidth="1"/>
    <col min="2323" max="2323" width="13.7109375" style="81" customWidth="1"/>
    <col min="2324" max="2324" width="1" style="81" customWidth="1"/>
    <col min="2325" max="2325" width="12.85546875" style="81" customWidth="1"/>
    <col min="2326" max="2326" width="1" style="81" customWidth="1"/>
    <col min="2327" max="2327" width="12.85546875" style="81" customWidth="1"/>
    <col min="2328" max="2560" width="8.7109375" style="81"/>
    <col min="2561" max="2561" width="13" style="81" customWidth="1"/>
    <col min="2562" max="2562" width="40.140625" style="81" customWidth="1"/>
    <col min="2563" max="2563" width="9.28515625" style="81" customWidth="1"/>
    <col min="2564" max="2564" width="0.85546875" style="81" customWidth="1"/>
    <col min="2565" max="2565" width="11.85546875" style="81" customWidth="1"/>
    <col min="2566" max="2566" width="0.85546875" style="81" customWidth="1"/>
    <col min="2567" max="2567" width="11.85546875" style="81" customWidth="1"/>
    <col min="2568" max="2568" width="0.85546875" style="81" customWidth="1"/>
    <col min="2569" max="2569" width="11.85546875" style="81" customWidth="1"/>
    <col min="2570" max="2570" width="0.85546875" style="81" customWidth="1"/>
    <col min="2571" max="2571" width="11.85546875" style="81" customWidth="1"/>
    <col min="2572" max="2572" width="0.85546875" style="81" customWidth="1"/>
    <col min="2573" max="2573" width="13.140625" style="81" customWidth="1"/>
    <col min="2574" max="2574" width="0.85546875" style="81" customWidth="1"/>
    <col min="2575" max="2575" width="21.5703125" style="81" customWidth="1"/>
    <col min="2576" max="2576" width="0.85546875" style="81" customWidth="1"/>
    <col min="2577" max="2577" width="13.7109375" style="81" customWidth="1"/>
    <col min="2578" max="2578" width="1" style="81" customWidth="1"/>
    <col min="2579" max="2579" width="13.7109375" style="81" customWidth="1"/>
    <col min="2580" max="2580" width="1" style="81" customWidth="1"/>
    <col min="2581" max="2581" width="12.85546875" style="81" customWidth="1"/>
    <col min="2582" max="2582" width="1" style="81" customWidth="1"/>
    <col min="2583" max="2583" width="12.85546875" style="81" customWidth="1"/>
    <col min="2584" max="2816" width="8.7109375" style="81"/>
    <col min="2817" max="2817" width="13" style="81" customWidth="1"/>
    <col min="2818" max="2818" width="40.140625" style="81" customWidth="1"/>
    <col min="2819" max="2819" width="9.28515625" style="81" customWidth="1"/>
    <col min="2820" max="2820" width="0.85546875" style="81" customWidth="1"/>
    <col min="2821" max="2821" width="11.85546875" style="81" customWidth="1"/>
    <col min="2822" max="2822" width="0.85546875" style="81" customWidth="1"/>
    <col min="2823" max="2823" width="11.85546875" style="81" customWidth="1"/>
    <col min="2824" max="2824" width="0.85546875" style="81" customWidth="1"/>
    <col min="2825" max="2825" width="11.85546875" style="81" customWidth="1"/>
    <col min="2826" max="2826" width="0.85546875" style="81" customWidth="1"/>
    <col min="2827" max="2827" width="11.85546875" style="81" customWidth="1"/>
    <col min="2828" max="2828" width="0.85546875" style="81" customWidth="1"/>
    <col min="2829" max="2829" width="13.140625" style="81" customWidth="1"/>
    <col min="2830" max="2830" width="0.85546875" style="81" customWidth="1"/>
    <col min="2831" max="2831" width="21.5703125" style="81" customWidth="1"/>
    <col min="2832" max="2832" width="0.85546875" style="81" customWidth="1"/>
    <col min="2833" max="2833" width="13.7109375" style="81" customWidth="1"/>
    <col min="2834" max="2834" width="1" style="81" customWidth="1"/>
    <col min="2835" max="2835" width="13.7109375" style="81" customWidth="1"/>
    <col min="2836" max="2836" width="1" style="81" customWidth="1"/>
    <col min="2837" max="2837" width="12.85546875" style="81" customWidth="1"/>
    <col min="2838" max="2838" width="1" style="81" customWidth="1"/>
    <col min="2839" max="2839" width="12.85546875" style="81" customWidth="1"/>
    <col min="2840" max="3072" width="8.7109375" style="81"/>
    <col min="3073" max="3073" width="13" style="81" customWidth="1"/>
    <col min="3074" max="3074" width="40.140625" style="81" customWidth="1"/>
    <col min="3075" max="3075" width="9.28515625" style="81" customWidth="1"/>
    <col min="3076" max="3076" width="0.85546875" style="81" customWidth="1"/>
    <col min="3077" max="3077" width="11.85546875" style="81" customWidth="1"/>
    <col min="3078" max="3078" width="0.85546875" style="81" customWidth="1"/>
    <col min="3079" max="3079" width="11.85546875" style="81" customWidth="1"/>
    <col min="3080" max="3080" width="0.85546875" style="81" customWidth="1"/>
    <col min="3081" max="3081" width="11.85546875" style="81" customWidth="1"/>
    <col min="3082" max="3082" width="0.85546875" style="81" customWidth="1"/>
    <col min="3083" max="3083" width="11.85546875" style="81" customWidth="1"/>
    <col min="3084" max="3084" width="0.85546875" style="81" customWidth="1"/>
    <col min="3085" max="3085" width="13.140625" style="81" customWidth="1"/>
    <col min="3086" max="3086" width="0.85546875" style="81" customWidth="1"/>
    <col min="3087" max="3087" width="21.5703125" style="81" customWidth="1"/>
    <col min="3088" max="3088" width="0.85546875" style="81" customWidth="1"/>
    <col min="3089" max="3089" width="13.7109375" style="81" customWidth="1"/>
    <col min="3090" max="3090" width="1" style="81" customWidth="1"/>
    <col min="3091" max="3091" width="13.7109375" style="81" customWidth="1"/>
    <col min="3092" max="3092" width="1" style="81" customWidth="1"/>
    <col min="3093" max="3093" width="12.85546875" style="81" customWidth="1"/>
    <col min="3094" max="3094" width="1" style="81" customWidth="1"/>
    <col min="3095" max="3095" width="12.85546875" style="81" customWidth="1"/>
    <col min="3096" max="3328" width="8.7109375" style="81"/>
    <col min="3329" max="3329" width="13" style="81" customWidth="1"/>
    <col min="3330" max="3330" width="40.140625" style="81" customWidth="1"/>
    <col min="3331" max="3331" width="9.28515625" style="81" customWidth="1"/>
    <col min="3332" max="3332" width="0.85546875" style="81" customWidth="1"/>
    <col min="3333" max="3333" width="11.85546875" style="81" customWidth="1"/>
    <col min="3334" max="3334" width="0.85546875" style="81" customWidth="1"/>
    <col min="3335" max="3335" width="11.85546875" style="81" customWidth="1"/>
    <col min="3336" max="3336" width="0.85546875" style="81" customWidth="1"/>
    <col min="3337" max="3337" width="11.85546875" style="81" customWidth="1"/>
    <col min="3338" max="3338" width="0.85546875" style="81" customWidth="1"/>
    <col min="3339" max="3339" width="11.85546875" style="81" customWidth="1"/>
    <col min="3340" max="3340" width="0.85546875" style="81" customWidth="1"/>
    <col min="3341" max="3341" width="13.140625" style="81" customWidth="1"/>
    <col min="3342" max="3342" width="0.85546875" style="81" customWidth="1"/>
    <col min="3343" max="3343" width="21.5703125" style="81" customWidth="1"/>
    <col min="3344" max="3344" width="0.85546875" style="81" customWidth="1"/>
    <col min="3345" max="3345" width="13.7109375" style="81" customWidth="1"/>
    <col min="3346" max="3346" width="1" style="81" customWidth="1"/>
    <col min="3347" max="3347" width="13.7109375" style="81" customWidth="1"/>
    <col min="3348" max="3348" width="1" style="81" customWidth="1"/>
    <col min="3349" max="3349" width="12.85546875" style="81" customWidth="1"/>
    <col min="3350" max="3350" width="1" style="81" customWidth="1"/>
    <col min="3351" max="3351" width="12.85546875" style="81" customWidth="1"/>
    <col min="3352" max="3584" width="8.7109375" style="81"/>
    <col min="3585" max="3585" width="13" style="81" customWidth="1"/>
    <col min="3586" max="3586" width="40.140625" style="81" customWidth="1"/>
    <col min="3587" max="3587" width="9.28515625" style="81" customWidth="1"/>
    <col min="3588" max="3588" width="0.85546875" style="81" customWidth="1"/>
    <col min="3589" max="3589" width="11.85546875" style="81" customWidth="1"/>
    <col min="3590" max="3590" width="0.85546875" style="81" customWidth="1"/>
    <col min="3591" max="3591" width="11.85546875" style="81" customWidth="1"/>
    <col min="3592" max="3592" width="0.85546875" style="81" customWidth="1"/>
    <col min="3593" max="3593" width="11.85546875" style="81" customWidth="1"/>
    <col min="3594" max="3594" width="0.85546875" style="81" customWidth="1"/>
    <col min="3595" max="3595" width="11.85546875" style="81" customWidth="1"/>
    <col min="3596" max="3596" width="0.85546875" style="81" customWidth="1"/>
    <col min="3597" max="3597" width="13.140625" style="81" customWidth="1"/>
    <col min="3598" max="3598" width="0.85546875" style="81" customWidth="1"/>
    <col min="3599" max="3599" width="21.5703125" style="81" customWidth="1"/>
    <col min="3600" max="3600" width="0.85546875" style="81" customWidth="1"/>
    <col min="3601" max="3601" width="13.7109375" style="81" customWidth="1"/>
    <col min="3602" max="3602" width="1" style="81" customWidth="1"/>
    <col min="3603" max="3603" width="13.7109375" style="81" customWidth="1"/>
    <col min="3604" max="3604" width="1" style="81" customWidth="1"/>
    <col min="3605" max="3605" width="12.85546875" style="81" customWidth="1"/>
    <col min="3606" max="3606" width="1" style="81" customWidth="1"/>
    <col min="3607" max="3607" width="12.85546875" style="81" customWidth="1"/>
    <col min="3608" max="3840" width="8.7109375" style="81"/>
    <col min="3841" max="3841" width="13" style="81" customWidth="1"/>
    <col min="3842" max="3842" width="40.140625" style="81" customWidth="1"/>
    <col min="3843" max="3843" width="9.28515625" style="81" customWidth="1"/>
    <col min="3844" max="3844" width="0.85546875" style="81" customWidth="1"/>
    <col min="3845" max="3845" width="11.85546875" style="81" customWidth="1"/>
    <col min="3846" max="3846" width="0.85546875" style="81" customWidth="1"/>
    <col min="3847" max="3847" width="11.85546875" style="81" customWidth="1"/>
    <col min="3848" max="3848" width="0.85546875" style="81" customWidth="1"/>
    <col min="3849" max="3849" width="11.85546875" style="81" customWidth="1"/>
    <col min="3850" max="3850" width="0.85546875" style="81" customWidth="1"/>
    <col min="3851" max="3851" width="11.85546875" style="81" customWidth="1"/>
    <col min="3852" max="3852" width="0.85546875" style="81" customWidth="1"/>
    <col min="3853" max="3853" width="13.140625" style="81" customWidth="1"/>
    <col min="3854" max="3854" width="0.85546875" style="81" customWidth="1"/>
    <col min="3855" max="3855" width="21.5703125" style="81" customWidth="1"/>
    <col min="3856" max="3856" width="0.85546875" style="81" customWidth="1"/>
    <col min="3857" max="3857" width="13.7109375" style="81" customWidth="1"/>
    <col min="3858" max="3858" width="1" style="81" customWidth="1"/>
    <col min="3859" max="3859" width="13.7109375" style="81" customWidth="1"/>
    <col min="3860" max="3860" width="1" style="81" customWidth="1"/>
    <col min="3861" max="3861" width="12.85546875" style="81" customWidth="1"/>
    <col min="3862" max="3862" width="1" style="81" customWidth="1"/>
    <col min="3863" max="3863" width="12.85546875" style="81" customWidth="1"/>
    <col min="3864" max="4096" width="8.7109375" style="81"/>
    <col min="4097" max="4097" width="13" style="81" customWidth="1"/>
    <col min="4098" max="4098" width="40.140625" style="81" customWidth="1"/>
    <col min="4099" max="4099" width="9.28515625" style="81" customWidth="1"/>
    <col min="4100" max="4100" width="0.85546875" style="81" customWidth="1"/>
    <col min="4101" max="4101" width="11.85546875" style="81" customWidth="1"/>
    <col min="4102" max="4102" width="0.85546875" style="81" customWidth="1"/>
    <col min="4103" max="4103" width="11.85546875" style="81" customWidth="1"/>
    <col min="4104" max="4104" width="0.85546875" style="81" customWidth="1"/>
    <col min="4105" max="4105" width="11.85546875" style="81" customWidth="1"/>
    <col min="4106" max="4106" width="0.85546875" style="81" customWidth="1"/>
    <col min="4107" max="4107" width="11.85546875" style="81" customWidth="1"/>
    <col min="4108" max="4108" width="0.85546875" style="81" customWidth="1"/>
    <col min="4109" max="4109" width="13.140625" style="81" customWidth="1"/>
    <col min="4110" max="4110" width="0.85546875" style="81" customWidth="1"/>
    <col min="4111" max="4111" width="21.5703125" style="81" customWidth="1"/>
    <col min="4112" max="4112" width="0.85546875" style="81" customWidth="1"/>
    <col min="4113" max="4113" width="13.7109375" style="81" customWidth="1"/>
    <col min="4114" max="4114" width="1" style="81" customWidth="1"/>
    <col min="4115" max="4115" width="13.7109375" style="81" customWidth="1"/>
    <col min="4116" max="4116" width="1" style="81" customWidth="1"/>
    <col min="4117" max="4117" width="12.85546875" style="81" customWidth="1"/>
    <col min="4118" max="4118" width="1" style="81" customWidth="1"/>
    <col min="4119" max="4119" width="12.85546875" style="81" customWidth="1"/>
    <col min="4120" max="4352" width="8.7109375" style="81"/>
    <col min="4353" max="4353" width="13" style="81" customWidth="1"/>
    <col min="4354" max="4354" width="40.140625" style="81" customWidth="1"/>
    <col min="4355" max="4355" width="9.28515625" style="81" customWidth="1"/>
    <col min="4356" max="4356" width="0.85546875" style="81" customWidth="1"/>
    <col min="4357" max="4357" width="11.85546875" style="81" customWidth="1"/>
    <col min="4358" max="4358" width="0.85546875" style="81" customWidth="1"/>
    <col min="4359" max="4359" width="11.85546875" style="81" customWidth="1"/>
    <col min="4360" max="4360" width="0.85546875" style="81" customWidth="1"/>
    <col min="4361" max="4361" width="11.85546875" style="81" customWidth="1"/>
    <col min="4362" max="4362" width="0.85546875" style="81" customWidth="1"/>
    <col min="4363" max="4363" width="11.85546875" style="81" customWidth="1"/>
    <col min="4364" max="4364" width="0.85546875" style="81" customWidth="1"/>
    <col min="4365" max="4365" width="13.140625" style="81" customWidth="1"/>
    <col min="4366" max="4366" width="0.85546875" style="81" customWidth="1"/>
    <col min="4367" max="4367" width="21.5703125" style="81" customWidth="1"/>
    <col min="4368" max="4368" width="0.85546875" style="81" customWidth="1"/>
    <col min="4369" max="4369" width="13.7109375" style="81" customWidth="1"/>
    <col min="4370" max="4370" width="1" style="81" customWidth="1"/>
    <col min="4371" max="4371" width="13.7109375" style="81" customWidth="1"/>
    <col min="4372" max="4372" width="1" style="81" customWidth="1"/>
    <col min="4373" max="4373" width="12.85546875" style="81" customWidth="1"/>
    <col min="4374" max="4374" width="1" style="81" customWidth="1"/>
    <col min="4375" max="4375" width="12.85546875" style="81" customWidth="1"/>
    <col min="4376" max="4608" width="8.7109375" style="81"/>
    <col min="4609" max="4609" width="13" style="81" customWidth="1"/>
    <col min="4610" max="4610" width="40.140625" style="81" customWidth="1"/>
    <col min="4611" max="4611" width="9.28515625" style="81" customWidth="1"/>
    <col min="4612" max="4612" width="0.85546875" style="81" customWidth="1"/>
    <col min="4613" max="4613" width="11.85546875" style="81" customWidth="1"/>
    <col min="4614" max="4614" width="0.85546875" style="81" customWidth="1"/>
    <col min="4615" max="4615" width="11.85546875" style="81" customWidth="1"/>
    <col min="4616" max="4616" width="0.85546875" style="81" customWidth="1"/>
    <col min="4617" max="4617" width="11.85546875" style="81" customWidth="1"/>
    <col min="4618" max="4618" width="0.85546875" style="81" customWidth="1"/>
    <col min="4619" max="4619" width="11.85546875" style="81" customWidth="1"/>
    <col min="4620" max="4620" width="0.85546875" style="81" customWidth="1"/>
    <col min="4621" max="4621" width="13.140625" style="81" customWidth="1"/>
    <col min="4622" max="4622" width="0.85546875" style="81" customWidth="1"/>
    <col min="4623" max="4623" width="21.5703125" style="81" customWidth="1"/>
    <col min="4624" max="4624" width="0.85546875" style="81" customWidth="1"/>
    <col min="4625" max="4625" width="13.7109375" style="81" customWidth="1"/>
    <col min="4626" max="4626" width="1" style="81" customWidth="1"/>
    <col min="4627" max="4627" width="13.7109375" style="81" customWidth="1"/>
    <col min="4628" max="4628" width="1" style="81" customWidth="1"/>
    <col min="4629" max="4629" width="12.85546875" style="81" customWidth="1"/>
    <col min="4630" max="4630" width="1" style="81" customWidth="1"/>
    <col min="4631" max="4631" width="12.85546875" style="81" customWidth="1"/>
    <col min="4632" max="4864" width="8.7109375" style="81"/>
    <col min="4865" max="4865" width="13" style="81" customWidth="1"/>
    <col min="4866" max="4866" width="40.140625" style="81" customWidth="1"/>
    <col min="4867" max="4867" width="9.28515625" style="81" customWidth="1"/>
    <col min="4868" max="4868" width="0.85546875" style="81" customWidth="1"/>
    <col min="4869" max="4869" width="11.85546875" style="81" customWidth="1"/>
    <col min="4870" max="4870" width="0.85546875" style="81" customWidth="1"/>
    <col min="4871" max="4871" width="11.85546875" style="81" customWidth="1"/>
    <col min="4872" max="4872" width="0.85546875" style="81" customWidth="1"/>
    <col min="4873" max="4873" width="11.85546875" style="81" customWidth="1"/>
    <col min="4874" max="4874" width="0.85546875" style="81" customWidth="1"/>
    <col min="4875" max="4875" width="11.85546875" style="81" customWidth="1"/>
    <col min="4876" max="4876" width="0.85546875" style="81" customWidth="1"/>
    <col min="4877" max="4877" width="13.140625" style="81" customWidth="1"/>
    <col min="4878" max="4878" width="0.85546875" style="81" customWidth="1"/>
    <col min="4879" max="4879" width="21.5703125" style="81" customWidth="1"/>
    <col min="4880" max="4880" width="0.85546875" style="81" customWidth="1"/>
    <col min="4881" max="4881" width="13.7109375" style="81" customWidth="1"/>
    <col min="4882" max="4882" width="1" style="81" customWidth="1"/>
    <col min="4883" max="4883" width="13.7109375" style="81" customWidth="1"/>
    <col min="4884" max="4884" width="1" style="81" customWidth="1"/>
    <col min="4885" max="4885" width="12.85546875" style="81" customWidth="1"/>
    <col min="4886" max="4886" width="1" style="81" customWidth="1"/>
    <col min="4887" max="4887" width="12.85546875" style="81" customWidth="1"/>
    <col min="4888" max="5120" width="8.7109375" style="81"/>
    <col min="5121" max="5121" width="13" style="81" customWidth="1"/>
    <col min="5122" max="5122" width="40.140625" style="81" customWidth="1"/>
    <col min="5123" max="5123" width="9.28515625" style="81" customWidth="1"/>
    <col min="5124" max="5124" width="0.85546875" style="81" customWidth="1"/>
    <col min="5125" max="5125" width="11.85546875" style="81" customWidth="1"/>
    <col min="5126" max="5126" width="0.85546875" style="81" customWidth="1"/>
    <col min="5127" max="5127" width="11.85546875" style="81" customWidth="1"/>
    <col min="5128" max="5128" width="0.85546875" style="81" customWidth="1"/>
    <col min="5129" max="5129" width="11.85546875" style="81" customWidth="1"/>
    <col min="5130" max="5130" width="0.85546875" style="81" customWidth="1"/>
    <col min="5131" max="5131" width="11.85546875" style="81" customWidth="1"/>
    <col min="5132" max="5132" width="0.85546875" style="81" customWidth="1"/>
    <col min="5133" max="5133" width="13.140625" style="81" customWidth="1"/>
    <col min="5134" max="5134" width="0.85546875" style="81" customWidth="1"/>
    <col min="5135" max="5135" width="21.5703125" style="81" customWidth="1"/>
    <col min="5136" max="5136" width="0.85546875" style="81" customWidth="1"/>
    <col min="5137" max="5137" width="13.7109375" style="81" customWidth="1"/>
    <col min="5138" max="5138" width="1" style="81" customWidth="1"/>
    <col min="5139" max="5139" width="13.7109375" style="81" customWidth="1"/>
    <col min="5140" max="5140" width="1" style="81" customWidth="1"/>
    <col min="5141" max="5141" width="12.85546875" style="81" customWidth="1"/>
    <col min="5142" max="5142" width="1" style="81" customWidth="1"/>
    <col min="5143" max="5143" width="12.85546875" style="81" customWidth="1"/>
    <col min="5144" max="5376" width="8.7109375" style="81"/>
    <col min="5377" max="5377" width="13" style="81" customWidth="1"/>
    <col min="5378" max="5378" width="40.140625" style="81" customWidth="1"/>
    <col min="5379" max="5379" width="9.28515625" style="81" customWidth="1"/>
    <col min="5380" max="5380" width="0.85546875" style="81" customWidth="1"/>
    <col min="5381" max="5381" width="11.85546875" style="81" customWidth="1"/>
    <col min="5382" max="5382" width="0.85546875" style="81" customWidth="1"/>
    <col min="5383" max="5383" width="11.85546875" style="81" customWidth="1"/>
    <col min="5384" max="5384" width="0.85546875" style="81" customWidth="1"/>
    <col min="5385" max="5385" width="11.85546875" style="81" customWidth="1"/>
    <col min="5386" max="5386" width="0.85546875" style="81" customWidth="1"/>
    <col min="5387" max="5387" width="11.85546875" style="81" customWidth="1"/>
    <col min="5388" max="5388" width="0.85546875" style="81" customWidth="1"/>
    <col min="5389" max="5389" width="13.140625" style="81" customWidth="1"/>
    <col min="5390" max="5390" width="0.85546875" style="81" customWidth="1"/>
    <col min="5391" max="5391" width="21.5703125" style="81" customWidth="1"/>
    <col min="5392" max="5392" width="0.85546875" style="81" customWidth="1"/>
    <col min="5393" max="5393" width="13.7109375" style="81" customWidth="1"/>
    <col min="5394" max="5394" width="1" style="81" customWidth="1"/>
    <col min="5395" max="5395" width="13.7109375" style="81" customWidth="1"/>
    <col min="5396" max="5396" width="1" style="81" customWidth="1"/>
    <col min="5397" max="5397" width="12.85546875" style="81" customWidth="1"/>
    <col min="5398" max="5398" width="1" style="81" customWidth="1"/>
    <col min="5399" max="5399" width="12.85546875" style="81" customWidth="1"/>
    <col min="5400" max="5632" width="8.7109375" style="81"/>
    <col min="5633" max="5633" width="13" style="81" customWidth="1"/>
    <col min="5634" max="5634" width="40.140625" style="81" customWidth="1"/>
    <col min="5635" max="5635" width="9.28515625" style="81" customWidth="1"/>
    <col min="5636" max="5636" width="0.85546875" style="81" customWidth="1"/>
    <col min="5637" max="5637" width="11.85546875" style="81" customWidth="1"/>
    <col min="5638" max="5638" width="0.85546875" style="81" customWidth="1"/>
    <col min="5639" max="5639" width="11.85546875" style="81" customWidth="1"/>
    <col min="5640" max="5640" width="0.85546875" style="81" customWidth="1"/>
    <col min="5641" max="5641" width="11.85546875" style="81" customWidth="1"/>
    <col min="5642" max="5642" width="0.85546875" style="81" customWidth="1"/>
    <col min="5643" max="5643" width="11.85546875" style="81" customWidth="1"/>
    <col min="5644" max="5644" width="0.85546875" style="81" customWidth="1"/>
    <col min="5645" max="5645" width="13.140625" style="81" customWidth="1"/>
    <col min="5646" max="5646" width="0.85546875" style="81" customWidth="1"/>
    <col min="5647" max="5647" width="21.5703125" style="81" customWidth="1"/>
    <col min="5648" max="5648" width="0.85546875" style="81" customWidth="1"/>
    <col min="5649" max="5649" width="13.7109375" style="81" customWidth="1"/>
    <col min="5650" max="5650" width="1" style="81" customWidth="1"/>
    <col min="5651" max="5651" width="13.7109375" style="81" customWidth="1"/>
    <col min="5652" max="5652" width="1" style="81" customWidth="1"/>
    <col min="5653" max="5653" width="12.85546875" style="81" customWidth="1"/>
    <col min="5654" max="5654" width="1" style="81" customWidth="1"/>
    <col min="5655" max="5655" width="12.85546875" style="81" customWidth="1"/>
    <col min="5656" max="5888" width="8.7109375" style="81"/>
    <col min="5889" max="5889" width="13" style="81" customWidth="1"/>
    <col min="5890" max="5890" width="40.140625" style="81" customWidth="1"/>
    <col min="5891" max="5891" width="9.28515625" style="81" customWidth="1"/>
    <col min="5892" max="5892" width="0.85546875" style="81" customWidth="1"/>
    <col min="5893" max="5893" width="11.85546875" style="81" customWidth="1"/>
    <col min="5894" max="5894" width="0.85546875" style="81" customWidth="1"/>
    <col min="5895" max="5895" width="11.85546875" style="81" customWidth="1"/>
    <col min="5896" max="5896" width="0.85546875" style="81" customWidth="1"/>
    <col min="5897" max="5897" width="11.85546875" style="81" customWidth="1"/>
    <col min="5898" max="5898" width="0.85546875" style="81" customWidth="1"/>
    <col min="5899" max="5899" width="11.85546875" style="81" customWidth="1"/>
    <col min="5900" max="5900" width="0.85546875" style="81" customWidth="1"/>
    <col min="5901" max="5901" width="13.140625" style="81" customWidth="1"/>
    <col min="5902" max="5902" width="0.85546875" style="81" customWidth="1"/>
    <col min="5903" max="5903" width="21.5703125" style="81" customWidth="1"/>
    <col min="5904" max="5904" width="0.85546875" style="81" customWidth="1"/>
    <col min="5905" max="5905" width="13.7109375" style="81" customWidth="1"/>
    <col min="5906" max="5906" width="1" style="81" customWidth="1"/>
    <col min="5907" max="5907" width="13.7109375" style="81" customWidth="1"/>
    <col min="5908" max="5908" width="1" style="81" customWidth="1"/>
    <col min="5909" max="5909" width="12.85546875" style="81" customWidth="1"/>
    <col min="5910" max="5910" width="1" style="81" customWidth="1"/>
    <col min="5911" max="5911" width="12.85546875" style="81" customWidth="1"/>
    <col min="5912" max="6144" width="8.7109375" style="81"/>
    <col min="6145" max="6145" width="13" style="81" customWidth="1"/>
    <col min="6146" max="6146" width="40.140625" style="81" customWidth="1"/>
    <col min="6147" max="6147" width="9.28515625" style="81" customWidth="1"/>
    <col min="6148" max="6148" width="0.85546875" style="81" customWidth="1"/>
    <col min="6149" max="6149" width="11.85546875" style="81" customWidth="1"/>
    <col min="6150" max="6150" width="0.85546875" style="81" customWidth="1"/>
    <col min="6151" max="6151" width="11.85546875" style="81" customWidth="1"/>
    <col min="6152" max="6152" width="0.85546875" style="81" customWidth="1"/>
    <col min="6153" max="6153" width="11.85546875" style="81" customWidth="1"/>
    <col min="6154" max="6154" width="0.85546875" style="81" customWidth="1"/>
    <col min="6155" max="6155" width="11.85546875" style="81" customWidth="1"/>
    <col min="6156" max="6156" width="0.85546875" style="81" customWidth="1"/>
    <col min="6157" max="6157" width="13.140625" style="81" customWidth="1"/>
    <col min="6158" max="6158" width="0.85546875" style="81" customWidth="1"/>
    <col min="6159" max="6159" width="21.5703125" style="81" customWidth="1"/>
    <col min="6160" max="6160" width="0.85546875" style="81" customWidth="1"/>
    <col min="6161" max="6161" width="13.7109375" style="81" customWidth="1"/>
    <col min="6162" max="6162" width="1" style="81" customWidth="1"/>
    <col min="6163" max="6163" width="13.7109375" style="81" customWidth="1"/>
    <col min="6164" max="6164" width="1" style="81" customWidth="1"/>
    <col min="6165" max="6165" width="12.85546875" style="81" customWidth="1"/>
    <col min="6166" max="6166" width="1" style="81" customWidth="1"/>
    <col min="6167" max="6167" width="12.85546875" style="81" customWidth="1"/>
    <col min="6168" max="6400" width="8.7109375" style="81"/>
    <col min="6401" max="6401" width="13" style="81" customWidth="1"/>
    <col min="6402" max="6402" width="40.140625" style="81" customWidth="1"/>
    <col min="6403" max="6403" width="9.28515625" style="81" customWidth="1"/>
    <col min="6404" max="6404" width="0.85546875" style="81" customWidth="1"/>
    <col min="6405" max="6405" width="11.85546875" style="81" customWidth="1"/>
    <col min="6406" max="6406" width="0.85546875" style="81" customWidth="1"/>
    <col min="6407" max="6407" width="11.85546875" style="81" customWidth="1"/>
    <col min="6408" max="6408" width="0.85546875" style="81" customWidth="1"/>
    <col min="6409" max="6409" width="11.85546875" style="81" customWidth="1"/>
    <col min="6410" max="6410" width="0.85546875" style="81" customWidth="1"/>
    <col min="6411" max="6411" width="11.85546875" style="81" customWidth="1"/>
    <col min="6412" max="6412" width="0.85546875" style="81" customWidth="1"/>
    <col min="6413" max="6413" width="13.140625" style="81" customWidth="1"/>
    <col min="6414" max="6414" width="0.85546875" style="81" customWidth="1"/>
    <col min="6415" max="6415" width="21.5703125" style="81" customWidth="1"/>
    <col min="6416" max="6416" width="0.85546875" style="81" customWidth="1"/>
    <col min="6417" max="6417" width="13.7109375" style="81" customWidth="1"/>
    <col min="6418" max="6418" width="1" style="81" customWidth="1"/>
    <col min="6419" max="6419" width="13.7109375" style="81" customWidth="1"/>
    <col min="6420" max="6420" width="1" style="81" customWidth="1"/>
    <col min="6421" max="6421" width="12.85546875" style="81" customWidth="1"/>
    <col min="6422" max="6422" width="1" style="81" customWidth="1"/>
    <col min="6423" max="6423" width="12.85546875" style="81" customWidth="1"/>
    <col min="6424" max="6656" width="8.7109375" style="81"/>
    <col min="6657" max="6657" width="13" style="81" customWidth="1"/>
    <col min="6658" max="6658" width="40.140625" style="81" customWidth="1"/>
    <col min="6659" max="6659" width="9.28515625" style="81" customWidth="1"/>
    <col min="6660" max="6660" width="0.85546875" style="81" customWidth="1"/>
    <col min="6661" max="6661" width="11.85546875" style="81" customWidth="1"/>
    <col min="6662" max="6662" width="0.85546875" style="81" customWidth="1"/>
    <col min="6663" max="6663" width="11.85546875" style="81" customWidth="1"/>
    <col min="6664" max="6664" width="0.85546875" style="81" customWidth="1"/>
    <col min="6665" max="6665" width="11.85546875" style="81" customWidth="1"/>
    <col min="6666" max="6666" width="0.85546875" style="81" customWidth="1"/>
    <col min="6667" max="6667" width="11.85546875" style="81" customWidth="1"/>
    <col min="6668" max="6668" width="0.85546875" style="81" customWidth="1"/>
    <col min="6669" max="6669" width="13.140625" style="81" customWidth="1"/>
    <col min="6670" max="6670" width="0.85546875" style="81" customWidth="1"/>
    <col min="6671" max="6671" width="21.5703125" style="81" customWidth="1"/>
    <col min="6672" max="6672" width="0.85546875" style="81" customWidth="1"/>
    <col min="6673" max="6673" width="13.7109375" style="81" customWidth="1"/>
    <col min="6674" max="6674" width="1" style="81" customWidth="1"/>
    <col min="6675" max="6675" width="13.7109375" style="81" customWidth="1"/>
    <col min="6676" max="6676" width="1" style="81" customWidth="1"/>
    <col min="6677" max="6677" width="12.85546875" style="81" customWidth="1"/>
    <col min="6678" max="6678" width="1" style="81" customWidth="1"/>
    <col min="6679" max="6679" width="12.85546875" style="81" customWidth="1"/>
    <col min="6680" max="6912" width="8.7109375" style="81"/>
    <col min="6913" max="6913" width="13" style="81" customWidth="1"/>
    <col min="6914" max="6914" width="40.140625" style="81" customWidth="1"/>
    <col min="6915" max="6915" width="9.28515625" style="81" customWidth="1"/>
    <col min="6916" max="6916" width="0.85546875" style="81" customWidth="1"/>
    <col min="6917" max="6917" width="11.85546875" style="81" customWidth="1"/>
    <col min="6918" max="6918" width="0.85546875" style="81" customWidth="1"/>
    <col min="6919" max="6919" width="11.85546875" style="81" customWidth="1"/>
    <col min="6920" max="6920" width="0.85546875" style="81" customWidth="1"/>
    <col min="6921" max="6921" width="11.85546875" style="81" customWidth="1"/>
    <col min="6922" max="6922" width="0.85546875" style="81" customWidth="1"/>
    <col min="6923" max="6923" width="11.85546875" style="81" customWidth="1"/>
    <col min="6924" max="6924" width="0.85546875" style="81" customWidth="1"/>
    <col min="6925" max="6925" width="13.140625" style="81" customWidth="1"/>
    <col min="6926" max="6926" width="0.85546875" style="81" customWidth="1"/>
    <col min="6927" max="6927" width="21.5703125" style="81" customWidth="1"/>
    <col min="6928" max="6928" width="0.85546875" style="81" customWidth="1"/>
    <col min="6929" max="6929" width="13.7109375" style="81" customWidth="1"/>
    <col min="6930" max="6930" width="1" style="81" customWidth="1"/>
    <col min="6931" max="6931" width="13.7109375" style="81" customWidth="1"/>
    <col min="6932" max="6932" width="1" style="81" customWidth="1"/>
    <col min="6933" max="6933" width="12.85546875" style="81" customWidth="1"/>
    <col min="6934" max="6934" width="1" style="81" customWidth="1"/>
    <col min="6935" max="6935" width="12.85546875" style="81" customWidth="1"/>
    <col min="6936" max="7168" width="8.7109375" style="81"/>
    <col min="7169" max="7169" width="13" style="81" customWidth="1"/>
    <col min="7170" max="7170" width="40.140625" style="81" customWidth="1"/>
    <col min="7171" max="7171" width="9.28515625" style="81" customWidth="1"/>
    <col min="7172" max="7172" width="0.85546875" style="81" customWidth="1"/>
    <col min="7173" max="7173" width="11.85546875" style="81" customWidth="1"/>
    <col min="7174" max="7174" width="0.85546875" style="81" customWidth="1"/>
    <col min="7175" max="7175" width="11.85546875" style="81" customWidth="1"/>
    <col min="7176" max="7176" width="0.85546875" style="81" customWidth="1"/>
    <col min="7177" max="7177" width="11.85546875" style="81" customWidth="1"/>
    <col min="7178" max="7178" width="0.85546875" style="81" customWidth="1"/>
    <col min="7179" max="7179" width="11.85546875" style="81" customWidth="1"/>
    <col min="7180" max="7180" width="0.85546875" style="81" customWidth="1"/>
    <col min="7181" max="7181" width="13.140625" style="81" customWidth="1"/>
    <col min="7182" max="7182" width="0.85546875" style="81" customWidth="1"/>
    <col min="7183" max="7183" width="21.5703125" style="81" customWidth="1"/>
    <col min="7184" max="7184" width="0.85546875" style="81" customWidth="1"/>
    <col min="7185" max="7185" width="13.7109375" style="81" customWidth="1"/>
    <col min="7186" max="7186" width="1" style="81" customWidth="1"/>
    <col min="7187" max="7187" width="13.7109375" style="81" customWidth="1"/>
    <col min="7188" max="7188" width="1" style="81" customWidth="1"/>
    <col min="7189" max="7189" width="12.85546875" style="81" customWidth="1"/>
    <col min="7190" max="7190" width="1" style="81" customWidth="1"/>
    <col min="7191" max="7191" width="12.85546875" style="81" customWidth="1"/>
    <col min="7192" max="7424" width="8.7109375" style="81"/>
    <col min="7425" max="7425" width="13" style="81" customWidth="1"/>
    <col min="7426" max="7426" width="40.140625" style="81" customWidth="1"/>
    <col min="7427" max="7427" width="9.28515625" style="81" customWidth="1"/>
    <col min="7428" max="7428" width="0.85546875" style="81" customWidth="1"/>
    <col min="7429" max="7429" width="11.85546875" style="81" customWidth="1"/>
    <col min="7430" max="7430" width="0.85546875" style="81" customWidth="1"/>
    <col min="7431" max="7431" width="11.85546875" style="81" customWidth="1"/>
    <col min="7432" max="7432" width="0.85546875" style="81" customWidth="1"/>
    <col min="7433" max="7433" width="11.85546875" style="81" customWidth="1"/>
    <col min="7434" max="7434" width="0.85546875" style="81" customWidth="1"/>
    <col min="7435" max="7435" width="11.85546875" style="81" customWidth="1"/>
    <col min="7436" max="7436" width="0.85546875" style="81" customWidth="1"/>
    <col min="7437" max="7437" width="13.140625" style="81" customWidth="1"/>
    <col min="7438" max="7438" width="0.85546875" style="81" customWidth="1"/>
    <col min="7439" max="7439" width="21.5703125" style="81" customWidth="1"/>
    <col min="7440" max="7440" width="0.85546875" style="81" customWidth="1"/>
    <col min="7441" max="7441" width="13.7109375" style="81" customWidth="1"/>
    <col min="7442" max="7442" width="1" style="81" customWidth="1"/>
    <col min="7443" max="7443" width="13.7109375" style="81" customWidth="1"/>
    <col min="7444" max="7444" width="1" style="81" customWidth="1"/>
    <col min="7445" max="7445" width="12.85546875" style="81" customWidth="1"/>
    <col min="7446" max="7446" width="1" style="81" customWidth="1"/>
    <col min="7447" max="7447" width="12.85546875" style="81" customWidth="1"/>
    <col min="7448" max="7680" width="8.7109375" style="81"/>
    <col min="7681" max="7681" width="13" style="81" customWidth="1"/>
    <col min="7682" max="7682" width="40.140625" style="81" customWidth="1"/>
    <col min="7683" max="7683" width="9.28515625" style="81" customWidth="1"/>
    <col min="7684" max="7684" width="0.85546875" style="81" customWidth="1"/>
    <col min="7685" max="7685" width="11.85546875" style="81" customWidth="1"/>
    <col min="7686" max="7686" width="0.85546875" style="81" customWidth="1"/>
    <col min="7687" max="7687" width="11.85546875" style="81" customWidth="1"/>
    <col min="7688" max="7688" width="0.85546875" style="81" customWidth="1"/>
    <col min="7689" max="7689" width="11.85546875" style="81" customWidth="1"/>
    <col min="7690" max="7690" width="0.85546875" style="81" customWidth="1"/>
    <col min="7691" max="7691" width="11.85546875" style="81" customWidth="1"/>
    <col min="7692" max="7692" width="0.85546875" style="81" customWidth="1"/>
    <col min="7693" max="7693" width="13.140625" style="81" customWidth="1"/>
    <col min="7694" max="7694" width="0.85546875" style="81" customWidth="1"/>
    <col min="7695" max="7695" width="21.5703125" style="81" customWidth="1"/>
    <col min="7696" max="7696" width="0.85546875" style="81" customWidth="1"/>
    <col min="7697" max="7697" width="13.7109375" style="81" customWidth="1"/>
    <col min="7698" max="7698" width="1" style="81" customWidth="1"/>
    <col min="7699" max="7699" width="13.7109375" style="81" customWidth="1"/>
    <col min="7700" max="7700" width="1" style="81" customWidth="1"/>
    <col min="7701" max="7701" width="12.85546875" style="81" customWidth="1"/>
    <col min="7702" max="7702" width="1" style="81" customWidth="1"/>
    <col min="7703" max="7703" width="12.85546875" style="81" customWidth="1"/>
    <col min="7704" max="7936" width="8.7109375" style="81"/>
    <col min="7937" max="7937" width="13" style="81" customWidth="1"/>
    <col min="7938" max="7938" width="40.140625" style="81" customWidth="1"/>
    <col min="7939" max="7939" width="9.28515625" style="81" customWidth="1"/>
    <col min="7940" max="7940" width="0.85546875" style="81" customWidth="1"/>
    <col min="7941" max="7941" width="11.85546875" style="81" customWidth="1"/>
    <col min="7942" max="7942" width="0.85546875" style="81" customWidth="1"/>
    <col min="7943" max="7943" width="11.85546875" style="81" customWidth="1"/>
    <col min="7944" max="7944" width="0.85546875" style="81" customWidth="1"/>
    <col min="7945" max="7945" width="11.85546875" style="81" customWidth="1"/>
    <col min="7946" max="7946" width="0.85546875" style="81" customWidth="1"/>
    <col min="7947" max="7947" width="11.85546875" style="81" customWidth="1"/>
    <col min="7948" max="7948" width="0.85546875" style="81" customWidth="1"/>
    <col min="7949" max="7949" width="13.140625" style="81" customWidth="1"/>
    <col min="7950" max="7950" width="0.85546875" style="81" customWidth="1"/>
    <col min="7951" max="7951" width="21.5703125" style="81" customWidth="1"/>
    <col min="7952" max="7952" width="0.85546875" style="81" customWidth="1"/>
    <col min="7953" max="7953" width="13.7109375" style="81" customWidth="1"/>
    <col min="7954" max="7954" width="1" style="81" customWidth="1"/>
    <col min="7955" max="7955" width="13.7109375" style="81" customWidth="1"/>
    <col min="7956" max="7956" width="1" style="81" customWidth="1"/>
    <col min="7957" max="7957" width="12.85546875" style="81" customWidth="1"/>
    <col min="7958" max="7958" width="1" style="81" customWidth="1"/>
    <col min="7959" max="7959" width="12.85546875" style="81" customWidth="1"/>
    <col min="7960" max="8192" width="8.7109375" style="81"/>
    <col min="8193" max="8193" width="13" style="81" customWidth="1"/>
    <col min="8194" max="8194" width="40.140625" style="81" customWidth="1"/>
    <col min="8195" max="8195" width="9.28515625" style="81" customWidth="1"/>
    <col min="8196" max="8196" width="0.85546875" style="81" customWidth="1"/>
    <col min="8197" max="8197" width="11.85546875" style="81" customWidth="1"/>
    <col min="8198" max="8198" width="0.85546875" style="81" customWidth="1"/>
    <col min="8199" max="8199" width="11.85546875" style="81" customWidth="1"/>
    <col min="8200" max="8200" width="0.85546875" style="81" customWidth="1"/>
    <col min="8201" max="8201" width="11.85546875" style="81" customWidth="1"/>
    <col min="8202" max="8202" width="0.85546875" style="81" customWidth="1"/>
    <col min="8203" max="8203" width="11.85546875" style="81" customWidth="1"/>
    <col min="8204" max="8204" width="0.85546875" style="81" customWidth="1"/>
    <col min="8205" max="8205" width="13.140625" style="81" customWidth="1"/>
    <col min="8206" max="8206" width="0.85546875" style="81" customWidth="1"/>
    <col min="8207" max="8207" width="21.5703125" style="81" customWidth="1"/>
    <col min="8208" max="8208" width="0.85546875" style="81" customWidth="1"/>
    <col min="8209" max="8209" width="13.7109375" style="81" customWidth="1"/>
    <col min="8210" max="8210" width="1" style="81" customWidth="1"/>
    <col min="8211" max="8211" width="13.7109375" style="81" customWidth="1"/>
    <col min="8212" max="8212" width="1" style="81" customWidth="1"/>
    <col min="8213" max="8213" width="12.85546875" style="81" customWidth="1"/>
    <col min="8214" max="8214" width="1" style="81" customWidth="1"/>
    <col min="8215" max="8215" width="12.85546875" style="81" customWidth="1"/>
    <col min="8216" max="8448" width="8.7109375" style="81"/>
    <col min="8449" max="8449" width="13" style="81" customWidth="1"/>
    <col min="8450" max="8450" width="40.140625" style="81" customWidth="1"/>
    <col min="8451" max="8451" width="9.28515625" style="81" customWidth="1"/>
    <col min="8452" max="8452" width="0.85546875" style="81" customWidth="1"/>
    <col min="8453" max="8453" width="11.85546875" style="81" customWidth="1"/>
    <col min="8454" max="8454" width="0.85546875" style="81" customWidth="1"/>
    <col min="8455" max="8455" width="11.85546875" style="81" customWidth="1"/>
    <col min="8456" max="8456" width="0.85546875" style="81" customWidth="1"/>
    <col min="8457" max="8457" width="11.85546875" style="81" customWidth="1"/>
    <col min="8458" max="8458" width="0.85546875" style="81" customWidth="1"/>
    <col min="8459" max="8459" width="11.85546875" style="81" customWidth="1"/>
    <col min="8460" max="8460" width="0.85546875" style="81" customWidth="1"/>
    <col min="8461" max="8461" width="13.140625" style="81" customWidth="1"/>
    <col min="8462" max="8462" width="0.85546875" style="81" customWidth="1"/>
    <col min="8463" max="8463" width="21.5703125" style="81" customWidth="1"/>
    <col min="8464" max="8464" width="0.85546875" style="81" customWidth="1"/>
    <col min="8465" max="8465" width="13.7109375" style="81" customWidth="1"/>
    <col min="8466" max="8466" width="1" style="81" customWidth="1"/>
    <col min="8467" max="8467" width="13.7109375" style="81" customWidth="1"/>
    <col min="8468" max="8468" width="1" style="81" customWidth="1"/>
    <col min="8469" max="8469" width="12.85546875" style="81" customWidth="1"/>
    <col min="8470" max="8470" width="1" style="81" customWidth="1"/>
    <col min="8471" max="8471" width="12.85546875" style="81" customWidth="1"/>
    <col min="8472" max="8704" width="8.7109375" style="81"/>
    <col min="8705" max="8705" width="13" style="81" customWidth="1"/>
    <col min="8706" max="8706" width="40.140625" style="81" customWidth="1"/>
    <col min="8707" max="8707" width="9.28515625" style="81" customWidth="1"/>
    <col min="8708" max="8708" width="0.85546875" style="81" customWidth="1"/>
    <col min="8709" max="8709" width="11.85546875" style="81" customWidth="1"/>
    <col min="8710" max="8710" width="0.85546875" style="81" customWidth="1"/>
    <col min="8711" max="8711" width="11.85546875" style="81" customWidth="1"/>
    <col min="8712" max="8712" width="0.85546875" style="81" customWidth="1"/>
    <col min="8713" max="8713" width="11.85546875" style="81" customWidth="1"/>
    <col min="8714" max="8714" width="0.85546875" style="81" customWidth="1"/>
    <col min="8715" max="8715" width="11.85546875" style="81" customWidth="1"/>
    <col min="8716" max="8716" width="0.85546875" style="81" customWidth="1"/>
    <col min="8717" max="8717" width="13.140625" style="81" customWidth="1"/>
    <col min="8718" max="8718" width="0.85546875" style="81" customWidth="1"/>
    <col min="8719" max="8719" width="21.5703125" style="81" customWidth="1"/>
    <col min="8720" max="8720" width="0.85546875" style="81" customWidth="1"/>
    <col min="8721" max="8721" width="13.7109375" style="81" customWidth="1"/>
    <col min="8722" max="8722" width="1" style="81" customWidth="1"/>
    <col min="8723" max="8723" width="13.7109375" style="81" customWidth="1"/>
    <col min="8724" max="8724" width="1" style="81" customWidth="1"/>
    <col min="8725" max="8725" width="12.85546875" style="81" customWidth="1"/>
    <col min="8726" max="8726" width="1" style="81" customWidth="1"/>
    <col min="8727" max="8727" width="12.85546875" style="81" customWidth="1"/>
    <col min="8728" max="8960" width="8.7109375" style="81"/>
    <col min="8961" max="8961" width="13" style="81" customWidth="1"/>
    <col min="8962" max="8962" width="40.140625" style="81" customWidth="1"/>
    <col min="8963" max="8963" width="9.28515625" style="81" customWidth="1"/>
    <col min="8964" max="8964" width="0.85546875" style="81" customWidth="1"/>
    <col min="8965" max="8965" width="11.85546875" style="81" customWidth="1"/>
    <col min="8966" max="8966" width="0.85546875" style="81" customWidth="1"/>
    <col min="8967" max="8967" width="11.85546875" style="81" customWidth="1"/>
    <col min="8968" max="8968" width="0.85546875" style="81" customWidth="1"/>
    <col min="8969" max="8969" width="11.85546875" style="81" customWidth="1"/>
    <col min="8970" max="8970" width="0.85546875" style="81" customWidth="1"/>
    <col min="8971" max="8971" width="11.85546875" style="81" customWidth="1"/>
    <col min="8972" max="8972" width="0.85546875" style="81" customWidth="1"/>
    <col min="8973" max="8973" width="13.140625" style="81" customWidth="1"/>
    <col min="8974" max="8974" width="0.85546875" style="81" customWidth="1"/>
    <col min="8975" max="8975" width="21.5703125" style="81" customWidth="1"/>
    <col min="8976" max="8976" width="0.85546875" style="81" customWidth="1"/>
    <col min="8977" max="8977" width="13.7109375" style="81" customWidth="1"/>
    <col min="8978" max="8978" width="1" style="81" customWidth="1"/>
    <col min="8979" max="8979" width="13.7109375" style="81" customWidth="1"/>
    <col min="8980" max="8980" width="1" style="81" customWidth="1"/>
    <col min="8981" max="8981" width="12.85546875" style="81" customWidth="1"/>
    <col min="8982" max="8982" width="1" style="81" customWidth="1"/>
    <col min="8983" max="8983" width="12.85546875" style="81" customWidth="1"/>
    <col min="8984" max="9216" width="8.7109375" style="81"/>
    <col min="9217" max="9217" width="13" style="81" customWidth="1"/>
    <col min="9218" max="9218" width="40.140625" style="81" customWidth="1"/>
    <col min="9219" max="9219" width="9.28515625" style="81" customWidth="1"/>
    <col min="9220" max="9220" width="0.85546875" style="81" customWidth="1"/>
    <col min="9221" max="9221" width="11.85546875" style="81" customWidth="1"/>
    <col min="9222" max="9222" width="0.85546875" style="81" customWidth="1"/>
    <col min="9223" max="9223" width="11.85546875" style="81" customWidth="1"/>
    <col min="9224" max="9224" width="0.85546875" style="81" customWidth="1"/>
    <col min="9225" max="9225" width="11.85546875" style="81" customWidth="1"/>
    <col min="9226" max="9226" width="0.85546875" style="81" customWidth="1"/>
    <col min="9227" max="9227" width="11.85546875" style="81" customWidth="1"/>
    <col min="9228" max="9228" width="0.85546875" style="81" customWidth="1"/>
    <col min="9229" max="9229" width="13.140625" style="81" customWidth="1"/>
    <col min="9230" max="9230" width="0.85546875" style="81" customWidth="1"/>
    <col min="9231" max="9231" width="21.5703125" style="81" customWidth="1"/>
    <col min="9232" max="9232" width="0.85546875" style="81" customWidth="1"/>
    <col min="9233" max="9233" width="13.7109375" style="81" customWidth="1"/>
    <col min="9234" max="9234" width="1" style="81" customWidth="1"/>
    <col min="9235" max="9235" width="13.7109375" style="81" customWidth="1"/>
    <col min="9236" max="9236" width="1" style="81" customWidth="1"/>
    <col min="9237" max="9237" width="12.85546875" style="81" customWidth="1"/>
    <col min="9238" max="9238" width="1" style="81" customWidth="1"/>
    <col min="9239" max="9239" width="12.85546875" style="81" customWidth="1"/>
    <col min="9240" max="9472" width="8.7109375" style="81"/>
    <col min="9473" max="9473" width="13" style="81" customWidth="1"/>
    <col min="9474" max="9474" width="40.140625" style="81" customWidth="1"/>
    <col min="9475" max="9475" width="9.28515625" style="81" customWidth="1"/>
    <col min="9476" max="9476" width="0.85546875" style="81" customWidth="1"/>
    <col min="9477" max="9477" width="11.85546875" style="81" customWidth="1"/>
    <col min="9478" max="9478" width="0.85546875" style="81" customWidth="1"/>
    <col min="9479" max="9479" width="11.85546875" style="81" customWidth="1"/>
    <col min="9480" max="9480" width="0.85546875" style="81" customWidth="1"/>
    <col min="9481" max="9481" width="11.85546875" style="81" customWidth="1"/>
    <col min="9482" max="9482" width="0.85546875" style="81" customWidth="1"/>
    <col min="9483" max="9483" width="11.85546875" style="81" customWidth="1"/>
    <col min="9484" max="9484" width="0.85546875" style="81" customWidth="1"/>
    <col min="9485" max="9485" width="13.140625" style="81" customWidth="1"/>
    <col min="9486" max="9486" width="0.85546875" style="81" customWidth="1"/>
    <col min="9487" max="9487" width="21.5703125" style="81" customWidth="1"/>
    <col min="9488" max="9488" width="0.85546875" style="81" customWidth="1"/>
    <col min="9489" max="9489" width="13.7109375" style="81" customWidth="1"/>
    <col min="9490" max="9490" width="1" style="81" customWidth="1"/>
    <col min="9491" max="9491" width="13.7109375" style="81" customWidth="1"/>
    <col min="9492" max="9492" width="1" style="81" customWidth="1"/>
    <col min="9493" max="9493" width="12.85546875" style="81" customWidth="1"/>
    <col min="9494" max="9494" width="1" style="81" customWidth="1"/>
    <col min="9495" max="9495" width="12.85546875" style="81" customWidth="1"/>
    <col min="9496" max="9728" width="8.7109375" style="81"/>
    <col min="9729" max="9729" width="13" style="81" customWidth="1"/>
    <col min="9730" max="9730" width="40.140625" style="81" customWidth="1"/>
    <col min="9731" max="9731" width="9.28515625" style="81" customWidth="1"/>
    <col min="9732" max="9732" width="0.85546875" style="81" customWidth="1"/>
    <col min="9733" max="9733" width="11.85546875" style="81" customWidth="1"/>
    <col min="9734" max="9734" width="0.85546875" style="81" customWidth="1"/>
    <col min="9735" max="9735" width="11.85546875" style="81" customWidth="1"/>
    <col min="9736" max="9736" width="0.85546875" style="81" customWidth="1"/>
    <col min="9737" max="9737" width="11.85546875" style="81" customWidth="1"/>
    <col min="9738" max="9738" width="0.85546875" style="81" customWidth="1"/>
    <col min="9739" max="9739" width="11.85546875" style="81" customWidth="1"/>
    <col min="9740" max="9740" width="0.85546875" style="81" customWidth="1"/>
    <col min="9741" max="9741" width="13.140625" style="81" customWidth="1"/>
    <col min="9742" max="9742" width="0.85546875" style="81" customWidth="1"/>
    <col min="9743" max="9743" width="21.5703125" style="81" customWidth="1"/>
    <col min="9744" max="9744" width="0.85546875" style="81" customWidth="1"/>
    <col min="9745" max="9745" width="13.7109375" style="81" customWidth="1"/>
    <col min="9746" max="9746" width="1" style="81" customWidth="1"/>
    <col min="9747" max="9747" width="13.7109375" style="81" customWidth="1"/>
    <col min="9748" max="9748" width="1" style="81" customWidth="1"/>
    <col min="9749" max="9749" width="12.85546875" style="81" customWidth="1"/>
    <col min="9750" max="9750" width="1" style="81" customWidth="1"/>
    <col min="9751" max="9751" width="12.85546875" style="81" customWidth="1"/>
    <col min="9752" max="9984" width="8.7109375" style="81"/>
    <col min="9985" max="9985" width="13" style="81" customWidth="1"/>
    <col min="9986" max="9986" width="40.140625" style="81" customWidth="1"/>
    <col min="9987" max="9987" width="9.28515625" style="81" customWidth="1"/>
    <col min="9988" max="9988" width="0.85546875" style="81" customWidth="1"/>
    <col min="9989" max="9989" width="11.85546875" style="81" customWidth="1"/>
    <col min="9990" max="9990" width="0.85546875" style="81" customWidth="1"/>
    <col min="9991" max="9991" width="11.85546875" style="81" customWidth="1"/>
    <col min="9992" max="9992" width="0.85546875" style="81" customWidth="1"/>
    <col min="9993" max="9993" width="11.85546875" style="81" customWidth="1"/>
    <col min="9994" max="9994" width="0.85546875" style="81" customWidth="1"/>
    <col min="9995" max="9995" width="11.85546875" style="81" customWidth="1"/>
    <col min="9996" max="9996" width="0.85546875" style="81" customWidth="1"/>
    <col min="9997" max="9997" width="13.140625" style="81" customWidth="1"/>
    <col min="9998" max="9998" width="0.85546875" style="81" customWidth="1"/>
    <col min="9999" max="9999" width="21.5703125" style="81" customWidth="1"/>
    <col min="10000" max="10000" width="0.85546875" style="81" customWidth="1"/>
    <col min="10001" max="10001" width="13.7109375" style="81" customWidth="1"/>
    <col min="10002" max="10002" width="1" style="81" customWidth="1"/>
    <col min="10003" max="10003" width="13.7109375" style="81" customWidth="1"/>
    <col min="10004" max="10004" width="1" style="81" customWidth="1"/>
    <col min="10005" max="10005" width="12.85546875" style="81" customWidth="1"/>
    <col min="10006" max="10006" width="1" style="81" customWidth="1"/>
    <col min="10007" max="10007" width="12.85546875" style="81" customWidth="1"/>
    <col min="10008" max="10240" width="8.7109375" style="81"/>
    <col min="10241" max="10241" width="13" style="81" customWidth="1"/>
    <col min="10242" max="10242" width="40.140625" style="81" customWidth="1"/>
    <col min="10243" max="10243" width="9.28515625" style="81" customWidth="1"/>
    <col min="10244" max="10244" width="0.85546875" style="81" customWidth="1"/>
    <col min="10245" max="10245" width="11.85546875" style="81" customWidth="1"/>
    <col min="10246" max="10246" width="0.85546875" style="81" customWidth="1"/>
    <col min="10247" max="10247" width="11.85546875" style="81" customWidth="1"/>
    <col min="10248" max="10248" width="0.85546875" style="81" customWidth="1"/>
    <col min="10249" max="10249" width="11.85546875" style="81" customWidth="1"/>
    <col min="10250" max="10250" width="0.85546875" style="81" customWidth="1"/>
    <col min="10251" max="10251" width="11.85546875" style="81" customWidth="1"/>
    <col min="10252" max="10252" width="0.85546875" style="81" customWidth="1"/>
    <col min="10253" max="10253" width="13.140625" style="81" customWidth="1"/>
    <col min="10254" max="10254" width="0.85546875" style="81" customWidth="1"/>
    <col min="10255" max="10255" width="21.5703125" style="81" customWidth="1"/>
    <col min="10256" max="10256" width="0.85546875" style="81" customWidth="1"/>
    <col min="10257" max="10257" width="13.7109375" style="81" customWidth="1"/>
    <col min="10258" max="10258" width="1" style="81" customWidth="1"/>
    <col min="10259" max="10259" width="13.7109375" style="81" customWidth="1"/>
    <col min="10260" max="10260" width="1" style="81" customWidth="1"/>
    <col min="10261" max="10261" width="12.85546875" style="81" customWidth="1"/>
    <col min="10262" max="10262" width="1" style="81" customWidth="1"/>
    <col min="10263" max="10263" width="12.85546875" style="81" customWidth="1"/>
    <col min="10264" max="10496" width="8.7109375" style="81"/>
    <col min="10497" max="10497" width="13" style="81" customWidth="1"/>
    <col min="10498" max="10498" width="40.140625" style="81" customWidth="1"/>
    <col min="10499" max="10499" width="9.28515625" style="81" customWidth="1"/>
    <col min="10500" max="10500" width="0.85546875" style="81" customWidth="1"/>
    <col min="10501" max="10501" width="11.85546875" style="81" customWidth="1"/>
    <col min="10502" max="10502" width="0.85546875" style="81" customWidth="1"/>
    <col min="10503" max="10503" width="11.85546875" style="81" customWidth="1"/>
    <col min="10504" max="10504" width="0.85546875" style="81" customWidth="1"/>
    <col min="10505" max="10505" width="11.85546875" style="81" customWidth="1"/>
    <col min="10506" max="10506" width="0.85546875" style="81" customWidth="1"/>
    <col min="10507" max="10507" width="11.85546875" style="81" customWidth="1"/>
    <col min="10508" max="10508" width="0.85546875" style="81" customWidth="1"/>
    <col min="10509" max="10509" width="13.140625" style="81" customWidth="1"/>
    <col min="10510" max="10510" width="0.85546875" style="81" customWidth="1"/>
    <col min="10511" max="10511" width="21.5703125" style="81" customWidth="1"/>
    <col min="10512" max="10512" width="0.85546875" style="81" customWidth="1"/>
    <col min="10513" max="10513" width="13.7109375" style="81" customWidth="1"/>
    <col min="10514" max="10514" width="1" style="81" customWidth="1"/>
    <col min="10515" max="10515" width="13.7109375" style="81" customWidth="1"/>
    <col min="10516" max="10516" width="1" style="81" customWidth="1"/>
    <col min="10517" max="10517" width="12.85546875" style="81" customWidth="1"/>
    <col min="10518" max="10518" width="1" style="81" customWidth="1"/>
    <col min="10519" max="10519" width="12.85546875" style="81" customWidth="1"/>
    <col min="10520" max="10752" width="8.7109375" style="81"/>
    <col min="10753" max="10753" width="13" style="81" customWidth="1"/>
    <col min="10754" max="10754" width="40.140625" style="81" customWidth="1"/>
    <col min="10755" max="10755" width="9.28515625" style="81" customWidth="1"/>
    <col min="10756" max="10756" width="0.85546875" style="81" customWidth="1"/>
    <col min="10757" max="10757" width="11.85546875" style="81" customWidth="1"/>
    <col min="10758" max="10758" width="0.85546875" style="81" customWidth="1"/>
    <col min="10759" max="10759" width="11.85546875" style="81" customWidth="1"/>
    <col min="10760" max="10760" width="0.85546875" style="81" customWidth="1"/>
    <col min="10761" max="10761" width="11.85546875" style="81" customWidth="1"/>
    <col min="10762" max="10762" width="0.85546875" style="81" customWidth="1"/>
    <col min="10763" max="10763" width="11.85546875" style="81" customWidth="1"/>
    <col min="10764" max="10764" width="0.85546875" style="81" customWidth="1"/>
    <col min="10765" max="10765" width="13.140625" style="81" customWidth="1"/>
    <col min="10766" max="10766" width="0.85546875" style="81" customWidth="1"/>
    <col min="10767" max="10767" width="21.5703125" style="81" customWidth="1"/>
    <col min="10768" max="10768" width="0.85546875" style="81" customWidth="1"/>
    <col min="10769" max="10769" width="13.7109375" style="81" customWidth="1"/>
    <col min="10770" max="10770" width="1" style="81" customWidth="1"/>
    <col min="10771" max="10771" width="13.7109375" style="81" customWidth="1"/>
    <col min="10772" max="10772" width="1" style="81" customWidth="1"/>
    <col min="10773" max="10773" width="12.85546875" style="81" customWidth="1"/>
    <col min="10774" max="10774" width="1" style="81" customWidth="1"/>
    <col min="10775" max="10775" width="12.85546875" style="81" customWidth="1"/>
    <col min="10776" max="11008" width="8.7109375" style="81"/>
    <col min="11009" max="11009" width="13" style="81" customWidth="1"/>
    <col min="11010" max="11010" width="40.140625" style="81" customWidth="1"/>
    <col min="11011" max="11011" width="9.28515625" style="81" customWidth="1"/>
    <col min="11012" max="11012" width="0.85546875" style="81" customWidth="1"/>
    <col min="11013" max="11013" width="11.85546875" style="81" customWidth="1"/>
    <col min="11014" max="11014" width="0.85546875" style="81" customWidth="1"/>
    <col min="11015" max="11015" width="11.85546875" style="81" customWidth="1"/>
    <col min="11016" max="11016" width="0.85546875" style="81" customWidth="1"/>
    <col min="11017" max="11017" width="11.85546875" style="81" customWidth="1"/>
    <col min="11018" max="11018" width="0.85546875" style="81" customWidth="1"/>
    <col min="11019" max="11019" width="11.85546875" style="81" customWidth="1"/>
    <col min="11020" max="11020" width="0.85546875" style="81" customWidth="1"/>
    <col min="11021" max="11021" width="13.140625" style="81" customWidth="1"/>
    <col min="11022" max="11022" width="0.85546875" style="81" customWidth="1"/>
    <col min="11023" max="11023" width="21.5703125" style="81" customWidth="1"/>
    <col min="11024" max="11024" width="0.85546875" style="81" customWidth="1"/>
    <col min="11025" max="11025" width="13.7109375" style="81" customWidth="1"/>
    <col min="11026" max="11026" width="1" style="81" customWidth="1"/>
    <col min="11027" max="11027" width="13.7109375" style="81" customWidth="1"/>
    <col min="11028" max="11028" width="1" style="81" customWidth="1"/>
    <col min="11029" max="11029" width="12.85546875" style="81" customWidth="1"/>
    <col min="11030" max="11030" width="1" style="81" customWidth="1"/>
    <col min="11031" max="11031" width="12.85546875" style="81" customWidth="1"/>
    <col min="11032" max="11264" width="8.7109375" style="81"/>
    <col min="11265" max="11265" width="13" style="81" customWidth="1"/>
    <col min="11266" max="11266" width="40.140625" style="81" customWidth="1"/>
    <col min="11267" max="11267" width="9.28515625" style="81" customWidth="1"/>
    <col min="11268" max="11268" width="0.85546875" style="81" customWidth="1"/>
    <col min="11269" max="11269" width="11.85546875" style="81" customWidth="1"/>
    <col min="11270" max="11270" width="0.85546875" style="81" customWidth="1"/>
    <col min="11271" max="11271" width="11.85546875" style="81" customWidth="1"/>
    <col min="11272" max="11272" width="0.85546875" style="81" customWidth="1"/>
    <col min="11273" max="11273" width="11.85546875" style="81" customWidth="1"/>
    <col min="11274" max="11274" width="0.85546875" style="81" customWidth="1"/>
    <col min="11275" max="11275" width="11.85546875" style="81" customWidth="1"/>
    <col min="11276" max="11276" width="0.85546875" style="81" customWidth="1"/>
    <col min="11277" max="11277" width="13.140625" style="81" customWidth="1"/>
    <col min="11278" max="11278" width="0.85546875" style="81" customWidth="1"/>
    <col min="11279" max="11279" width="21.5703125" style="81" customWidth="1"/>
    <col min="11280" max="11280" width="0.85546875" style="81" customWidth="1"/>
    <col min="11281" max="11281" width="13.7109375" style="81" customWidth="1"/>
    <col min="11282" max="11282" width="1" style="81" customWidth="1"/>
    <col min="11283" max="11283" width="13.7109375" style="81" customWidth="1"/>
    <col min="11284" max="11284" width="1" style="81" customWidth="1"/>
    <col min="11285" max="11285" width="12.85546875" style="81" customWidth="1"/>
    <col min="11286" max="11286" width="1" style="81" customWidth="1"/>
    <col min="11287" max="11287" width="12.85546875" style="81" customWidth="1"/>
    <col min="11288" max="11520" width="8.7109375" style="81"/>
    <col min="11521" max="11521" width="13" style="81" customWidth="1"/>
    <col min="11522" max="11522" width="40.140625" style="81" customWidth="1"/>
    <col min="11523" max="11523" width="9.28515625" style="81" customWidth="1"/>
    <col min="11524" max="11524" width="0.85546875" style="81" customWidth="1"/>
    <col min="11525" max="11525" width="11.85546875" style="81" customWidth="1"/>
    <col min="11526" max="11526" width="0.85546875" style="81" customWidth="1"/>
    <col min="11527" max="11527" width="11.85546875" style="81" customWidth="1"/>
    <col min="11528" max="11528" width="0.85546875" style="81" customWidth="1"/>
    <col min="11529" max="11529" width="11.85546875" style="81" customWidth="1"/>
    <col min="11530" max="11530" width="0.85546875" style="81" customWidth="1"/>
    <col min="11531" max="11531" width="11.85546875" style="81" customWidth="1"/>
    <col min="11532" max="11532" width="0.85546875" style="81" customWidth="1"/>
    <col min="11533" max="11533" width="13.140625" style="81" customWidth="1"/>
    <col min="11534" max="11534" width="0.85546875" style="81" customWidth="1"/>
    <col min="11535" max="11535" width="21.5703125" style="81" customWidth="1"/>
    <col min="11536" max="11536" width="0.85546875" style="81" customWidth="1"/>
    <col min="11537" max="11537" width="13.7109375" style="81" customWidth="1"/>
    <col min="11538" max="11538" width="1" style="81" customWidth="1"/>
    <col min="11539" max="11539" width="13.7109375" style="81" customWidth="1"/>
    <col min="11540" max="11540" width="1" style="81" customWidth="1"/>
    <col min="11541" max="11541" width="12.85546875" style="81" customWidth="1"/>
    <col min="11542" max="11542" width="1" style="81" customWidth="1"/>
    <col min="11543" max="11543" width="12.85546875" style="81" customWidth="1"/>
    <col min="11544" max="11776" width="8.7109375" style="81"/>
    <col min="11777" max="11777" width="13" style="81" customWidth="1"/>
    <col min="11778" max="11778" width="40.140625" style="81" customWidth="1"/>
    <col min="11779" max="11779" width="9.28515625" style="81" customWidth="1"/>
    <col min="11780" max="11780" width="0.85546875" style="81" customWidth="1"/>
    <col min="11781" max="11781" width="11.85546875" style="81" customWidth="1"/>
    <col min="11782" max="11782" width="0.85546875" style="81" customWidth="1"/>
    <col min="11783" max="11783" width="11.85546875" style="81" customWidth="1"/>
    <col min="11784" max="11784" width="0.85546875" style="81" customWidth="1"/>
    <col min="11785" max="11785" width="11.85546875" style="81" customWidth="1"/>
    <col min="11786" max="11786" width="0.85546875" style="81" customWidth="1"/>
    <col min="11787" max="11787" width="11.85546875" style="81" customWidth="1"/>
    <col min="11788" max="11788" width="0.85546875" style="81" customWidth="1"/>
    <col min="11789" max="11789" width="13.140625" style="81" customWidth="1"/>
    <col min="11790" max="11790" width="0.85546875" style="81" customWidth="1"/>
    <col min="11791" max="11791" width="21.5703125" style="81" customWidth="1"/>
    <col min="11792" max="11792" width="0.85546875" style="81" customWidth="1"/>
    <col min="11793" max="11793" width="13.7109375" style="81" customWidth="1"/>
    <col min="11794" max="11794" width="1" style="81" customWidth="1"/>
    <col min="11795" max="11795" width="13.7109375" style="81" customWidth="1"/>
    <col min="11796" max="11796" width="1" style="81" customWidth="1"/>
    <col min="11797" max="11797" width="12.85546875" style="81" customWidth="1"/>
    <col min="11798" max="11798" width="1" style="81" customWidth="1"/>
    <col min="11799" max="11799" width="12.85546875" style="81" customWidth="1"/>
    <col min="11800" max="12032" width="8.7109375" style="81"/>
    <col min="12033" max="12033" width="13" style="81" customWidth="1"/>
    <col min="12034" max="12034" width="40.140625" style="81" customWidth="1"/>
    <col min="12035" max="12035" width="9.28515625" style="81" customWidth="1"/>
    <col min="12036" max="12036" width="0.85546875" style="81" customWidth="1"/>
    <col min="12037" max="12037" width="11.85546875" style="81" customWidth="1"/>
    <col min="12038" max="12038" width="0.85546875" style="81" customWidth="1"/>
    <col min="12039" max="12039" width="11.85546875" style="81" customWidth="1"/>
    <col min="12040" max="12040" width="0.85546875" style="81" customWidth="1"/>
    <col min="12041" max="12041" width="11.85546875" style="81" customWidth="1"/>
    <col min="12042" max="12042" width="0.85546875" style="81" customWidth="1"/>
    <col min="12043" max="12043" width="11.85546875" style="81" customWidth="1"/>
    <col min="12044" max="12044" width="0.85546875" style="81" customWidth="1"/>
    <col min="12045" max="12045" width="13.140625" style="81" customWidth="1"/>
    <col min="12046" max="12046" width="0.85546875" style="81" customWidth="1"/>
    <col min="12047" max="12047" width="21.5703125" style="81" customWidth="1"/>
    <col min="12048" max="12048" width="0.85546875" style="81" customWidth="1"/>
    <col min="12049" max="12049" width="13.7109375" style="81" customWidth="1"/>
    <col min="12050" max="12050" width="1" style="81" customWidth="1"/>
    <col min="12051" max="12051" width="13.7109375" style="81" customWidth="1"/>
    <col min="12052" max="12052" width="1" style="81" customWidth="1"/>
    <col min="12053" max="12053" width="12.85546875" style="81" customWidth="1"/>
    <col min="12054" max="12054" width="1" style="81" customWidth="1"/>
    <col min="12055" max="12055" width="12.85546875" style="81" customWidth="1"/>
    <col min="12056" max="12288" width="8.7109375" style="81"/>
    <col min="12289" max="12289" width="13" style="81" customWidth="1"/>
    <col min="12290" max="12290" width="40.140625" style="81" customWidth="1"/>
    <col min="12291" max="12291" width="9.28515625" style="81" customWidth="1"/>
    <col min="12292" max="12292" width="0.85546875" style="81" customWidth="1"/>
    <col min="12293" max="12293" width="11.85546875" style="81" customWidth="1"/>
    <col min="12294" max="12294" width="0.85546875" style="81" customWidth="1"/>
    <col min="12295" max="12295" width="11.85546875" style="81" customWidth="1"/>
    <col min="12296" max="12296" width="0.85546875" style="81" customWidth="1"/>
    <col min="12297" max="12297" width="11.85546875" style="81" customWidth="1"/>
    <col min="12298" max="12298" width="0.85546875" style="81" customWidth="1"/>
    <col min="12299" max="12299" width="11.85546875" style="81" customWidth="1"/>
    <col min="12300" max="12300" width="0.85546875" style="81" customWidth="1"/>
    <col min="12301" max="12301" width="13.140625" style="81" customWidth="1"/>
    <col min="12302" max="12302" width="0.85546875" style="81" customWidth="1"/>
    <col min="12303" max="12303" width="21.5703125" style="81" customWidth="1"/>
    <col min="12304" max="12304" width="0.85546875" style="81" customWidth="1"/>
    <col min="12305" max="12305" width="13.7109375" style="81" customWidth="1"/>
    <col min="12306" max="12306" width="1" style="81" customWidth="1"/>
    <col min="12307" max="12307" width="13.7109375" style="81" customWidth="1"/>
    <col min="12308" max="12308" width="1" style="81" customWidth="1"/>
    <col min="12309" max="12309" width="12.85546875" style="81" customWidth="1"/>
    <col min="12310" max="12310" width="1" style="81" customWidth="1"/>
    <col min="12311" max="12311" width="12.85546875" style="81" customWidth="1"/>
    <col min="12312" max="12544" width="8.7109375" style="81"/>
    <col min="12545" max="12545" width="13" style="81" customWidth="1"/>
    <col min="12546" max="12546" width="40.140625" style="81" customWidth="1"/>
    <col min="12547" max="12547" width="9.28515625" style="81" customWidth="1"/>
    <col min="12548" max="12548" width="0.85546875" style="81" customWidth="1"/>
    <col min="12549" max="12549" width="11.85546875" style="81" customWidth="1"/>
    <col min="12550" max="12550" width="0.85546875" style="81" customWidth="1"/>
    <col min="12551" max="12551" width="11.85546875" style="81" customWidth="1"/>
    <col min="12552" max="12552" width="0.85546875" style="81" customWidth="1"/>
    <col min="12553" max="12553" width="11.85546875" style="81" customWidth="1"/>
    <col min="12554" max="12554" width="0.85546875" style="81" customWidth="1"/>
    <col min="12555" max="12555" width="11.85546875" style="81" customWidth="1"/>
    <col min="12556" max="12556" width="0.85546875" style="81" customWidth="1"/>
    <col min="12557" max="12557" width="13.140625" style="81" customWidth="1"/>
    <col min="12558" max="12558" width="0.85546875" style="81" customWidth="1"/>
    <col min="12559" max="12559" width="21.5703125" style="81" customWidth="1"/>
    <col min="12560" max="12560" width="0.85546875" style="81" customWidth="1"/>
    <col min="12561" max="12561" width="13.7109375" style="81" customWidth="1"/>
    <col min="12562" max="12562" width="1" style="81" customWidth="1"/>
    <col min="12563" max="12563" width="13.7109375" style="81" customWidth="1"/>
    <col min="12564" max="12564" width="1" style="81" customWidth="1"/>
    <col min="12565" max="12565" width="12.85546875" style="81" customWidth="1"/>
    <col min="12566" max="12566" width="1" style="81" customWidth="1"/>
    <col min="12567" max="12567" width="12.85546875" style="81" customWidth="1"/>
    <col min="12568" max="12800" width="8.7109375" style="81"/>
    <col min="12801" max="12801" width="13" style="81" customWidth="1"/>
    <col min="12802" max="12802" width="40.140625" style="81" customWidth="1"/>
    <col min="12803" max="12803" width="9.28515625" style="81" customWidth="1"/>
    <col min="12804" max="12804" width="0.85546875" style="81" customWidth="1"/>
    <col min="12805" max="12805" width="11.85546875" style="81" customWidth="1"/>
    <col min="12806" max="12806" width="0.85546875" style="81" customWidth="1"/>
    <col min="12807" max="12807" width="11.85546875" style="81" customWidth="1"/>
    <col min="12808" max="12808" width="0.85546875" style="81" customWidth="1"/>
    <col min="12809" max="12809" width="11.85546875" style="81" customWidth="1"/>
    <col min="12810" max="12810" width="0.85546875" style="81" customWidth="1"/>
    <col min="12811" max="12811" width="11.85546875" style="81" customWidth="1"/>
    <col min="12812" max="12812" width="0.85546875" style="81" customWidth="1"/>
    <col min="12813" max="12813" width="13.140625" style="81" customWidth="1"/>
    <col min="12814" max="12814" width="0.85546875" style="81" customWidth="1"/>
    <col min="12815" max="12815" width="21.5703125" style="81" customWidth="1"/>
    <col min="12816" max="12816" width="0.85546875" style="81" customWidth="1"/>
    <col min="12817" max="12817" width="13.7109375" style="81" customWidth="1"/>
    <col min="12818" max="12818" width="1" style="81" customWidth="1"/>
    <col min="12819" max="12819" width="13.7109375" style="81" customWidth="1"/>
    <col min="12820" max="12820" width="1" style="81" customWidth="1"/>
    <col min="12821" max="12821" width="12.85546875" style="81" customWidth="1"/>
    <col min="12822" max="12822" width="1" style="81" customWidth="1"/>
    <col min="12823" max="12823" width="12.85546875" style="81" customWidth="1"/>
    <col min="12824" max="13056" width="8.7109375" style="81"/>
    <col min="13057" max="13057" width="13" style="81" customWidth="1"/>
    <col min="13058" max="13058" width="40.140625" style="81" customWidth="1"/>
    <col min="13059" max="13059" width="9.28515625" style="81" customWidth="1"/>
    <col min="13060" max="13060" width="0.85546875" style="81" customWidth="1"/>
    <col min="13061" max="13061" width="11.85546875" style="81" customWidth="1"/>
    <col min="13062" max="13062" width="0.85546875" style="81" customWidth="1"/>
    <col min="13063" max="13063" width="11.85546875" style="81" customWidth="1"/>
    <col min="13064" max="13064" width="0.85546875" style="81" customWidth="1"/>
    <col min="13065" max="13065" width="11.85546875" style="81" customWidth="1"/>
    <col min="13066" max="13066" width="0.85546875" style="81" customWidth="1"/>
    <col min="13067" max="13067" width="11.85546875" style="81" customWidth="1"/>
    <col min="13068" max="13068" width="0.85546875" style="81" customWidth="1"/>
    <col min="13069" max="13069" width="13.140625" style="81" customWidth="1"/>
    <col min="13070" max="13070" width="0.85546875" style="81" customWidth="1"/>
    <col min="13071" max="13071" width="21.5703125" style="81" customWidth="1"/>
    <col min="13072" max="13072" width="0.85546875" style="81" customWidth="1"/>
    <col min="13073" max="13073" width="13.7109375" style="81" customWidth="1"/>
    <col min="13074" max="13074" width="1" style="81" customWidth="1"/>
    <col min="13075" max="13075" width="13.7109375" style="81" customWidth="1"/>
    <col min="13076" max="13076" width="1" style="81" customWidth="1"/>
    <col min="13077" max="13077" width="12.85546875" style="81" customWidth="1"/>
    <col min="13078" max="13078" width="1" style="81" customWidth="1"/>
    <col min="13079" max="13079" width="12.85546875" style="81" customWidth="1"/>
    <col min="13080" max="13312" width="8.7109375" style="81"/>
    <col min="13313" max="13313" width="13" style="81" customWidth="1"/>
    <col min="13314" max="13314" width="40.140625" style="81" customWidth="1"/>
    <col min="13315" max="13315" width="9.28515625" style="81" customWidth="1"/>
    <col min="13316" max="13316" width="0.85546875" style="81" customWidth="1"/>
    <col min="13317" max="13317" width="11.85546875" style="81" customWidth="1"/>
    <col min="13318" max="13318" width="0.85546875" style="81" customWidth="1"/>
    <col min="13319" max="13319" width="11.85546875" style="81" customWidth="1"/>
    <col min="13320" max="13320" width="0.85546875" style="81" customWidth="1"/>
    <col min="13321" max="13321" width="11.85546875" style="81" customWidth="1"/>
    <col min="13322" max="13322" width="0.85546875" style="81" customWidth="1"/>
    <col min="13323" max="13323" width="11.85546875" style="81" customWidth="1"/>
    <col min="13324" max="13324" width="0.85546875" style="81" customWidth="1"/>
    <col min="13325" max="13325" width="13.140625" style="81" customWidth="1"/>
    <col min="13326" max="13326" width="0.85546875" style="81" customWidth="1"/>
    <col min="13327" max="13327" width="21.5703125" style="81" customWidth="1"/>
    <col min="13328" max="13328" width="0.85546875" style="81" customWidth="1"/>
    <col min="13329" max="13329" width="13.7109375" style="81" customWidth="1"/>
    <col min="13330" max="13330" width="1" style="81" customWidth="1"/>
    <col min="13331" max="13331" width="13.7109375" style="81" customWidth="1"/>
    <col min="13332" max="13332" width="1" style="81" customWidth="1"/>
    <col min="13333" max="13333" width="12.85546875" style="81" customWidth="1"/>
    <col min="13334" max="13334" width="1" style="81" customWidth="1"/>
    <col min="13335" max="13335" width="12.85546875" style="81" customWidth="1"/>
    <col min="13336" max="13568" width="8.7109375" style="81"/>
    <col min="13569" max="13569" width="13" style="81" customWidth="1"/>
    <col min="13570" max="13570" width="40.140625" style="81" customWidth="1"/>
    <col min="13571" max="13571" width="9.28515625" style="81" customWidth="1"/>
    <col min="13572" max="13572" width="0.85546875" style="81" customWidth="1"/>
    <col min="13573" max="13573" width="11.85546875" style="81" customWidth="1"/>
    <col min="13574" max="13574" width="0.85546875" style="81" customWidth="1"/>
    <col min="13575" max="13575" width="11.85546875" style="81" customWidth="1"/>
    <col min="13576" max="13576" width="0.85546875" style="81" customWidth="1"/>
    <col min="13577" max="13577" width="11.85546875" style="81" customWidth="1"/>
    <col min="13578" max="13578" width="0.85546875" style="81" customWidth="1"/>
    <col min="13579" max="13579" width="11.85546875" style="81" customWidth="1"/>
    <col min="13580" max="13580" width="0.85546875" style="81" customWidth="1"/>
    <col min="13581" max="13581" width="13.140625" style="81" customWidth="1"/>
    <col min="13582" max="13582" width="0.85546875" style="81" customWidth="1"/>
    <col min="13583" max="13583" width="21.5703125" style="81" customWidth="1"/>
    <col min="13584" max="13584" width="0.85546875" style="81" customWidth="1"/>
    <col min="13585" max="13585" width="13.7109375" style="81" customWidth="1"/>
    <col min="13586" max="13586" width="1" style="81" customWidth="1"/>
    <col min="13587" max="13587" width="13.7109375" style="81" customWidth="1"/>
    <col min="13588" max="13588" width="1" style="81" customWidth="1"/>
    <col min="13589" max="13589" width="12.85546875" style="81" customWidth="1"/>
    <col min="13590" max="13590" width="1" style="81" customWidth="1"/>
    <col min="13591" max="13591" width="12.85546875" style="81" customWidth="1"/>
    <col min="13592" max="13824" width="8.7109375" style="81"/>
    <col min="13825" max="13825" width="13" style="81" customWidth="1"/>
    <col min="13826" max="13826" width="40.140625" style="81" customWidth="1"/>
    <col min="13827" max="13827" width="9.28515625" style="81" customWidth="1"/>
    <col min="13828" max="13828" width="0.85546875" style="81" customWidth="1"/>
    <col min="13829" max="13829" width="11.85546875" style="81" customWidth="1"/>
    <col min="13830" max="13830" width="0.85546875" style="81" customWidth="1"/>
    <col min="13831" max="13831" width="11.85546875" style="81" customWidth="1"/>
    <col min="13832" max="13832" width="0.85546875" style="81" customWidth="1"/>
    <col min="13833" max="13833" width="11.85546875" style="81" customWidth="1"/>
    <col min="13834" max="13834" width="0.85546875" style="81" customWidth="1"/>
    <col min="13835" max="13835" width="11.85546875" style="81" customWidth="1"/>
    <col min="13836" max="13836" width="0.85546875" style="81" customWidth="1"/>
    <col min="13837" max="13837" width="13.140625" style="81" customWidth="1"/>
    <col min="13838" max="13838" width="0.85546875" style="81" customWidth="1"/>
    <col min="13839" max="13839" width="21.5703125" style="81" customWidth="1"/>
    <col min="13840" max="13840" width="0.85546875" style="81" customWidth="1"/>
    <col min="13841" max="13841" width="13.7109375" style="81" customWidth="1"/>
    <col min="13842" max="13842" width="1" style="81" customWidth="1"/>
    <col min="13843" max="13843" width="13.7109375" style="81" customWidth="1"/>
    <col min="13844" max="13844" width="1" style="81" customWidth="1"/>
    <col min="13845" max="13845" width="12.85546875" style="81" customWidth="1"/>
    <col min="13846" max="13846" width="1" style="81" customWidth="1"/>
    <col min="13847" max="13847" width="12.85546875" style="81" customWidth="1"/>
    <col min="13848" max="14080" width="8.7109375" style="81"/>
    <col min="14081" max="14081" width="13" style="81" customWidth="1"/>
    <col min="14082" max="14082" width="40.140625" style="81" customWidth="1"/>
    <col min="14083" max="14083" width="9.28515625" style="81" customWidth="1"/>
    <col min="14084" max="14084" width="0.85546875" style="81" customWidth="1"/>
    <col min="14085" max="14085" width="11.85546875" style="81" customWidth="1"/>
    <col min="14086" max="14086" width="0.85546875" style="81" customWidth="1"/>
    <col min="14087" max="14087" width="11.85546875" style="81" customWidth="1"/>
    <col min="14088" max="14088" width="0.85546875" style="81" customWidth="1"/>
    <col min="14089" max="14089" width="11.85546875" style="81" customWidth="1"/>
    <col min="14090" max="14090" width="0.85546875" style="81" customWidth="1"/>
    <col min="14091" max="14091" width="11.85546875" style="81" customWidth="1"/>
    <col min="14092" max="14092" width="0.85546875" style="81" customWidth="1"/>
    <col min="14093" max="14093" width="13.140625" style="81" customWidth="1"/>
    <col min="14094" max="14094" width="0.85546875" style="81" customWidth="1"/>
    <col min="14095" max="14095" width="21.5703125" style="81" customWidth="1"/>
    <col min="14096" max="14096" width="0.85546875" style="81" customWidth="1"/>
    <col min="14097" max="14097" width="13.7109375" style="81" customWidth="1"/>
    <col min="14098" max="14098" width="1" style="81" customWidth="1"/>
    <col min="14099" max="14099" width="13.7109375" style="81" customWidth="1"/>
    <col min="14100" max="14100" width="1" style="81" customWidth="1"/>
    <col min="14101" max="14101" width="12.85546875" style="81" customWidth="1"/>
    <col min="14102" max="14102" width="1" style="81" customWidth="1"/>
    <col min="14103" max="14103" width="12.85546875" style="81" customWidth="1"/>
    <col min="14104" max="14336" width="8.7109375" style="81"/>
    <col min="14337" max="14337" width="13" style="81" customWidth="1"/>
    <col min="14338" max="14338" width="40.140625" style="81" customWidth="1"/>
    <col min="14339" max="14339" width="9.28515625" style="81" customWidth="1"/>
    <col min="14340" max="14340" width="0.85546875" style="81" customWidth="1"/>
    <col min="14341" max="14341" width="11.85546875" style="81" customWidth="1"/>
    <col min="14342" max="14342" width="0.85546875" style="81" customWidth="1"/>
    <col min="14343" max="14343" width="11.85546875" style="81" customWidth="1"/>
    <col min="14344" max="14344" width="0.85546875" style="81" customWidth="1"/>
    <col min="14345" max="14345" width="11.85546875" style="81" customWidth="1"/>
    <col min="14346" max="14346" width="0.85546875" style="81" customWidth="1"/>
    <col min="14347" max="14347" width="11.85546875" style="81" customWidth="1"/>
    <col min="14348" max="14348" width="0.85546875" style="81" customWidth="1"/>
    <col min="14349" max="14349" width="13.140625" style="81" customWidth="1"/>
    <col min="14350" max="14350" width="0.85546875" style="81" customWidth="1"/>
    <col min="14351" max="14351" width="21.5703125" style="81" customWidth="1"/>
    <col min="14352" max="14352" width="0.85546875" style="81" customWidth="1"/>
    <col min="14353" max="14353" width="13.7109375" style="81" customWidth="1"/>
    <col min="14354" max="14354" width="1" style="81" customWidth="1"/>
    <col min="14355" max="14355" width="13.7109375" style="81" customWidth="1"/>
    <col min="14356" max="14356" width="1" style="81" customWidth="1"/>
    <col min="14357" max="14357" width="12.85546875" style="81" customWidth="1"/>
    <col min="14358" max="14358" width="1" style="81" customWidth="1"/>
    <col min="14359" max="14359" width="12.85546875" style="81" customWidth="1"/>
    <col min="14360" max="14592" width="8.7109375" style="81"/>
    <col min="14593" max="14593" width="13" style="81" customWidth="1"/>
    <col min="14594" max="14594" width="40.140625" style="81" customWidth="1"/>
    <col min="14595" max="14595" width="9.28515625" style="81" customWidth="1"/>
    <col min="14596" max="14596" width="0.85546875" style="81" customWidth="1"/>
    <col min="14597" max="14597" width="11.85546875" style="81" customWidth="1"/>
    <col min="14598" max="14598" width="0.85546875" style="81" customWidth="1"/>
    <col min="14599" max="14599" width="11.85546875" style="81" customWidth="1"/>
    <col min="14600" max="14600" width="0.85546875" style="81" customWidth="1"/>
    <col min="14601" max="14601" width="11.85546875" style="81" customWidth="1"/>
    <col min="14602" max="14602" width="0.85546875" style="81" customWidth="1"/>
    <col min="14603" max="14603" width="11.85546875" style="81" customWidth="1"/>
    <col min="14604" max="14604" width="0.85546875" style="81" customWidth="1"/>
    <col min="14605" max="14605" width="13.140625" style="81" customWidth="1"/>
    <col min="14606" max="14606" width="0.85546875" style="81" customWidth="1"/>
    <col min="14607" max="14607" width="21.5703125" style="81" customWidth="1"/>
    <col min="14608" max="14608" width="0.85546875" style="81" customWidth="1"/>
    <col min="14609" max="14609" width="13.7109375" style="81" customWidth="1"/>
    <col min="14610" max="14610" width="1" style="81" customWidth="1"/>
    <col min="14611" max="14611" width="13.7109375" style="81" customWidth="1"/>
    <col min="14612" max="14612" width="1" style="81" customWidth="1"/>
    <col min="14613" max="14613" width="12.85546875" style="81" customWidth="1"/>
    <col min="14614" max="14614" width="1" style="81" customWidth="1"/>
    <col min="14615" max="14615" width="12.85546875" style="81" customWidth="1"/>
    <col min="14616" max="14848" width="8.7109375" style="81"/>
    <col min="14849" max="14849" width="13" style="81" customWidth="1"/>
    <col min="14850" max="14850" width="40.140625" style="81" customWidth="1"/>
    <col min="14851" max="14851" width="9.28515625" style="81" customWidth="1"/>
    <col min="14852" max="14852" width="0.85546875" style="81" customWidth="1"/>
    <col min="14853" max="14853" width="11.85546875" style="81" customWidth="1"/>
    <col min="14854" max="14854" width="0.85546875" style="81" customWidth="1"/>
    <col min="14855" max="14855" width="11.85546875" style="81" customWidth="1"/>
    <col min="14856" max="14856" width="0.85546875" style="81" customWidth="1"/>
    <col min="14857" max="14857" width="11.85546875" style="81" customWidth="1"/>
    <col min="14858" max="14858" width="0.85546875" style="81" customWidth="1"/>
    <col min="14859" max="14859" width="11.85546875" style="81" customWidth="1"/>
    <col min="14860" max="14860" width="0.85546875" style="81" customWidth="1"/>
    <col min="14861" max="14861" width="13.140625" style="81" customWidth="1"/>
    <col min="14862" max="14862" width="0.85546875" style="81" customWidth="1"/>
    <col min="14863" max="14863" width="21.5703125" style="81" customWidth="1"/>
    <col min="14864" max="14864" width="0.85546875" style="81" customWidth="1"/>
    <col min="14865" max="14865" width="13.7109375" style="81" customWidth="1"/>
    <col min="14866" max="14866" width="1" style="81" customWidth="1"/>
    <col min="14867" max="14867" width="13.7109375" style="81" customWidth="1"/>
    <col min="14868" max="14868" width="1" style="81" customWidth="1"/>
    <col min="14869" max="14869" width="12.85546875" style="81" customWidth="1"/>
    <col min="14870" max="14870" width="1" style="81" customWidth="1"/>
    <col min="14871" max="14871" width="12.85546875" style="81" customWidth="1"/>
    <col min="14872" max="15104" width="8.7109375" style="81"/>
    <col min="15105" max="15105" width="13" style="81" customWidth="1"/>
    <col min="15106" max="15106" width="40.140625" style="81" customWidth="1"/>
    <col min="15107" max="15107" width="9.28515625" style="81" customWidth="1"/>
    <col min="15108" max="15108" width="0.85546875" style="81" customWidth="1"/>
    <col min="15109" max="15109" width="11.85546875" style="81" customWidth="1"/>
    <col min="15110" max="15110" width="0.85546875" style="81" customWidth="1"/>
    <col min="15111" max="15111" width="11.85546875" style="81" customWidth="1"/>
    <col min="15112" max="15112" width="0.85546875" style="81" customWidth="1"/>
    <col min="15113" max="15113" width="11.85546875" style="81" customWidth="1"/>
    <col min="15114" max="15114" width="0.85546875" style="81" customWidth="1"/>
    <col min="15115" max="15115" width="11.85546875" style="81" customWidth="1"/>
    <col min="15116" max="15116" width="0.85546875" style="81" customWidth="1"/>
    <col min="15117" max="15117" width="13.140625" style="81" customWidth="1"/>
    <col min="15118" max="15118" width="0.85546875" style="81" customWidth="1"/>
    <col min="15119" max="15119" width="21.5703125" style="81" customWidth="1"/>
    <col min="15120" max="15120" width="0.85546875" style="81" customWidth="1"/>
    <col min="15121" max="15121" width="13.7109375" style="81" customWidth="1"/>
    <col min="15122" max="15122" width="1" style="81" customWidth="1"/>
    <col min="15123" max="15123" width="13.7109375" style="81" customWidth="1"/>
    <col min="15124" max="15124" width="1" style="81" customWidth="1"/>
    <col min="15125" max="15125" width="12.85546875" style="81" customWidth="1"/>
    <col min="15126" max="15126" width="1" style="81" customWidth="1"/>
    <col min="15127" max="15127" width="12.85546875" style="81" customWidth="1"/>
    <col min="15128" max="15360" width="8.7109375" style="81"/>
    <col min="15361" max="15361" width="13" style="81" customWidth="1"/>
    <col min="15362" max="15362" width="40.140625" style="81" customWidth="1"/>
    <col min="15363" max="15363" width="9.28515625" style="81" customWidth="1"/>
    <col min="15364" max="15364" width="0.85546875" style="81" customWidth="1"/>
    <col min="15365" max="15365" width="11.85546875" style="81" customWidth="1"/>
    <col min="15366" max="15366" width="0.85546875" style="81" customWidth="1"/>
    <col min="15367" max="15367" width="11.85546875" style="81" customWidth="1"/>
    <col min="15368" max="15368" width="0.85546875" style="81" customWidth="1"/>
    <col min="15369" max="15369" width="11.85546875" style="81" customWidth="1"/>
    <col min="15370" max="15370" width="0.85546875" style="81" customWidth="1"/>
    <col min="15371" max="15371" width="11.85546875" style="81" customWidth="1"/>
    <col min="15372" max="15372" width="0.85546875" style="81" customWidth="1"/>
    <col min="15373" max="15373" width="13.140625" style="81" customWidth="1"/>
    <col min="15374" max="15374" width="0.85546875" style="81" customWidth="1"/>
    <col min="15375" max="15375" width="21.5703125" style="81" customWidth="1"/>
    <col min="15376" max="15376" width="0.85546875" style="81" customWidth="1"/>
    <col min="15377" max="15377" width="13.7109375" style="81" customWidth="1"/>
    <col min="15378" max="15378" width="1" style="81" customWidth="1"/>
    <col min="15379" max="15379" width="13.7109375" style="81" customWidth="1"/>
    <col min="15380" max="15380" width="1" style="81" customWidth="1"/>
    <col min="15381" max="15381" width="12.85546875" style="81" customWidth="1"/>
    <col min="15382" max="15382" width="1" style="81" customWidth="1"/>
    <col min="15383" max="15383" width="12.85546875" style="81" customWidth="1"/>
    <col min="15384" max="15616" width="8.7109375" style="81"/>
    <col min="15617" max="15617" width="13" style="81" customWidth="1"/>
    <col min="15618" max="15618" width="40.140625" style="81" customWidth="1"/>
    <col min="15619" max="15619" width="9.28515625" style="81" customWidth="1"/>
    <col min="15620" max="15620" width="0.85546875" style="81" customWidth="1"/>
    <col min="15621" max="15621" width="11.85546875" style="81" customWidth="1"/>
    <col min="15622" max="15622" width="0.85546875" style="81" customWidth="1"/>
    <col min="15623" max="15623" width="11.85546875" style="81" customWidth="1"/>
    <col min="15624" max="15624" width="0.85546875" style="81" customWidth="1"/>
    <col min="15625" max="15625" width="11.85546875" style="81" customWidth="1"/>
    <col min="15626" max="15626" width="0.85546875" style="81" customWidth="1"/>
    <col min="15627" max="15627" width="11.85546875" style="81" customWidth="1"/>
    <col min="15628" max="15628" width="0.85546875" style="81" customWidth="1"/>
    <col min="15629" max="15629" width="13.140625" style="81" customWidth="1"/>
    <col min="15630" max="15630" width="0.85546875" style="81" customWidth="1"/>
    <col min="15631" max="15631" width="21.5703125" style="81" customWidth="1"/>
    <col min="15632" max="15632" width="0.85546875" style="81" customWidth="1"/>
    <col min="15633" max="15633" width="13.7109375" style="81" customWidth="1"/>
    <col min="15634" max="15634" width="1" style="81" customWidth="1"/>
    <col min="15635" max="15635" width="13.7109375" style="81" customWidth="1"/>
    <col min="15636" max="15636" width="1" style="81" customWidth="1"/>
    <col min="15637" max="15637" width="12.85546875" style="81" customWidth="1"/>
    <col min="15638" max="15638" width="1" style="81" customWidth="1"/>
    <col min="15639" max="15639" width="12.85546875" style="81" customWidth="1"/>
    <col min="15640" max="15872" width="8.7109375" style="81"/>
    <col min="15873" max="15873" width="13" style="81" customWidth="1"/>
    <col min="15874" max="15874" width="40.140625" style="81" customWidth="1"/>
    <col min="15875" max="15875" width="9.28515625" style="81" customWidth="1"/>
    <col min="15876" max="15876" width="0.85546875" style="81" customWidth="1"/>
    <col min="15877" max="15877" width="11.85546875" style="81" customWidth="1"/>
    <col min="15878" max="15878" width="0.85546875" style="81" customWidth="1"/>
    <col min="15879" max="15879" width="11.85546875" style="81" customWidth="1"/>
    <col min="15880" max="15880" width="0.85546875" style="81" customWidth="1"/>
    <col min="15881" max="15881" width="11.85546875" style="81" customWidth="1"/>
    <col min="15882" max="15882" width="0.85546875" style="81" customWidth="1"/>
    <col min="15883" max="15883" width="11.85546875" style="81" customWidth="1"/>
    <col min="15884" max="15884" width="0.85546875" style="81" customWidth="1"/>
    <col min="15885" max="15885" width="13.140625" style="81" customWidth="1"/>
    <col min="15886" max="15886" width="0.85546875" style="81" customWidth="1"/>
    <col min="15887" max="15887" width="21.5703125" style="81" customWidth="1"/>
    <col min="15888" max="15888" width="0.85546875" style="81" customWidth="1"/>
    <col min="15889" max="15889" width="13.7109375" style="81" customWidth="1"/>
    <col min="15890" max="15890" width="1" style="81" customWidth="1"/>
    <col min="15891" max="15891" width="13.7109375" style="81" customWidth="1"/>
    <col min="15892" max="15892" width="1" style="81" customWidth="1"/>
    <col min="15893" max="15893" width="12.85546875" style="81" customWidth="1"/>
    <col min="15894" max="15894" width="1" style="81" customWidth="1"/>
    <col min="15895" max="15895" width="12.85546875" style="81" customWidth="1"/>
    <col min="15896" max="16128" width="8.7109375" style="81"/>
    <col min="16129" max="16129" width="13" style="81" customWidth="1"/>
    <col min="16130" max="16130" width="40.140625" style="81" customWidth="1"/>
    <col min="16131" max="16131" width="9.28515625" style="81" customWidth="1"/>
    <col min="16132" max="16132" width="0.85546875" style="81" customWidth="1"/>
    <col min="16133" max="16133" width="11.85546875" style="81" customWidth="1"/>
    <col min="16134" max="16134" width="0.85546875" style="81" customWidth="1"/>
    <col min="16135" max="16135" width="11.85546875" style="81" customWidth="1"/>
    <col min="16136" max="16136" width="0.85546875" style="81" customWidth="1"/>
    <col min="16137" max="16137" width="11.85546875" style="81" customWidth="1"/>
    <col min="16138" max="16138" width="0.85546875" style="81" customWidth="1"/>
    <col min="16139" max="16139" width="11.85546875" style="81" customWidth="1"/>
    <col min="16140" max="16140" width="0.85546875" style="81" customWidth="1"/>
    <col min="16141" max="16141" width="13.140625" style="81" customWidth="1"/>
    <col min="16142" max="16142" width="0.85546875" style="81" customWidth="1"/>
    <col min="16143" max="16143" width="21.5703125" style="81" customWidth="1"/>
    <col min="16144" max="16144" width="0.85546875" style="81" customWidth="1"/>
    <col min="16145" max="16145" width="13.7109375" style="81" customWidth="1"/>
    <col min="16146" max="16146" width="1" style="81" customWidth="1"/>
    <col min="16147" max="16147" width="13.7109375" style="81" customWidth="1"/>
    <col min="16148" max="16148" width="1" style="81" customWidth="1"/>
    <col min="16149" max="16149" width="12.85546875" style="81" customWidth="1"/>
    <col min="16150" max="16150" width="1" style="81" customWidth="1"/>
    <col min="16151" max="16151" width="12.85546875" style="81" customWidth="1"/>
    <col min="16152" max="16384" width="8.7109375" style="81"/>
  </cols>
  <sheetData>
    <row r="1" spans="1:23" s="80" customFormat="1" ht="33.6" customHeight="1">
      <c r="A1" s="125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</row>
    <row r="2" spans="1:23" s="80" customFormat="1" ht="20.25" customHeight="1">
      <c r="A2" s="1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</row>
    <row r="3" spans="1:23" s="80" customFormat="1" ht="20.25" customHeight="1">
      <c r="A3" s="1" t="s">
        <v>138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</row>
    <row r="4" spans="1:23" ht="21.75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3"/>
      <c r="U4" s="83"/>
      <c r="V4" s="83"/>
      <c r="W4" s="83"/>
    </row>
    <row r="5" spans="1:23" s="86" customFormat="1" ht="21.75">
      <c r="A5" s="84"/>
      <c r="B5" s="84"/>
      <c r="C5" s="84"/>
      <c r="D5" s="85"/>
      <c r="E5" s="136" t="s">
        <v>84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</row>
    <row r="6" spans="1:23" ht="21.75">
      <c r="A6" s="87"/>
      <c r="B6" s="87"/>
      <c r="C6" s="87"/>
      <c r="D6" s="87"/>
      <c r="E6" s="85"/>
      <c r="F6" s="85"/>
      <c r="G6" s="85"/>
      <c r="H6" s="85"/>
      <c r="I6" s="137" t="s">
        <v>74</v>
      </c>
      <c r="J6" s="137"/>
      <c r="K6" s="137"/>
      <c r="L6" s="88"/>
      <c r="M6" s="137" t="s">
        <v>139</v>
      </c>
      <c r="N6" s="137"/>
      <c r="O6" s="137"/>
      <c r="P6" s="137"/>
      <c r="Q6" s="137"/>
      <c r="R6" s="89"/>
      <c r="S6" s="85"/>
      <c r="T6" s="85"/>
      <c r="U6" s="85"/>
      <c r="V6" s="85"/>
      <c r="W6" s="85"/>
    </row>
    <row r="7" spans="1:23" s="91" customFormat="1" ht="21.75">
      <c r="A7" s="87"/>
      <c r="B7" s="87"/>
      <c r="C7" s="87"/>
      <c r="D7" s="87"/>
      <c r="E7" s="90"/>
      <c r="F7" s="90"/>
      <c r="G7" s="87"/>
      <c r="H7" s="90"/>
      <c r="I7" s="87"/>
      <c r="J7" s="87"/>
      <c r="K7" s="87"/>
      <c r="L7" s="90"/>
      <c r="M7" s="87"/>
      <c r="N7" s="87"/>
      <c r="O7" s="91" t="s">
        <v>140</v>
      </c>
      <c r="P7" s="87"/>
      <c r="Q7" s="85" t="s">
        <v>141</v>
      </c>
      <c r="R7" s="85"/>
      <c r="S7" s="90"/>
      <c r="T7" s="90"/>
      <c r="V7" s="90"/>
      <c r="W7" s="90"/>
    </row>
    <row r="8" spans="1:23" s="91" customFormat="1" ht="21.75">
      <c r="A8" s="87"/>
      <c r="B8" s="87"/>
      <c r="C8" s="87"/>
      <c r="D8" s="87"/>
      <c r="E8" s="87" t="s">
        <v>70</v>
      </c>
      <c r="F8" s="90"/>
      <c r="G8" s="90"/>
      <c r="H8" s="85"/>
      <c r="I8" s="88"/>
      <c r="J8" s="88"/>
      <c r="K8" s="88"/>
      <c r="L8" s="85"/>
      <c r="M8" s="87" t="s">
        <v>142</v>
      </c>
      <c r="N8" s="87"/>
      <c r="O8" s="91" t="s">
        <v>143</v>
      </c>
      <c r="P8" s="87"/>
      <c r="Q8" s="87" t="s">
        <v>144</v>
      </c>
      <c r="R8" s="87"/>
      <c r="S8" s="87" t="s">
        <v>145</v>
      </c>
      <c r="T8" s="87"/>
      <c r="U8" s="85" t="s">
        <v>146</v>
      </c>
      <c r="V8" s="87"/>
      <c r="W8" s="87"/>
    </row>
    <row r="9" spans="1:23" ht="21.75">
      <c r="A9" s="87"/>
      <c r="B9" s="87"/>
      <c r="C9" s="87"/>
      <c r="D9" s="87"/>
      <c r="E9" s="87" t="s">
        <v>147</v>
      </c>
      <c r="F9" s="87"/>
      <c r="G9" s="87" t="s">
        <v>148</v>
      </c>
      <c r="H9" s="87"/>
      <c r="I9" s="91" t="s">
        <v>149</v>
      </c>
      <c r="L9" s="87"/>
      <c r="M9" s="87" t="s">
        <v>150</v>
      </c>
      <c r="N9" s="87"/>
      <c r="O9" s="91" t="s">
        <v>151</v>
      </c>
      <c r="P9" s="87"/>
      <c r="Q9" s="87" t="s">
        <v>152</v>
      </c>
      <c r="R9" s="87"/>
      <c r="S9" s="87" t="s">
        <v>153</v>
      </c>
      <c r="T9" s="87"/>
      <c r="U9" s="87" t="s">
        <v>154</v>
      </c>
      <c r="V9" s="87"/>
      <c r="W9" s="87" t="s">
        <v>155</v>
      </c>
    </row>
    <row r="10" spans="1:23" ht="21.75">
      <c r="A10" s="87"/>
      <c r="B10" s="87"/>
      <c r="C10" s="92" t="s">
        <v>8</v>
      </c>
      <c r="D10" s="87"/>
      <c r="E10" s="85" t="s">
        <v>156</v>
      </c>
      <c r="F10" s="85"/>
      <c r="G10" s="85" t="s">
        <v>157</v>
      </c>
      <c r="H10" s="85"/>
      <c r="I10" s="85" t="s">
        <v>158</v>
      </c>
      <c r="J10" s="85"/>
      <c r="K10" s="85" t="s">
        <v>159</v>
      </c>
      <c r="L10" s="85"/>
      <c r="M10" s="85" t="s">
        <v>160</v>
      </c>
      <c r="N10" s="85"/>
      <c r="O10" s="91" t="s">
        <v>161</v>
      </c>
      <c r="P10" s="85"/>
      <c r="Q10" s="85" t="s">
        <v>162</v>
      </c>
      <c r="R10" s="85"/>
      <c r="S10" s="85" t="s">
        <v>163</v>
      </c>
      <c r="T10" s="85"/>
      <c r="U10" s="87" t="s">
        <v>164</v>
      </c>
      <c r="V10" s="85"/>
      <c r="W10" s="85" t="s">
        <v>162</v>
      </c>
    </row>
    <row r="11" spans="1:23" ht="21.75">
      <c r="A11" s="87"/>
      <c r="B11" s="87"/>
      <c r="C11" s="87"/>
      <c r="D11" s="87"/>
      <c r="E11" s="135" t="s">
        <v>10</v>
      </c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</row>
    <row r="12" spans="1:23" s="130" customFormat="1" ht="26.45" customHeight="1">
      <c r="A12" s="126" t="s">
        <v>165</v>
      </c>
      <c r="B12" s="127"/>
      <c r="C12" s="127"/>
      <c r="D12" s="127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9"/>
      <c r="R12" s="128"/>
      <c r="S12" s="129"/>
      <c r="T12" s="129"/>
      <c r="U12" s="128"/>
      <c r="V12" s="129"/>
      <c r="W12" s="128"/>
    </row>
    <row r="13" spans="1:23" s="86" customFormat="1" ht="21.75">
      <c r="A13" s="20" t="s">
        <v>166</v>
      </c>
      <c r="B13" s="88"/>
      <c r="C13" s="88"/>
      <c r="D13" s="88"/>
      <c r="E13" s="53">
        <v>1834142</v>
      </c>
      <c r="F13" s="53"/>
      <c r="G13" s="53">
        <v>19838380</v>
      </c>
      <c r="H13" s="53"/>
      <c r="I13" s="53">
        <v>126374</v>
      </c>
      <c r="J13" s="53"/>
      <c r="K13" s="53">
        <v>2873450</v>
      </c>
      <c r="L13" s="53"/>
      <c r="M13" s="39">
        <v>-24426</v>
      </c>
      <c r="N13" s="39"/>
      <c r="O13" s="53">
        <v>48522</v>
      </c>
      <c r="P13" s="39"/>
      <c r="Q13" s="39">
        <f>SUM(M13:O13)</f>
        <v>24096</v>
      </c>
      <c r="R13" s="39"/>
      <c r="S13" s="41">
        <f>SUM(E13:K13,Q13)</f>
        <v>24696442</v>
      </c>
      <c r="T13" s="41"/>
      <c r="U13" s="53">
        <v>7390</v>
      </c>
      <c r="V13" s="41"/>
      <c r="W13" s="53">
        <f>SUM(S13:V13)</f>
        <v>24703832</v>
      </c>
    </row>
    <row r="14" spans="1:23" s="86" customFormat="1" ht="21.75">
      <c r="A14" s="20"/>
      <c r="B14" s="88"/>
      <c r="C14" s="88"/>
      <c r="D14" s="88"/>
      <c r="E14" s="44"/>
      <c r="F14" s="44"/>
      <c r="G14" s="44"/>
      <c r="H14" s="44"/>
      <c r="I14" s="44"/>
      <c r="J14" s="44"/>
      <c r="K14" s="44"/>
      <c r="L14" s="44"/>
      <c r="M14" s="42"/>
      <c r="N14" s="42"/>
      <c r="O14" s="42"/>
      <c r="P14" s="42"/>
      <c r="Q14" s="42"/>
      <c r="R14" s="42"/>
      <c r="S14" s="25"/>
      <c r="T14" s="25"/>
      <c r="U14" s="44"/>
      <c r="V14" s="25"/>
      <c r="W14" s="44"/>
    </row>
    <row r="15" spans="1:23" s="86" customFormat="1" ht="21.75">
      <c r="A15" s="94" t="s">
        <v>167</v>
      </c>
      <c r="B15" s="88"/>
      <c r="C15" s="88"/>
      <c r="D15" s="88"/>
      <c r="E15" s="44"/>
      <c r="F15" s="44"/>
      <c r="G15" s="44"/>
      <c r="H15" s="44"/>
      <c r="I15" s="44"/>
      <c r="J15" s="44"/>
      <c r="K15" s="44"/>
      <c r="L15" s="44"/>
      <c r="M15" s="42"/>
      <c r="N15" s="42"/>
      <c r="O15" s="42"/>
      <c r="P15" s="42"/>
      <c r="Q15" s="42"/>
      <c r="R15" s="42"/>
      <c r="S15" s="25"/>
      <c r="T15" s="25"/>
      <c r="U15" s="44"/>
      <c r="V15" s="25"/>
      <c r="W15" s="44"/>
    </row>
    <row r="16" spans="1:23" s="86" customFormat="1" ht="21.75">
      <c r="A16" s="95" t="s">
        <v>168</v>
      </c>
      <c r="B16" s="88"/>
      <c r="C16" s="88"/>
      <c r="D16" s="88"/>
      <c r="E16" s="44"/>
      <c r="F16" s="44"/>
      <c r="G16" s="44"/>
      <c r="H16" s="44"/>
      <c r="I16" s="44"/>
      <c r="J16" s="44"/>
      <c r="K16" s="44"/>
      <c r="L16" s="44"/>
      <c r="M16" s="42"/>
      <c r="N16" s="42"/>
      <c r="O16" s="42"/>
      <c r="P16" s="42"/>
      <c r="Q16" s="42"/>
      <c r="R16" s="42"/>
      <c r="S16" s="25"/>
      <c r="T16" s="25"/>
      <c r="U16" s="44"/>
      <c r="V16" s="25"/>
      <c r="W16" s="44"/>
    </row>
    <row r="17" spans="1:23" s="86" customFormat="1" ht="21.75">
      <c r="A17" s="7" t="s">
        <v>169</v>
      </c>
      <c r="B17" s="88"/>
      <c r="C17" s="96">
        <v>18</v>
      </c>
      <c r="D17" s="88"/>
      <c r="E17" s="44">
        <v>0</v>
      </c>
      <c r="F17" s="44"/>
      <c r="G17" s="44">
        <v>0</v>
      </c>
      <c r="H17" s="44"/>
      <c r="I17" s="44">
        <v>0</v>
      </c>
      <c r="J17" s="44"/>
      <c r="K17" s="44">
        <v>-183414</v>
      </c>
      <c r="L17" s="44"/>
      <c r="M17" s="42">
        <v>0</v>
      </c>
      <c r="N17" s="42"/>
      <c r="O17" s="44">
        <v>0</v>
      </c>
      <c r="P17" s="42"/>
      <c r="Q17" s="42">
        <f>SUM(M17:O17)</f>
        <v>0</v>
      </c>
      <c r="R17" s="42"/>
      <c r="S17" s="25">
        <f>SUM(E17:K17,Q17)</f>
        <v>-183414</v>
      </c>
      <c r="T17" s="25"/>
      <c r="U17" s="44">
        <v>-4560</v>
      </c>
      <c r="V17" s="25"/>
      <c r="W17" s="44">
        <f>SUM(S17:V17)</f>
        <v>-187974</v>
      </c>
    </row>
    <row r="18" spans="1:23" s="86" customFormat="1" ht="21.75">
      <c r="A18" s="15" t="s">
        <v>170</v>
      </c>
      <c r="B18" s="88"/>
      <c r="C18" s="85"/>
      <c r="D18" s="88"/>
      <c r="E18" s="97">
        <f>SUM(E17)</f>
        <v>0</v>
      </c>
      <c r="F18" s="53"/>
      <c r="G18" s="97">
        <f>SUM(G17)</f>
        <v>0</v>
      </c>
      <c r="H18" s="53"/>
      <c r="I18" s="97">
        <f>SUM(I17)</f>
        <v>0</v>
      </c>
      <c r="J18" s="53"/>
      <c r="K18" s="97">
        <f>SUM(K17)</f>
        <v>-183414</v>
      </c>
      <c r="L18" s="53"/>
      <c r="M18" s="97">
        <f>SUM(M17)</f>
        <v>0</v>
      </c>
      <c r="N18" s="39"/>
      <c r="O18" s="97">
        <f>SUM(O17)</f>
        <v>0</v>
      </c>
      <c r="P18" s="39"/>
      <c r="Q18" s="97">
        <f>SUM(Q17)</f>
        <v>0</v>
      </c>
      <c r="R18" s="39"/>
      <c r="S18" s="97">
        <f>SUM(S17)</f>
        <v>-183414</v>
      </c>
      <c r="T18" s="41"/>
      <c r="U18" s="97">
        <f>SUM(U17)</f>
        <v>-4560</v>
      </c>
      <c r="V18" s="41"/>
      <c r="W18" s="97">
        <f>SUM(W17)</f>
        <v>-187974</v>
      </c>
    </row>
    <row r="19" spans="1:23" s="86" customFormat="1" ht="21.75">
      <c r="A19" s="20" t="s">
        <v>171</v>
      </c>
      <c r="B19" s="88"/>
      <c r="C19" s="85"/>
      <c r="D19" s="88"/>
      <c r="E19" s="97">
        <f>SUM(E18)</f>
        <v>0</v>
      </c>
      <c r="F19" s="53"/>
      <c r="G19" s="97">
        <f>SUM(G18)</f>
        <v>0</v>
      </c>
      <c r="H19" s="53"/>
      <c r="I19" s="97">
        <f>SUM(I18)</f>
        <v>0</v>
      </c>
      <c r="J19" s="53"/>
      <c r="K19" s="97">
        <f>SUM(K18)</f>
        <v>-183414</v>
      </c>
      <c r="L19" s="53"/>
      <c r="M19" s="97">
        <f>SUM(M18)</f>
        <v>0</v>
      </c>
      <c r="N19" s="39"/>
      <c r="O19" s="97">
        <f>SUM(O18)</f>
        <v>0</v>
      </c>
      <c r="P19" s="39"/>
      <c r="Q19" s="97">
        <f>SUM(Q18)</f>
        <v>0</v>
      </c>
      <c r="R19" s="39"/>
      <c r="S19" s="97">
        <f>SUM(S18)</f>
        <v>-183414</v>
      </c>
      <c r="T19" s="41"/>
      <c r="U19" s="97">
        <f>SUM(U18)</f>
        <v>-4560</v>
      </c>
      <c r="V19" s="41"/>
      <c r="W19" s="97">
        <f>SUM(W18)</f>
        <v>-187974</v>
      </c>
    </row>
    <row r="20" spans="1:23" s="86" customFormat="1" ht="21.75">
      <c r="A20" s="15"/>
      <c r="B20" s="88"/>
      <c r="C20" s="85"/>
      <c r="D20" s="88"/>
      <c r="E20" s="53"/>
      <c r="F20" s="53"/>
      <c r="G20" s="53"/>
      <c r="H20" s="53"/>
      <c r="I20" s="53"/>
      <c r="J20" s="53"/>
      <c r="K20" s="53"/>
      <c r="L20" s="53"/>
      <c r="M20" s="53"/>
      <c r="N20" s="39"/>
      <c r="O20" s="53"/>
      <c r="P20" s="39"/>
      <c r="Q20" s="53"/>
      <c r="R20" s="39"/>
      <c r="S20" s="53"/>
      <c r="T20" s="41"/>
      <c r="U20" s="53"/>
      <c r="V20" s="41"/>
      <c r="W20" s="53"/>
    </row>
    <row r="21" spans="1:23" s="86" customFormat="1" ht="21.75">
      <c r="A21" s="54" t="s">
        <v>172</v>
      </c>
      <c r="B21" s="88"/>
      <c r="C21" s="88"/>
      <c r="D21" s="88"/>
      <c r="E21" s="44"/>
      <c r="F21" s="44"/>
      <c r="G21" s="44"/>
      <c r="H21" s="44"/>
      <c r="I21" s="44"/>
      <c r="J21" s="44"/>
      <c r="K21" s="44"/>
      <c r="L21" s="44"/>
      <c r="M21" s="42"/>
      <c r="N21" s="42"/>
      <c r="O21" s="42"/>
      <c r="P21" s="42"/>
      <c r="Q21" s="42"/>
      <c r="R21" s="42"/>
      <c r="S21" s="25"/>
      <c r="T21" s="25"/>
      <c r="U21" s="44"/>
      <c r="V21" s="25"/>
      <c r="W21" s="44"/>
    </row>
    <row r="22" spans="1:23" s="86" customFormat="1" ht="21.75">
      <c r="A22" s="7" t="s">
        <v>173</v>
      </c>
      <c r="B22" s="88"/>
      <c r="C22" s="88"/>
      <c r="D22" s="88"/>
      <c r="E22" s="44">
        <v>0</v>
      </c>
      <c r="F22" s="44"/>
      <c r="G22" s="44">
        <v>0</v>
      </c>
      <c r="H22" s="44"/>
      <c r="I22" s="44">
        <v>0</v>
      </c>
      <c r="J22" s="44"/>
      <c r="K22" s="44">
        <v>555909</v>
      </c>
      <c r="L22" s="44"/>
      <c r="M22" s="42">
        <v>0</v>
      </c>
      <c r="N22" s="42"/>
      <c r="O22" s="44">
        <v>0</v>
      </c>
      <c r="P22" s="42"/>
      <c r="Q22" s="42">
        <f>SUM(M22:O22)</f>
        <v>0</v>
      </c>
      <c r="R22" s="42"/>
      <c r="S22" s="25">
        <f>SUM(E22:K22,Q22)</f>
        <v>555909</v>
      </c>
      <c r="T22" s="25"/>
      <c r="U22" s="44">
        <v>7814</v>
      </c>
      <c r="V22" s="25"/>
      <c r="W22" s="44">
        <f>SUM(S22:V22)</f>
        <v>563723</v>
      </c>
    </row>
    <row r="23" spans="1:23" s="86" customFormat="1" ht="21.75">
      <c r="A23" s="7" t="s">
        <v>174</v>
      </c>
      <c r="B23" s="88"/>
      <c r="C23" s="88"/>
      <c r="D23" s="88"/>
      <c r="E23" s="44">
        <v>0</v>
      </c>
      <c r="F23" s="44"/>
      <c r="G23" s="44">
        <v>0</v>
      </c>
      <c r="H23" s="44"/>
      <c r="I23" s="44">
        <v>0</v>
      </c>
      <c r="J23" s="44"/>
      <c r="K23" s="42">
        <v>8404</v>
      </c>
      <c r="L23" s="44"/>
      <c r="M23" s="86">
        <v>-25583</v>
      </c>
      <c r="N23" s="42"/>
      <c r="O23" s="44">
        <v>0</v>
      </c>
      <c r="P23" s="42"/>
      <c r="Q23" s="42">
        <f>SUM(M23:O23)</f>
        <v>-25583</v>
      </c>
      <c r="R23" s="42"/>
      <c r="S23" s="25">
        <f>SUM(E23:K23,Q23)</f>
        <v>-17179</v>
      </c>
      <c r="T23" s="25"/>
      <c r="U23" s="44">
        <v>0</v>
      </c>
      <c r="V23" s="25"/>
      <c r="W23" s="44">
        <f>SUM(S23:V23)</f>
        <v>-17179</v>
      </c>
    </row>
    <row r="24" spans="1:23" ht="21.75">
      <c r="A24" s="20" t="s">
        <v>256</v>
      </c>
      <c r="B24" s="88"/>
      <c r="C24" s="88"/>
      <c r="D24" s="88"/>
      <c r="E24" s="97">
        <f>SUM(E22:E23)</f>
        <v>0</v>
      </c>
      <c r="F24" s="53"/>
      <c r="G24" s="97">
        <f>SUM(G22:G23)</f>
        <v>0</v>
      </c>
      <c r="H24" s="53"/>
      <c r="I24" s="97">
        <f>SUM(I22:I23)</f>
        <v>0</v>
      </c>
      <c r="J24" s="53"/>
      <c r="K24" s="97">
        <f>SUM(K22:K23)</f>
        <v>564313</v>
      </c>
      <c r="L24" s="53"/>
      <c r="M24" s="97">
        <f>SUM(M22:M23)</f>
        <v>-25583</v>
      </c>
      <c r="N24" s="53"/>
      <c r="O24" s="97">
        <f>SUM(O22:O23)</f>
        <v>0</v>
      </c>
      <c r="P24" s="53"/>
      <c r="Q24" s="97">
        <f>SUM(Q22:Q23)</f>
        <v>-25583</v>
      </c>
      <c r="R24" s="39"/>
      <c r="S24" s="97">
        <f>SUM(S22:S23)</f>
        <v>538730</v>
      </c>
      <c r="T24" s="39"/>
      <c r="U24" s="97">
        <f>SUM(U22:U23)</f>
        <v>7814</v>
      </c>
      <c r="V24" s="39"/>
      <c r="W24" s="97">
        <f>SUM(W22:W23)</f>
        <v>546544</v>
      </c>
    </row>
    <row r="25" spans="1:23" ht="21.75">
      <c r="A25" s="20"/>
      <c r="B25" s="88"/>
      <c r="C25" s="88"/>
      <c r="D25" s="88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39"/>
      <c r="S25" s="53"/>
      <c r="T25" s="39"/>
      <c r="U25" s="53"/>
      <c r="V25" s="39"/>
      <c r="W25" s="53"/>
    </row>
    <row r="26" spans="1:23" ht="21.75">
      <c r="A26" s="7" t="s">
        <v>175</v>
      </c>
      <c r="B26" s="88"/>
      <c r="C26" s="96"/>
      <c r="D26" s="88"/>
      <c r="E26" s="98">
        <v>0</v>
      </c>
      <c r="F26" s="44"/>
      <c r="G26" s="98">
        <v>0</v>
      </c>
      <c r="H26" s="44"/>
      <c r="I26" s="98">
        <v>147364</v>
      </c>
      <c r="J26" s="44"/>
      <c r="K26" s="98">
        <v>-147364</v>
      </c>
      <c r="L26" s="44"/>
      <c r="M26" s="98">
        <v>0</v>
      </c>
      <c r="N26" s="44"/>
      <c r="O26" s="98">
        <v>0</v>
      </c>
      <c r="P26" s="44"/>
      <c r="Q26" s="98">
        <v>0</v>
      </c>
      <c r="R26" s="42"/>
      <c r="S26" s="98">
        <v>0</v>
      </c>
      <c r="T26" s="42"/>
      <c r="U26" s="98">
        <v>0</v>
      </c>
      <c r="V26" s="42"/>
      <c r="W26" s="98">
        <v>0</v>
      </c>
    </row>
    <row r="27" spans="1:23" ht="21.75">
      <c r="A27" s="20"/>
      <c r="B27" s="88"/>
      <c r="C27" s="88"/>
      <c r="D27" s="88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39"/>
      <c r="S27" s="53"/>
      <c r="T27" s="39"/>
      <c r="U27" s="53"/>
      <c r="V27" s="39"/>
      <c r="W27" s="53"/>
    </row>
    <row r="28" spans="1:23" ht="22.5" thickBot="1">
      <c r="A28" s="20" t="s">
        <v>176</v>
      </c>
      <c r="B28" s="93"/>
      <c r="C28" s="93"/>
      <c r="D28" s="93"/>
      <c r="E28" s="43">
        <f>E18+E24+E13+E26</f>
        <v>1834142</v>
      </c>
      <c r="F28" s="44"/>
      <c r="G28" s="43">
        <f>G18+G24+G13+G26</f>
        <v>19838380</v>
      </c>
      <c r="H28" s="44"/>
      <c r="I28" s="43">
        <f>I18+I24+I13+I26</f>
        <v>273738</v>
      </c>
      <c r="J28" s="44"/>
      <c r="K28" s="43">
        <f>K18+K24+K13+K26</f>
        <v>3106985</v>
      </c>
      <c r="L28" s="44"/>
      <c r="M28" s="43">
        <f>M18+M24+M13+M26</f>
        <v>-50009</v>
      </c>
      <c r="N28" s="44"/>
      <c r="O28" s="43">
        <f>O18+O24+O13+O26</f>
        <v>48522</v>
      </c>
      <c r="P28" s="44"/>
      <c r="Q28" s="43">
        <f>Q18+Q24+Q13+Q26</f>
        <v>-1487</v>
      </c>
      <c r="R28" s="44"/>
      <c r="S28" s="43">
        <f>S18+S24+S13+S26</f>
        <v>25051758</v>
      </c>
      <c r="T28" s="42"/>
      <c r="U28" s="43">
        <f>U18+U24+U13+U26</f>
        <v>10644</v>
      </c>
      <c r="V28" s="42"/>
      <c r="W28" s="43">
        <f>W18+W24+W13+W26</f>
        <v>25062402</v>
      </c>
    </row>
    <row r="29" spans="1:23" ht="22.5" thickTop="1">
      <c r="A29" s="20"/>
      <c r="B29" s="93"/>
      <c r="C29" s="93"/>
      <c r="D29" s="93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2"/>
      <c r="R29" s="44"/>
      <c r="S29" s="42"/>
      <c r="T29" s="42"/>
      <c r="U29" s="44"/>
      <c r="V29" s="42"/>
      <c r="W29" s="44"/>
    </row>
    <row r="30" spans="1:23" ht="21.75">
      <c r="A30" s="20"/>
      <c r="B30" s="93"/>
      <c r="C30" s="93"/>
      <c r="D30" s="93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2"/>
      <c r="R30" s="44"/>
      <c r="S30" s="42"/>
      <c r="T30" s="42"/>
      <c r="U30" s="44"/>
      <c r="V30" s="42"/>
      <c r="W30" s="44"/>
    </row>
    <row r="31" spans="1:23" s="80" customFormat="1" ht="33.6" customHeight="1">
      <c r="A31" s="125" t="s">
        <v>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</row>
    <row r="32" spans="1:23" s="80" customFormat="1" ht="20.25" customHeight="1">
      <c r="A32" s="1" t="s">
        <v>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</row>
    <row r="33" spans="1:23" s="80" customFormat="1" ht="20.25" customHeight="1">
      <c r="A33" s="1" t="s">
        <v>138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</row>
    <row r="34" spans="1:23" ht="21.75"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3"/>
      <c r="U34" s="83"/>
      <c r="V34" s="83"/>
      <c r="W34" s="83"/>
    </row>
    <row r="35" spans="1:23" s="86" customFormat="1" ht="21.75">
      <c r="A35" s="84"/>
      <c r="B35" s="84"/>
      <c r="C35" s="84"/>
      <c r="D35" s="85"/>
      <c r="E35" s="136" t="s">
        <v>84</v>
      </c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</row>
    <row r="36" spans="1:23" ht="21.75">
      <c r="A36" s="87"/>
      <c r="B36" s="87"/>
      <c r="C36" s="87"/>
      <c r="D36" s="87"/>
      <c r="E36" s="85"/>
      <c r="F36" s="85"/>
      <c r="G36" s="85"/>
      <c r="H36" s="85"/>
      <c r="I36" s="137" t="s">
        <v>74</v>
      </c>
      <c r="J36" s="137"/>
      <c r="K36" s="137"/>
      <c r="L36" s="88"/>
      <c r="M36" s="137" t="s">
        <v>139</v>
      </c>
      <c r="N36" s="137"/>
      <c r="O36" s="137"/>
      <c r="P36" s="137"/>
      <c r="Q36" s="137"/>
      <c r="R36" s="89"/>
      <c r="S36" s="85"/>
      <c r="T36" s="85"/>
      <c r="U36" s="85"/>
      <c r="V36" s="85"/>
      <c r="W36" s="85"/>
    </row>
    <row r="37" spans="1:23" s="91" customFormat="1" ht="21.75">
      <c r="A37" s="87"/>
      <c r="B37" s="87"/>
      <c r="C37" s="87"/>
      <c r="D37" s="87"/>
      <c r="E37" s="90"/>
      <c r="F37" s="90"/>
      <c r="G37" s="87"/>
      <c r="H37" s="90"/>
      <c r="I37" s="87"/>
      <c r="J37" s="87"/>
      <c r="K37" s="87"/>
      <c r="L37" s="90"/>
      <c r="M37" s="87"/>
      <c r="N37" s="87"/>
      <c r="O37" s="91" t="s">
        <v>140</v>
      </c>
      <c r="P37" s="87"/>
      <c r="Q37" s="85" t="s">
        <v>141</v>
      </c>
      <c r="R37" s="85"/>
      <c r="S37" s="90"/>
      <c r="T37" s="90"/>
      <c r="V37" s="90"/>
      <c r="W37" s="90"/>
    </row>
    <row r="38" spans="1:23" s="91" customFormat="1" ht="21.75">
      <c r="A38" s="87"/>
      <c r="B38" s="87"/>
      <c r="C38" s="87"/>
      <c r="D38" s="87"/>
      <c r="E38" s="87" t="s">
        <v>70</v>
      </c>
      <c r="F38" s="90"/>
      <c r="G38" s="90"/>
      <c r="H38" s="85"/>
      <c r="I38" s="88"/>
      <c r="J38" s="88"/>
      <c r="K38" s="88"/>
      <c r="L38" s="85"/>
      <c r="M38" s="87" t="s">
        <v>142</v>
      </c>
      <c r="N38" s="87"/>
      <c r="O38" s="91" t="s">
        <v>143</v>
      </c>
      <c r="P38" s="87"/>
      <c r="Q38" s="87" t="s">
        <v>144</v>
      </c>
      <c r="R38" s="87"/>
      <c r="S38" s="87" t="s">
        <v>145</v>
      </c>
      <c r="T38" s="87"/>
      <c r="U38" s="85" t="s">
        <v>146</v>
      </c>
      <c r="V38" s="87"/>
      <c r="W38" s="87"/>
    </row>
    <row r="39" spans="1:23" ht="21.75">
      <c r="A39" s="87"/>
      <c r="B39" s="87"/>
      <c r="C39" s="87"/>
      <c r="D39" s="87"/>
      <c r="E39" s="87" t="s">
        <v>147</v>
      </c>
      <c r="F39" s="87"/>
      <c r="G39" s="87" t="s">
        <v>148</v>
      </c>
      <c r="H39" s="87"/>
      <c r="I39" s="91" t="s">
        <v>149</v>
      </c>
      <c r="L39" s="87"/>
      <c r="M39" s="87" t="s">
        <v>150</v>
      </c>
      <c r="N39" s="87"/>
      <c r="O39" s="91" t="s">
        <v>151</v>
      </c>
      <c r="P39" s="87"/>
      <c r="Q39" s="87" t="s">
        <v>152</v>
      </c>
      <c r="R39" s="87"/>
      <c r="S39" s="87" t="s">
        <v>153</v>
      </c>
      <c r="T39" s="87"/>
      <c r="U39" s="87" t="s">
        <v>154</v>
      </c>
      <c r="V39" s="87"/>
      <c r="W39" s="87" t="s">
        <v>155</v>
      </c>
    </row>
    <row r="40" spans="1:23" ht="21.75">
      <c r="A40" s="87"/>
      <c r="B40" s="87"/>
      <c r="C40" s="92" t="s">
        <v>8</v>
      </c>
      <c r="D40" s="87"/>
      <c r="E40" s="85" t="s">
        <v>156</v>
      </c>
      <c r="F40" s="85"/>
      <c r="G40" s="85" t="s">
        <v>157</v>
      </c>
      <c r="H40" s="85"/>
      <c r="I40" s="85" t="s">
        <v>158</v>
      </c>
      <c r="J40" s="85"/>
      <c r="K40" s="85" t="s">
        <v>159</v>
      </c>
      <c r="L40" s="85"/>
      <c r="M40" s="85" t="s">
        <v>160</v>
      </c>
      <c r="N40" s="85"/>
      <c r="O40" s="91" t="s">
        <v>161</v>
      </c>
      <c r="P40" s="85"/>
      <c r="Q40" s="85" t="s">
        <v>162</v>
      </c>
      <c r="R40" s="85"/>
      <c r="S40" s="85" t="s">
        <v>163</v>
      </c>
      <c r="T40" s="85"/>
      <c r="U40" s="87" t="s">
        <v>164</v>
      </c>
      <c r="V40" s="85"/>
      <c r="W40" s="85" t="s">
        <v>162</v>
      </c>
    </row>
    <row r="41" spans="1:23" ht="21.75">
      <c r="A41" s="87"/>
      <c r="B41" s="87"/>
      <c r="C41" s="87"/>
      <c r="D41" s="87"/>
      <c r="E41" s="135" t="s">
        <v>10</v>
      </c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</row>
    <row r="42" spans="1:23" s="130" customFormat="1" ht="26.1" customHeight="1">
      <c r="A42" s="126" t="s">
        <v>177</v>
      </c>
      <c r="B42" s="127"/>
      <c r="C42" s="127"/>
      <c r="D42" s="127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9"/>
      <c r="R42" s="128"/>
      <c r="S42" s="129"/>
      <c r="T42" s="129"/>
      <c r="U42" s="128"/>
      <c r="V42" s="129"/>
      <c r="W42" s="128"/>
    </row>
    <row r="43" spans="1:23" s="86" customFormat="1" ht="21.75">
      <c r="A43" s="20" t="s">
        <v>178</v>
      </c>
      <c r="B43" s="88"/>
      <c r="C43" s="88"/>
      <c r="D43" s="88"/>
      <c r="E43" s="53">
        <v>1834142</v>
      </c>
      <c r="F43" s="53"/>
      <c r="G43" s="53">
        <v>19838380</v>
      </c>
      <c r="H43" s="53"/>
      <c r="I43" s="53">
        <v>275121</v>
      </c>
      <c r="J43" s="53"/>
      <c r="K43" s="53">
        <v>3441884</v>
      </c>
      <c r="L43" s="53"/>
      <c r="M43" s="39">
        <v>-71723</v>
      </c>
      <c r="N43" s="39"/>
      <c r="O43" s="53">
        <v>48522</v>
      </c>
      <c r="P43" s="39"/>
      <c r="Q43" s="39">
        <f>SUM(M43:O43)</f>
        <v>-23201</v>
      </c>
      <c r="R43" s="39"/>
      <c r="S43" s="41">
        <f>SUM(E43:K43,Q43)</f>
        <v>25366326</v>
      </c>
      <c r="T43" s="41"/>
      <c r="U43" s="53">
        <v>13958</v>
      </c>
      <c r="V43" s="41"/>
      <c r="W43" s="53">
        <f>SUM(S43:V43)</f>
        <v>25380284</v>
      </c>
    </row>
    <row r="44" spans="1:23" s="86" customFormat="1" ht="21.75">
      <c r="A44" s="20"/>
      <c r="B44" s="88"/>
      <c r="C44" s="88"/>
      <c r="D44" s="88"/>
      <c r="E44" s="44"/>
      <c r="F44" s="44"/>
      <c r="G44" s="44"/>
      <c r="H44" s="44"/>
      <c r="I44" s="44"/>
      <c r="J44" s="44"/>
      <c r="K44" s="44"/>
      <c r="L44" s="44"/>
      <c r="M44" s="42"/>
      <c r="N44" s="42"/>
      <c r="O44" s="42"/>
      <c r="P44" s="42"/>
      <c r="Q44" s="42"/>
      <c r="R44" s="42"/>
      <c r="S44" s="25"/>
      <c r="T44" s="25"/>
      <c r="U44" s="44"/>
      <c r="V44" s="25"/>
      <c r="W44" s="44"/>
    </row>
    <row r="45" spans="1:23" s="86" customFormat="1" ht="21.75">
      <c r="A45" s="94" t="s">
        <v>167</v>
      </c>
      <c r="B45" s="88"/>
      <c r="C45" s="88"/>
      <c r="D45" s="88"/>
      <c r="E45" s="44"/>
      <c r="F45" s="44"/>
      <c r="G45" s="44"/>
      <c r="H45" s="44"/>
      <c r="I45" s="44"/>
      <c r="J45" s="44"/>
      <c r="K45" s="44"/>
      <c r="L45" s="44"/>
      <c r="M45" s="42"/>
      <c r="N45" s="42"/>
      <c r="O45" s="42"/>
      <c r="P45" s="42"/>
      <c r="Q45" s="42"/>
      <c r="R45" s="42"/>
      <c r="S45" s="25"/>
      <c r="T45" s="25"/>
      <c r="U45" s="44"/>
      <c r="V45" s="25"/>
      <c r="W45" s="44"/>
    </row>
    <row r="46" spans="1:23" s="86" customFormat="1" ht="21.75">
      <c r="A46" s="95" t="s">
        <v>168</v>
      </c>
      <c r="B46" s="88"/>
      <c r="C46" s="88"/>
      <c r="D46" s="88"/>
      <c r="E46" s="44"/>
      <c r="F46" s="44"/>
      <c r="G46" s="44"/>
      <c r="H46" s="44"/>
      <c r="I46" s="44"/>
      <c r="J46" s="44"/>
      <c r="K46" s="44"/>
      <c r="L46" s="44"/>
      <c r="M46" s="42"/>
      <c r="N46" s="42"/>
      <c r="O46" s="42"/>
      <c r="P46" s="42"/>
      <c r="Q46" s="42"/>
      <c r="R46" s="42"/>
      <c r="S46" s="25"/>
      <c r="T46" s="25"/>
      <c r="U46" s="44"/>
      <c r="V46" s="25"/>
      <c r="W46" s="44"/>
    </row>
    <row r="47" spans="1:23" s="86" customFormat="1" ht="21.75">
      <c r="A47" s="7" t="s">
        <v>179</v>
      </c>
      <c r="B47" s="88"/>
      <c r="C47" s="96">
        <v>18</v>
      </c>
      <c r="D47" s="88"/>
      <c r="E47" s="44">
        <v>0</v>
      </c>
      <c r="F47" s="44"/>
      <c r="G47" s="44">
        <v>0</v>
      </c>
      <c r="H47" s="44"/>
      <c r="I47" s="44">
        <v>0</v>
      </c>
      <c r="J47" s="44"/>
      <c r="K47" s="44">
        <v>-495218</v>
      </c>
      <c r="L47" s="44"/>
      <c r="M47" s="42">
        <v>0</v>
      </c>
      <c r="N47" s="42"/>
      <c r="O47" s="44">
        <v>0</v>
      </c>
      <c r="P47" s="42"/>
      <c r="Q47" s="42">
        <f>SUM(M47:O47)</f>
        <v>0</v>
      </c>
      <c r="R47" s="42"/>
      <c r="S47" s="25">
        <f>SUM(E47:K47,Q47)</f>
        <v>-495218</v>
      </c>
      <c r="T47" s="25"/>
      <c r="U47" s="44">
        <v>-9335</v>
      </c>
      <c r="V47" s="25"/>
      <c r="W47" s="44">
        <f>SUM(S47:V47)</f>
        <v>-504553</v>
      </c>
    </row>
    <row r="48" spans="1:23" s="86" customFormat="1" ht="21.75">
      <c r="A48" s="15" t="s">
        <v>180</v>
      </c>
      <c r="B48" s="88"/>
      <c r="C48" s="85"/>
      <c r="D48" s="88"/>
      <c r="E48" s="97">
        <f>SUM(E47)</f>
        <v>0</v>
      </c>
      <c r="F48" s="53"/>
      <c r="G48" s="97">
        <f>SUM(G47)</f>
        <v>0</v>
      </c>
      <c r="H48" s="53"/>
      <c r="I48" s="97">
        <f>SUM(I47)</f>
        <v>0</v>
      </c>
      <c r="J48" s="53"/>
      <c r="K48" s="97">
        <f>SUM(K47)</f>
        <v>-495218</v>
      </c>
      <c r="L48" s="53"/>
      <c r="M48" s="97">
        <f>SUM(M47)</f>
        <v>0</v>
      </c>
      <c r="N48" s="39"/>
      <c r="O48" s="97">
        <f>SUM(O47)</f>
        <v>0</v>
      </c>
      <c r="P48" s="39"/>
      <c r="Q48" s="97">
        <f>SUM(Q47)</f>
        <v>0</v>
      </c>
      <c r="R48" s="39"/>
      <c r="S48" s="97">
        <f>SUM(S47)</f>
        <v>-495218</v>
      </c>
      <c r="T48" s="41"/>
      <c r="U48" s="97">
        <f>SUM(U47:U47)</f>
        <v>-9335</v>
      </c>
      <c r="V48" s="41"/>
      <c r="W48" s="97">
        <f>SUM(W47:W47)</f>
        <v>-504553</v>
      </c>
    </row>
    <row r="49" spans="1:23" s="86" customFormat="1" ht="21.75">
      <c r="A49" s="95" t="s">
        <v>181</v>
      </c>
      <c r="B49" s="88"/>
      <c r="C49" s="88"/>
      <c r="D49" s="88"/>
      <c r="E49" s="44"/>
      <c r="F49" s="44"/>
      <c r="G49" s="44"/>
      <c r="H49" s="44"/>
      <c r="I49" s="44"/>
      <c r="J49" s="44"/>
      <c r="K49" s="44"/>
      <c r="L49" s="44"/>
      <c r="M49" s="42"/>
      <c r="N49" s="42"/>
      <c r="O49" s="42"/>
      <c r="P49" s="42"/>
      <c r="Q49" s="42"/>
      <c r="R49" s="42"/>
      <c r="S49" s="25"/>
      <c r="T49" s="25"/>
      <c r="U49" s="44"/>
      <c r="V49" s="25"/>
      <c r="W49" s="44"/>
    </row>
    <row r="50" spans="1:23" s="86" customFormat="1" ht="21.75">
      <c r="A50" s="7" t="s">
        <v>182</v>
      </c>
      <c r="B50" s="88"/>
      <c r="C50" s="88"/>
      <c r="D50" s="88"/>
      <c r="E50" s="44">
        <v>0</v>
      </c>
      <c r="F50" s="44"/>
      <c r="G50" s="44">
        <v>0</v>
      </c>
      <c r="H50" s="44"/>
      <c r="I50" s="44">
        <v>0</v>
      </c>
      <c r="J50" s="44"/>
      <c r="K50" s="44">
        <v>0</v>
      </c>
      <c r="L50" s="44"/>
      <c r="M50" s="42">
        <v>0</v>
      </c>
      <c r="N50" s="42"/>
      <c r="O50" s="42">
        <v>0</v>
      </c>
      <c r="P50" s="42"/>
      <c r="Q50" s="42">
        <f>SUM(M50:O50)</f>
        <v>0</v>
      </c>
      <c r="R50" s="42"/>
      <c r="S50" s="25">
        <f>SUM(E50:K50,Q50)</f>
        <v>0</v>
      </c>
      <c r="T50" s="25"/>
      <c r="U50" s="44">
        <v>45000</v>
      </c>
      <c r="V50" s="25"/>
      <c r="W50" s="44">
        <f>SUM(S50:V50)</f>
        <v>45000</v>
      </c>
    </row>
    <row r="51" spans="1:23" s="86" customFormat="1" ht="21.75">
      <c r="A51" s="15" t="s">
        <v>183</v>
      </c>
      <c r="B51" s="88"/>
      <c r="C51" s="85"/>
      <c r="D51" s="88"/>
      <c r="E51" s="97">
        <f>SUM(E50)</f>
        <v>0</v>
      </c>
      <c r="F51" s="53"/>
      <c r="G51" s="97">
        <f>SUM(G50)</f>
        <v>0</v>
      </c>
      <c r="H51" s="53"/>
      <c r="I51" s="97">
        <f>SUM(I50)</f>
        <v>0</v>
      </c>
      <c r="J51" s="53"/>
      <c r="K51" s="97">
        <f>SUM(K50)</f>
        <v>0</v>
      </c>
      <c r="L51" s="53"/>
      <c r="M51" s="97">
        <f>SUM(M50)</f>
        <v>0</v>
      </c>
      <c r="N51" s="39"/>
      <c r="O51" s="97">
        <f>SUM(O50)</f>
        <v>0</v>
      </c>
      <c r="P51" s="39"/>
      <c r="Q51" s="97">
        <f>SUM(Q50)</f>
        <v>0</v>
      </c>
      <c r="R51" s="39"/>
      <c r="S51" s="97">
        <f>SUM(S50)</f>
        <v>0</v>
      </c>
      <c r="T51" s="41"/>
      <c r="U51" s="97">
        <f>SUM(U50)</f>
        <v>45000</v>
      </c>
      <c r="V51" s="41"/>
      <c r="W51" s="97">
        <f>SUM(W50)</f>
        <v>45000</v>
      </c>
    </row>
    <row r="52" spans="1:23" s="86" customFormat="1" ht="21.75">
      <c r="A52" s="20" t="s">
        <v>171</v>
      </c>
      <c r="B52" s="88"/>
      <c r="C52" s="85"/>
      <c r="D52" s="88"/>
      <c r="E52" s="97">
        <f>SUM(E51,E48)</f>
        <v>0</v>
      </c>
      <c r="F52" s="53"/>
      <c r="G52" s="97">
        <f>SUM(G51,G48)</f>
        <v>0</v>
      </c>
      <c r="H52" s="53"/>
      <c r="I52" s="97">
        <f>SUM(I51,I48)</f>
        <v>0</v>
      </c>
      <c r="J52" s="53"/>
      <c r="K52" s="97">
        <f>SUM(K51,K48)</f>
        <v>-495218</v>
      </c>
      <c r="L52" s="53"/>
      <c r="M52" s="97">
        <f>SUM(M51,M48)</f>
        <v>0</v>
      </c>
      <c r="N52" s="39"/>
      <c r="O52" s="97">
        <f>SUM(O51,O48)</f>
        <v>0</v>
      </c>
      <c r="P52" s="39"/>
      <c r="Q52" s="97">
        <f>SUM(Q51,Q48)</f>
        <v>0</v>
      </c>
      <c r="R52" s="39"/>
      <c r="S52" s="97">
        <f>SUM(S51,S48)</f>
        <v>-495218</v>
      </c>
      <c r="T52" s="41"/>
      <c r="U52" s="97">
        <f>SUM(U51,U48)</f>
        <v>35665</v>
      </c>
      <c r="V52" s="41"/>
      <c r="W52" s="97">
        <f>SUM(W51,W48)</f>
        <v>-459553</v>
      </c>
    </row>
    <row r="53" spans="1:23" s="86" customFormat="1" ht="21.75">
      <c r="A53" s="15"/>
      <c r="B53" s="88"/>
      <c r="C53" s="85"/>
      <c r="D53" s="88"/>
      <c r="E53" s="53"/>
      <c r="F53" s="53"/>
      <c r="G53" s="53"/>
      <c r="H53" s="53"/>
      <c r="I53" s="53"/>
      <c r="J53" s="53"/>
      <c r="K53" s="53"/>
      <c r="L53" s="53"/>
      <c r="M53" s="53"/>
      <c r="N53" s="39"/>
      <c r="O53" s="53"/>
      <c r="P53" s="39"/>
      <c r="Q53" s="53"/>
      <c r="R53" s="39"/>
      <c r="S53" s="53"/>
      <c r="T53" s="41"/>
      <c r="U53" s="53"/>
      <c r="V53" s="41"/>
      <c r="W53" s="53"/>
    </row>
    <row r="54" spans="1:23" s="86" customFormat="1" ht="21.75">
      <c r="A54" s="54" t="s">
        <v>172</v>
      </c>
      <c r="B54" s="88"/>
      <c r="C54" s="88"/>
      <c r="D54" s="88"/>
      <c r="E54" s="44"/>
      <c r="F54" s="44"/>
      <c r="G54" s="44"/>
      <c r="H54" s="44"/>
      <c r="I54" s="44"/>
      <c r="J54" s="44"/>
      <c r="K54" s="44"/>
      <c r="L54" s="44"/>
      <c r="M54" s="42"/>
      <c r="N54" s="42"/>
      <c r="O54" s="42"/>
      <c r="P54" s="42"/>
      <c r="Q54" s="42"/>
      <c r="R54" s="42"/>
      <c r="S54" s="25"/>
      <c r="T54" s="25"/>
      <c r="U54" s="44"/>
      <c r="V54" s="25"/>
      <c r="W54" s="44"/>
    </row>
    <row r="55" spans="1:23" s="86" customFormat="1" ht="21.75">
      <c r="A55" s="7" t="s">
        <v>173</v>
      </c>
      <c r="B55" s="88"/>
      <c r="C55" s="88"/>
      <c r="D55" s="88"/>
      <c r="E55" s="44">
        <v>0</v>
      </c>
      <c r="F55" s="44"/>
      <c r="G55" s="44">
        <v>0</v>
      </c>
      <c r="H55" s="44"/>
      <c r="I55" s="44">
        <v>0</v>
      </c>
      <c r="J55" s="44"/>
      <c r="K55" s="44">
        <f>+PL!E121</f>
        <v>1029078</v>
      </c>
      <c r="L55" s="44"/>
      <c r="M55" s="42">
        <v>0</v>
      </c>
      <c r="N55" s="42"/>
      <c r="O55" s="44">
        <v>0</v>
      </c>
      <c r="P55" s="42"/>
      <c r="Q55" s="42">
        <f>SUM(M55:O55)</f>
        <v>0</v>
      </c>
      <c r="R55" s="42"/>
      <c r="S55" s="25">
        <f>SUM(E55:K55,Q55)</f>
        <v>1029078</v>
      </c>
      <c r="T55" s="25"/>
      <c r="U55" s="44">
        <f>+PL!E122</f>
        <v>8948</v>
      </c>
      <c r="V55" s="25"/>
      <c r="W55" s="44">
        <f>SUM(S55:V55)</f>
        <v>1038026</v>
      </c>
    </row>
    <row r="56" spans="1:23" s="86" customFormat="1" ht="21.75">
      <c r="A56" s="7" t="s">
        <v>174</v>
      </c>
      <c r="B56" s="88"/>
      <c r="C56" s="88"/>
      <c r="D56" s="88"/>
      <c r="E56" s="44">
        <v>0</v>
      </c>
      <c r="F56" s="44"/>
      <c r="G56" s="44">
        <v>0</v>
      </c>
      <c r="H56" s="44"/>
      <c r="I56" s="44">
        <v>0</v>
      </c>
      <c r="J56" s="44"/>
      <c r="K56" s="42">
        <f>+PL!E150</f>
        <v>424</v>
      </c>
      <c r="L56" s="44"/>
      <c r="M56" s="86">
        <f>+PL!E139</f>
        <v>-20265</v>
      </c>
      <c r="N56" s="42"/>
      <c r="O56" s="44">
        <v>0</v>
      </c>
      <c r="P56" s="42"/>
      <c r="Q56" s="42">
        <f>SUM(M56:O56)</f>
        <v>-20265</v>
      </c>
      <c r="R56" s="42"/>
      <c r="S56" s="25">
        <f>SUM(E56:K56,Q56)</f>
        <v>-19841</v>
      </c>
      <c r="T56" s="25"/>
      <c r="U56" s="44">
        <v>0</v>
      </c>
      <c r="V56" s="25"/>
      <c r="W56" s="44">
        <f>SUM(S56:V56)</f>
        <v>-19841</v>
      </c>
    </row>
    <row r="57" spans="1:23" ht="21.75">
      <c r="A57" s="20" t="s">
        <v>256</v>
      </c>
      <c r="B57" s="88"/>
      <c r="C57" s="88"/>
      <c r="D57" s="88"/>
      <c r="E57" s="97">
        <f>SUM(E55:E56)</f>
        <v>0</v>
      </c>
      <c r="F57" s="53"/>
      <c r="G57" s="97">
        <f>SUM(G55:G56)</f>
        <v>0</v>
      </c>
      <c r="H57" s="53"/>
      <c r="I57" s="97">
        <f>SUM(I55:I56)</f>
        <v>0</v>
      </c>
      <c r="J57" s="53"/>
      <c r="K57" s="97">
        <f>SUM(K55:K56)</f>
        <v>1029502</v>
      </c>
      <c r="L57" s="53"/>
      <c r="M57" s="97">
        <f>SUM(M55:M56)</f>
        <v>-20265</v>
      </c>
      <c r="N57" s="53"/>
      <c r="O57" s="97">
        <f>SUM(O55:O56)</f>
        <v>0</v>
      </c>
      <c r="P57" s="53"/>
      <c r="Q57" s="97">
        <f>SUM(Q55:Q56)</f>
        <v>-20265</v>
      </c>
      <c r="R57" s="39"/>
      <c r="S57" s="97">
        <f>SUM(S55:S56)</f>
        <v>1009237</v>
      </c>
      <c r="T57" s="39"/>
      <c r="U57" s="97">
        <f>SUM(U55:U56)</f>
        <v>8948</v>
      </c>
      <c r="V57" s="39"/>
      <c r="W57" s="97">
        <f>SUM(W55:W56)</f>
        <v>1018185</v>
      </c>
    </row>
    <row r="58" spans="1:23" ht="21.75">
      <c r="A58" s="20"/>
      <c r="B58" s="88"/>
      <c r="C58" s="88"/>
      <c r="D58" s="88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39"/>
      <c r="S58" s="53"/>
      <c r="T58" s="39"/>
      <c r="U58" s="53"/>
      <c r="V58" s="39"/>
      <c r="W58" s="53"/>
    </row>
    <row r="59" spans="1:23" ht="21.75">
      <c r="A59" s="7" t="s">
        <v>175</v>
      </c>
      <c r="B59" s="88"/>
      <c r="C59" s="96"/>
      <c r="D59" s="88"/>
      <c r="E59" s="98">
        <v>0</v>
      </c>
      <c r="F59" s="44"/>
      <c r="G59" s="98">
        <v>0</v>
      </c>
      <c r="H59" s="44"/>
      <c r="I59" s="98">
        <v>47</v>
      </c>
      <c r="J59" s="44"/>
      <c r="K59" s="98">
        <v>-47</v>
      </c>
      <c r="L59" s="44"/>
      <c r="M59" s="98">
        <v>0</v>
      </c>
      <c r="N59" s="44"/>
      <c r="O59" s="98">
        <v>0</v>
      </c>
      <c r="P59" s="44"/>
      <c r="Q59" s="98">
        <v>0</v>
      </c>
      <c r="R59" s="42"/>
      <c r="S59" s="98">
        <f>SUM(E59:K59,Q59)</f>
        <v>0</v>
      </c>
      <c r="T59" s="42"/>
      <c r="U59" s="98">
        <v>0</v>
      </c>
      <c r="V59" s="42"/>
      <c r="W59" s="98">
        <f>SUM(S59:V59)</f>
        <v>0</v>
      </c>
    </row>
    <row r="60" spans="1:23" ht="21.75">
      <c r="A60" s="20"/>
      <c r="B60" s="88"/>
      <c r="C60" s="88"/>
      <c r="D60" s="88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39"/>
      <c r="S60" s="53"/>
      <c r="T60" s="39"/>
      <c r="U60" s="53"/>
      <c r="V60" s="39"/>
      <c r="W60" s="53"/>
    </row>
    <row r="61" spans="1:23" ht="22.5" thickBot="1">
      <c r="A61" s="20" t="s">
        <v>184</v>
      </c>
      <c r="B61" s="93"/>
      <c r="C61" s="93"/>
      <c r="D61" s="93"/>
      <c r="E61" s="43">
        <f>E52+E57+E43+E59</f>
        <v>1834142</v>
      </c>
      <c r="F61" s="44"/>
      <c r="G61" s="43">
        <f>G52+G57+G43+G59</f>
        <v>19838380</v>
      </c>
      <c r="H61" s="44"/>
      <c r="I61" s="43">
        <f>I52+I57+I43+I59</f>
        <v>275168</v>
      </c>
      <c r="J61" s="44"/>
      <c r="K61" s="43">
        <f>K52+K57+K43+K59</f>
        <v>3976121</v>
      </c>
      <c r="L61" s="44"/>
      <c r="M61" s="43">
        <f>M52+M57+M43+M59</f>
        <v>-91988</v>
      </c>
      <c r="N61" s="44"/>
      <c r="O61" s="43">
        <f>O52+O57+O43+O59</f>
        <v>48522</v>
      </c>
      <c r="P61" s="44"/>
      <c r="Q61" s="43">
        <f>Q52+Q57+Q43+Q59</f>
        <v>-43466</v>
      </c>
      <c r="R61" s="44"/>
      <c r="S61" s="43">
        <f>S52+S57+S43+S59</f>
        <v>25880345</v>
      </c>
      <c r="T61" s="42"/>
      <c r="U61" s="43">
        <f>U52+U57+U43+U59</f>
        <v>58571</v>
      </c>
      <c r="V61" s="42"/>
      <c r="W61" s="43">
        <f>W52+W57+W43+W59</f>
        <v>25938916</v>
      </c>
    </row>
    <row r="62" spans="1:23" ht="22.5" thickTop="1">
      <c r="A62" s="99"/>
      <c r="D62" s="100"/>
      <c r="E62" s="124">
        <f>+E61-BS!D92</f>
        <v>0</v>
      </c>
      <c r="F62" s="124"/>
      <c r="G62" s="124">
        <f>+G61-BS!D93</f>
        <v>0</v>
      </c>
      <c r="H62" s="124"/>
      <c r="I62" s="124">
        <f>+I61-BS!D96</f>
        <v>0</v>
      </c>
      <c r="J62" s="124"/>
      <c r="K62" s="124">
        <f>+K61-BS!D97</f>
        <v>0</v>
      </c>
      <c r="L62" s="124"/>
      <c r="M62" s="124"/>
      <c r="N62" s="124"/>
      <c r="O62" s="124"/>
      <c r="P62" s="124"/>
      <c r="Q62" s="124">
        <f>+Q61-BS!D98</f>
        <v>0</v>
      </c>
      <c r="R62" s="124"/>
      <c r="S62" s="124">
        <f>+S61-BS!D99</f>
        <v>0</v>
      </c>
      <c r="T62" s="124"/>
      <c r="U62" s="124">
        <f>+U61-BS!D100</f>
        <v>0</v>
      </c>
      <c r="V62" s="124"/>
      <c r="W62" s="124">
        <f>+W61-BS!D101</f>
        <v>0</v>
      </c>
    </row>
    <row r="65" spans="1:1" ht="20.25" customHeight="1">
      <c r="A65" s="7"/>
    </row>
    <row r="66" spans="1:1" ht="20.25" customHeight="1">
      <c r="A66" s="7"/>
    </row>
  </sheetData>
  <mergeCells count="8">
    <mergeCell ref="E41:W41"/>
    <mergeCell ref="E5:W5"/>
    <mergeCell ref="I6:K6"/>
    <mergeCell ref="M6:Q6"/>
    <mergeCell ref="E11:W11"/>
    <mergeCell ref="E35:W35"/>
    <mergeCell ref="I36:K36"/>
    <mergeCell ref="M36:Q36"/>
  </mergeCells>
  <pageMargins left="0.7" right="0.7" top="0.48" bottom="0.3" header="0.5" footer="0.3"/>
  <pageSetup paperSize="9" scale="67" firstPageNumber="1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1" manualBreakCount="1">
    <brk id="30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zoomScale="80" zoomScaleNormal="70" zoomScaleSheetLayoutView="80" workbookViewId="0"/>
  </sheetViews>
  <sheetFormatPr defaultRowHeight="21.75"/>
  <cols>
    <col min="1" max="1" width="16.42578125" style="81" customWidth="1"/>
    <col min="2" max="2" width="52.5703125" style="81" customWidth="1"/>
    <col min="3" max="3" width="10" style="81" bestFit="1" customWidth="1"/>
    <col min="4" max="4" width="1.42578125" style="81" customWidth="1"/>
    <col min="5" max="5" width="18.7109375" style="81" customWidth="1"/>
    <col min="6" max="6" width="1.42578125" style="81" customWidth="1"/>
    <col min="7" max="7" width="18.7109375" style="81" customWidth="1"/>
    <col min="8" max="8" width="1.42578125" style="81" customWidth="1"/>
    <col min="9" max="9" width="18.7109375" style="81" customWidth="1"/>
    <col min="10" max="10" width="1.42578125" style="81" customWidth="1"/>
    <col min="11" max="11" width="18.7109375" style="81" customWidth="1"/>
    <col min="12" max="12" width="1.42578125" style="81" customWidth="1"/>
    <col min="13" max="13" width="18.7109375" style="81" customWidth="1"/>
    <col min="14" max="256" width="8.7109375" style="81"/>
    <col min="257" max="257" width="16.42578125" style="81" customWidth="1"/>
    <col min="258" max="258" width="46.5703125" style="81" customWidth="1"/>
    <col min="259" max="259" width="10" style="81" bestFit="1" customWidth="1"/>
    <col min="260" max="260" width="1.28515625" style="81" customWidth="1"/>
    <col min="261" max="261" width="18.7109375" style="81" customWidth="1"/>
    <col min="262" max="262" width="1.28515625" style="81" customWidth="1"/>
    <col min="263" max="263" width="18.7109375" style="81" customWidth="1"/>
    <col min="264" max="264" width="1.28515625" style="81" customWidth="1"/>
    <col min="265" max="265" width="18.7109375" style="81" customWidth="1"/>
    <col min="266" max="266" width="1.28515625" style="81" customWidth="1"/>
    <col min="267" max="267" width="18.7109375" style="81" customWidth="1"/>
    <col min="268" max="268" width="1.28515625" style="81" customWidth="1"/>
    <col min="269" max="269" width="18.7109375" style="81" customWidth="1"/>
    <col min="270" max="512" width="8.7109375" style="81"/>
    <col min="513" max="513" width="16.42578125" style="81" customWidth="1"/>
    <col min="514" max="514" width="46.5703125" style="81" customWidth="1"/>
    <col min="515" max="515" width="10" style="81" bestFit="1" customWidth="1"/>
    <col min="516" max="516" width="1.28515625" style="81" customWidth="1"/>
    <col min="517" max="517" width="18.7109375" style="81" customWidth="1"/>
    <col min="518" max="518" width="1.28515625" style="81" customWidth="1"/>
    <col min="519" max="519" width="18.7109375" style="81" customWidth="1"/>
    <col min="520" max="520" width="1.28515625" style="81" customWidth="1"/>
    <col min="521" max="521" width="18.7109375" style="81" customWidth="1"/>
    <col min="522" max="522" width="1.28515625" style="81" customWidth="1"/>
    <col min="523" max="523" width="18.7109375" style="81" customWidth="1"/>
    <col min="524" max="524" width="1.28515625" style="81" customWidth="1"/>
    <col min="525" max="525" width="18.7109375" style="81" customWidth="1"/>
    <col min="526" max="768" width="8.7109375" style="81"/>
    <col min="769" max="769" width="16.42578125" style="81" customWidth="1"/>
    <col min="770" max="770" width="46.5703125" style="81" customWidth="1"/>
    <col min="771" max="771" width="10" style="81" bestFit="1" customWidth="1"/>
    <col min="772" max="772" width="1.28515625" style="81" customWidth="1"/>
    <col min="773" max="773" width="18.7109375" style="81" customWidth="1"/>
    <col min="774" max="774" width="1.28515625" style="81" customWidth="1"/>
    <col min="775" max="775" width="18.7109375" style="81" customWidth="1"/>
    <col min="776" max="776" width="1.28515625" style="81" customWidth="1"/>
    <col min="777" max="777" width="18.7109375" style="81" customWidth="1"/>
    <col min="778" max="778" width="1.28515625" style="81" customWidth="1"/>
    <col min="779" max="779" width="18.7109375" style="81" customWidth="1"/>
    <col min="780" max="780" width="1.28515625" style="81" customWidth="1"/>
    <col min="781" max="781" width="18.7109375" style="81" customWidth="1"/>
    <col min="782" max="1024" width="8.7109375" style="81"/>
    <col min="1025" max="1025" width="16.42578125" style="81" customWidth="1"/>
    <col min="1026" max="1026" width="46.5703125" style="81" customWidth="1"/>
    <col min="1027" max="1027" width="10" style="81" bestFit="1" customWidth="1"/>
    <col min="1028" max="1028" width="1.28515625" style="81" customWidth="1"/>
    <col min="1029" max="1029" width="18.7109375" style="81" customWidth="1"/>
    <col min="1030" max="1030" width="1.28515625" style="81" customWidth="1"/>
    <col min="1031" max="1031" width="18.7109375" style="81" customWidth="1"/>
    <col min="1032" max="1032" width="1.28515625" style="81" customWidth="1"/>
    <col min="1033" max="1033" width="18.7109375" style="81" customWidth="1"/>
    <col min="1034" max="1034" width="1.28515625" style="81" customWidth="1"/>
    <col min="1035" max="1035" width="18.7109375" style="81" customWidth="1"/>
    <col min="1036" max="1036" width="1.28515625" style="81" customWidth="1"/>
    <col min="1037" max="1037" width="18.7109375" style="81" customWidth="1"/>
    <col min="1038" max="1280" width="8.7109375" style="81"/>
    <col min="1281" max="1281" width="16.42578125" style="81" customWidth="1"/>
    <col min="1282" max="1282" width="46.5703125" style="81" customWidth="1"/>
    <col min="1283" max="1283" width="10" style="81" bestFit="1" customWidth="1"/>
    <col min="1284" max="1284" width="1.28515625" style="81" customWidth="1"/>
    <col min="1285" max="1285" width="18.7109375" style="81" customWidth="1"/>
    <col min="1286" max="1286" width="1.28515625" style="81" customWidth="1"/>
    <col min="1287" max="1287" width="18.7109375" style="81" customWidth="1"/>
    <col min="1288" max="1288" width="1.28515625" style="81" customWidth="1"/>
    <col min="1289" max="1289" width="18.7109375" style="81" customWidth="1"/>
    <col min="1290" max="1290" width="1.28515625" style="81" customWidth="1"/>
    <col min="1291" max="1291" width="18.7109375" style="81" customWidth="1"/>
    <col min="1292" max="1292" width="1.28515625" style="81" customWidth="1"/>
    <col min="1293" max="1293" width="18.7109375" style="81" customWidth="1"/>
    <col min="1294" max="1536" width="8.7109375" style="81"/>
    <col min="1537" max="1537" width="16.42578125" style="81" customWidth="1"/>
    <col min="1538" max="1538" width="46.5703125" style="81" customWidth="1"/>
    <col min="1539" max="1539" width="10" style="81" bestFit="1" customWidth="1"/>
    <col min="1540" max="1540" width="1.28515625" style="81" customWidth="1"/>
    <col min="1541" max="1541" width="18.7109375" style="81" customWidth="1"/>
    <col min="1542" max="1542" width="1.28515625" style="81" customWidth="1"/>
    <col min="1543" max="1543" width="18.7109375" style="81" customWidth="1"/>
    <col min="1544" max="1544" width="1.28515625" style="81" customWidth="1"/>
    <col min="1545" max="1545" width="18.7109375" style="81" customWidth="1"/>
    <col min="1546" max="1546" width="1.28515625" style="81" customWidth="1"/>
    <col min="1547" max="1547" width="18.7109375" style="81" customWidth="1"/>
    <col min="1548" max="1548" width="1.28515625" style="81" customWidth="1"/>
    <col min="1549" max="1549" width="18.7109375" style="81" customWidth="1"/>
    <col min="1550" max="1792" width="8.7109375" style="81"/>
    <col min="1793" max="1793" width="16.42578125" style="81" customWidth="1"/>
    <col min="1794" max="1794" width="46.5703125" style="81" customWidth="1"/>
    <col min="1795" max="1795" width="10" style="81" bestFit="1" customWidth="1"/>
    <col min="1796" max="1796" width="1.28515625" style="81" customWidth="1"/>
    <col min="1797" max="1797" width="18.7109375" style="81" customWidth="1"/>
    <col min="1798" max="1798" width="1.28515625" style="81" customWidth="1"/>
    <col min="1799" max="1799" width="18.7109375" style="81" customWidth="1"/>
    <col min="1800" max="1800" width="1.28515625" style="81" customWidth="1"/>
    <col min="1801" max="1801" width="18.7109375" style="81" customWidth="1"/>
    <col min="1802" max="1802" width="1.28515625" style="81" customWidth="1"/>
    <col min="1803" max="1803" width="18.7109375" style="81" customWidth="1"/>
    <col min="1804" max="1804" width="1.28515625" style="81" customWidth="1"/>
    <col min="1805" max="1805" width="18.7109375" style="81" customWidth="1"/>
    <col min="1806" max="2048" width="8.7109375" style="81"/>
    <col min="2049" max="2049" width="16.42578125" style="81" customWidth="1"/>
    <col min="2050" max="2050" width="46.5703125" style="81" customWidth="1"/>
    <col min="2051" max="2051" width="10" style="81" bestFit="1" customWidth="1"/>
    <col min="2052" max="2052" width="1.28515625" style="81" customWidth="1"/>
    <col min="2053" max="2053" width="18.7109375" style="81" customWidth="1"/>
    <col min="2054" max="2054" width="1.28515625" style="81" customWidth="1"/>
    <col min="2055" max="2055" width="18.7109375" style="81" customWidth="1"/>
    <col min="2056" max="2056" width="1.28515625" style="81" customWidth="1"/>
    <col min="2057" max="2057" width="18.7109375" style="81" customWidth="1"/>
    <col min="2058" max="2058" width="1.28515625" style="81" customWidth="1"/>
    <col min="2059" max="2059" width="18.7109375" style="81" customWidth="1"/>
    <col min="2060" max="2060" width="1.28515625" style="81" customWidth="1"/>
    <col min="2061" max="2061" width="18.7109375" style="81" customWidth="1"/>
    <col min="2062" max="2304" width="8.7109375" style="81"/>
    <col min="2305" max="2305" width="16.42578125" style="81" customWidth="1"/>
    <col min="2306" max="2306" width="46.5703125" style="81" customWidth="1"/>
    <col min="2307" max="2307" width="10" style="81" bestFit="1" customWidth="1"/>
    <col min="2308" max="2308" width="1.28515625" style="81" customWidth="1"/>
    <col min="2309" max="2309" width="18.7109375" style="81" customWidth="1"/>
    <col min="2310" max="2310" width="1.28515625" style="81" customWidth="1"/>
    <col min="2311" max="2311" width="18.7109375" style="81" customWidth="1"/>
    <col min="2312" max="2312" width="1.28515625" style="81" customWidth="1"/>
    <col min="2313" max="2313" width="18.7109375" style="81" customWidth="1"/>
    <col min="2314" max="2314" width="1.28515625" style="81" customWidth="1"/>
    <col min="2315" max="2315" width="18.7109375" style="81" customWidth="1"/>
    <col min="2316" max="2316" width="1.28515625" style="81" customWidth="1"/>
    <col min="2317" max="2317" width="18.7109375" style="81" customWidth="1"/>
    <col min="2318" max="2560" width="8.7109375" style="81"/>
    <col min="2561" max="2561" width="16.42578125" style="81" customWidth="1"/>
    <col min="2562" max="2562" width="46.5703125" style="81" customWidth="1"/>
    <col min="2563" max="2563" width="10" style="81" bestFit="1" customWidth="1"/>
    <col min="2564" max="2564" width="1.28515625" style="81" customWidth="1"/>
    <col min="2565" max="2565" width="18.7109375" style="81" customWidth="1"/>
    <col min="2566" max="2566" width="1.28515625" style="81" customWidth="1"/>
    <col min="2567" max="2567" width="18.7109375" style="81" customWidth="1"/>
    <col min="2568" max="2568" width="1.28515625" style="81" customWidth="1"/>
    <col min="2569" max="2569" width="18.7109375" style="81" customWidth="1"/>
    <col min="2570" max="2570" width="1.28515625" style="81" customWidth="1"/>
    <col min="2571" max="2571" width="18.7109375" style="81" customWidth="1"/>
    <col min="2572" max="2572" width="1.28515625" style="81" customWidth="1"/>
    <col min="2573" max="2573" width="18.7109375" style="81" customWidth="1"/>
    <col min="2574" max="2816" width="8.7109375" style="81"/>
    <col min="2817" max="2817" width="16.42578125" style="81" customWidth="1"/>
    <col min="2818" max="2818" width="46.5703125" style="81" customWidth="1"/>
    <col min="2819" max="2819" width="10" style="81" bestFit="1" customWidth="1"/>
    <col min="2820" max="2820" width="1.28515625" style="81" customWidth="1"/>
    <col min="2821" max="2821" width="18.7109375" style="81" customWidth="1"/>
    <col min="2822" max="2822" width="1.28515625" style="81" customWidth="1"/>
    <col min="2823" max="2823" width="18.7109375" style="81" customWidth="1"/>
    <col min="2824" max="2824" width="1.28515625" style="81" customWidth="1"/>
    <col min="2825" max="2825" width="18.7109375" style="81" customWidth="1"/>
    <col min="2826" max="2826" width="1.28515625" style="81" customWidth="1"/>
    <col min="2827" max="2827" width="18.7109375" style="81" customWidth="1"/>
    <col min="2828" max="2828" width="1.28515625" style="81" customWidth="1"/>
    <col min="2829" max="2829" width="18.7109375" style="81" customWidth="1"/>
    <col min="2830" max="3072" width="8.7109375" style="81"/>
    <col min="3073" max="3073" width="16.42578125" style="81" customWidth="1"/>
    <col min="3074" max="3074" width="46.5703125" style="81" customWidth="1"/>
    <col min="3075" max="3075" width="10" style="81" bestFit="1" customWidth="1"/>
    <col min="3076" max="3076" width="1.28515625" style="81" customWidth="1"/>
    <col min="3077" max="3077" width="18.7109375" style="81" customWidth="1"/>
    <col min="3078" max="3078" width="1.28515625" style="81" customWidth="1"/>
    <col min="3079" max="3079" width="18.7109375" style="81" customWidth="1"/>
    <col min="3080" max="3080" width="1.28515625" style="81" customWidth="1"/>
    <col min="3081" max="3081" width="18.7109375" style="81" customWidth="1"/>
    <col min="3082" max="3082" width="1.28515625" style="81" customWidth="1"/>
    <col min="3083" max="3083" width="18.7109375" style="81" customWidth="1"/>
    <col min="3084" max="3084" width="1.28515625" style="81" customWidth="1"/>
    <col min="3085" max="3085" width="18.7109375" style="81" customWidth="1"/>
    <col min="3086" max="3328" width="8.7109375" style="81"/>
    <col min="3329" max="3329" width="16.42578125" style="81" customWidth="1"/>
    <col min="3330" max="3330" width="46.5703125" style="81" customWidth="1"/>
    <col min="3331" max="3331" width="10" style="81" bestFit="1" customWidth="1"/>
    <col min="3332" max="3332" width="1.28515625" style="81" customWidth="1"/>
    <col min="3333" max="3333" width="18.7109375" style="81" customWidth="1"/>
    <col min="3334" max="3334" width="1.28515625" style="81" customWidth="1"/>
    <col min="3335" max="3335" width="18.7109375" style="81" customWidth="1"/>
    <col min="3336" max="3336" width="1.28515625" style="81" customWidth="1"/>
    <col min="3337" max="3337" width="18.7109375" style="81" customWidth="1"/>
    <col min="3338" max="3338" width="1.28515625" style="81" customWidth="1"/>
    <col min="3339" max="3339" width="18.7109375" style="81" customWidth="1"/>
    <col min="3340" max="3340" width="1.28515625" style="81" customWidth="1"/>
    <col min="3341" max="3341" width="18.7109375" style="81" customWidth="1"/>
    <col min="3342" max="3584" width="8.7109375" style="81"/>
    <col min="3585" max="3585" width="16.42578125" style="81" customWidth="1"/>
    <col min="3586" max="3586" width="46.5703125" style="81" customWidth="1"/>
    <col min="3587" max="3587" width="10" style="81" bestFit="1" customWidth="1"/>
    <col min="3588" max="3588" width="1.28515625" style="81" customWidth="1"/>
    <col min="3589" max="3589" width="18.7109375" style="81" customWidth="1"/>
    <col min="3590" max="3590" width="1.28515625" style="81" customWidth="1"/>
    <col min="3591" max="3591" width="18.7109375" style="81" customWidth="1"/>
    <col min="3592" max="3592" width="1.28515625" style="81" customWidth="1"/>
    <col min="3593" max="3593" width="18.7109375" style="81" customWidth="1"/>
    <col min="3594" max="3594" width="1.28515625" style="81" customWidth="1"/>
    <col min="3595" max="3595" width="18.7109375" style="81" customWidth="1"/>
    <col min="3596" max="3596" width="1.28515625" style="81" customWidth="1"/>
    <col min="3597" max="3597" width="18.7109375" style="81" customWidth="1"/>
    <col min="3598" max="3840" width="8.7109375" style="81"/>
    <col min="3841" max="3841" width="16.42578125" style="81" customWidth="1"/>
    <col min="3842" max="3842" width="46.5703125" style="81" customWidth="1"/>
    <col min="3843" max="3843" width="10" style="81" bestFit="1" customWidth="1"/>
    <col min="3844" max="3844" width="1.28515625" style="81" customWidth="1"/>
    <col min="3845" max="3845" width="18.7109375" style="81" customWidth="1"/>
    <col min="3846" max="3846" width="1.28515625" style="81" customWidth="1"/>
    <col min="3847" max="3847" width="18.7109375" style="81" customWidth="1"/>
    <col min="3848" max="3848" width="1.28515625" style="81" customWidth="1"/>
    <col min="3849" max="3849" width="18.7109375" style="81" customWidth="1"/>
    <col min="3850" max="3850" width="1.28515625" style="81" customWidth="1"/>
    <col min="3851" max="3851" width="18.7109375" style="81" customWidth="1"/>
    <col min="3852" max="3852" width="1.28515625" style="81" customWidth="1"/>
    <col min="3853" max="3853" width="18.7109375" style="81" customWidth="1"/>
    <col min="3854" max="4096" width="8.7109375" style="81"/>
    <col min="4097" max="4097" width="16.42578125" style="81" customWidth="1"/>
    <col min="4098" max="4098" width="46.5703125" style="81" customWidth="1"/>
    <col min="4099" max="4099" width="10" style="81" bestFit="1" customWidth="1"/>
    <col min="4100" max="4100" width="1.28515625" style="81" customWidth="1"/>
    <col min="4101" max="4101" width="18.7109375" style="81" customWidth="1"/>
    <col min="4102" max="4102" width="1.28515625" style="81" customWidth="1"/>
    <col min="4103" max="4103" width="18.7109375" style="81" customWidth="1"/>
    <col min="4104" max="4104" width="1.28515625" style="81" customWidth="1"/>
    <col min="4105" max="4105" width="18.7109375" style="81" customWidth="1"/>
    <col min="4106" max="4106" width="1.28515625" style="81" customWidth="1"/>
    <col min="4107" max="4107" width="18.7109375" style="81" customWidth="1"/>
    <col min="4108" max="4108" width="1.28515625" style="81" customWidth="1"/>
    <col min="4109" max="4109" width="18.7109375" style="81" customWidth="1"/>
    <col min="4110" max="4352" width="8.7109375" style="81"/>
    <col min="4353" max="4353" width="16.42578125" style="81" customWidth="1"/>
    <col min="4354" max="4354" width="46.5703125" style="81" customWidth="1"/>
    <col min="4355" max="4355" width="10" style="81" bestFit="1" customWidth="1"/>
    <col min="4356" max="4356" width="1.28515625" style="81" customWidth="1"/>
    <col min="4357" max="4357" width="18.7109375" style="81" customWidth="1"/>
    <col min="4358" max="4358" width="1.28515625" style="81" customWidth="1"/>
    <col min="4359" max="4359" width="18.7109375" style="81" customWidth="1"/>
    <col min="4360" max="4360" width="1.28515625" style="81" customWidth="1"/>
    <col min="4361" max="4361" width="18.7109375" style="81" customWidth="1"/>
    <col min="4362" max="4362" width="1.28515625" style="81" customWidth="1"/>
    <col min="4363" max="4363" width="18.7109375" style="81" customWidth="1"/>
    <col min="4364" max="4364" width="1.28515625" style="81" customWidth="1"/>
    <col min="4365" max="4365" width="18.7109375" style="81" customWidth="1"/>
    <col min="4366" max="4608" width="8.7109375" style="81"/>
    <col min="4609" max="4609" width="16.42578125" style="81" customWidth="1"/>
    <col min="4610" max="4610" width="46.5703125" style="81" customWidth="1"/>
    <col min="4611" max="4611" width="10" style="81" bestFit="1" customWidth="1"/>
    <col min="4612" max="4612" width="1.28515625" style="81" customWidth="1"/>
    <col min="4613" max="4613" width="18.7109375" style="81" customWidth="1"/>
    <col min="4614" max="4614" width="1.28515625" style="81" customWidth="1"/>
    <col min="4615" max="4615" width="18.7109375" style="81" customWidth="1"/>
    <col min="4616" max="4616" width="1.28515625" style="81" customWidth="1"/>
    <col min="4617" max="4617" width="18.7109375" style="81" customWidth="1"/>
    <col min="4618" max="4618" width="1.28515625" style="81" customWidth="1"/>
    <col min="4619" max="4619" width="18.7109375" style="81" customWidth="1"/>
    <col min="4620" max="4620" width="1.28515625" style="81" customWidth="1"/>
    <col min="4621" max="4621" width="18.7109375" style="81" customWidth="1"/>
    <col min="4622" max="4864" width="8.7109375" style="81"/>
    <col min="4865" max="4865" width="16.42578125" style="81" customWidth="1"/>
    <col min="4866" max="4866" width="46.5703125" style="81" customWidth="1"/>
    <col min="4867" max="4867" width="10" style="81" bestFit="1" customWidth="1"/>
    <col min="4868" max="4868" width="1.28515625" style="81" customWidth="1"/>
    <col min="4869" max="4869" width="18.7109375" style="81" customWidth="1"/>
    <col min="4870" max="4870" width="1.28515625" style="81" customWidth="1"/>
    <col min="4871" max="4871" width="18.7109375" style="81" customWidth="1"/>
    <col min="4872" max="4872" width="1.28515625" style="81" customWidth="1"/>
    <col min="4873" max="4873" width="18.7109375" style="81" customWidth="1"/>
    <col min="4874" max="4874" width="1.28515625" style="81" customWidth="1"/>
    <col min="4875" max="4875" width="18.7109375" style="81" customWidth="1"/>
    <col min="4876" max="4876" width="1.28515625" style="81" customWidth="1"/>
    <col min="4877" max="4877" width="18.7109375" style="81" customWidth="1"/>
    <col min="4878" max="5120" width="8.7109375" style="81"/>
    <col min="5121" max="5121" width="16.42578125" style="81" customWidth="1"/>
    <col min="5122" max="5122" width="46.5703125" style="81" customWidth="1"/>
    <col min="5123" max="5123" width="10" style="81" bestFit="1" customWidth="1"/>
    <col min="5124" max="5124" width="1.28515625" style="81" customWidth="1"/>
    <col min="5125" max="5125" width="18.7109375" style="81" customWidth="1"/>
    <col min="5126" max="5126" width="1.28515625" style="81" customWidth="1"/>
    <col min="5127" max="5127" width="18.7109375" style="81" customWidth="1"/>
    <col min="5128" max="5128" width="1.28515625" style="81" customWidth="1"/>
    <col min="5129" max="5129" width="18.7109375" style="81" customWidth="1"/>
    <col min="5130" max="5130" width="1.28515625" style="81" customWidth="1"/>
    <col min="5131" max="5131" width="18.7109375" style="81" customWidth="1"/>
    <col min="5132" max="5132" width="1.28515625" style="81" customWidth="1"/>
    <col min="5133" max="5133" width="18.7109375" style="81" customWidth="1"/>
    <col min="5134" max="5376" width="8.7109375" style="81"/>
    <col min="5377" max="5377" width="16.42578125" style="81" customWidth="1"/>
    <col min="5378" max="5378" width="46.5703125" style="81" customWidth="1"/>
    <col min="5379" max="5379" width="10" style="81" bestFit="1" customWidth="1"/>
    <col min="5380" max="5380" width="1.28515625" style="81" customWidth="1"/>
    <col min="5381" max="5381" width="18.7109375" style="81" customWidth="1"/>
    <col min="5382" max="5382" width="1.28515625" style="81" customWidth="1"/>
    <col min="5383" max="5383" width="18.7109375" style="81" customWidth="1"/>
    <col min="5384" max="5384" width="1.28515625" style="81" customWidth="1"/>
    <col min="5385" max="5385" width="18.7109375" style="81" customWidth="1"/>
    <col min="5386" max="5386" width="1.28515625" style="81" customWidth="1"/>
    <col min="5387" max="5387" width="18.7109375" style="81" customWidth="1"/>
    <col min="5388" max="5388" width="1.28515625" style="81" customWidth="1"/>
    <col min="5389" max="5389" width="18.7109375" style="81" customWidth="1"/>
    <col min="5390" max="5632" width="8.7109375" style="81"/>
    <col min="5633" max="5633" width="16.42578125" style="81" customWidth="1"/>
    <col min="5634" max="5634" width="46.5703125" style="81" customWidth="1"/>
    <col min="5635" max="5635" width="10" style="81" bestFit="1" customWidth="1"/>
    <col min="5636" max="5636" width="1.28515625" style="81" customWidth="1"/>
    <col min="5637" max="5637" width="18.7109375" style="81" customWidth="1"/>
    <col min="5638" max="5638" width="1.28515625" style="81" customWidth="1"/>
    <col min="5639" max="5639" width="18.7109375" style="81" customWidth="1"/>
    <col min="5640" max="5640" width="1.28515625" style="81" customWidth="1"/>
    <col min="5641" max="5641" width="18.7109375" style="81" customWidth="1"/>
    <col min="5642" max="5642" width="1.28515625" style="81" customWidth="1"/>
    <col min="5643" max="5643" width="18.7109375" style="81" customWidth="1"/>
    <col min="5644" max="5644" width="1.28515625" style="81" customWidth="1"/>
    <col min="5645" max="5645" width="18.7109375" style="81" customWidth="1"/>
    <col min="5646" max="5888" width="8.7109375" style="81"/>
    <col min="5889" max="5889" width="16.42578125" style="81" customWidth="1"/>
    <col min="5890" max="5890" width="46.5703125" style="81" customWidth="1"/>
    <col min="5891" max="5891" width="10" style="81" bestFit="1" customWidth="1"/>
    <col min="5892" max="5892" width="1.28515625" style="81" customWidth="1"/>
    <col min="5893" max="5893" width="18.7109375" style="81" customWidth="1"/>
    <col min="5894" max="5894" width="1.28515625" style="81" customWidth="1"/>
    <col min="5895" max="5895" width="18.7109375" style="81" customWidth="1"/>
    <col min="5896" max="5896" width="1.28515625" style="81" customWidth="1"/>
    <col min="5897" max="5897" width="18.7109375" style="81" customWidth="1"/>
    <col min="5898" max="5898" width="1.28515625" style="81" customWidth="1"/>
    <col min="5899" max="5899" width="18.7109375" style="81" customWidth="1"/>
    <col min="5900" max="5900" width="1.28515625" style="81" customWidth="1"/>
    <col min="5901" max="5901" width="18.7109375" style="81" customWidth="1"/>
    <col min="5902" max="6144" width="8.7109375" style="81"/>
    <col min="6145" max="6145" width="16.42578125" style="81" customWidth="1"/>
    <col min="6146" max="6146" width="46.5703125" style="81" customWidth="1"/>
    <col min="6147" max="6147" width="10" style="81" bestFit="1" customWidth="1"/>
    <col min="6148" max="6148" width="1.28515625" style="81" customWidth="1"/>
    <col min="6149" max="6149" width="18.7109375" style="81" customWidth="1"/>
    <col min="6150" max="6150" width="1.28515625" style="81" customWidth="1"/>
    <col min="6151" max="6151" width="18.7109375" style="81" customWidth="1"/>
    <col min="6152" max="6152" width="1.28515625" style="81" customWidth="1"/>
    <col min="6153" max="6153" width="18.7109375" style="81" customWidth="1"/>
    <col min="6154" max="6154" width="1.28515625" style="81" customWidth="1"/>
    <col min="6155" max="6155" width="18.7109375" style="81" customWidth="1"/>
    <col min="6156" max="6156" width="1.28515625" style="81" customWidth="1"/>
    <col min="6157" max="6157" width="18.7109375" style="81" customWidth="1"/>
    <col min="6158" max="6400" width="8.7109375" style="81"/>
    <col min="6401" max="6401" width="16.42578125" style="81" customWidth="1"/>
    <col min="6402" max="6402" width="46.5703125" style="81" customWidth="1"/>
    <col min="6403" max="6403" width="10" style="81" bestFit="1" customWidth="1"/>
    <col min="6404" max="6404" width="1.28515625" style="81" customWidth="1"/>
    <col min="6405" max="6405" width="18.7109375" style="81" customWidth="1"/>
    <col min="6406" max="6406" width="1.28515625" style="81" customWidth="1"/>
    <col min="6407" max="6407" width="18.7109375" style="81" customWidth="1"/>
    <col min="6408" max="6408" width="1.28515625" style="81" customWidth="1"/>
    <col min="6409" max="6409" width="18.7109375" style="81" customWidth="1"/>
    <col min="6410" max="6410" width="1.28515625" style="81" customWidth="1"/>
    <col min="6411" max="6411" width="18.7109375" style="81" customWidth="1"/>
    <col min="6412" max="6412" width="1.28515625" style="81" customWidth="1"/>
    <col min="6413" max="6413" width="18.7109375" style="81" customWidth="1"/>
    <col min="6414" max="6656" width="8.7109375" style="81"/>
    <col min="6657" max="6657" width="16.42578125" style="81" customWidth="1"/>
    <col min="6658" max="6658" width="46.5703125" style="81" customWidth="1"/>
    <col min="6659" max="6659" width="10" style="81" bestFit="1" customWidth="1"/>
    <col min="6660" max="6660" width="1.28515625" style="81" customWidth="1"/>
    <col min="6661" max="6661" width="18.7109375" style="81" customWidth="1"/>
    <col min="6662" max="6662" width="1.28515625" style="81" customWidth="1"/>
    <col min="6663" max="6663" width="18.7109375" style="81" customWidth="1"/>
    <col min="6664" max="6664" width="1.28515625" style="81" customWidth="1"/>
    <col min="6665" max="6665" width="18.7109375" style="81" customWidth="1"/>
    <col min="6666" max="6666" width="1.28515625" style="81" customWidth="1"/>
    <col min="6667" max="6667" width="18.7109375" style="81" customWidth="1"/>
    <col min="6668" max="6668" width="1.28515625" style="81" customWidth="1"/>
    <col min="6669" max="6669" width="18.7109375" style="81" customWidth="1"/>
    <col min="6670" max="6912" width="8.7109375" style="81"/>
    <col min="6913" max="6913" width="16.42578125" style="81" customWidth="1"/>
    <col min="6914" max="6914" width="46.5703125" style="81" customWidth="1"/>
    <col min="6915" max="6915" width="10" style="81" bestFit="1" customWidth="1"/>
    <col min="6916" max="6916" width="1.28515625" style="81" customWidth="1"/>
    <col min="6917" max="6917" width="18.7109375" style="81" customWidth="1"/>
    <col min="6918" max="6918" width="1.28515625" style="81" customWidth="1"/>
    <col min="6919" max="6919" width="18.7109375" style="81" customWidth="1"/>
    <col min="6920" max="6920" width="1.28515625" style="81" customWidth="1"/>
    <col min="6921" max="6921" width="18.7109375" style="81" customWidth="1"/>
    <col min="6922" max="6922" width="1.28515625" style="81" customWidth="1"/>
    <col min="6923" max="6923" width="18.7109375" style="81" customWidth="1"/>
    <col min="6924" max="6924" width="1.28515625" style="81" customWidth="1"/>
    <col min="6925" max="6925" width="18.7109375" style="81" customWidth="1"/>
    <col min="6926" max="7168" width="8.7109375" style="81"/>
    <col min="7169" max="7169" width="16.42578125" style="81" customWidth="1"/>
    <col min="7170" max="7170" width="46.5703125" style="81" customWidth="1"/>
    <col min="7171" max="7171" width="10" style="81" bestFit="1" customWidth="1"/>
    <col min="7172" max="7172" width="1.28515625" style="81" customWidth="1"/>
    <col min="7173" max="7173" width="18.7109375" style="81" customWidth="1"/>
    <col min="7174" max="7174" width="1.28515625" style="81" customWidth="1"/>
    <col min="7175" max="7175" width="18.7109375" style="81" customWidth="1"/>
    <col min="7176" max="7176" width="1.28515625" style="81" customWidth="1"/>
    <col min="7177" max="7177" width="18.7109375" style="81" customWidth="1"/>
    <col min="7178" max="7178" width="1.28515625" style="81" customWidth="1"/>
    <col min="7179" max="7179" width="18.7109375" style="81" customWidth="1"/>
    <col min="7180" max="7180" width="1.28515625" style="81" customWidth="1"/>
    <col min="7181" max="7181" width="18.7109375" style="81" customWidth="1"/>
    <col min="7182" max="7424" width="8.7109375" style="81"/>
    <col min="7425" max="7425" width="16.42578125" style="81" customWidth="1"/>
    <col min="7426" max="7426" width="46.5703125" style="81" customWidth="1"/>
    <col min="7427" max="7427" width="10" style="81" bestFit="1" customWidth="1"/>
    <col min="7428" max="7428" width="1.28515625" style="81" customWidth="1"/>
    <col min="7429" max="7429" width="18.7109375" style="81" customWidth="1"/>
    <col min="7430" max="7430" width="1.28515625" style="81" customWidth="1"/>
    <col min="7431" max="7431" width="18.7109375" style="81" customWidth="1"/>
    <col min="7432" max="7432" width="1.28515625" style="81" customWidth="1"/>
    <col min="7433" max="7433" width="18.7109375" style="81" customWidth="1"/>
    <col min="7434" max="7434" width="1.28515625" style="81" customWidth="1"/>
    <col min="7435" max="7435" width="18.7109375" style="81" customWidth="1"/>
    <col min="7436" max="7436" width="1.28515625" style="81" customWidth="1"/>
    <col min="7437" max="7437" width="18.7109375" style="81" customWidth="1"/>
    <col min="7438" max="7680" width="8.7109375" style="81"/>
    <col min="7681" max="7681" width="16.42578125" style="81" customWidth="1"/>
    <col min="7682" max="7682" width="46.5703125" style="81" customWidth="1"/>
    <col min="7683" max="7683" width="10" style="81" bestFit="1" customWidth="1"/>
    <col min="7684" max="7684" width="1.28515625" style="81" customWidth="1"/>
    <col min="7685" max="7685" width="18.7109375" style="81" customWidth="1"/>
    <col min="7686" max="7686" width="1.28515625" style="81" customWidth="1"/>
    <col min="7687" max="7687" width="18.7109375" style="81" customWidth="1"/>
    <col min="7688" max="7688" width="1.28515625" style="81" customWidth="1"/>
    <col min="7689" max="7689" width="18.7109375" style="81" customWidth="1"/>
    <col min="7690" max="7690" width="1.28515625" style="81" customWidth="1"/>
    <col min="7691" max="7691" width="18.7109375" style="81" customWidth="1"/>
    <col min="7692" max="7692" width="1.28515625" style="81" customWidth="1"/>
    <col min="7693" max="7693" width="18.7109375" style="81" customWidth="1"/>
    <col min="7694" max="7936" width="8.7109375" style="81"/>
    <col min="7937" max="7937" width="16.42578125" style="81" customWidth="1"/>
    <col min="7938" max="7938" width="46.5703125" style="81" customWidth="1"/>
    <col min="7939" max="7939" width="10" style="81" bestFit="1" customWidth="1"/>
    <col min="7940" max="7940" width="1.28515625" style="81" customWidth="1"/>
    <col min="7941" max="7941" width="18.7109375" style="81" customWidth="1"/>
    <col min="7942" max="7942" width="1.28515625" style="81" customWidth="1"/>
    <col min="7943" max="7943" width="18.7109375" style="81" customWidth="1"/>
    <col min="7944" max="7944" width="1.28515625" style="81" customWidth="1"/>
    <col min="7945" max="7945" width="18.7109375" style="81" customWidth="1"/>
    <col min="7946" max="7946" width="1.28515625" style="81" customWidth="1"/>
    <col min="7947" max="7947" width="18.7109375" style="81" customWidth="1"/>
    <col min="7948" max="7948" width="1.28515625" style="81" customWidth="1"/>
    <col min="7949" max="7949" width="18.7109375" style="81" customWidth="1"/>
    <col min="7950" max="8192" width="8.7109375" style="81"/>
    <col min="8193" max="8193" width="16.42578125" style="81" customWidth="1"/>
    <col min="8194" max="8194" width="46.5703125" style="81" customWidth="1"/>
    <col min="8195" max="8195" width="10" style="81" bestFit="1" customWidth="1"/>
    <col min="8196" max="8196" width="1.28515625" style="81" customWidth="1"/>
    <col min="8197" max="8197" width="18.7109375" style="81" customWidth="1"/>
    <col min="8198" max="8198" width="1.28515625" style="81" customWidth="1"/>
    <col min="8199" max="8199" width="18.7109375" style="81" customWidth="1"/>
    <col min="8200" max="8200" width="1.28515625" style="81" customWidth="1"/>
    <col min="8201" max="8201" width="18.7109375" style="81" customWidth="1"/>
    <col min="8202" max="8202" width="1.28515625" style="81" customWidth="1"/>
    <col min="8203" max="8203" width="18.7109375" style="81" customWidth="1"/>
    <col min="8204" max="8204" width="1.28515625" style="81" customWidth="1"/>
    <col min="8205" max="8205" width="18.7109375" style="81" customWidth="1"/>
    <col min="8206" max="8448" width="8.7109375" style="81"/>
    <col min="8449" max="8449" width="16.42578125" style="81" customWidth="1"/>
    <col min="8450" max="8450" width="46.5703125" style="81" customWidth="1"/>
    <col min="8451" max="8451" width="10" style="81" bestFit="1" customWidth="1"/>
    <col min="8452" max="8452" width="1.28515625" style="81" customWidth="1"/>
    <col min="8453" max="8453" width="18.7109375" style="81" customWidth="1"/>
    <col min="8454" max="8454" width="1.28515625" style="81" customWidth="1"/>
    <col min="8455" max="8455" width="18.7109375" style="81" customWidth="1"/>
    <col min="8456" max="8456" width="1.28515625" style="81" customWidth="1"/>
    <col min="8457" max="8457" width="18.7109375" style="81" customWidth="1"/>
    <col min="8458" max="8458" width="1.28515625" style="81" customWidth="1"/>
    <col min="8459" max="8459" width="18.7109375" style="81" customWidth="1"/>
    <col min="8460" max="8460" width="1.28515625" style="81" customWidth="1"/>
    <col min="8461" max="8461" width="18.7109375" style="81" customWidth="1"/>
    <col min="8462" max="8704" width="8.7109375" style="81"/>
    <col min="8705" max="8705" width="16.42578125" style="81" customWidth="1"/>
    <col min="8706" max="8706" width="46.5703125" style="81" customWidth="1"/>
    <col min="8707" max="8707" width="10" style="81" bestFit="1" customWidth="1"/>
    <col min="8708" max="8708" width="1.28515625" style="81" customWidth="1"/>
    <col min="8709" max="8709" width="18.7109375" style="81" customWidth="1"/>
    <col min="8710" max="8710" width="1.28515625" style="81" customWidth="1"/>
    <col min="8711" max="8711" width="18.7109375" style="81" customWidth="1"/>
    <col min="8712" max="8712" width="1.28515625" style="81" customWidth="1"/>
    <col min="8713" max="8713" width="18.7109375" style="81" customWidth="1"/>
    <col min="8714" max="8714" width="1.28515625" style="81" customWidth="1"/>
    <col min="8715" max="8715" width="18.7109375" style="81" customWidth="1"/>
    <col min="8716" max="8716" width="1.28515625" style="81" customWidth="1"/>
    <col min="8717" max="8717" width="18.7109375" style="81" customWidth="1"/>
    <col min="8718" max="8960" width="8.7109375" style="81"/>
    <col min="8961" max="8961" width="16.42578125" style="81" customWidth="1"/>
    <col min="8962" max="8962" width="46.5703125" style="81" customWidth="1"/>
    <col min="8963" max="8963" width="10" style="81" bestFit="1" customWidth="1"/>
    <col min="8964" max="8964" width="1.28515625" style="81" customWidth="1"/>
    <col min="8965" max="8965" width="18.7109375" style="81" customWidth="1"/>
    <col min="8966" max="8966" width="1.28515625" style="81" customWidth="1"/>
    <col min="8967" max="8967" width="18.7109375" style="81" customWidth="1"/>
    <col min="8968" max="8968" width="1.28515625" style="81" customWidth="1"/>
    <col min="8969" max="8969" width="18.7109375" style="81" customWidth="1"/>
    <col min="8970" max="8970" width="1.28515625" style="81" customWidth="1"/>
    <col min="8971" max="8971" width="18.7109375" style="81" customWidth="1"/>
    <col min="8972" max="8972" width="1.28515625" style="81" customWidth="1"/>
    <col min="8973" max="8973" width="18.7109375" style="81" customWidth="1"/>
    <col min="8974" max="9216" width="8.7109375" style="81"/>
    <col min="9217" max="9217" width="16.42578125" style="81" customWidth="1"/>
    <col min="9218" max="9218" width="46.5703125" style="81" customWidth="1"/>
    <col min="9219" max="9219" width="10" style="81" bestFit="1" customWidth="1"/>
    <col min="9220" max="9220" width="1.28515625" style="81" customWidth="1"/>
    <col min="9221" max="9221" width="18.7109375" style="81" customWidth="1"/>
    <col min="9222" max="9222" width="1.28515625" style="81" customWidth="1"/>
    <col min="9223" max="9223" width="18.7109375" style="81" customWidth="1"/>
    <col min="9224" max="9224" width="1.28515625" style="81" customWidth="1"/>
    <col min="9225" max="9225" width="18.7109375" style="81" customWidth="1"/>
    <col min="9226" max="9226" width="1.28515625" style="81" customWidth="1"/>
    <col min="9227" max="9227" width="18.7109375" style="81" customWidth="1"/>
    <col min="9228" max="9228" width="1.28515625" style="81" customWidth="1"/>
    <col min="9229" max="9229" width="18.7109375" style="81" customWidth="1"/>
    <col min="9230" max="9472" width="8.7109375" style="81"/>
    <col min="9473" max="9473" width="16.42578125" style="81" customWidth="1"/>
    <col min="9474" max="9474" width="46.5703125" style="81" customWidth="1"/>
    <col min="9475" max="9475" width="10" style="81" bestFit="1" customWidth="1"/>
    <col min="9476" max="9476" width="1.28515625" style="81" customWidth="1"/>
    <col min="9477" max="9477" width="18.7109375" style="81" customWidth="1"/>
    <col min="9478" max="9478" width="1.28515625" style="81" customWidth="1"/>
    <col min="9479" max="9479" width="18.7109375" style="81" customWidth="1"/>
    <col min="9480" max="9480" width="1.28515625" style="81" customWidth="1"/>
    <col min="9481" max="9481" width="18.7109375" style="81" customWidth="1"/>
    <col min="9482" max="9482" width="1.28515625" style="81" customWidth="1"/>
    <col min="9483" max="9483" width="18.7109375" style="81" customWidth="1"/>
    <col min="9484" max="9484" width="1.28515625" style="81" customWidth="1"/>
    <col min="9485" max="9485" width="18.7109375" style="81" customWidth="1"/>
    <col min="9486" max="9728" width="8.7109375" style="81"/>
    <col min="9729" max="9729" width="16.42578125" style="81" customWidth="1"/>
    <col min="9730" max="9730" width="46.5703125" style="81" customWidth="1"/>
    <col min="9731" max="9731" width="10" style="81" bestFit="1" customWidth="1"/>
    <col min="9732" max="9732" width="1.28515625" style="81" customWidth="1"/>
    <col min="9733" max="9733" width="18.7109375" style="81" customWidth="1"/>
    <col min="9734" max="9734" width="1.28515625" style="81" customWidth="1"/>
    <col min="9735" max="9735" width="18.7109375" style="81" customWidth="1"/>
    <col min="9736" max="9736" width="1.28515625" style="81" customWidth="1"/>
    <col min="9737" max="9737" width="18.7109375" style="81" customWidth="1"/>
    <col min="9738" max="9738" width="1.28515625" style="81" customWidth="1"/>
    <col min="9739" max="9739" width="18.7109375" style="81" customWidth="1"/>
    <col min="9740" max="9740" width="1.28515625" style="81" customWidth="1"/>
    <col min="9741" max="9741" width="18.7109375" style="81" customWidth="1"/>
    <col min="9742" max="9984" width="8.7109375" style="81"/>
    <col min="9985" max="9985" width="16.42578125" style="81" customWidth="1"/>
    <col min="9986" max="9986" width="46.5703125" style="81" customWidth="1"/>
    <col min="9987" max="9987" width="10" style="81" bestFit="1" customWidth="1"/>
    <col min="9988" max="9988" width="1.28515625" style="81" customWidth="1"/>
    <col min="9989" max="9989" width="18.7109375" style="81" customWidth="1"/>
    <col min="9990" max="9990" width="1.28515625" style="81" customWidth="1"/>
    <col min="9991" max="9991" width="18.7109375" style="81" customWidth="1"/>
    <col min="9992" max="9992" width="1.28515625" style="81" customWidth="1"/>
    <col min="9993" max="9993" width="18.7109375" style="81" customWidth="1"/>
    <col min="9994" max="9994" width="1.28515625" style="81" customWidth="1"/>
    <col min="9995" max="9995" width="18.7109375" style="81" customWidth="1"/>
    <col min="9996" max="9996" width="1.28515625" style="81" customWidth="1"/>
    <col min="9997" max="9997" width="18.7109375" style="81" customWidth="1"/>
    <col min="9998" max="10240" width="8.7109375" style="81"/>
    <col min="10241" max="10241" width="16.42578125" style="81" customWidth="1"/>
    <col min="10242" max="10242" width="46.5703125" style="81" customWidth="1"/>
    <col min="10243" max="10243" width="10" style="81" bestFit="1" customWidth="1"/>
    <col min="10244" max="10244" width="1.28515625" style="81" customWidth="1"/>
    <col min="10245" max="10245" width="18.7109375" style="81" customWidth="1"/>
    <col min="10246" max="10246" width="1.28515625" style="81" customWidth="1"/>
    <col min="10247" max="10247" width="18.7109375" style="81" customWidth="1"/>
    <col min="10248" max="10248" width="1.28515625" style="81" customWidth="1"/>
    <col min="10249" max="10249" width="18.7109375" style="81" customWidth="1"/>
    <col min="10250" max="10250" width="1.28515625" style="81" customWidth="1"/>
    <col min="10251" max="10251" width="18.7109375" style="81" customWidth="1"/>
    <col min="10252" max="10252" width="1.28515625" style="81" customWidth="1"/>
    <col min="10253" max="10253" width="18.7109375" style="81" customWidth="1"/>
    <col min="10254" max="10496" width="8.7109375" style="81"/>
    <col min="10497" max="10497" width="16.42578125" style="81" customWidth="1"/>
    <col min="10498" max="10498" width="46.5703125" style="81" customWidth="1"/>
    <col min="10499" max="10499" width="10" style="81" bestFit="1" customWidth="1"/>
    <col min="10500" max="10500" width="1.28515625" style="81" customWidth="1"/>
    <col min="10501" max="10501" width="18.7109375" style="81" customWidth="1"/>
    <col min="10502" max="10502" width="1.28515625" style="81" customWidth="1"/>
    <col min="10503" max="10503" width="18.7109375" style="81" customWidth="1"/>
    <col min="10504" max="10504" width="1.28515625" style="81" customWidth="1"/>
    <col min="10505" max="10505" width="18.7109375" style="81" customWidth="1"/>
    <col min="10506" max="10506" width="1.28515625" style="81" customWidth="1"/>
    <col min="10507" max="10507" width="18.7109375" style="81" customWidth="1"/>
    <col min="10508" max="10508" width="1.28515625" style="81" customWidth="1"/>
    <col min="10509" max="10509" width="18.7109375" style="81" customWidth="1"/>
    <col min="10510" max="10752" width="8.7109375" style="81"/>
    <col min="10753" max="10753" width="16.42578125" style="81" customWidth="1"/>
    <col min="10754" max="10754" width="46.5703125" style="81" customWidth="1"/>
    <col min="10755" max="10755" width="10" style="81" bestFit="1" customWidth="1"/>
    <col min="10756" max="10756" width="1.28515625" style="81" customWidth="1"/>
    <col min="10757" max="10757" width="18.7109375" style="81" customWidth="1"/>
    <col min="10758" max="10758" width="1.28515625" style="81" customWidth="1"/>
    <col min="10759" max="10759" width="18.7109375" style="81" customWidth="1"/>
    <col min="10760" max="10760" width="1.28515625" style="81" customWidth="1"/>
    <col min="10761" max="10761" width="18.7109375" style="81" customWidth="1"/>
    <col min="10762" max="10762" width="1.28515625" style="81" customWidth="1"/>
    <col min="10763" max="10763" width="18.7109375" style="81" customWidth="1"/>
    <col min="10764" max="10764" width="1.28515625" style="81" customWidth="1"/>
    <col min="10765" max="10765" width="18.7109375" style="81" customWidth="1"/>
    <col min="10766" max="11008" width="8.7109375" style="81"/>
    <col min="11009" max="11009" width="16.42578125" style="81" customWidth="1"/>
    <col min="11010" max="11010" width="46.5703125" style="81" customWidth="1"/>
    <col min="11011" max="11011" width="10" style="81" bestFit="1" customWidth="1"/>
    <col min="11012" max="11012" width="1.28515625" style="81" customWidth="1"/>
    <col min="11013" max="11013" width="18.7109375" style="81" customWidth="1"/>
    <col min="11014" max="11014" width="1.28515625" style="81" customWidth="1"/>
    <col min="11015" max="11015" width="18.7109375" style="81" customWidth="1"/>
    <col min="11016" max="11016" width="1.28515625" style="81" customWidth="1"/>
    <col min="11017" max="11017" width="18.7109375" style="81" customWidth="1"/>
    <col min="11018" max="11018" width="1.28515625" style="81" customWidth="1"/>
    <col min="11019" max="11019" width="18.7109375" style="81" customWidth="1"/>
    <col min="11020" max="11020" width="1.28515625" style="81" customWidth="1"/>
    <col min="11021" max="11021" width="18.7109375" style="81" customWidth="1"/>
    <col min="11022" max="11264" width="8.7109375" style="81"/>
    <col min="11265" max="11265" width="16.42578125" style="81" customWidth="1"/>
    <col min="11266" max="11266" width="46.5703125" style="81" customWidth="1"/>
    <col min="11267" max="11267" width="10" style="81" bestFit="1" customWidth="1"/>
    <col min="11268" max="11268" width="1.28515625" style="81" customWidth="1"/>
    <col min="11269" max="11269" width="18.7109375" style="81" customWidth="1"/>
    <col min="11270" max="11270" width="1.28515625" style="81" customWidth="1"/>
    <col min="11271" max="11271" width="18.7109375" style="81" customWidth="1"/>
    <col min="11272" max="11272" width="1.28515625" style="81" customWidth="1"/>
    <col min="11273" max="11273" width="18.7109375" style="81" customWidth="1"/>
    <col min="11274" max="11274" width="1.28515625" style="81" customWidth="1"/>
    <col min="11275" max="11275" width="18.7109375" style="81" customWidth="1"/>
    <col min="11276" max="11276" width="1.28515625" style="81" customWidth="1"/>
    <col min="11277" max="11277" width="18.7109375" style="81" customWidth="1"/>
    <col min="11278" max="11520" width="8.7109375" style="81"/>
    <col min="11521" max="11521" width="16.42578125" style="81" customWidth="1"/>
    <col min="11522" max="11522" width="46.5703125" style="81" customWidth="1"/>
    <col min="11523" max="11523" width="10" style="81" bestFit="1" customWidth="1"/>
    <col min="11524" max="11524" width="1.28515625" style="81" customWidth="1"/>
    <col min="11525" max="11525" width="18.7109375" style="81" customWidth="1"/>
    <col min="11526" max="11526" width="1.28515625" style="81" customWidth="1"/>
    <col min="11527" max="11527" width="18.7109375" style="81" customWidth="1"/>
    <col min="11528" max="11528" width="1.28515625" style="81" customWidth="1"/>
    <col min="11529" max="11529" width="18.7109375" style="81" customWidth="1"/>
    <col min="11530" max="11530" width="1.28515625" style="81" customWidth="1"/>
    <col min="11531" max="11531" width="18.7109375" style="81" customWidth="1"/>
    <col min="11532" max="11532" width="1.28515625" style="81" customWidth="1"/>
    <col min="11533" max="11533" width="18.7109375" style="81" customWidth="1"/>
    <col min="11534" max="11776" width="8.7109375" style="81"/>
    <col min="11777" max="11777" width="16.42578125" style="81" customWidth="1"/>
    <col min="11778" max="11778" width="46.5703125" style="81" customWidth="1"/>
    <col min="11779" max="11779" width="10" style="81" bestFit="1" customWidth="1"/>
    <col min="11780" max="11780" width="1.28515625" style="81" customWidth="1"/>
    <col min="11781" max="11781" width="18.7109375" style="81" customWidth="1"/>
    <col min="11782" max="11782" width="1.28515625" style="81" customWidth="1"/>
    <col min="11783" max="11783" width="18.7109375" style="81" customWidth="1"/>
    <col min="11784" max="11784" width="1.28515625" style="81" customWidth="1"/>
    <col min="11785" max="11785" width="18.7109375" style="81" customWidth="1"/>
    <col min="11786" max="11786" width="1.28515625" style="81" customWidth="1"/>
    <col min="11787" max="11787" width="18.7109375" style="81" customWidth="1"/>
    <col min="11788" max="11788" width="1.28515625" style="81" customWidth="1"/>
    <col min="11789" max="11789" width="18.7109375" style="81" customWidth="1"/>
    <col min="11790" max="12032" width="8.7109375" style="81"/>
    <col min="12033" max="12033" width="16.42578125" style="81" customWidth="1"/>
    <col min="12034" max="12034" width="46.5703125" style="81" customWidth="1"/>
    <col min="12035" max="12035" width="10" style="81" bestFit="1" customWidth="1"/>
    <col min="12036" max="12036" width="1.28515625" style="81" customWidth="1"/>
    <col min="12037" max="12037" width="18.7109375" style="81" customWidth="1"/>
    <col min="12038" max="12038" width="1.28515625" style="81" customWidth="1"/>
    <col min="12039" max="12039" width="18.7109375" style="81" customWidth="1"/>
    <col min="12040" max="12040" width="1.28515625" style="81" customWidth="1"/>
    <col min="12041" max="12041" width="18.7109375" style="81" customWidth="1"/>
    <col min="12042" max="12042" width="1.28515625" style="81" customWidth="1"/>
    <col min="12043" max="12043" width="18.7109375" style="81" customWidth="1"/>
    <col min="12044" max="12044" width="1.28515625" style="81" customWidth="1"/>
    <col min="12045" max="12045" width="18.7109375" style="81" customWidth="1"/>
    <col min="12046" max="12288" width="8.7109375" style="81"/>
    <col min="12289" max="12289" width="16.42578125" style="81" customWidth="1"/>
    <col min="12290" max="12290" width="46.5703125" style="81" customWidth="1"/>
    <col min="12291" max="12291" width="10" style="81" bestFit="1" customWidth="1"/>
    <col min="12292" max="12292" width="1.28515625" style="81" customWidth="1"/>
    <col min="12293" max="12293" width="18.7109375" style="81" customWidth="1"/>
    <col min="12294" max="12294" width="1.28515625" style="81" customWidth="1"/>
    <col min="12295" max="12295" width="18.7109375" style="81" customWidth="1"/>
    <col min="12296" max="12296" width="1.28515625" style="81" customWidth="1"/>
    <col min="12297" max="12297" width="18.7109375" style="81" customWidth="1"/>
    <col min="12298" max="12298" width="1.28515625" style="81" customWidth="1"/>
    <col min="12299" max="12299" width="18.7109375" style="81" customWidth="1"/>
    <col min="12300" max="12300" width="1.28515625" style="81" customWidth="1"/>
    <col min="12301" max="12301" width="18.7109375" style="81" customWidth="1"/>
    <col min="12302" max="12544" width="8.7109375" style="81"/>
    <col min="12545" max="12545" width="16.42578125" style="81" customWidth="1"/>
    <col min="12546" max="12546" width="46.5703125" style="81" customWidth="1"/>
    <col min="12547" max="12547" width="10" style="81" bestFit="1" customWidth="1"/>
    <col min="12548" max="12548" width="1.28515625" style="81" customWidth="1"/>
    <col min="12549" max="12549" width="18.7109375" style="81" customWidth="1"/>
    <col min="12550" max="12550" width="1.28515625" style="81" customWidth="1"/>
    <col min="12551" max="12551" width="18.7109375" style="81" customWidth="1"/>
    <col min="12552" max="12552" width="1.28515625" style="81" customWidth="1"/>
    <col min="12553" max="12553" width="18.7109375" style="81" customWidth="1"/>
    <col min="12554" max="12554" width="1.28515625" style="81" customWidth="1"/>
    <col min="12555" max="12555" width="18.7109375" style="81" customWidth="1"/>
    <col min="12556" max="12556" width="1.28515625" style="81" customWidth="1"/>
    <col min="12557" max="12557" width="18.7109375" style="81" customWidth="1"/>
    <col min="12558" max="12800" width="8.7109375" style="81"/>
    <col min="12801" max="12801" width="16.42578125" style="81" customWidth="1"/>
    <col min="12802" max="12802" width="46.5703125" style="81" customWidth="1"/>
    <col min="12803" max="12803" width="10" style="81" bestFit="1" customWidth="1"/>
    <col min="12804" max="12804" width="1.28515625" style="81" customWidth="1"/>
    <col min="12805" max="12805" width="18.7109375" style="81" customWidth="1"/>
    <col min="12806" max="12806" width="1.28515625" style="81" customWidth="1"/>
    <col min="12807" max="12807" width="18.7109375" style="81" customWidth="1"/>
    <col min="12808" max="12808" width="1.28515625" style="81" customWidth="1"/>
    <col min="12809" max="12809" width="18.7109375" style="81" customWidth="1"/>
    <col min="12810" max="12810" width="1.28515625" style="81" customWidth="1"/>
    <col min="12811" max="12811" width="18.7109375" style="81" customWidth="1"/>
    <col min="12812" max="12812" width="1.28515625" style="81" customWidth="1"/>
    <col min="12813" max="12813" width="18.7109375" style="81" customWidth="1"/>
    <col min="12814" max="13056" width="8.7109375" style="81"/>
    <col min="13057" max="13057" width="16.42578125" style="81" customWidth="1"/>
    <col min="13058" max="13058" width="46.5703125" style="81" customWidth="1"/>
    <col min="13059" max="13059" width="10" style="81" bestFit="1" customWidth="1"/>
    <col min="13060" max="13060" width="1.28515625" style="81" customWidth="1"/>
    <col min="13061" max="13061" width="18.7109375" style="81" customWidth="1"/>
    <col min="13062" max="13062" width="1.28515625" style="81" customWidth="1"/>
    <col min="13063" max="13063" width="18.7109375" style="81" customWidth="1"/>
    <col min="13064" max="13064" width="1.28515625" style="81" customWidth="1"/>
    <col min="13065" max="13065" width="18.7109375" style="81" customWidth="1"/>
    <col min="13066" max="13066" width="1.28515625" style="81" customWidth="1"/>
    <col min="13067" max="13067" width="18.7109375" style="81" customWidth="1"/>
    <col min="13068" max="13068" width="1.28515625" style="81" customWidth="1"/>
    <col min="13069" max="13069" width="18.7109375" style="81" customWidth="1"/>
    <col min="13070" max="13312" width="8.7109375" style="81"/>
    <col min="13313" max="13313" width="16.42578125" style="81" customWidth="1"/>
    <col min="13314" max="13314" width="46.5703125" style="81" customWidth="1"/>
    <col min="13315" max="13315" width="10" style="81" bestFit="1" customWidth="1"/>
    <col min="13316" max="13316" width="1.28515625" style="81" customWidth="1"/>
    <col min="13317" max="13317" width="18.7109375" style="81" customWidth="1"/>
    <col min="13318" max="13318" width="1.28515625" style="81" customWidth="1"/>
    <col min="13319" max="13319" width="18.7109375" style="81" customWidth="1"/>
    <col min="13320" max="13320" width="1.28515625" style="81" customWidth="1"/>
    <col min="13321" max="13321" width="18.7109375" style="81" customWidth="1"/>
    <col min="13322" max="13322" width="1.28515625" style="81" customWidth="1"/>
    <col min="13323" max="13323" width="18.7109375" style="81" customWidth="1"/>
    <col min="13324" max="13324" width="1.28515625" style="81" customWidth="1"/>
    <col min="13325" max="13325" width="18.7109375" style="81" customWidth="1"/>
    <col min="13326" max="13568" width="8.7109375" style="81"/>
    <col min="13569" max="13569" width="16.42578125" style="81" customWidth="1"/>
    <col min="13570" max="13570" width="46.5703125" style="81" customWidth="1"/>
    <col min="13571" max="13571" width="10" style="81" bestFit="1" customWidth="1"/>
    <col min="13572" max="13572" width="1.28515625" style="81" customWidth="1"/>
    <col min="13573" max="13573" width="18.7109375" style="81" customWidth="1"/>
    <col min="13574" max="13574" width="1.28515625" style="81" customWidth="1"/>
    <col min="13575" max="13575" width="18.7109375" style="81" customWidth="1"/>
    <col min="13576" max="13576" width="1.28515625" style="81" customWidth="1"/>
    <col min="13577" max="13577" width="18.7109375" style="81" customWidth="1"/>
    <col min="13578" max="13578" width="1.28515625" style="81" customWidth="1"/>
    <col min="13579" max="13579" width="18.7109375" style="81" customWidth="1"/>
    <col min="13580" max="13580" width="1.28515625" style="81" customWidth="1"/>
    <col min="13581" max="13581" width="18.7109375" style="81" customWidth="1"/>
    <col min="13582" max="13824" width="8.7109375" style="81"/>
    <col min="13825" max="13825" width="16.42578125" style="81" customWidth="1"/>
    <col min="13826" max="13826" width="46.5703125" style="81" customWidth="1"/>
    <col min="13827" max="13827" width="10" style="81" bestFit="1" customWidth="1"/>
    <col min="13828" max="13828" width="1.28515625" style="81" customWidth="1"/>
    <col min="13829" max="13829" width="18.7109375" style="81" customWidth="1"/>
    <col min="13830" max="13830" width="1.28515625" style="81" customWidth="1"/>
    <col min="13831" max="13831" width="18.7109375" style="81" customWidth="1"/>
    <col min="13832" max="13832" width="1.28515625" style="81" customWidth="1"/>
    <col min="13833" max="13833" width="18.7109375" style="81" customWidth="1"/>
    <col min="13834" max="13834" width="1.28515625" style="81" customWidth="1"/>
    <col min="13835" max="13835" width="18.7109375" style="81" customWidth="1"/>
    <col min="13836" max="13836" width="1.28515625" style="81" customWidth="1"/>
    <col min="13837" max="13837" width="18.7109375" style="81" customWidth="1"/>
    <col min="13838" max="14080" width="8.7109375" style="81"/>
    <col min="14081" max="14081" width="16.42578125" style="81" customWidth="1"/>
    <col min="14082" max="14082" width="46.5703125" style="81" customWidth="1"/>
    <col min="14083" max="14083" width="10" style="81" bestFit="1" customWidth="1"/>
    <col min="14084" max="14084" width="1.28515625" style="81" customWidth="1"/>
    <col min="14085" max="14085" width="18.7109375" style="81" customWidth="1"/>
    <col min="14086" max="14086" width="1.28515625" style="81" customWidth="1"/>
    <col min="14087" max="14087" width="18.7109375" style="81" customWidth="1"/>
    <col min="14088" max="14088" width="1.28515625" style="81" customWidth="1"/>
    <col min="14089" max="14089" width="18.7109375" style="81" customWidth="1"/>
    <col min="14090" max="14090" width="1.28515625" style="81" customWidth="1"/>
    <col min="14091" max="14091" width="18.7109375" style="81" customWidth="1"/>
    <col min="14092" max="14092" width="1.28515625" style="81" customWidth="1"/>
    <col min="14093" max="14093" width="18.7109375" style="81" customWidth="1"/>
    <col min="14094" max="14336" width="8.7109375" style="81"/>
    <col min="14337" max="14337" width="16.42578125" style="81" customWidth="1"/>
    <col min="14338" max="14338" width="46.5703125" style="81" customWidth="1"/>
    <col min="14339" max="14339" width="10" style="81" bestFit="1" customWidth="1"/>
    <col min="14340" max="14340" width="1.28515625" style="81" customWidth="1"/>
    <col min="14341" max="14341" width="18.7109375" style="81" customWidth="1"/>
    <col min="14342" max="14342" width="1.28515625" style="81" customWidth="1"/>
    <col min="14343" max="14343" width="18.7109375" style="81" customWidth="1"/>
    <col min="14344" max="14344" width="1.28515625" style="81" customWidth="1"/>
    <col min="14345" max="14345" width="18.7109375" style="81" customWidth="1"/>
    <col min="14346" max="14346" width="1.28515625" style="81" customWidth="1"/>
    <col min="14347" max="14347" width="18.7109375" style="81" customWidth="1"/>
    <col min="14348" max="14348" width="1.28515625" style="81" customWidth="1"/>
    <col min="14349" max="14349" width="18.7109375" style="81" customWidth="1"/>
    <col min="14350" max="14592" width="8.7109375" style="81"/>
    <col min="14593" max="14593" width="16.42578125" style="81" customWidth="1"/>
    <col min="14594" max="14594" width="46.5703125" style="81" customWidth="1"/>
    <col min="14595" max="14595" width="10" style="81" bestFit="1" customWidth="1"/>
    <col min="14596" max="14596" width="1.28515625" style="81" customWidth="1"/>
    <col min="14597" max="14597" width="18.7109375" style="81" customWidth="1"/>
    <col min="14598" max="14598" width="1.28515625" style="81" customWidth="1"/>
    <col min="14599" max="14599" width="18.7109375" style="81" customWidth="1"/>
    <col min="14600" max="14600" width="1.28515625" style="81" customWidth="1"/>
    <col min="14601" max="14601" width="18.7109375" style="81" customWidth="1"/>
    <col min="14602" max="14602" width="1.28515625" style="81" customWidth="1"/>
    <col min="14603" max="14603" width="18.7109375" style="81" customWidth="1"/>
    <col min="14604" max="14604" width="1.28515625" style="81" customWidth="1"/>
    <col min="14605" max="14605" width="18.7109375" style="81" customWidth="1"/>
    <col min="14606" max="14848" width="8.7109375" style="81"/>
    <col min="14849" max="14849" width="16.42578125" style="81" customWidth="1"/>
    <col min="14850" max="14850" width="46.5703125" style="81" customWidth="1"/>
    <col min="14851" max="14851" width="10" style="81" bestFit="1" customWidth="1"/>
    <col min="14852" max="14852" width="1.28515625" style="81" customWidth="1"/>
    <col min="14853" max="14853" width="18.7109375" style="81" customWidth="1"/>
    <col min="14854" max="14854" width="1.28515625" style="81" customWidth="1"/>
    <col min="14855" max="14855" width="18.7109375" style="81" customWidth="1"/>
    <col min="14856" max="14856" width="1.28515625" style="81" customWidth="1"/>
    <col min="14857" max="14857" width="18.7109375" style="81" customWidth="1"/>
    <col min="14858" max="14858" width="1.28515625" style="81" customWidth="1"/>
    <col min="14859" max="14859" width="18.7109375" style="81" customWidth="1"/>
    <col min="14860" max="14860" width="1.28515625" style="81" customWidth="1"/>
    <col min="14861" max="14861" width="18.7109375" style="81" customWidth="1"/>
    <col min="14862" max="15104" width="8.7109375" style="81"/>
    <col min="15105" max="15105" width="16.42578125" style="81" customWidth="1"/>
    <col min="15106" max="15106" width="46.5703125" style="81" customWidth="1"/>
    <col min="15107" max="15107" width="10" style="81" bestFit="1" customWidth="1"/>
    <col min="15108" max="15108" width="1.28515625" style="81" customWidth="1"/>
    <col min="15109" max="15109" width="18.7109375" style="81" customWidth="1"/>
    <col min="15110" max="15110" width="1.28515625" style="81" customWidth="1"/>
    <col min="15111" max="15111" width="18.7109375" style="81" customWidth="1"/>
    <col min="15112" max="15112" width="1.28515625" style="81" customWidth="1"/>
    <col min="15113" max="15113" width="18.7109375" style="81" customWidth="1"/>
    <col min="15114" max="15114" width="1.28515625" style="81" customWidth="1"/>
    <col min="15115" max="15115" width="18.7109375" style="81" customWidth="1"/>
    <col min="15116" max="15116" width="1.28515625" style="81" customWidth="1"/>
    <col min="15117" max="15117" width="18.7109375" style="81" customWidth="1"/>
    <col min="15118" max="15360" width="8.7109375" style="81"/>
    <col min="15361" max="15361" width="16.42578125" style="81" customWidth="1"/>
    <col min="15362" max="15362" width="46.5703125" style="81" customWidth="1"/>
    <col min="15363" max="15363" width="10" style="81" bestFit="1" customWidth="1"/>
    <col min="15364" max="15364" width="1.28515625" style="81" customWidth="1"/>
    <col min="15365" max="15365" width="18.7109375" style="81" customWidth="1"/>
    <col min="15366" max="15366" width="1.28515625" style="81" customWidth="1"/>
    <col min="15367" max="15367" width="18.7109375" style="81" customWidth="1"/>
    <col min="15368" max="15368" width="1.28515625" style="81" customWidth="1"/>
    <col min="15369" max="15369" width="18.7109375" style="81" customWidth="1"/>
    <col min="15370" max="15370" width="1.28515625" style="81" customWidth="1"/>
    <col min="15371" max="15371" width="18.7109375" style="81" customWidth="1"/>
    <col min="15372" max="15372" width="1.28515625" style="81" customWidth="1"/>
    <col min="15373" max="15373" width="18.7109375" style="81" customWidth="1"/>
    <col min="15374" max="15616" width="8.7109375" style="81"/>
    <col min="15617" max="15617" width="16.42578125" style="81" customWidth="1"/>
    <col min="15618" max="15618" width="46.5703125" style="81" customWidth="1"/>
    <col min="15619" max="15619" width="10" style="81" bestFit="1" customWidth="1"/>
    <col min="15620" max="15620" width="1.28515625" style="81" customWidth="1"/>
    <col min="15621" max="15621" width="18.7109375" style="81" customWidth="1"/>
    <col min="15622" max="15622" width="1.28515625" style="81" customWidth="1"/>
    <col min="15623" max="15623" width="18.7109375" style="81" customWidth="1"/>
    <col min="15624" max="15624" width="1.28515625" style="81" customWidth="1"/>
    <col min="15625" max="15625" width="18.7109375" style="81" customWidth="1"/>
    <col min="15626" max="15626" width="1.28515625" style="81" customWidth="1"/>
    <col min="15627" max="15627" width="18.7109375" style="81" customWidth="1"/>
    <col min="15628" max="15628" width="1.28515625" style="81" customWidth="1"/>
    <col min="15629" max="15629" width="18.7109375" style="81" customWidth="1"/>
    <col min="15630" max="15872" width="8.7109375" style="81"/>
    <col min="15873" max="15873" width="16.42578125" style="81" customWidth="1"/>
    <col min="15874" max="15874" width="46.5703125" style="81" customWidth="1"/>
    <col min="15875" max="15875" width="10" style="81" bestFit="1" customWidth="1"/>
    <col min="15876" max="15876" width="1.28515625" style="81" customWidth="1"/>
    <col min="15877" max="15877" width="18.7109375" style="81" customWidth="1"/>
    <col min="15878" max="15878" width="1.28515625" style="81" customWidth="1"/>
    <col min="15879" max="15879" width="18.7109375" style="81" customWidth="1"/>
    <col min="15880" max="15880" width="1.28515625" style="81" customWidth="1"/>
    <col min="15881" max="15881" width="18.7109375" style="81" customWidth="1"/>
    <col min="15882" max="15882" width="1.28515625" style="81" customWidth="1"/>
    <col min="15883" max="15883" width="18.7109375" style="81" customWidth="1"/>
    <col min="15884" max="15884" width="1.28515625" style="81" customWidth="1"/>
    <col min="15885" max="15885" width="18.7109375" style="81" customWidth="1"/>
    <col min="15886" max="16128" width="8.7109375" style="81"/>
    <col min="16129" max="16129" width="16.42578125" style="81" customWidth="1"/>
    <col min="16130" max="16130" width="46.5703125" style="81" customWidth="1"/>
    <col min="16131" max="16131" width="10" style="81" bestFit="1" customWidth="1"/>
    <col min="16132" max="16132" width="1.28515625" style="81" customWidth="1"/>
    <col min="16133" max="16133" width="18.7109375" style="81" customWidth="1"/>
    <col min="16134" max="16134" width="1.28515625" style="81" customWidth="1"/>
    <col min="16135" max="16135" width="18.7109375" style="81" customWidth="1"/>
    <col min="16136" max="16136" width="1.28515625" style="81" customWidth="1"/>
    <col min="16137" max="16137" width="18.7109375" style="81" customWidth="1"/>
    <col min="16138" max="16138" width="1.28515625" style="81" customWidth="1"/>
    <col min="16139" max="16139" width="18.7109375" style="81" customWidth="1"/>
    <col min="16140" max="16140" width="1.28515625" style="81" customWidth="1"/>
    <col min="16141" max="16141" width="18.7109375" style="81" customWidth="1"/>
    <col min="16142" max="16384" width="8.7109375" style="81"/>
  </cols>
  <sheetData>
    <row r="1" spans="1:13" s="80" customFormat="1" ht="23.25">
      <c r="A1" s="1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s="80" customFormat="1" ht="23.25">
      <c r="A2" s="1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80" customFormat="1" ht="23.25">
      <c r="A3" s="1" t="s">
        <v>138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>
      <c r="A5" s="91"/>
      <c r="B5" s="91"/>
      <c r="C5" s="91"/>
      <c r="D5" s="91"/>
      <c r="E5" s="136" t="s">
        <v>4</v>
      </c>
      <c r="F5" s="136"/>
      <c r="G5" s="136"/>
      <c r="H5" s="136"/>
      <c r="I5" s="136"/>
      <c r="J5" s="136"/>
      <c r="K5" s="136"/>
      <c r="L5" s="136"/>
      <c r="M5" s="136"/>
    </row>
    <row r="6" spans="1:13">
      <c r="A6" s="91"/>
      <c r="B6" s="91"/>
      <c r="C6" s="91"/>
      <c r="D6" s="91"/>
      <c r="E6" s="101"/>
      <c r="F6" s="101"/>
      <c r="G6" s="101"/>
      <c r="H6" s="101"/>
      <c r="I6" s="137" t="s">
        <v>74</v>
      </c>
      <c r="J6" s="137"/>
      <c r="K6" s="137"/>
      <c r="L6" s="101"/>
      <c r="M6" s="101"/>
    </row>
    <row r="7" spans="1:13" s="91" customFormat="1">
      <c r="A7" s="87"/>
      <c r="B7" s="87"/>
      <c r="C7" s="87"/>
      <c r="D7" s="87"/>
      <c r="E7" s="85" t="s">
        <v>70</v>
      </c>
      <c r="F7" s="87"/>
      <c r="H7" s="87"/>
      <c r="I7" s="138"/>
      <c r="J7" s="138"/>
      <c r="K7" s="138"/>
      <c r="L7" s="87"/>
    </row>
    <row r="8" spans="1:13" s="91" customFormat="1">
      <c r="A8" s="87"/>
      <c r="B8" s="87"/>
      <c r="C8" s="87"/>
      <c r="D8" s="87"/>
      <c r="E8" s="85" t="s">
        <v>185</v>
      </c>
      <c r="F8" s="87"/>
      <c r="G8" s="87" t="s">
        <v>186</v>
      </c>
      <c r="H8" s="87"/>
      <c r="I8" s="85" t="s">
        <v>149</v>
      </c>
      <c r="J8" s="85"/>
      <c r="K8" s="85"/>
      <c r="L8" s="87"/>
      <c r="M8" s="87" t="s">
        <v>145</v>
      </c>
    </row>
    <row r="9" spans="1:13" s="91" customFormat="1">
      <c r="A9" s="87"/>
      <c r="B9" s="87"/>
      <c r="C9" s="92" t="s">
        <v>8</v>
      </c>
      <c r="D9" s="87"/>
      <c r="E9" s="85" t="s">
        <v>187</v>
      </c>
      <c r="F9" s="85"/>
      <c r="G9" s="85" t="s">
        <v>188</v>
      </c>
      <c r="H9" s="85"/>
      <c r="I9" s="85" t="s">
        <v>158</v>
      </c>
      <c r="J9" s="85"/>
      <c r="K9" s="85" t="s">
        <v>159</v>
      </c>
      <c r="L9" s="85"/>
      <c r="M9" s="85" t="s">
        <v>153</v>
      </c>
    </row>
    <row r="10" spans="1:13" s="91" customFormat="1">
      <c r="A10" s="87"/>
      <c r="B10" s="87"/>
      <c r="C10" s="92"/>
      <c r="D10" s="87"/>
      <c r="E10" s="135" t="s">
        <v>10</v>
      </c>
      <c r="F10" s="135"/>
      <c r="G10" s="135"/>
      <c r="H10" s="135"/>
      <c r="I10" s="135"/>
      <c r="J10" s="135"/>
      <c r="K10" s="135"/>
      <c r="L10" s="135"/>
      <c r="M10" s="135"/>
    </row>
    <row r="11" spans="1:13" s="103" customFormat="1">
      <c r="A11" s="20" t="s">
        <v>165</v>
      </c>
      <c r="B11" s="102"/>
      <c r="C11" s="102"/>
      <c r="D11" s="102"/>
      <c r="E11" s="53"/>
      <c r="F11" s="53"/>
      <c r="G11" s="53"/>
      <c r="H11" s="53"/>
      <c r="I11" s="53"/>
      <c r="J11" s="53"/>
      <c r="K11" s="22"/>
      <c r="L11" s="52"/>
      <c r="M11" s="22"/>
    </row>
    <row r="12" spans="1:13" s="103" customFormat="1">
      <c r="A12" s="94" t="s">
        <v>166</v>
      </c>
      <c r="B12" s="104"/>
      <c r="C12" s="104"/>
      <c r="D12" s="104"/>
      <c r="E12" s="22">
        <v>1834142</v>
      </c>
      <c r="F12" s="52"/>
      <c r="G12" s="22">
        <v>19838380</v>
      </c>
      <c r="H12" s="52"/>
      <c r="I12" s="22">
        <v>126374</v>
      </c>
      <c r="J12" s="35"/>
      <c r="K12" s="22">
        <v>4947346</v>
      </c>
      <c r="L12" s="52"/>
      <c r="M12" s="53">
        <f>SUM(E12:K12)</f>
        <v>26746242</v>
      </c>
    </row>
    <row r="13" spans="1:13">
      <c r="A13" s="94"/>
      <c r="B13" s="88"/>
      <c r="C13" s="88"/>
      <c r="D13" s="88"/>
      <c r="E13" s="19"/>
      <c r="F13" s="26"/>
      <c r="G13" s="19"/>
      <c r="H13" s="26"/>
      <c r="I13" s="19"/>
      <c r="J13" s="18"/>
      <c r="K13" s="19"/>
      <c r="L13" s="26"/>
      <c r="M13" s="44"/>
    </row>
    <row r="14" spans="1:13">
      <c r="A14" s="94" t="s">
        <v>167</v>
      </c>
      <c r="B14" s="88"/>
      <c r="C14" s="88"/>
      <c r="D14" s="88"/>
      <c r="E14" s="19"/>
      <c r="F14" s="44"/>
      <c r="G14" s="19"/>
      <c r="H14" s="44"/>
      <c r="I14" s="19"/>
      <c r="J14" s="19"/>
      <c r="K14" s="19"/>
      <c r="L14" s="44"/>
      <c r="M14" s="44"/>
    </row>
    <row r="15" spans="1:13">
      <c r="A15" s="95" t="s">
        <v>168</v>
      </c>
      <c r="B15" s="88"/>
      <c r="C15" s="88"/>
      <c r="D15" s="88"/>
      <c r="E15" s="19"/>
      <c r="F15" s="44"/>
      <c r="G15" s="19"/>
      <c r="H15" s="44"/>
      <c r="I15" s="19"/>
      <c r="J15" s="19"/>
      <c r="K15" s="19"/>
      <c r="L15" s="44"/>
      <c r="M15" s="44"/>
    </row>
    <row r="16" spans="1:13">
      <c r="A16" s="7" t="s">
        <v>179</v>
      </c>
      <c r="B16" s="88"/>
      <c r="C16" s="96">
        <v>18</v>
      </c>
      <c r="D16" s="88"/>
      <c r="E16" s="19">
        <v>0</v>
      </c>
      <c r="F16" s="26"/>
      <c r="G16" s="19">
        <v>0</v>
      </c>
      <c r="H16" s="26"/>
      <c r="I16" s="19">
        <v>0</v>
      </c>
      <c r="J16" s="18"/>
      <c r="K16" s="19">
        <v>-183414</v>
      </c>
      <c r="L16" s="26"/>
      <c r="M16" s="19">
        <f>SUM(E16:K16)</f>
        <v>-183414</v>
      </c>
    </row>
    <row r="17" spans="1:13" s="103" customFormat="1">
      <c r="A17" s="15" t="s">
        <v>180</v>
      </c>
      <c r="B17" s="104"/>
      <c r="C17" s="90"/>
      <c r="D17" s="104"/>
      <c r="E17" s="21">
        <f>SUM(E16)</f>
        <v>0</v>
      </c>
      <c r="F17" s="52"/>
      <c r="G17" s="21">
        <f>SUM(G16)</f>
        <v>0</v>
      </c>
      <c r="H17" s="52"/>
      <c r="I17" s="21">
        <f>SUM(I16)</f>
        <v>0</v>
      </c>
      <c r="J17" s="35"/>
      <c r="K17" s="21">
        <f>SUM(K16)</f>
        <v>-183414</v>
      </c>
      <c r="L17" s="52"/>
      <c r="M17" s="21">
        <f>SUM(M16)</f>
        <v>-183414</v>
      </c>
    </row>
    <row r="18" spans="1:13" s="103" customFormat="1">
      <c r="A18" s="20" t="s">
        <v>171</v>
      </c>
      <c r="B18" s="104"/>
      <c r="C18" s="90"/>
      <c r="D18" s="104"/>
      <c r="E18" s="97">
        <f>SUM(E17)</f>
        <v>0</v>
      </c>
      <c r="F18" s="52"/>
      <c r="G18" s="97">
        <f>SUM(G17)</f>
        <v>0</v>
      </c>
      <c r="H18" s="52"/>
      <c r="I18" s="97">
        <f>SUM(I17)</f>
        <v>0</v>
      </c>
      <c r="J18" s="35"/>
      <c r="K18" s="97">
        <f>SUM(K17)</f>
        <v>-183414</v>
      </c>
      <c r="L18" s="52"/>
      <c r="M18" s="97">
        <f>SUM(M17)</f>
        <v>-183414</v>
      </c>
    </row>
    <row r="19" spans="1:13" s="103" customFormat="1">
      <c r="A19" s="15"/>
      <c r="B19" s="104"/>
      <c r="C19" s="90"/>
      <c r="D19" s="104"/>
      <c r="E19" s="22"/>
      <c r="F19" s="52"/>
      <c r="G19" s="22"/>
      <c r="H19" s="52"/>
      <c r="I19" s="22"/>
      <c r="J19" s="35"/>
      <c r="K19" s="22"/>
      <c r="L19" s="52"/>
      <c r="M19" s="22"/>
    </row>
    <row r="20" spans="1:13" s="103" customFormat="1">
      <c r="A20" s="20" t="s">
        <v>189</v>
      </c>
      <c r="B20" s="104"/>
      <c r="C20" s="104"/>
      <c r="D20" s="104"/>
      <c r="E20" s="22"/>
      <c r="F20" s="52"/>
      <c r="G20" s="22"/>
      <c r="H20" s="52"/>
      <c r="I20" s="22"/>
      <c r="J20" s="35"/>
      <c r="K20" s="22"/>
      <c r="L20" s="52"/>
      <c r="M20" s="22"/>
    </row>
    <row r="21" spans="1:13">
      <c r="A21" s="7" t="s">
        <v>173</v>
      </c>
      <c r="B21" s="88"/>
      <c r="C21" s="88"/>
      <c r="D21" s="88"/>
      <c r="E21" s="19">
        <v>0</v>
      </c>
      <c r="F21" s="26"/>
      <c r="G21" s="19">
        <v>0</v>
      </c>
      <c r="H21" s="26"/>
      <c r="I21" s="19">
        <v>0</v>
      </c>
      <c r="J21" s="26"/>
      <c r="K21" s="19">
        <v>702709</v>
      </c>
      <c r="L21" s="26"/>
      <c r="M21" s="19">
        <f>SUM(E21:K21)</f>
        <v>702709</v>
      </c>
    </row>
    <row r="22" spans="1:13">
      <c r="A22" s="7" t="s">
        <v>174</v>
      </c>
      <c r="B22" s="88"/>
      <c r="C22" s="88"/>
      <c r="D22" s="88"/>
      <c r="E22" s="19">
        <v>0</v>
      </c>
      <c r="F22" s="26"/>
      <c r="G22" s="19">
        <v>0</v>
      </c>
      <c r="H22" s="26"/>
      <c r="I22" s="19">
        <v>0</v>
      </c>
      <c r="J22" s="26"/>
      <c r="K22" s="19">
        <v>4843</v>
      </c>
      <c r="L22" s="26"/>
      <c r="M22" s="19">
        <f>SUM(E22:K22)</f>
        <v>4843</v>
      </c>
    </row>
    <row r="23" spans="1:13" s="103" customFormat="1">
      <c r="A23" s="20" t="s">
        <v>256</v>
      </c>
      <c r="B23" s="88"/>
      <c r="C23" s="102"/>
      <c r="D23" s="102"/>
      <c r="E23" s="105">
        <f>SUM(E21:E22)</f>
        <v>0</v>
      </c>
      <c r="F23" s="39"/>
      <c r="G23" s="105">
        <f>SUM(G21:G22)</f>
        <v>0</v>
      </c>
      <c r="H23" s="53"/>
      <c r="I23" s="105">
        <f>SUM(I21:I22)</f>
        <v>0</v>
      </c>
      <c r="J23" s="53"/>
      <c r="K23" s="105">
        <f>SUM(K21:K22)</f>
        <v>707552</v>
      </c>
      <c r="L23" s="53"/>
      <c r="M23" s="105">
        <f>SUM(M21:M22)</f>
        <v>707552</v>
      </c>
    </row>
    <row r="24" spans="1:13" s="103" customFormat="1">
      <c r="A24" s="20"/>
      <c r="B24" s="102"/>
      <c r="C24" s="102"/>
      <c r="D24" s="102"/>
      <c r="E24" s="105"/>
      <c r="F24" s="39"/>
      <c r="G24" s="105"/>
      <c r="H24" s="53"/>
      <c r="I24" s="105"/>
      <c r="J24" s="53"/>
      <c r="K24" s="105"/>
      <c r="L24" s="53"/>
      <c r="M24" s="105"/>
    </row>
    <row r="25" spans="1:13">
      <c r="A25" s="7" t="s">
        <v>175</v>
      </c>
      <c r="B25" s="93"/>
      <c r="C25" s="96"/>
      <c r="D25" s="93"/>
      <c r="E25" s="33">
        <v>0</v>
      </c>
      <c r="F25" s="42"/>
      <c r="G25" s="33">
        <v>0</v>
      </c>
      <c r="H25" s="44"/>
      <c r="I25" s="33">
        <v>147364</v>
      </c>
      <c r="J25" s="44"/>
      <c r="K25" s="33">
        <v>-147364</v>
      </c>
      <c r="L25" s="44"/>
      <c r="M25" s="33">
        <f>SUM(E25:K25)</f>
        <v>0</v>
      </c>
    </row>
    <row r="26" spans="1:13" s="103" customFormat="1">
      <c r="A26" s="20"/>
      <c r="B26" s="102"/>
      <c r="C26" s="102"/>
      <c r="D26" s="102"/>
      <c r="E26" s="22"/>
      <c r="F26" s="39"/>
      <c r="G26" s="22"/>
      <c r="H26" s="53"/>
      <c r="I26" s="22"/>
      <c r="J26" s="53"/>
      <c r="K26" s="22"/>
      <c r="L26" s="53"/>
      <c r="M26" s="22"/>
    </row>
    <row r="27" spans="1:13" s="103" customFormat="1" ht="22.5" thickBot="1">
      <c r="A27" s="20" t="s">
        <v>176</v>
      </c>
      <c r="B27" s="102"/>
      <c r="C27" s="102"/>
      <c r="D27" s="102"/>
      <c r="E27" s="106">
        <f>SUM(E12,E17,E23,E25)</f>
        <v>1834142</v>
      </c>
      <c r="F27" s="53"/>
      <c r="G27" s="106">
        <f>SUM(G12,G17,G23,G25)</f>
        <v>19838380</v>
      </c>
      <c r="H27" s="53"/>
      <c r="I27" s="106">
        <f>SUM(I12,I17,I23,I25)</f>
        <v>273738</v>
      </c>
      <c r="J27" s="53"/>
      <c r="K27" s="106">
        <f>SUM(K12,K17,K23,K25)</f>
        <v>5324120</v>
      </c>
      <c r="L27" s="52"/>
      <c r="M27" s="106">
        <f>SUM(M12,M17,M23,M25)</f>
        <v>27270380</v>
      </c>
    </row>
    <row r="28" spans="1:13" s="103" customFormat="1" ht="22.5" thickTop="1">
      <c r="A28" s="20"/>
      <c r="B28" s="102"/>
      <c r="C28" s="102"/>
      <c r="D28" s="102"/>
      <c r="E28" s="53"/>
      <c r="F28" s="53"/>
      <c r="G28" s="53"/>
      <c r="H28" s="53"/>
      <c r="I28" s="53"/>
      <c r="J28" s="53"/>
      <c r="K28" s="53"/>
      <c r="L28" s="52"/>
      <c r="M28" s="53"/>
    </row>
    <row r="29" spans="1:13" s="80" customFormat="1" ht="23.25">
      <c r="A29" s="1" t="s">
        <v>0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spans="1:13" s="80" customFormat="1" ht="23.25">
      <c r="A30" s="1" t="s">
        <v>1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</row>
    <row r="31" spans="1:13" s="80" customFormat="1" ht="23.25">
      <c r="A31" s="1" t="s">
        <v>138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3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>
      <c r="A33" s="91"/>
      <c r="B33" s="91"/>
      <c r="C33" s="91"/>
      <c r="D33" s="91"/>
      <c r="E33" s="136" t="s">
        <v>4</v>
      </c>
      <c r="F33" s="136"/>
      <c r="G33" s="136"/>
      <c r="H33" s="136"/>
      <c r="I33" s="136"/>
      <c r="J33" s="136"/>
      <c r="K33" s="136"/>
      <c r="L33" s="136"/>
      <c r="M33" s="136"/>
    </row>
    <row r="34" spans="1:13">
      <c r="A34" s="91"/>
      <c r="B34" s="91"/>
      <c r="C34" s="91"/>
      <c r="D34" s="91"/>
      <c r="E34" s="101"/>
      <c r="F34" s="101"/>
      <c r="G34" s="101"/>
      <c r="H34" s="101"/>
      <c r="I34" s="137" t="s">
        <v>74</v>
      </c>
      <c r="J34" s="137"/>
      <c r="K34" s="137"/>
      <c r="L34" s="101"/>
      <c r="M34" s="101"/>
    </row>
    <row r="35" spans="1:13" s="91" customFormat="1">
      <c r="A35" s="87"/>
      <c r="B35" s="87"/>
      <c r="C35" s="87"/>
      <c r="D35" s="87"/>
      <c r="E35" s="85" t="s">
        <v>70</v>
      </c>
      <c r="F35" s="87"/>
      <c r="H35" s="87"/>
      <c r="I35" s="138"/>
      <c r="J35" s="138"/>
      <c r="K35" s="138"/>
      <c r="L35" s="87"/>
    </row>
    <row r="36" spans="1:13" s="91" customFormat="1">
      <c r="A36" s="87"/>
      <c r="B36" s="87"/>
      <c r="C36" s="87"/>
      <c r="D36" s="87"/>
      <c r="E36" s="85" t="s">
        <v>185</v>
      </c>
      <c r="F36" s="87"/>
      <c r="G36" s="87" t="s">
        <v>186</v>
      </c>
      <c r="H36" s="87"/>
      <c r="I36" s="85" t="s">
        <v>149</v>
      </c>
      <c r="J36" s="85"/>
      <c r="K36" s="85"/>
      <c r="L36" s="87"/>
      <c r="M36" s="87" t="s">
        <v>145</v>
      </c>
    </row>
    <row r="37" spans="1:13" s="91" customFormat="1">
      <c r="A37" s="87"/>
      <c r="B37" s="87"/>
      <c r="C37" s="92" t="s">
        <v>8</v>
      </c>
      <c r="D37" s="87"/>
      <c r="E37" s="85" t="s">
        <v>187</v>
      </c>
      <c r="F37" s="85"/>
      <c r="G37" s="85" t="s">
        <v>188</v>
      </c>
      <c r="H37" s="85"/>
      <c r="I37" s="85" t="s">
        <v>158</v>
      </c>
      <c r="J37" s="85"/>
      <c r="K37" s="85" t="s">
        <v>159</v>
      </c>
      <c r="L37" s="85"/>
      <c r="M37" s="85" t="s">
        <v>153</v>
      </c>
    </row>
    <row r="38" spans="1:13" s="91" customFormat="1">
      <c r="A38" s="87"/>
      <c r="B38" s="87"/>
      <c r="C38" s="92"/>
      <c r="D38" s="87"/>
      <c r="E38" s="135" t="s">
        <v>10</v>
      </c>
      <c r="F38" s="135"/>
      <c r="G38" s="135"/>
      <c r="H38" s="135"/>
      <c r="I38" s="135"/>
      <c r="J38" s="135"/>
      <c r="K38" s="135"/>
      <c r="L38" s="135"/>
      <c r="M38" s="135"/>
    </row>
    <row r="39" spans="1:13" s="103" customFormat="1">
      <c r="A39" s="20" t="s">
        <v>177</v>
      </c>
      <c r="B39" s="102"/>
      <c r="C39" s="102"/>
      <c r="D39" s="102"/>
      <c r="E39" s="53"/>
      <c r="F39" s="53"/>
      <c r="G39" s="53"/>
      <c r="H39" s="53"/>
      <c r="I39" s="53"/>
      <c r="J39" s="53"/>
      <c r="K39" s="22"/>
      <c r="L39" s="52"/>
      <c r="M39" s="22"/>
    </row>
    <row r="40" spans="1:13" s="103" customFormat="1">
      <c r="A40" s="94" t="s">
        <v>178</v>
      </c>
      <c r="B40" s="104"/>
      <c r="C40" s="104"/>
      <c r="D40" s="104"/>
      <c r="E40" s="22">
        <v>1834142</v>
      </c>
      <c r="F40" s="52"/>
      <c r="G40" s="22">
        <v>19838380</v>
      </c>
      <c r="H40" s="52"/>
      <c r="I40" s="22">
        <v>275121</v>
      </c>
      <c r="J40" s="35"/>
      <c r="K40" s="22">
        <v>5341619</v>
      </c>
      <c r="L40" s="52"/>
      <c r="M40" s="53">
        <f>SUM(E40:K40)</f>
        <v>27289262</v>
      </c>
    </row>
    <row r="41" spans="1:13">
      <c r="A41" s="94"/>
      <c r="B41" s="88"/>
      <c r="C41" s="88"/>
      <c r="D41" s="88"/>
      <c r="E41" s="19"/>
      <c r="F41" s="26"/>
      <c r="G41" s="19"/>
      <c r="H41" s="26"/>
      <c r="I41" s="19"/>
      <c r="J41" s="18"/>
      <c r="K41" s="19"/>
      <c r="L41" s="26"/>
      <c r="M41" s="44"/>
    </row>
    <row r="42" spans="1:13">
      <c r="A42" s="94" t="s">
        <v>167</v>
      </c>
      <c r="B42" s="88"/>
      <c r="C42" s="88"/>
      <c r="D42" s="88"/>
      <c r="E42" s="19"/>
      <c r="F42" s="44"/>
      <c r="G42" s="19"/>
      <c r="H42" s="44"/>
      <c r="I42" s="19"/>
      <c r="J42" s="19"/>
      <c r="K42" s="19"/>
      <c r="L42" s="44"/>
      <c r="M42" s="44"/>
    </row>
    <row r="43" spans="1:13">
      <c r="A43" s="95" t="s">
        <v>168</v>
      </c>
      <c r="B43" s="88"/>
      <c r="C43" s="88"/>
      <c r="D43" s="88"/>
      <c r="E43" s="19"/>
      <c r="F43" s="44"/>
      <c r="G43" s="19"/>
      <c r="H43" s="44"/>
      <c r="I43" s="19"/>
      <c r="J43" s="19"/>
      <c r="K43" s="19"/>
      <c r="L43" s="44"/>
      <c r="M43" s="44"/>
    </row>
    <row r="44" spans="1:13">
      <c r="A44" s="7" t="s">
        <v>179</v>
      </c>
      <c r="B44" s="88"/>
      <c r="C44" s="96">
        <v>18</v>
      </c>
      <c r="D44" s="88"/>
      <c r="E44" s="19">
        <v>0</v>
      </c>
      <c r="F44" s="26"/>
      <c r="G44" s="19">
        <v>0</v>
      </c>
      <c r="H44" s="26"/>
      <c r="I44" s="19">
        <v>0</v>
      </c>
      <c r="J44" s="18"/>
      <c r="K44" s="19">
        <v>-495218</v>
      </c>
      <c r="L44" s="26"/>
      <c r="M44" s="19">
        <f>SUM(E44:K44)</f>
        <v>-495218</v>
      </c>
    </row>
    <row r="45" spans="1:13" s="103" customFormat="1">
      <c r="A45" s="15" t="s">
        <v>180</v>
      </c>
      <c r="B45" s="104"/>
      <c r="C45" s="90"/>
      <c r="D45" s="104"/>
      <c r="E45" s="21">
        <f>SUM(E44)</f>
        <v>0</v>
      </c>
      <c r="F45" s="52"/>
      <c r="G45" s="21">
        <f>SUM(G44)</f>
        <v>0</v>
      </c>
      <c r="H45" s="52"/>
      <c r="I45" s="21">
        <f>SUM(I44)</f>
        <v>0</v>
      </c>
      <c r="J45" s="35"/>
      <c r="K45" s="21">
        <f>SUM(K44)</f>
        <v>-495218</v>
      </c>
      <c r="L45" s="52"/>
      <c r="M45" s="21">
        <f>SUM(M44)</f>
        <v>-495218</v>
      </c>
    </row>
    <row r="46" spans="1:13" s="103" customFormat="1">
      <c r="A46" s="20" t="s">
        <v>171</v>
      </c>
      <c r="B46" s="104"/>
      <c r="C46" s="90"/>
      <c r="D46" s="104"/>
      <c r="E46" s="97">
        <f>SUM(E45)</f>
        <v>0</v>
      </c>
      <c r="F46" s="52"/>
      <c r="G46" s="97">
        <f>SUM(G45)</f>
        <v>0</v>
      </c>
      <c r="H46" s="52"/>
      <c r="I46" s="97">
        <f>SUM(I45)</f>
        <v>0</v>
      </c>
      <c r="J46" s="35"/>
      <c r="K46" s="97">
        <f>SUM(K45)</f>
        <v>-495218</v>
      </c>
      <c r="L46" s="52"/>
      <c r="M46" s="97">
        <f>SUM(M45)</f>
        <v>-495218</v>
      </c>
    </row>
    <row r="47" spans="1:13" s="103" customFormat="1">
      <c r="A47" s="15"/>
      <c r="B47" s="104"/>
      <c r="C47" s="90"/>
      <c r="D47" s="104"/>
      <c r="E47" s="22"/>
      <c r="F47" s="52"/>
      <c r="G47" s="22"/>
      <c r="H47" s="52"/>
      <c r="I47" s="22"/>
      <c r="J47" s="35"/>
      <c r="K47" s="22"/>
      <c r="L47" s="52"/>
      <c r="M47" s="22"/>
    </row>
    <row r="48" spans="1:13" s="103" customFormat="1">
      <c r="A48" s="20" t="s">
        <v>189</v>
      </c>
      <c r="B48" s="104"/>
      <c r="C48" s="104"/>
      <c r="D48" s="104"/>
      <c r="E48" s="22"/>
      <c r="F48" s="52"/>
      <c r="G48" s="22"/>
      <c r="H48" s="52"/>
      <c r="I48" s="22"/>
      <c r="J48" s="35"/>
      <c r="K48" s="22"/>
      <c r="L48" s="52"/>
      <c r="M48" s="22"/>
    </row>
    <row r="49" spans="1:13">
      <c r="A49" s="7" t="s">
        <v>173</v>
      </c>
      <c r="B49" s="88"/>
      <c r="C49" s="88"/>
      <c r="D49" s="88"/>
      <c r="E49" s="19">
        <v>0</v>
      </c>
      <c r="F49" s="26"/>
      <c r="G49" s="19">
        <v>0</v>
      </c>
      <c r="H49" s="26"/>
      <c r="I49" s="19">
        <v>0</v>
      </c>
      <c r="J49" s="26"/>
      <c r="K49" s="19">
        <f>+PL!I135</f>
        <v>597830</v>
      </c>
      <c r="L49" s="26"/>
      <c r="M49" s="19">
        <f>SUM(E49:K49)</f>
        <v>597830</v>
      </c>
    </row>
    <row r="50" spans="1:13">
      <c r="A50" s="7" t="s">
        <v>174</v>
      </c>
      <c r="B50" s="88"/>
      <c r="C50" s="88"/>
      <c r="D50" s="88"/>
      <c r="E50" s="19">
        <v>0</v>
      </c>
      <c r="F50" s="26"/>
      <c r="G50" s="19">
        <v>0</v>
      </c>
      <c r="H50" s="26"/>
      <c r="I50" s="19">
        <v>0</v>
      </c>
      <c r="J50" s="26"/>
      <c r="K50" s="19">
        <f>+PL!I152</f>
        <v>-438</v>
      </c>
      <c r="L50" s="26"/>
      <c r="M50" s="19">
        <f>SUM(E50:K50)</f>
        <v>-438</v>
      </c>
    </row>
    <row r="51" spans="1:13" s="103" customFormat="1">
      <c r="A51" s="20" t="s">
        <v>256</v>
      </c>
      <c r="B51" s="88"/>
      <c r="C51" s="102"/>
      <c r="D51" s="102"/>
      <c r="E51" s="105">
        <f>SUM(E49:E50)</f>
        <v>0</v>
      </c>
      <c r="F51" s="39"/>
      <c r="G51" s="105">
        <f>SUM(G49:G49)</f>
        <v>0</v>
      </c>
      <c r="H51" s="53"/>
      <c r="I51" s="105">
        <f>SUM(I49:I49)</f>
        <v>0</v>
      </c>
      <c r="J51" s="53"/>
      <c r="K51" s="105">
        <f>SUM(K49:K50)</f>
        <v>597392</v>
      </c>
      <c r="L51" s="53"/>
      <c r="M51" s="105">
        <f>SUM(M49:M50)</f>
        <v>597392</v>
      </c>
    </row>
    <row r="52" spans="1:13" s="103" customFormat="1">
      <c r="A52" s="20"/>
      <c r="B52" s="102"/>
      <c r="C52" s="102"/>
      <c r="D52" s="102"/>
      <c r="E52" s="105"/>
      <c r="F52" s="39"/>
      <c r="G52" s="105"/>
      <c r="H52" s="53"/>
      <c r="I52" s="105"/>
      <c r="J52" s="53"/>
      <c r="K52" s="105"/>
      <c r="L52" s="53"/>
      <c r="M52" s="105"/>
    </row>
    <row r="53" spans="1:13" s="103" customFormat="1" ht="22.5" thickBot="1">
      <c r="A53" s="20" t="s">
        <v>184</v>
      </c>
      <c r="B53" s="102"/>
      <c r="C53" s="102"/>
      <c r="D53" s="102"/>
      <c r="E53" s="106">
        <f>SUM(E40,E45,E51)</f>
        <v>1834142</v>
      </c>
      <c r="F53" s="53"/>
      <c r="G53" s="106">
        <f>SUM(G40,G45,G51)</f>
        <v>19838380</v>
      </c>
      <c r="H53" s="53"/>
      <c r="I53" s="106">
        <f>SUM(I40,I45,I51)</f>
        <v>275121</v>
      </c>
      <c r="J53" s="53"/>
      <c r="K53" s="106">
        <f>SUM(K40,K45,K51)</f>
        <v>5443793</v>
      </c>
      <c r="L53" s="52"/>
      <c r="M53" s="106">
        <f>SUM(M40,M45,M51)</f>
        <v>27391436</v>
      </c>
    </row>
    <row r="54" spans="1:13" ht="22.5" thickTop="1">
      <c r="A54" s="99"/>
      <c r="E54" s="81">
        <f>+E53-BS!H92</f>
        <v>0</v>
      </c>
      <c r="G54" s="81">
        <f>+G53-BS!H93</f>
        <v>0</v>
      </c>
      <c r="I54" s="81">
        <f>+I53-BS!H96</f>
        <v>0</v>
      </c>
      <c r="K54" s="81">
        <f>+K53-BS!H97</f>
        <v>0</v>
      </c>
      <c r="M54" s="81">
        <f>+M53-BS!H99</f>
        <v>0</v>
      </c>
    </row>
  </sheetData>
  <mergeCells count="8">
    <mergeCell ref="I35:K35"/>
    <mergeCell ref="E38:M38"/>
    <mergeCell ref="E5:M5"/>
    <mergeCell ref="I6:K6"/>
    <mergeCell ref="I7:K7"/>
    <mergeCell ref="E10:M10"/>
    <mergeCell ref="E33:M33"/>
    <mergeCell ref="I34:K34"/>
  </mergeCells>
  <pageMargins left="0.7" right="0.7" top="0.48" bottom="0.3" header="0.5" footer="0.3"/>
  <pageSetup paperSize="9" scale="74" firstPageNumber="12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4"/>
  <sheetViews>
    <sheetView showGridLines="0" view="pageBreakPreview" zoomScale="79" zoomScaleNormal="85" zoomScaleSheetLayoutView="100" workbookViewId="0"/>
  </sheetViews>
  <sheetFormatPr defaultColWidth="10.7109375" defaultRowHeight="21.75"/>
  <cols>
    <col min="1" max="1" width="54.5703125" style="99" customWidth="1"/>
    <col min="2" max="2" width="6.85546875" style="112" customWidth="1"/>
    <col min="3" max="3" width="14.7109375" style="82" customWidth="1"/>
    <col min="4" max="4" width="1.28515625" style="99" customWidth="1"/>
    <col min="5" max="5" width="14.7109375" style="82" customWidth="1"/>
    <col min="6" max="6" width="1.28515625" style="99" customWidth="1"/>
    <col min="7" max="7" width="14.7109375" style="113" customWidth="1"/>
    <col min="8" max="8" width="1.28515625" style="99" customWidth="1"/>
    <col min="9" max="9" width="14.7109375" style="113" customWidth="1"/>
    <col min="10" max="10" width="10.7109375" style="99"/>
    <col min="11" max="11" width="12.85546875" style="99" customWidth="1"/>
    <col min="12" max="12" width="3.42578125" style="99" customWidth="1"/>
    <col min="13" max="15" width="10.7109375" style="99"/>
    <col min="16" max="16" width="2.5703125" style="99" customWidth="1"/>
    <col min="17" max="226" width="10.7109375" style="99"/>
    <col min="227" max="227" width="54.5703125" style="99" customWidth="1"/>
    <col min="228" max="228" width="1.28515625" style="99" customWidth="1"/>
    <col min="229" max="229" width="13.28515625" style="99" customWidth="1"/>
    <col min="230" max="230" width="1.28515625" style="99" customWidth="1"/>
    <col min="231" max="231" width="13.28515625" style="99" customWidth="1"/>
    <col min="232" max="232" width="1.28515625" style="99" customWidth="1"/>
    <col min="233" max="233" width="13.28515625" style="99" customWidth="1"/>
    <col min="234" max="234" width="1.28515625" style="99" customWidth="1"/>
    <col min="235" max="235" width="13.28515625" style="99" customWidth="1"/>
    <col min="236" max="482" width="10.7109375" style="99"/>
    <col min="483" max="483" width="54.5703125" style="99" customWidth="1"/>
    <col min="484" max="484" width="1.28515625" style="99" customWidth="1"/>
    <col min="485" max="485" width="13.28515625" style="99" customWidth="1"/>
    <col min="486" max="486" width="1.28515625" style="99" customWidth="1"/>
    <col min="487" max="487" width="13.28515625" style="99" customWidth="1"/>
    <col min="488" max="488" width="1.28515625" style="99" customWidth="1"/>
    <col min="489" max="489" width="13.28515625" style="99" customWidth="1"/>
    <col min="490" max="490" width="1.28515625" style="99" customWidth="1"/>
    <col min="491" max="491" width="13.28515625" style="99" customWidth="1"/>
    <col min="492" max="738" width="10.7109375" style="99"/>
    <col min="739" max="739" width="54.5703125" style="99" customWidth="1"/>
    <col min="740" max="740" width="1.28515625" style="99" customWidth="1"/>
    <col min="741" max="741" width="13.28515625" style="99" customWidth="1"/>
    <col min="742" max="742" width="1.28515625" style="99" customWidth="1"/>
    <col min="743" max="743" width="13.28515625" style="99" customWidth="1"/>
    <col min="744" max="744" width="1.28515625" style="99" customWidth="1"/>
    <col min="745" max="745" width="13.28515625" style="99" customWidth="1"/>
    <col min="746" max="746" width="1.28515625" style="99" customWidth="1"/>
    <col min="747" max="747" width="13.28515625" style="99" customWidth="1"/>
    <col min="748" max="994" width="10.7109375" style="99"/>
    <col min="995" max="995" width="54.5703125" style="99" customWidth="1"/>
    <col min="996" max="996" width="1.28515625" style="99" customWidth="1"/>
    <col min="997" max="997" width="13.28515625" style="99" customWidth="1"/>
    <col min="998" max="998" width="1.28515625" style="99" customWidth="1"/>
    <col min="999" max="999" width="13.28515625" style="99" customWidth="1"/>
    <col min="1000" max="1000" width="1.28515625" style="99" customWidth="1"/>
    <col min="1001" max="1001" width="13.28515625" style="99" customWidth="1"/>
    <col min="1002" max="1002" width="1.28515625" style="99" customWidth="1"/>
    <col min="1003" max="1003" width="13.28515625" style="99" customWidth="1"/>
    <col min="1004" max="1250" width="10.7109375" style="99"/>
    <col min="1251" max="1251" width="54.5703125" style="99" customWidth="1"/>
    <col min="1252" max="1252" width="1.28515625" style="99" customWidth="1"/>
    <col min="1253" max="1253" width="13.28515625" style="99" customWidth="1"/>
    <col min="1254" max="1254" width="1.28515625" style="99" customWidth="1"/>
    <col min="1255" max="1255" width="13.28515625" style="99" customWidth="1"/>
    <col min="1256" max="1256" width="1.28515625" style="99" customWidth="1"/>
    <col min="1257" max="1257" width="13.28515625" style="99" customWidth="1"/>
    <col min="1258" max="1258" width="1.28515625" style="99" customWidth="1"/>
    <col min="1259" max="1259" width="13.28515625" style="99" customWidth="1"/>
    <col min="1260" max="1506" width="10.7109375" style="99"/>
    <col min="1507" max="1507" width="54.5703125" style="99" customWidth="1"/>
    <col min="1508" max="1508" width="1.28515625" style="99" customWidth="1"/>
    <col min="1509" max="1509" width="13.28515625" style="99" customWidth="1"/>
    <col min="1510" max="1510" width="1.28515625" style="99" customWidth="1"/>
    <col min="1511" max="1511" width="13.28515625" style="99" customWidth="1"/>
    <col min="1512" max="1512" width="1.28515625" style="99" customWidth="1"/>
    <col min="1513" max="1513" width="13.28515625" style="99" customWidth="1"/>
    <col min="1514" max="1514" width="1.28515625" style="99" customWidth="1"/>
    <col min="1515" max="1515" width="13.28515625" style="99" customWidth="1"/>
    <col min="1516" max="1762" width="10.7109375" style="99"/>
    <col min="1763" max="1763" width="54.5703125" style="99" customWidth="1"/>
    <col min="1764" max="1764" width="1.28515625" style="99" customWidth="1"/>
    <col min="1765" max="1765" width="13.28515625" style="99" customWidth="1"/>
    <col min="1766" max="1766" width="1.28515625" style="99" customWidth="1"/>
    <col min="1767" max="1767" width="13.28515625" style="99" customWidth="1"/>
    <col min="1768" max="1768" width="1.28515625" style="99" customWidth="1"/>
    <col min="1769" max="1769" width="13.28515625" style="99" customWidth="1"/>
    <col min="1770" max="1770" width="1.28515625" style="99" customWidth="1"/>
    <col min="1771" max="1771" width="13.28515625" style="99" customWidth="1"/>
    <col min="1772" max="2018" width="10.7109375" style="99"/>
    <col min="2019" max="2019" width="54.5703125" style="99" customWidth="1"/>
    <col min="2020" max="2020" width="1.28515625" style="99" customWidth="1"/>
    <col min="2021" max="2021" width="13.28515625" style="99" customWidth="1"/>
    <col min="2022" max="2022" width="1.28515625" style="99" customWidth="1"/>
    <col min="2023" max="2023" width="13.28515625" style="99" customWidth="1"/>
    <col min="2024" max="2024" width="1.28515625" style="99" customWidth="1"/>
    <col min="2025" max="2025" width="13.28515625" style="99" customWidth="1"/>
    <col min="2026" max="2026" width="1.28515625" style="99" customWidth="1"/>
    <col min="2027" max="2027" width="13.28515625" style="99" customWidth="1"/>
    <col min="2028" max="2274" width="10.7109375" style="99"/>
    <col min="2275" max="2275" width="54.5703125" style="99" customWidth="1"/>
    <col min="2276" max="2276" width="1.28515625" style="99" customWidth="1"/>
    <col min="2277" max="2277" width="13.28515625" style="99" customWidth="1"/>
    <col min="2278" max="2278" width="1.28515625" style="99" customWidth="1"/>
    <col min="2279" max="2279" width="13.28515625" style="99" customWidth="1"/>
    <col min="2280" max="2280" width="1.28515625" style="99" customWidth="1"/>
    <col min="2281" max="2281" width="13.28515625" style="99" customWidth="1"/>
    <col min="2282" max="2282" width="1.28515625" style="99" customWidth="1"/>
    <col min="2283" max="2283" width="13.28515625" style="99" customWidth="1"/>
    <col min="2284" max="2530" width="10.7109375" style="99"/>
    <col min="2531" max="2531" width="54.5703125" style="99" customWidth="1"/>
    <col min="2532" max="2532" width="1.28515625" style="99" customWidth="1"/>
    <col min="2533" max="2533" width="13.28515625" style="99" customWidth="1"/>
    <col min="2534" max="2534" width="1.28515625" style="99" customWidth="1"/>
    <col min="2535" max="2535" width="13.28515625" style="99" customWidth="1"/>
    <col min="2536" max="2536" width="1.28515625" style="99" customWidth="1"/>
    <col min="2537" max="2537" width="13.28515625" style="99" customWidth="1"/>
    <col min="2538" max="2538" width="1.28515625" style="99" customWidth="1"/>
    <col min="2539" max="2539" width="13.28515625" style="99" customWidth="1"/>
    <col min="2540" max="2786" width="10.7109375" style="99"/>
    <col min="2787" max="2787" width="54.5703125" style="99" customWidth="1"/>
    <col min="2788" max="2788" width="1.28515625" style="99" customWidth="1"/>
    <col min="2789" max="2789" width="13.28515625" style="99" customWidth="1"/>
    <col min="2790" max="2790" width="1.28515625" style="99" customWidth="1"/>
    <col min="2791" max="2791" width="13.28515625" style="99" customWidth="1"/>
    <col min="2792" max="2792" width="1.28515625" style="99" customWidth="1"/>
    <col min="2793" max="2793" width="13.28515625" style="99" customWidth="1"/>
    <col min="2794" max="2794" width="1.28515625" style="99" customWidth="1"/>
    <col min="2795" max="2795" width="13.28515625" style="99" customWidth="1"/>
    <col min="2796" max="3042" width="10.7109375" style="99"/>
    <col min="3043" max="3043" width="54.5703125" style="99" customWidth="1"/>
    <col min="3044" max="3044" width="1.28515625" style="99" customWidth="1"/>
    <col min="3045" max="3045" width="13.28515625" style="99" customWidth="1"/>
    <col min="3046" max="3046" width="1.28515625" style="99" customWidth="1"/>
    <col min="3047" max="3047" width="13.28515625" style="99" customWidth="1"/>
    <col min="3048" max="3048" width="1.28515625" style="99" customWidth="1"/>
    <col min="3049" max="3049" width="13.28515625" style="99" customWidth="1"/>
    <col min="3050" max="3050" width="1.28515625" style="99" customWidth="1"/>
    <col min="3051" max="3051" width="13.28515625" style="99" customWidth="1"/>
    <col min="3052" max="3298" width="10.7109375" style="99"/>
    <col min="3299" max="3299" width="54.5703125" style="99" customWidth="1"/>
    <col min="3300" max="3300" width="1.28515625" style="99" customWidth="1"/>
    <col min="3301" max="3301" width="13.28515625" style="99" customWidth="1"/>
    <col min="3302" max="3302" width="1.28515625" style="99" customWidth="1"/>
    <col min="3303" max="3303" width="13.28515625" style="99" customWidth="1"/>
    <col min="3304" max="3304" width="1.28515625" style="99" customWidth="1"/>
    <col min="3305" max="3305" width="13.28515625" style="99" customWidth="1"/>
    <col min="3306" max="3306" width="1.28515625" style="99" customWidth="1"/>
    <col min="3307" max="3307" width="13.28515625" style="99" customWidth="1"/>
    <col min="3308" max="3554" width="10.7109375" style="99"/>
    <col min="3555" max="3555" width="54.5703125" style="99" customWidth="1"/>
    <col min="3556" max="3556" width="1.28515625" style="99" customWidth="1"/>
    <col min="3557" max="3557" width="13.28515625" style="99" customWidth="1"/>
    <col min="3558" max="3558" width="1.28515625" style="99" customWidth="1"/>
    <col min="3559" max="3559" width="13.28515625" style="99" customWidth="1"/>
    <col min="3560" max="3560" width="1.28515625" style="99" customWidth="1"/>
    <col min="3561" max="3561" width="13.28515625" style="99" customWidth="1"/>
    <col min="3562" max="3562" width="1.28515625" style="99" customWidth="1"/>
    <col min="3563" max="3563" width="13.28515625" style="99" customWidth="1"/>
    <col min="3564" max="3810" width="10.7109375" style="99"/>
    <col min="3811" max="3811" width="54.5703125" style="99" customWidth="1"/>
    <col min="3812" max="3812" width="1.28515625" style="99" customWidth="1"/>
    <col min="3813" max="3813" width="13.28515625" style="99" customWidth="1"/>
    <col min="3814" max="3814" width="1.28515625" style="99" customWidth="1"/>
    <col min="3815" max="3815" width="13.28515625" style="99" customWidth="1"/>
    <col min="3816" max="3816" width="1.28515625" style="99" customWidth="1"/>
    <col min="3817" max="3817" width="13.28515625" style="99" customWidth="1"/>
    <col min="3818" max="3818" width="1.28515625" style="99" customWidth="1"/>
    <col min="3819" max="3819" width="13.28515625" style="99" customWidth="1"/>
    <col min="3820" max="4066" width="10.7109375" style="99"/>
    <col min="4067" max="4067" width="54.5703125" style="99" customWidth="1"/>
    <col min="4068" max="4068" width="1.28515625" style="99" customWidth="1"/>
    <col min="4069" max="4069" width="13.28515625" style="99" customWidth="1"/>
    <col min="4070" max="4070" width="1.28515625" style="99" customWidth="1"/>
    <col min="4071" max="4071" width="13.28515625" style="99" customWidth="1"/>
    <col min="4072" max="4072" width="1.28515625" style="99" customWidth="1"/>
    <col min="4073" max="4073" width="13.28515625" style="99" customWidth="1"/>
    <col min="4074" max="4074" width="1.28515625" style="99" customWidth="1"/>
    <col min="4075" max="4075" width="13.28515625" style="99" customWidth="1"/>
    <col min="4076" max="4322" width="10.7109375" style="99"/>
    <col min="4323" max="4323" width="54.5703125" style="99" customWidth="1"/>
    <col min="4324" max="4324" width="1.28515625" style="99" customWidth="1"/>
    <col min="4325" max="4325" width="13.28515625" style="99" customWidth="1"/>
    <col min="4326" max="4326" width="1.28515625" style="99" customWidth="1"/>
    <col min="4327" max="4327" width="13.28515625" style="99" customWidth="1"/>
    <col min="4328" max="4328" width="1.28515625" style="99" customWidth="1"/>
    <col min="4329" max="4329" width="13.28515625" style="99" customWidth="1"/>
    <col min="4330" max="4330" width="1.28515625" style="99" customWidth="1"/>
    <col min="4331" max="4331" width="13.28515625" style="99" customWidth="1"/>
    <col min="4332" max="4578" width="10.7109375" style="99"/>
    <col min="4579" max="4579" width="54.5703125" style="99" customWidth="1"/>
    <col min="4580" max="4580" width="1.28515625" style="99" customWidth="1"/>
    <col min="4581" max="4581" width="13.28515625" style="99" customWidth="1"/>
    <col min="4582" max="4582" width="1.28515625" style="99" customWidth="1"/>
    <col min="4583" max="4583" width="13.28515625" style="99" customWidth="1"/>
    <col min="4584" max="4584" width="1.28515625" style="99" customWidth="1"/>
    <col min="4585" max="4585" width="13.28515625" style="99" customWidth="1"/>
    <col min="4586" max="4586" width="1.28515625" style="99" customWidth="1"/>
    <col min="4587" max="4587" width="13.28515625" style="99" customWidth="1"/>
    <col min="4588" max="4834" width="10.7109375" style="99"/>
    <col min="4835" max="4835" width="54.5703125" style="99" customWidth="1"/>
    <col min="4836" max="4836" width="1.28515625" style="99" customWidth="1"/>
    <col min="4837" max="4837" width="13.28515625" style="99" customWidth="1"/>
    <col min="4838" max="4838" width="1.28515625" style="99" customWidth="1"/>
    <col min="4839" max="4839" width="13.28515625" style="99" customWidth="1"/>
    <col min="4840" max="4840" width="1.28515625" style="99" customWidth="1"/>
    <col min="4841" max="4841" width="13.28515625" style="99" customWidth="1"/>
    <col min="4842" max="4842" width="1.28515625" style="99" customWidth="1"/>
    <col min="4843" max="4843" width="13.28515625" style="99" customWidth="1"/>
    <col min="4844" max="5090" width="10.7109375" style="99"/>
    <col min="5091" max="5091" width="54.5703125" style="99" customWidth="1"/>
    <col min="5092" max="5092" width="1.28515625" style="99" customWidth="1"/>
    <col min="5093" max="5093" width="13.28515625" style="99" customWidth="1"/>
    <col min="5094" max="5094" width="1.28515625" style="99" customWidth="1"/>
    <col min="5095" max="5095" width="13.28515625" style="99" customWidth="1"/>
    <col min="5096" max="5096" width="1.28515625" style="99" customWidth="1"/>
    <col min="5097" max="5097" width="13.28515625" style="99" customWidth="1"/>
    <col min="5098" max="5098" width="1.28515625" style="99" customWidth="1"/>
    <col min="5099" max="5099" width="13.28515625" style="99" customWidth="1"/>
    <col min="5100" max="5346" width="10.7109375" style="99"/>
    <col min="5347" max="5347" width="54.5703125" style="99" customWidth="1"/>
    <col min="5348" max="5348" width="1.28515625" style="99" customWidth="1"/>
    <col min="5349" max="5349" width="13.28515625" style="99" customWidth="1"/>
    <col min="5350" max="5350" width="1.28515625" style="99" customWidth="1"/>
    <col min="5351" max="5351" width="13.28515625" style="99" customWidth="1"/>
    <col min="5352" max="5352" width="1.28515625" style="99" customWidth="1"/>
    <col min="5353" max="5353" width="13.28515625" style="99" customWidth="1"/>
    <col min="5354" max="5354" width="1.28515625" style="99" customWidth="1"/>
    <col min="5355" max="5355" width="13.28515625" style="99" customWidth="1"/>
    <col min="5356" max="5602" width="10.7109375" style="99"/>
    <col min="5603" max="5603" width="54.5703125" style="99" customWidth="1"/>
    <col min="5604" max="5604" width="1.28515625" style="99" customWidth="1"/>
    <col min="5605" max="5605" width="13.28515625" style="99" customWidth="1"/>
    <col min="5606" max="5606" width="1.28515625" style="99" customWidth="1"/>
    <col min="5607" max="5607" width="13.28515625" style="99" customWidth="1"/>
    <col min="5608" max="5608" width="1.28515625" style="99" customWidth="1"/>
    <col min="5609" max="5609" width="13.28515625" style="99" customWidth="1"/>
    <col min="5610" max="5610" width="1.28515625" style="99" customWidth="1"/>
    <col min="5611" max="5611" width="13.28515625" style="99" customWidth="1"/>
    <col min="5612" max="5858" width="10.7109375" style="99"/>
    <col min="5859" max="5859" width="54.5703125" style="99" customWidth="1"/>
    <col min="5860" max="5860" width="1.28515625" style="99" customWidth="1"/>
    <col min="5861" max="5861" width="13.28515625" style="99" customWidth="1"/>
    <col min="5862" max="5862" width="1.28515625" style="99" customWidth="1"/>
    <col min="5863" max="5863" width="13.28515625" style="99" customWidth="1"/>
    <col min="5864" max="5864" width="1.28515625" style="99" customWidth="1"/>
    <col min="5865" max="5865" width="13.28515625" style="99" customWidth="1"/>
    <col min="5866" max="5866" width="1.28515625" style="99" customWidth="1"/>
    <col min="5867" max="5867" width="13.28515625" style="99" customWidth="1"/>
    <col min="5868" max="6114" width="10.7109375" style="99"/>
    <col min="6115" max="6115" width="54.5703125" style="99" customWidth="1"/>
    <col min="6116" max="6116" width="1.28515625" style="99" customWidth="1"/>
    <col min="6117" max="6117" width="13.28515625" style="99" customWidth="1"/>
    <col min="6118" max="6118" width="1.28515625" style="99" customWidth="1"/>
    <col min="6119" max="6119" width="13.28515625" style="99" customWidth="1"/>
    <col min="6120" max="6120" width="1.28515625" style="99" customWidth="1"/>
    <col min="6121" max="6121" width="13.28515625" style="99" customWidth="1"/>
    <col min="6122" max="6122" width="1.28515625" style="99" customWidth="1"/>
    <col min="6123" max="6123" width="13.28515625" style="99" customWidth="1"/>
    <col min="6124" max="6370" width="10.7109375" style="99"/>
    <col min="6371" max="6371" width="54.5703125" style="99" customWidth="1"/>
    <col min="6372" max="6372" width="1.28515625" style="99" customWidth="1"/>
    <col min="6373" max="6373" width="13.28515625" style="99" customWidth="1"/>
    <col min="6374" max="6374" width="1.28515625" style="99" customWidth="1"/>
    <col min="6375" max="6375" width="13.28515625" style="99" customWidth="1"/>
    <col min="6376" max="6376" width="1.28515625" style="99" customWidth="1"/>
    <col min="6377" max="6377" width="13.28515625" style="99" customWidth="1"/>
    <col min="6378" max="6378" width="1.28515625" style="99" customWidth="1"/>
    <col min="6379" max="6379" width="13.28515625" style="99" customWidth="1"/>
    <col min="6380" max="6626" width="10.7109375" style="99"/>
    <col min="6627" max="6627" width="54.5703125" style="99" customWidth="1"/>
    <col min="6628" max="6628" width="1.28515625" style="99" customWidth="1"/>
    <col min="6629" max="6629" width="13.28515625" style="99" customWidth="1"/>
    <col min="6630" max="6630" width="1.28515625" style="99" customWidth="1"/>
    <col min="6631" max="6631" width="13.28515625" style="99" customWidth="1"/>
    <col min="6632" max="6632" width="1.28515625" style="99" customWidth="1"/>
    <col min="6633" max="6633" width="13.28515625" style="99" customWidth="1"/>
    <col min="6634" max="6634" width="1.28515625" style="99" customWidth="1"/>
    <col min="6635" max="6635" width="13.28515625" style="99" customWidth="1"/>
    <col min="6636" max="6882" width="10.7109375" style="99"/>
    <col min="6883" max="6883" width="54.5703125" style="99" customWidth="1"/>
    <col min="6884" max="6884" width="1.28515625" style="99" customWidth="1"/>
    <col min="6885" max="6885" width="13.28515625" style="99" customWidth="1"/>
    <col min="6886" max="6886" width="1.28515625" style="99" customWidth="1"/>
    <col min="6887" max="6887" width="13.28515625" style="99" customWidth="1"/>
    <col min="6888" max="6888" width="1.28515625" style="99" customWidth="1"/>
    <col min="6889" max="6889" width="13.28515625" style="99" customWidth="1"/>
    <col min="6890" max="6890" width="1.28515625" style="99" customWidth="1"/>
    <col min="6891" max="6891" width="13.28515625" style="99" customWidth="1"/>
    <col min="6892" max="7138" width="10.7109375" style="99"/>
    <col min="7139" max="7139" width="54.5703125" style="99" customWidth="1"/>
    <col min="7140" max="7140" width="1.28515625" style="99" customWidth="1"/>
    <col min="7141" max="7141" width="13.28515625" style="99" customWidth="1"/>
    <col min="7142" max="7142" width="1.28515625" style="99" customWidth="1"/>
    <col min="7143" max="7143" width="13.28515625" style="99" customWidth="1"/>
    <col min="7144" max="7144" width="1.28515625" style="99" customWidth="1"/>
    <col min="7145" max="7145" width="13.28515625" style="99" customWidth="1"/>
    <col min="7146" max="7146" width="1.28515625" style="99" customWidth="1"/>
    <col min="7147" max="7147" width="13.28515625" style="99" customWidth="1"/>
    <col min="7148" max="7394" width="10.7109375" style="99"/>
    <col min="7395" max="7395" width="54.5703125" style="99" customWidth="1"/>
    <col min="7396" max="7396" width="1.28515625" style="99" customWidth="1"/>
    <col min="7397" max="7397" width="13.28515625" style="99" customWidth="1"/>
    <col min="7398" max="7398" width="1.28515625" style="99" customWidth="1"/>
    <col min="7399" max="7399" width="13.28515625" style="99" customWidth="1"/>
    <col min="7400" max="7400" width="1.28515625" style="99" customWidth="1"/>
    <col min="7401" max="7401" width="13.28515625" style="99" customWidth="1"/>
    <col min="7402" max="7402" width="1.28515625" style="99" customWidth="1"/>
    <col min="7403" max="7403" width="13.28515625" style="99" customWidth="1"/>
    <col min="7404" max="7650" width="10.7109375" style="99"/>
    <col min="7651" max="7651" width="54.5703125" style="99" customWidth="1"/>
    <col min="7652" max="7652" width="1.28515625" style="99" customWidth="1"/>
    <col min="7653" max="7653" width="13.28515625" style="99" customWidth="1"/>
    <col min="7654" max="7654" width="1.28515625" style="99" customWidth="1"/>
    <col min="7655" max="7655" width="13.28515625" style="99" customWidth="1"/>
    <col min="7656" max="7656" width="1.28515625" style="99" customWidth="1"/>
    <col min="7657" max="7657" width="13.28515625" style="99" customWidth="1"/>
    <col min="7658" max="7658" width="1.28515625" style="99" customWidth="1"/>
    <col min="7659" max="7659" width="13.28515625" style="99" customWidth="1"/>
    <col min="7660" max="7906" width="10.7109375" style="99"/>
    <col min="7907" max="7907" width="54.5703125" style="99" customWidth="1"/>
    <col min="7908" max="7908" width="1.28515625" style="99" customWidth="1"/>
    <col min="7909" max="7909" width="13.28515625" style="99" customWidth="1"/>
    <col min="7910" max="7910" width="1.28515625" style="99" customWidth="1"/>
    <col min="7911" max="7911" width="13.28515625" style="99" customWidth="1"/>
    <col min="7912" max="7912" width="1.28515625" style="99" customWidth="1"/>
    <col min="7913" max="7913" width="13.28515625" style="99" customWidth="1"/>
    <col min="7914" max="7914" width="1.28515625" style="99" customWidth="1"/>
    <col min="7915" max="7915" width="13.28515625" style="99" customWidth="1"/>
    <col min="7916" max="8162" width="10.7109375" style="99"/>
    <col min="8163" max="8163" width="54.5703125" style="99" customWidth="1"/>
    <col min="8164" max="8164" width="1.28515625" style="99" customWidth="1"/>
    <col min="8165" max="8165" width="13.28515625" style="99" customWidth="1"/>
    <col min="8166" max="8166" width="1.28515625" style="99" customWidth="1"/>
    <col min="8167" max="8167" width="13.28515625" style="99" customWidth="1"/>
    <col min="8168" max="8168" width="1.28515625" style="99" customWidth="1"/>
    <col min="8169" max="8169" width="13.28515625" style="99" customWidth="1"/>
    <col min="8170" max="8170" width="1.28515625" style="99" customWidth="1"/>
    <col min="8171" max="8171" width="13.28515625" style="99" customWidth="1"/>
    <col min="8172" max="8418" width="10.7109375" style="99"/>
    <col min="8419" max="8419" width="54.5703125" style="99" customWidth="1"/>
    <col min="8420" max="8420" width="1.28515625" style="99" customWidth="1"/>
    <col min="8421" max="8421" width="13.28515625" style="99" customWidth="1"/>
    <col min="8422" max="8422" width="1.28515625" style="99" customWidth="1"/>
    <col min="8423" max="8423" width="13.28515625" style="99" customWidth="1"/>
    <col min="8424" max="8424" width="1.28515625" style="99" customWidth="1"/>
    <col min="8425" max="8425" width="13.28515625" style="99" customWidth="1"/>
    <col min="8426" max="8426" width="1.28515625" style="99" customWidth="1"/>
    <col min="8427" max="8427" width="13.28515625" style="99" customWidth="1"/>
    <col min="8428" max="8674" width="10.7109375" style="99"/>
    <col min="8675" max="8675" width="54.5703125" style="99" customWidth="1"/>
    <col min="8676" max="8676" width="1.28515625" style="99" customWidth="1"/>
    <col min="8677" max="8677" width="13.28515625" style="99" customWidth="1"/>
    <col min="8678" max="8678" width="1.28515625" style="99" customWidth="1"/>
    <col min="8679" max="8679" width="13.28515625" style="99" customWidth="1"/>
    <col min="8680" max="8680" width="1.28515625" style="99" customWidth="1"/>
    <col min="8681" max="8681" width="13.28515625" style="99" customWidth="1"/>
    <col min="8682" max="8682" width="1.28515625" style="99" customWidth="1"/>
    <col min="8683" max="8683" width="13.28515625" style="99" customWidth="1"/>
    <col min="8684" max="8930" width="10.7109375" style="99"/>
    <col min="8931" max="8931" width="54.5703125" style="99" customWidth="1"/>
    <col min="8932" max="8932" width="1.28515625" style="99" customWidth="1"/>
    <col min="8933" max="8933" width="13.28515625" style="99" customWidth="1"/>
    <col min="8934" max="8934" width="1.28515625" style="99" customWidth="1"/>
    <col min="8935" max="8935" width="13.28515625" style="99" customWidth="1"/>
    <col min="8936" max="8936" width="1.28515625" style="99" customWidth="1"/>
    <col min="8937" max="8937" width="13.28515625" style="99" customWidth="1"/>
    <col min="8938" max="8938" width="1.28515625" style="99" customWidth="1"/>
    <col min="8939" max="8939" width="13.28515625" style="99" customWidth="1"/>
    <col min="8940" max="9186" width="10.7109375" style="99"/>
    <col min="9187" max="9187" width="54.5703125" style="99" customWidth="1"/>
    <col min="9188" max="9188" width="1.28515625" style="99" customWidth="1"/>
    <col min="9189" max="9189" width="13.28515625" style="99" customWidth="1"/>
    <col min="9190" max="9190" width="1.28515625" style="99" customWidth="1"/>
    <col min="9191" max="9191" width="13.28515625" style="99" customWidth="1"/>
    <col min="9192" max="9192" width="1.28515625" style="99" customWidth="1"/>
    <col min="9193" max="9193" width="13.28515625" style="99" customWidth="1"/>
    <col min="9194" max="9194" width="1.28515625" style="99" customWidth="1"/>
    <col min="9195" max="9195" width="13.28515625" style="99" customWidth="1"/>
    <col min="9196" max="9442" width="10.7109375" style="99"/>
    <col min="9443" max="9443" width="54.5703125" style="99" customWidth="1"/>
    <col min="9444" max="9444" width="1.28515625" style="99" customWidth="1"/>
    <col min="9445" max="9445" width="13.28515625" style="99" customWidth="1"/>
    <col min="9446" max="9446" width="1.28515625" style="99" customWidth="1"/>
    <col min="9447" max="9447" width="13.28515625" style="99" customWidth="1"/>
    <col min="9448" max="9448" width="1.28515625" style="99" customWidth="1"/>
    <col min="9449" max="9449" width="13.28515625" style="99" customWidth="1"/>
    <col min="9450" max="9450" width="1.28515625" style="99" customWidth="1"/>
    <col min="9451" max="9451" width="13.28515625" style="99" customWidth="1"/>
    <col min="9452" max="9698" width="10.7109375" style="99"/>
    <col min="9699" max="9699" width="54.5703125" style="99" customWidth="1"/>
    <col min="9700" max="9700" width="1.28515625" style="99" customWidth="1"/>
    <col min="9701" max="9701" width="13.28515625" style="99" customWidth="1"/>
    <col min="9702" max="9702" width="1.28515625" style="99" customWidth="1"/>
    <col min="9703" max="9703" width="13.28515625" style="99" customWidth="1"/>
    <col min="9704" max="9704" width="1.28515625" style="99" customWidth="1"/>
    <col min="9705" max="9705" width="13.28515625" style="99" customWidth="1"/>
    <col min="9706" max="9706" width="1.28515625" style="99" customWidth="1"/>
    <col min="9707" max="9707" width="13.28515625" style="99" customWidth="1"/>
    <col min="9708" max="9954" width="10.7109375" style="99"/>
    <col min="9955" max="9955" width="54.5703125" style="99" customWidth="1"/>
    <col min="9956" max="9956" width="1.28515625" style="99" customWidth="1"/>
    <col min="9957" max="9957" width="13.28515625" style="99" customWidth="1"/>
    <col min="9958" max="9958" width="1.28515625" style="99" customWidth="1"/>
    <col min="9959" max="9959" width="13.28515625" style="99" customWidth="1"/>
    <col min="9960" max="9960" width="1.28515625" style="99" customWidth="1"/>
    <col min="9961" max="9961" width="13.28515625" style="99" customWidth="1"/>
    <col min="9962" max="9962" width="1.28515625" style="99" customWidth="1"/>
    <col min="9963" max="9963" width="13.28515625" style="99" customWidth="1"/>
    <col min="9964" max="10210" width="10.7109375" style="99"/>
    <col min="10211" max="10211" width="54.5703125" style="99" customWidth="1"/>
    <col min="10212" max="10212" width="1.28515625" style="99" customWidth="1"/>
    <col min="10213" max="10213" width="13.28515625" style="99" customWidth="1"/>
    <col min="10214" max="10214" width="1.28515625" style="99" customWidth="1"/>
    <col min="10215" max="10215" width="13.28515625" style="99" customWidth="1"/>
    <col min="10216" max="10216" width="1.28515625" style="99" customWidth="1"/>
    <col min="10217" max="10217" width="13.28515625" style="99" customWidth="1"/>
    <col min="10218" max="10218" width="1.28515625" style="99" customWidth="1"/>
    <col min="10219" max="10219" width="13.28515625" style="99" customWidth="1"/>
    <col min="10220" max="10466" width="10.7109375" style="99"/>
    <col min="10467" max="10467" width="54.5703125" style="99" customWidth="1"/>
    <col min="10468" max="10468" width="1.28515625" style="99" customWidth="1"/>
    <col min="10469" max="10469" width="13.28515625" style="99" customWidth="1"/>
    <col min="10470" max="10470" width="1.28515625" style="99" customWidth="1"/>
    <col min="10471" max="10471" width="13.28515625" style="99" customWidth="1"/>
    <col min="10472" max="10472" width="1.28515625" style="99" customWidth="1"/>
    <col min="10473" max="10473" width="13.28515625" style="99" customWidth="1"/>
    <col min="10474" max="10474" width="1.28515625" style="99" customWidth="1"/>
    <col min="10475" max="10475" width="13.28515625" style="99" customWidth="1"/>
    <col min="10476" max="10722" width="10.7109375" style="99"/>
    <col min="10723" max="10723" width="54.5703125" style="99" customWidth="1"/>
    <col min="10724" max="10724" width="1.28515625" style="99" customWidth="1"/>
    <col min="10725" max="10725" width="13.28515625" style="99" customWidth="1"/>
    <col min="10726" max="10726" width="1.28515625" style="99" customWidth="1"/>
    <col min="10727" max="10727" width="13.28515625" style="99" customWidth="1"/>
    <col min="10728" max="10728" width="1.28515625" style="99" customWidth="1"/>
    <col min="10729" max="10729" width="13.28515625" style="99" customWidth="1"/>
    <col min="10730" max="10730" width="1.28515625" style="99" customWidth="1"/>
    <col min="10731" max="10731" width="13.28515625" style="99" customWidth="1"/>
    <col min="10732" max="10978" width="10.7109375" style="99"/>
    <col min="10979" max="10979" width="54.5703125" style="99" customWidth="1"/>
    <col min="10980" max="10980" width="1.28515625" style="99" customWidth="1"/>
    <col min="10981" max="10981" width="13.28515625" style="99" customWidth="1"/>
    <col min="10982" max="10982" width="1.28515625" style="99" customWidth="1"/>
    <col min="10983" max="10983" width="13.28515625" style="99" customWidth="1"/>
    <col min="10984" max="10984" width="1.28515625" style="99" customWidth="1"/>
    <col min="10985" max="10985" width="13.28515625" style="99" customWidth="1"/>
    <col min="10986" max="10986" width="1.28515625" style="99" customWidth="1"/>
    <col min="10987" max="10987" width="13.28515625" style="99" customWidth="1"/>
    <col min="10988" max="11234" width="10.7109375" style="99"/>
    <col min="11235" max="11235" width="54.5703125" style="99" customWidth="1"/>
    <col min="11236" max="11236" width="1.28515625" style="99" customWidth="1"/>
    <col min="11237" max="11237" width="13.28515625" style="99" customWidth="1"/>
    <col min="11238" max="11238" width="1.28515625" style="99" customWidth="1"/>
    <col min="11239" max="11239" width="13.28515625" style="99" customWidth="1"/>
    <col min="11240" max="11240" width="1.28515625" style="99" customWidth="1"/>
    <col min="11241" max="11241" width="13.28515625" style="99" customWidth="1"/>
    <col min="11242" max="11242" width="1.28515625" style="99" customWidth="1"/>
    <col min="11243" max="11243" width="13.28515625" style="99" customWidth="1"/>
    <col min="11244" max="11490" width="10.7109375" style="99"/>
    <col min="11491" max="11491" width="54.5703125" style="99" customWidth="1"/>
    <col min="11492" max="11492" width="1.28515625" style="99" customWidth="1"/>
    <col min="11493" max="11493" width="13.28515625" style="99" customWidth="1"/>
    <col min="11494" max="11494" width="1.28515625" style="99" customWidth="1"/>
    <col min="11495" max="11495" width="13.28515625" style="99" customWidth="1"/>
    <col min="11496" max="11496" width="1.28515625" style="99" customWidth="1"/>
    <col min="11497" max="11497" width="13.28515625" style="99" customWidth="1"/>
    <col min="11498" max="11498" width="1.28515625" style="99" customWidth="1"/>
    <col min="11499" max="11499" width="13.28515625" style="99" customWidth="1"/>
    <col min="11500" max="11746" width="10.7109375" style="99"/>
    <col min="11747" max="11747" width="54.5703125" style="99" customWidth="1"/>
    <col min="11748" max="11748" width="1.28515625" style="99" customWidth="1"/>
    <col min="11749" max="11749" width="13.28515625" style="99" customWidth="1"/>
    <col min="11750" max="11750" width="1.28515625" style="99" customWidth="1"/>
    <col min="11751" max="11751" width="13.28515625" style="99" customWidth="1"/>
    <col min="11752" max="11752" width="1.28515625" style="99" customWidth="1"/>
    <col min="11753" max="11753" width="13.28515625" style="99" customWidth="1"/>
    <col min="11754" max="11754" width="1.28515625" style="99" customWidth="1"/>
    <col min="11755" max="11755" width="13.28515625" style="99" customWidth="1"/>
    <col min="11756" max="12002" width="10.7109375" style="99"/>
    <col min="12003" max="12003" width="54.5703125" style="99" customWidth="1"/>
    <col min="12004" max="12004" width="1.28515625" style="99" customWidth="1"/>
    <col min="12005" max="12005" width="13.28515625" style="99" customWidth="1"/>
    <col min="12006" max="12006" width="1.28515625" style="99" customWidth="1"/>
    <col min="12007" max="12007" width="13.28515625" style="99" customWidth="1"/>
    <col min="12008" max="12008" width="1.28515625" style="99" customWidth="1"/>
    <col min="12009" max="12009" width="13.28515625" style="99" customWidth="1"/>
    <col min="12010" max="12010" width="1.28515625" style="99" customWidth="1"/>
    <col min="12011" max="12011" width="13.28515625" style="99" customWidth="1"/>
    <col min="12012" max="12258" width="10.7109375" style="99"/>
    <col min="12259" max="12259" width="54.5703125" style="99" customWidth="1"/>
    <col min="12260" max="12260" width="1.28515625" style="99" customWidth="1"/>
    <col min="12261" max="12261" width="13.28515625" style="99" customWidth="1"/>
    <col min="12262" max="12262" width="1.28515625" style="99" customWidth="1"/>
    <col min="12263" max="12263" width="13.28515625" style="99" customWidth="1"/>
    <col min="12264" max="12264" width="1.28515625" style="99" customWidth="1"/>
    <col min="12265" max="12265" width="13.28515625" style="99" customWidth="1"/>
    <col min="12266" max="12266" width="1.28515625" style="99" customWidth="1"/>
    <col min="12267" max="12267" width="13.28515625" style="99" customWidth="1"/>
    <col min="12268" max="12514" width="10.7109375" style="99"/>
    <col min="12515" max="12515" width="54.5703125" style="99" customWidth="1"/>
    <col min="12516" max="12516" width="1.28515625" style="99" customWidth="1"/>
    <col min="12517" max="12517" width="13.28515625" style="99" customWidth="1"/>
    <col min="12518" max="12518" width="1.28515625" style="99" customWidth="1"/>
    <col min="12519" max="12519" width="13.28515625" style="99" customWidth="1"/>
    <col min="12520" max="12520" width="1.28515625" style="99" customWidth="1"/>
    <col min="12521" max="12521" width="13.28515625" style="99" customWidth="1"/>
    <col min="12522" max="12522" width="1.28515625" style="99" customWidth="1"/>
    <col min="12523" max="12523" width="13.28515625" style="99" customWidth="1"/>
    <col min="12524" max="12770" width="10.7109375" style="99"/>
    <col min="12771" max="12771" width="54.5703125" style="99" customWidth="1"/>
    <col min="12772" max="12772" width="1.28515625" style="99" customWidth="1"/>
    <col min="12773" max="12773" width="13.28515625" style="99" customWidth="1"/>
    <col min="12774" max="12774" width="1.28515625" style="99" customWidth="1"/>
    <col min="12775" max="12775" width="13.28515625" style="99" customWidth="1"/>
    <col min="12776" max="12776" width="1.28515625" style="99" customWidth="1"/>
    <col min="12777" max="12777" width="13.28515625" style="99" customWidth="1"/>
    <col min="12778" max="12778" width="1.28515625" style="99" customWidth="1"/>
    <col min="12779" max="12779" width="13.28515625" style="99" customWidth="1"/>
    <col min="12780" max="13026" width="10.7109375" style="99"/>
    <col min="13027" max="13027" width="54.5703125" style="99" customWidth="1"/>
    <col min="13028" max="13028" width="1.28515625" style="99" customWidth="1"/>
    <col min="13029" max="13029" width="13.28515625" style="99" customWidth="1"/>
    <col min="13030" max="13030" width="1.28515625" style="99" customWidth="1"/>
    <col min="13031" max="13031" width="13.28515625" style="99" customWidth="1"/>
    <col min="13032" max="13032" width="1.28515625" style="99" customWidth="1"/>
    <col min="13033" max="13033" width="13.28515625" style="99" customWidth="1"/>
    <col min="13034" max="13034" width="1.28515625" style="99" customWidth="1"/>
    <col min="13035" max="13035" width="13.28515625" style="99" customWidth="1"/>
    <col min="13036" max="13282" width="10.7109375" style="99"/>
    <col min="13283" max="13283" width="54.5703125" style="99" customWidth="1"/>
    <col min="13284" max="13284" width="1.28515625" style="99" customWidth="1"/>
    <col min="13285" max="13285" width="13.28515625" style="99" customWidth="1"/>
    <col min="13286" max="13286" width="1.28515625" style="99" customWidth="1"/>
    <col min="13287" max="13287" width="13.28515625" style="99" customWidth="1"/>
    <col min="13288" max="13288" width="1.28515625" style="99" customWidth="1"/>
    <col min="13289" max="13289" width="13.28515625" style="99" customWidth="1"/>
    <col min="13290" max="13290" width="1.28515625" style="99" customWidth="1"/>
    <col min="13291" max="13291" width="13.28515625" style="99" customWidth="1"/>
    <col min="13292" max="13538" width="10.7109375" style="99"/>
    <col min="13539" max="13539" width="54.5703125" style="99" customWidth="1"/>
    <col min="13540" max="13540" width="1.28515625" style="99" customWidth="1"/>
    <col min="13541" max="13541" width="13.28515625" style="99" customWidth="1"/>
    <col min="13542" max="13542" width="1.28515625" style="99" customWidth="1"/>
    <col min="13543" max="13543" width="13.28515625" style="99" customWidth="1"/>
    <col min="13544" max="13544" width="1.28515625" style="99" customWidth="1"/>
    <col min="13545" max="13545" width="13.28515625" style="99" customWidth="1"/>
    <col min="13546" max="13546" width="1.28515625" style="99" customWidth="1"/>
    <col min="13547" max="13547" width="13.28515625" style="99" customWidth="1"/>
    <col min="13548" max="13794" width="10.7109375" style="99"/>
    <col min="13795" max="13795" width="54.5703125" style="99" customWidth="1"/>
    <col min="13796" max="13796" width="1.28515625" style="99" customWidth="1"/>
    <col min="13797" max="13797" width="13.28515625" style="99" customWidth="1"/>
    <col min="13798" max="13798" width="1.28515625" style="99" customWidth="1"/>
    <col min="13799" max="13799" width="13.28515625" style="99" customWidth="1"/>
    <col min="13800" max="13800" width="1.28515625" style="99" customWidth="1"/>
    <col min="13801" max="13801" width="13.28515625" style="99" customWidth="1"/>
    <col min="13802" max="13802" width="1.28515625" style="99" customWidth="1"/>
    <col min="13803" max="13803" width="13.28515625" style="99" customWidth="1"/>
    <col min="13804" max="14050" width="10.7109375" style="99"/>
    <col min="14051" max="14051" width="54.5703125" style="99" customWidth="1"/>
    <col min="14052" max="14052" width="1.28515625" style="99" customWidth="1"/>
    <col min="14053" max="14053" width="13.28515625" style="99" customWidth="1"/>
    <col min="14054" max="14054" width="1.28515625" style="99" customWidth="1"/>
    <col min="14055" max="14055" width="13.28515625" style="99" customWidth="1"/>
    <col min="14056" max="14056" width="1.28515625" style="99" customWidth="1"/>
    <col min="14057" max="14057" width="13.28515625" style="99" customWidth="1"/>
    <col min="14058" max="14058" width="1.28515625" style="99" customWidth="1"/>
    <col min="14059" max="14059" width="13.28515625" style="99" customWidth="1"/>
    <col min="14060" max="14306" width="10.7109375" style="99"/>
    <col min="14307" max="14307" width="54.5703125" style="99" customWidth="1"/>
    <col min="14308" max="14308" width="1.28515625" style="99" customWidth="1"/>
    <col min="14309" max="14309" width="13.28515625" style="99" customWidth="1"/>
    <col min="14310" max="14310" width="1.28515625" style="99" customWidth="1"/>
    <col min="14311" max="14311" width="13.28515625" style="99" customWidth="1"/>
    <col min="14312" max="14312" width="1.28515625" style="99" customWidth="1"/>
    <col min="14313" max="14313" width="13.28515625" style="99" customWidth="1"/>
    <col min="14314" max="14314" width="1.28515625" style="99" customWidth="1"/>
    <col min="14315" max="14315" width="13.28515625" style="99" customWidth="1"/>
    <col min="14316" max="14562" width="10.7109375" style="99"/>
    <col min="14563" max="14563" width="54.5703125" style="99" customWidth="1"/>
    <col min="14564" max="14564" width="1.28515625" style="99" customWidth="1"/>
    <col min="14565" max="14565" width="13.28515625" style="99" customWidth="1"/>
    <col min="14566" max="14566" width="1.28515625" style="99" customWidth="1"/>
    <col min="14567" max="14567" width="13.28515625" style="99" customWidth="1"/>
    <col min="14568" max="14568" width="1.28515625" style="99" customWidth="1"/>
    <col min="14569" max="14569" width="13.28515625" style="99" customWidth="1"/>
    <col min="14570" max="14570" width="1.28515625" style="99" customWidth="1"/>
    <col min="14571" max="14571" width="13.28515625" style="99" customWidth="1"/>
    <col min="14572" max="14818" width="10.7109375" style="99"/>
    <col min="14819" max="14819" width="54.5703125" style="99" customWidth="1"/>
    <col min="14820" max="14820" width="1.28515625" style="99" customWidth="1"/>
    <col min="14821" max="14821" width="13.28515625" style="99" customWidth="1"/>
    <col min="14822" max="14822" width="1.28515625" style="99" customWidth="1"/>
    <col min="14823" max="14823" width="13.28515625" style="99" customWidth="1"/>
    <col min="14824" max="14824" width="1.28515625" style="99" customWidth="1"/>
    <col min="14825" max="14825" width="13.28515625" style="99" customWidth="1"/>
    <col min="14826" max="14826" width="1.28515625" style="99" customWidth="1"/>
    <col min="14827" max="14827" width="13.28515625" style="99" customWidth="1"/>
    <col min="14828" max="15074" width="10.7109375" style="99"/>
    <col min="15075" max="15075" width="54.5703125" style="99" customWidth="1"/>
    <col min="15076" max="15076" width="1.28515625" style="99" customWidth="1"/>
    <col min="15077" max="15077" width="13.28515625" style="99" customWidth="1"/>
    <col min="15078" max="15078" width="1.28515625" style="99" customWidth="1"/>
    <col min="15079" max="15079" width="13.28515625" style="99" customWidth="1"/>
    <col min="15080" max="15080" width="1.28515625" style="99" customWidth="1"/>
    <col min="15081" max="15081" width="13.28515625" style="99" customWidth="1"/>
    <col min="15082" max="15082" width="1.28515625" style="99" customWidth="1"/>
    <col min="15083" max="15083" width="13.28515625" style="99" customWidth="1"/>
    <col min="15084" max="15330" width="10.7109375" style="99"/>
    <col min="15331" max="15331" width="54.5703125" style="99" customWidth="1"/>
    <col min="15332" max="15332" width="1.28515625" style="99" customWidth="1"/>
    <col min="15333" max="15333" width="13.28515625" style="99" customWidth="1"/>
    <col min="15334" max="15334" width="1.28515625" style="99" customWidth="1"/>
    <col min="15335" max="15335" width="13.28515625" style="99" customWidth="1"/>
    <col min="15336" max="15336" width="1.28515625" style="99" customWidth="1"/>
    <col min="15337" max="15337" width="13.28515625" style="99" customWidth="1"/>
    <col min="15338" max="15338" width="1.28515625" style="99" customWidth="1"/>
    <col min="15339" max="15339" width="13.28515625" style="99" customWidth="1"/>
    <col min="15340" max="15586" width="10.7109375" style="99"/>
    <col min="15587" max="15587" width="54.5703125" style="99" customWidth="1"/>
    <col min="15588" max="15588" width="1.28515625" style="99" customWidth="1"/>
    <col min="15589" max="15589" width="13.28515625" style="99" customWidth="1"/>
    <col min="15590" max="15590" width="1.28515625" style="99" customWidth="1"/>
    <col min="15591" max="15591" width="13.28515625" style="99" customWidth="1"/>
    <col min="15592" max="15592" width="1.28515625" style="99" customWidth="1"/>
    <col min="15593" max="15593" width="13.28515625" style="99" customWidth="1"/>
    <col min="15594" max="15594" width="1.28515625" style="99" customWidth="1"/>
    <col min="15595" max="15595" width="13.28515625" style="99" customWidth="1"/>
    <col min="15596" max="15842" width="10.7109375" style="99"/>
    <col min="15843" max="15843" width="54.5703125" style="99" customWidth="1"/>
    <col min="15844" max="15844" width="1.28515625" style="99" customWidth="1"/>
    <col min="15845" max="15845" width="13.28515625" style="99" customWidth="1"/>
    <col min="15846" max="15846" width="1.28515625" style="99" customWidth="1"/>
    <col min="15847" max="15847" width="13.28515625" style="99" customWidth="1"/>
    <col min="15848" max="15848" width="1.28515625" style="99" customWidth="1"/>
    <col min="15849" max="15849" width="13.28515625" style="99" customWidth="1"/>
    <col min="15850" max="15850" width="1.28515625" style="99" customWidth="1"/>
    <col min="15851" max="15851" width="13.28515625" style="99" customWidth="1"/>
    <col min="15852" max="16098" width="10.7109375" style="99"/>
    <col min="16099" max="16099" width="54.5703125" style="99" customWidth="1"/>
    <col min="16100" max="16100" width="1.28515625" style="99" customWidth="1"/>
    <col min="16101" max="16101" width="13.28515625" style="99" customWidth="1"/>
    <col min="16102" max="16102" width="1.28515625" style="99" customWidth="1"/>
    <col min="16103" max="16103" width="13.28515625" style="99" customWidth="1"/>
    <col min="16104" max="16104" width="1.28515625" style="99" customWidth="1"/>
    <col min="16105" max="16105" width="13.28515625" style="99" customWidth="1"/>
    <col min="16106" max="16106" width="1.28515625" style="99" customWidth="1"/>
    <col min="16107" max="16107" width="13.28515625" style="99" customWidth="1"/>
    <col min="16108" max="16384" width="10.7109375" style="99"/>
  </cols>
  <sheetData>
    <row r="1" spans="1:17" s="110" customFormat="1" ht="22.5" customHeight="1">
      <c r="A1" s="1" t="s">
        <v>0</v>
      </c>
      <c r="B1" s="107"/>
      <c r="C1" s="108"/>
      <c r="D1" s="109"/>
      <c r="E1" s="108"/>
      <c r="F1" s="109"/>
      <c r="G1" s="108"/>
      <c r="H1" s="109"/>
      <c r="I1" s="108"/>
    </row>
    <row r="2" spans="1:17" s="110" customFormat="1" ht="22.5" customHeight="1">
      <c r="A2" s="1" t="s">
        <v>1</v>
      </c>
      <c r="B2" s="107"/>
      <c r="C2" s="108"/>
      <c r="D2" s="109"/>
      <c r="E2" s="108"/>
      <c r="F2" s="109"/>
      <c r="G2" s="108"/>
      <c r="H2" s="109"/>
      <c r="I2" s="108"/>
    </row>
    <row r="3" spans="1:17" s="110" customFormat="1" ht="22.5" customHeight="1">
      <c r="A3" s="8" t="s">
        <v>190</v>
      </c>
      <c r="B3" s="107"/>
      <c r="C3" s="108"/>
      <c r="D3" s="109"/>
      <c r="E3" s="108"/>
      <c r="F3" s="109"/>
      <c r="G3" s="108"/>
      <c r="H3" s="109"/>
      <c r="I3" s="108"/>
    </row>
    <row r="4" spans="1:17" s="110" customFormat="1" ht="6" customHeight="1">
      <c r="A4" s="107"/>
      <c r="B4" s="107"/>
      <c r="C4" s="109" t="s">
        <v>191</v>
      </c>
      <c r="D4" s="109"/>
      <c r="E4" s="109" t="s">
        <v>191</v>
      </c>
      <c r="F4" s="109"/>
      <c r="G4" s="109"/>
      <c r="H4" s="109"/>
      <c r="I4" s="109"/>
    </row>
    <row r="5" spans="1:17" ht="23.1" customHeight="1">
      <c r="A5" s="107"/>
      <c r="B5" s="107"/>
      <c r="C5" s="131" t="s">
        <v>3</v>
      </c>
      <c r="D5" s="131"/>
      <c r="E5" s="131"/>
      <c r="F5" s="11"/>
      <c r="G5" s="131" t="s">
        <v>4</v>
      </c>
      <c r="H5" s="131"/>
      <c r="I5" s="131"/>
    </row>
    <row r="6" spans="1:17" s="79" customFormat="1" ht="23.1" customHeight="1">
      <c r="A6" s="107"/>
      <c r="B6" s="107"/>
      <c r="C6" s="133" t="s">
        <v>134</v>
      </c>
      <c r="D6" s="142"/>
      <c r="E6" s="133"/>
      <c r="F6" s="11"/>
      <c r="G6" s="133" t="s">
        <v>134</v>
      </c>
      <c r="H6" s="142"/>
      <c r="I6" s="133"/>
    </row>
    <row r="7" spans="1:17" ht="23.1" customHeight="1">
      <c r="A7" s="107"/>
      <c r="B7" s="107"/>
      <c r="C7" s="134" t="s">
        <v>86</v>
      </c>
      <c r="D7" s="134"/>
      <c r="E7" s="134"/>
      <c r="F7" s="11"/>
      <c r="G7" s="134" t="s">
        <v>86</v>
      </c>
      <c r="H7" s="134"/>
      <c r="I7" s="134"/>
    </row>
    <row r="8" spans="1:17" ht="20.45" customHeight="1">
      <c r="A8" s="107"/>
      <c r="B8" s="107"/>
      <c r="C8" s="46">
        <v>2562</v>
      </c>
      <c r="D8" s="46"/>
      <c r="E8" s="46">
        <v>2561</v>
      </c>
      <c r="F8" s="46"/>
      <c r="G8" s="46">
        <v>2562</v>
      </c>
      <c r="H8" s="46"/>
      <c r="I8" s="46">
        <v>2561</v>
      </c>
      <c r="K8" s="13"/>
      <c r="M8" s="13"/>
      <c r="O8" s="13"/>
      <c r="Q8" s="13"/>
    </row>
    <row r="9" spans="1:17" ht="20.45" customHeight="1">
      <c r="A9" s="107"/>
      <c r="B9" s="107"/>
      <c r="C9" s="132" t="s">
        <v>10</v>
      </c>
      <c r="D9" s="139"/>
      <c r="E9" s="132"/>
      <c r="F9" s="139"/>
      <c r="G9" s="132"/>
      <c r="H9" s="139"/>
      <c r="I9" s="132"/>
      <c r="K9" s="13"/>
      <c r="M9" s="13"/>
      <c r="O9" s="13"/>
      <c r="Q9" s="13"/>
    </row>
    <row r="10" spans="1:17" ht="18.75" customHeight="1">
      <c r="A10" s="111" t="s">
        <v>192</v>
      </c>
    </row>
    <row r="11" spans="1:17" ht="20.25" customHeight="1">
      <c r="A11" s="99" t="s">
        <v>136</v>
      </c>
      <c r="C11" s="42">
        <v>1038026</v>
      </c>
      <c r="D11" s="42"/>
      <c r="E11" s="42">
        <v>563723</v>
      </c>
      <c r="F11" s="42"/>
      <c r="G11" s="42">
        <v>597830</v>
      </c>
      <c r="H11" s="42"/>
      <c r="I11" s="42">
        <v>702709</v>
      </c>
    </row>
    <row r="12" spans="1:17" ht="20.25" customHeight="1">
      <c r="A12" s="114" t="s">
        <v>193</v>
      </c>
      <c r="C12" s="42"/>
      <c r="D12" s="42"/>
      <c r="E12" s="42"/>
      <c r="F12" s="42"/>
      <c r="G12" s="19"/>
      <c r="H12" s="42"/>
      <c r="I12" s="19"/>
    </row>
    <row r="13" spans="1:17" ht="20.25" customHeight="1">
      <c r="A13" s="115" t="s">
        <v>194</v>
      </c>
      <c r="C13" s="42">
        <v>122921</v>
      </c>
      <c r="D13" s="42"/>
      <c r="E13" s="42">
        <v>11559</v>
      </c>
      <c r="F13" s="42"/>
      <c r="G13" s="42">
        <v>59889</v>
      </c>
      <c r="H13" s="42"/>
      <c r="I13" s="42">
        <v>-20541</v>
      </c>
    </row>
    <row r="14" spans="1:17" ht="20.25" customHeight="1">
      <c r="A14" s="115" t="s">
        <v>106</v>
      </c>
      <c r="C14" s="42">
        <v>499091</v>
      </c>
      <c r="D14" s="42"/>
      <c r="E14" s="42">
        <v>401998</v>
      </c>
      <c r="F14" s="42"/>
      <c r="G14" s="42">
        <v>482872</v>
      </c>
      <c r="H14" s="42"/>
      <c r="I14" s="42">
        <v>396395</v>
      </c>
    </row>
    <row r="15" spans="1:17" ht="20.25" customHeight="1">
      <c r="A15" s="115" t="s">
        <v>195</v>
      </c>
      <c r="C15" s="42">
        <v>393759</v>
      </c>
      <c r="D15" s="42"/>
      <c r="E15" s="42">
        <v>396396</v>
      </c>
      <c r="F15" s="42"/>
      <c r="G15" s="42">
        <v>76761</v>
      </c>
      <c r="H15" s="42"/>
      <c r="I15" s="42">
        <v>80454</v>
      </c>
    </row>
    <row r="16" spans="1:17" ht="20.25" customHeight="1">
      <c r="A16" s="115" t="s">
        <v>196</v>
      </c>
      <c r="C16" s="42">
        <v>0</v>
      </c>
      <c r="D16" s="42"/>
      <c r="E16" s="42">
        <v>2548</v>
      </c>
      <c r="F16" s="42"/>
      <c r="G16" s="42">
        <v>0</v>
      </c>
      <c r="H16" s="42"/>
      <c r="I16" s="42">
        <v>2548</v>
      </c>
    </row>
    <row r="17" spans="1:9" ht="20.25" customHeight="1">
      <c r="A17" s="115" t="s">
        <v>197</v>
      </c>
      <c r="C17" s="42">
        <v>0</v>
      </c>
      <c r="D17" s="42"/>
      <c r="E17" s="42">
        <v>0</v>
      </c>
      <c r="F17" s="42"/>
      <c r="G17" s="42">
        <v>3199</v>
      </c>
      <c r="H17" s="42"/>
      <c r="I17" s="42">
        <v>16079</v>
      </c>
    </row>
    <row r="18" spans="1:9" ht="20.25" customHeight="1">
      <c r="A18" s="115" t="s">
        <v>63</v>
      </c>
      <c r="C18" s="42">
        <v>18547</v>
      </c>
      <c r="D18" s="42"/>
      <c r="E18" s="42">
        <v>1606</v>
      </c>
      <c r="F18" s="42"/>
      <c r="G18" s="42">
        <v>10821</v>
      </c>
      <c r="H18" s="42"/>
      <c r="I18" s="42">
        <v>-1158</v>
      </c>
    </row>
    <row r="19" spans="1:9" ht="20.25" customHeight="1">
      <c r="A19" s="115" t="s">
        <v>198</v>
      </c>
      <c r="C19" s="42">
        <v>10277</v>
      </c>
      <c r="D19" s="42"/>
      <c r="E19" s="42">
        <v>0</v>
      </c>
      <c r="F19" s="42"/>
      <c r="G19" s="42">
        <v>8530</v>
      </c>
      <c r="H19" s="42"/>
      <c r="I19" s="42">
        <v>0</v>
      </c>
    </row>
    <row r="20" spans="1:9" ht="20.25" customHeight="1">
      <c r="A20" s="115" t="s">
        <v>101</v>
      </c>
      <c r="C20" s="42">
        <v>1453479</v>
      </c>
      <c r="D20" s="42"/>
      <c r="E20" s="42">
        <v>454308</v>
      </c>
      <c r="F20" s="42"/>
      <c r="G20" s="42">
        <v>611192</v>
      </c>
      <c r="H20" s="42"/>
      <c r="I20" s="42">
        <v>182261</v>
      </c>
    </row>
    <row r="21" spans="1:9" ht="21.6" hidden="1" customHeight="1">
      <c r="A21" s="115" t="s">
        <v>199</v>
      </c>
      <c r="C21" s="42"/>
      <c r="D21" s="42"/>
      <c r="E21" s="42">
        <v>0</v>
      </c>
      <c r="F21" s="42"/>
      <c r="G21" s="42"/>
      <c r="H21" s="42"/>
      <c r="I21" s="42">
        <v>0</v>
      </c>
    </row>
    <row r="22" spans="1:9" ht="20.25" customHeight="1">
      <c r="A22" s="115" t="s">
        <v>200</v>
      </c>
      <c r="C22" s="42">
        <v>-165936</v>
      </c>
      <c r="D22" s="42"/>
      <c r="E22" s="42">
        <v>-39418</v>
      </c>
      <c r="F22" s="42"/>
      <c r="G22" s="42">
        <v>-125307</v>
      </c>
      <c r="H22" s="42"/>
      <c r="I22" s="42">
        <v>-19858</v>
      </c>
    </row>
    <row r="23" spans="1:9" ht="20.25" customHeight="1">
      <c r="A23" s="115" t="s">
        <v>201</v>
      </c>
      <c r="C23" s="42">
        <v>30718</v>
      </c>
      <c r="D23" s="42"/>
      <c r="E23" s="42">
        <v>23094</v>
      </c>
      <c r="F23" s="42"/>
      <c r="G23" s="42">
        <v>0</v>
      </c>
      <c r="H23" s="42"/>
      <c r="I23" s="42">
        <v>0</v>
      </c>
    </row>
    <row r="24" spans="1:9" ht="20.25" customHeight="1">
      <c r="A24" s="115" t="s">
        <v>108</v>
      </c>
      <c r="C24" s="42">
        <v>-198190</v>
      </c>
      <c r="D24" s="42"/>
      <c r="E24" s="42">
        <v>-228480</v>
      </c>
      <c r="F24" s="42"/>
      <c r="G24" s="42">
        <v>0</v>
      </c>
      <c r="H24" s="42"/>
      <c r="I24" s="42">
        <v>0</v>
      </c>
    </row>
    <row r="25" spans="1:9" ht="20.25" customHeight="1">
      <c r="A25" s="115" t="s">
        <v>263</v>
      </c>
      <c r="C25" s="42">
        <v>-4313</v>
      </c>
      <c r="D25" s="42"/>
      <c r="E25" s="42">
        <v>-97</v>
      </c>
      <c r="F25" s="42"/>
      <c r="G25" s="42">
        <v>0</v>
      </c>
      <c r="H25" s="42"/>
      <c r="I25" s="42">
        <v>0</v>
      </c>
    </row>
    <row r="26" spans="1:9" ht="20.25" hidden="1" customHeight="1">
      <c r="A26" s="115" t="s">
        <v>202</v>
      </c>
      <c r="C26" s="42"/>
      <c r="D26" s="42"/>
      <c r="E26" s="42">
        <v>0</v>
      </c>
      <c r="F26" s="42"/>
      <c r="G26" s="42"/>
      <c r="H26" s="42"/>
      <c r="I26" s="42">
        <v>0</v>
      </c>
    </row>
    <row r="27" spans="1:9" ht="20.25" customHeight="1">
      <c r="A27" s="115" t="s">
        <v>202</v>
      </c>
      <c r="C27" s="42">
        <v>2010</v>
      </c>
      <c r="D27" s="42"/>
      <c r="E27" s="42">
        <v>0</v>
      </c>
      <c r="F27" s="42"/>
      <c r="G27" s="42">
        <v>0</v>
      </c>
      <c r="H27" s="42"/>
      <c r="I27" s="42">
        <v>0</v>
      </c>
    </row>
    <row r="28" spans="1:9" ht="20.25" customHeight="1">
      <c r="A28" s="115" t="s">
        <v>203</v>
      </c>
      <c r="C28" s="42">
        <v>0</v>
      </c>
      <c r="D28" s="42"/>
      <c r="E28" s="42">
        <v>1138</v>
      </c>
      <c r="F28" s="42"/>
      <c r="G28" s="42">
        <v>0</v>
      </c>
      <c r="H28" s="42"/>
      <c r="I28" s="42">
        <v>1046</v>
      </c>
    </row>
    <row r="29" spans="1:9" ht="20.25" customHeight="1">
      <c r="A29" s="115" t="s">
        <v>95</v>
      </c>
      <c r="C29" s="42">
        <v>-7601</v>
      </c>
      <c r="D29" s="42"/>
      <c r="E29" s="42">
        <v>-50995</v>
      </c>
      <c r="F29" s="42"/>
      <c r="G29" s="42">
        <v>0</v>
      </c>
      <c r="H29" s="42"/>
      <c r="I29" s="42">
        <v>0</v>
      </c>
    </row>
    <row r="30" spans="1:9" ht="20.25" customHeight="1">
      <c r="A30" s="115" t="s">
        <v>253</v>
      </c>
      <c r="C30" s="42">
        <v>466611</v>
      </c>
      <c r="D30" s="42"/>
      <c r="E30" s="42">
        <v>0</v>
      </c>
      <c r="F30" s="42"/>
      <c r="G30" s="42">
        <v>0</v>
      </c>
      <c r="H30" s="42"/>
      <c r="I30" s="42">
        <v>0</v>
      </c>
    </row>
    <row r="31" spans="1:9" ht="20.25" customHeight="1">
      <c r="A31" s="115" t="s">
        <v>204</v>
      </c>
      <c r="C31" s="42">
        <v>-1269</v>
      </c>
      <c r="D31" s="42"/>
      <c r="E31" s="42">
        <v>-21619</v>
      </c>
      <c r="F31" s="42"/>
      <c r="G31" s="42">
        <v>-1203</v>
      </c>
      <c r="H31" s="42"/>
      <c r="I31" s="42">
        <v>-372</v>
      </c>
    </row>
    <row r="32" spans="1:9" ht="20.25" customHeight="1">
      <c r="A32" s="115" t="s">
        <v>205</v>
      </c>
      <c r="C32" s="42">
        <v>0</v>
      </c>
      <c r="D32" s="42"/>
      <c r="E32" s="42">
        <v>-5029</v>
      </c>
      <c r="F32" s="42"/>
      <c r="G32" s="42">
        <v>0</v>
      </c>
      <c r="H32" s="42"/>
      <c r="I32" s="42">
        <v>-6408</v>
      </c>
    </row>
    <row r="33" spans="1:17" ht="20.25" customHeight="1">
      <c r="A33" s="115" t="s">
        <v>94</v>
      </c>
      <c r="C33" s="42">
        <v>-128946</v>
      </c>
      <c r="D33" s="42"/>
      <c r="E33" s="42">
        <v>-72335</v>
      </c>
      <c r="F33" s="42"/>
      <c r="G33" s="42">
        <v>-468937</v>
      </c>
      <c r="H33" s="42"/>
      <c r="I33" s="42">
        <v>-473187</v>
      </c>
    </row>
    <row r="34" spans="1:17" ht="20.25" customHeight="1">
      <c r="A34" s="115" t="s">
        <v>93</v>
      </c>
      <c r="C34" s="38">
        <v>0</v>
      </c>
      <c r="D34" s="42"/>
      <c r="E34" s="38">
        <v>0</v>
      </c>
      <c r="F34" s="42"/>
      <c r="G34" s="38">
        <v>-41057</v>
      </c>
      <c r="H34" s="42"/>
      <c r="I34" s="38">
        <v>-501213</v>
      </c>
    </row>
    <row r="35" spans="1:17" ht="19.5" customHeight="1">
      <c r="A35" s="116"/>
      <c r="C35" s="42">
        <f>SUM(C11:C34)</f>
        <v>3529184</v>
      </c>
      <c r="D35" s="42"/>
      <c r="E35" s="42">
        <f>SUM(E11:E34)</f>
        <v>1438397</v>
      </c>
      <c r="F35" s="42"/>
      <c r="G35" s="42">
        <f>SUM(G11:G34)</f>
        <v>1214590</v>
      </c>
      <c r="H35" s="42"/>
      <c r="I35" s="42">
        <f>SUM(I11:I34)</f>
        <v>358755</v>
      </c>
    </row>
    <row r="36" spans="1:17">
      <c r="A36" s="114" t="s">
        <v>206</v>
      </c>
      <c r="C36" s="42"/>
      <c r="D36" s="42"/>
      <c r="E36" s="42"/>
      <c r="F36" s="42"/>
      <c r="G36" s="42"/>
      <c r="H36" s="42"/>
      <c r="I36" s="42"/>
    </row>
    <row r="37" spans="1:17" ht="20.25" customHeight="1">
      <c r="A37" s="115" t="s">
        <v>207</v>
      </c>
      <c r="C37" s="42">
        <v>-39841</v>
      </c>
      <c r="D37" s="42"/>
      <c r="E37" s="42">
        <v>-23634</v>
      </c>
      <c r="F37" s="42"/>
      <c r="G37" s="42">
        <v>-9716</v>
      </c>
      <c r="H37" s="42"/>
      <c r="I37" s="42">
        <v>-11542</v>
      </c>
      <c r="K37" s="117"/>
      <c r="M37" s="117"/>
      <c r="O37" s="117"/>
      <c r="Q37" s="117"/>
    </row>
    <row r="38" spans="1:17" ht="20.25" customHeight="1">
      <c r="A38" s="115" t="s">
        <v>16</v>
      </c>
      <c r="C38" s="42">
        <v>36589</v>
      </c>
      <c r="D38" s="42"/>
      <c r="E38" s="42">
        <v>498846</v>
      </c>
      <c r="F38" s="42"/>
      <c r="G38" s="42">
        <v>6726</v>
      </c>
      <c r="H38" s="42"/>
      <c r="I38" s="42">
        <v>377079</v>
      </c>
      <c r="K38" s="117"/>
      <c r="M38" s="117"/>
      <c r="O38" s="117"/>
      <c r="Q38" s="117"/>
    </row>
    <row r="39" spans="1:17" ht="20.25" customHeight="1">
      <c r="A39" s="115" t="s">
        <v>30</v>
      </c>
      <c r="C39" s="42">
        <v>12398</v>
      </c>
      <c r="D39" s="42"/>
      <c r="E39" s="42">
        <v>-24364</v>
      </c>
      <c r="F39" s="42"/>
      <c r="G39" s="42">
        <v>0</v>
      </c>
      <c r="H39" s="42"/>
      <c r="I39" s="42">
        <v>0</v>
      </c>
    </row>
    <row r="40" spans="1:17" ht="20.25" customHeight="1">
      <c r="A40" s="116" t="s">
        <v>208</v>
      </c>
      <c r="C40" s="42">
        <v>-166</v>
      </c>
      <c r="D40" s="42"/>
      <c r="E40" s="42">
        <v>-11341</v>
      </c>
      <c r="F40" s="42"/>
      <c r="G40" s="42">
        <v>-187</v>
      </c>
      <c r="H40" s="42"/>
      <c r="I40" s="42">
        <v>2688</v>
      </c>
      <c r="K40" s="117"/>
      <c r="M40" s="117"/>
      <c r="O40" s="117"/>
      <c r="Q40" s="117"/>
    </row>
    <row r="41" spans="1:17" ht="20.25" customHeight="1">
      <c r="A41" s="116" t="s">
        <v>41</v>
      </c>
      <c r="C41" s="42">
        <v>732</v>
      </c>
      <c r="D41" s="42"/>
      <c r="E41" s="42">
        <v>-142</v>
      </c>
      <c r="F41" s="42"/>
      <c r="G41" s="42">
        <v>3343</v>
      </c>
      <c r="H41" s="42"/>
      <c r="I41" s="42">
        <v>-236</v>
      </c>
    </row>
    <row r="42" spans="1:17" ht="20.25" customHeight="1">
      <c r="A42" s="116" t="s">
        <v>46</v>
      </c>
      <c r="C42" s="42">
        <v>-277</v>
      </c>
      <c r="D42" s="42"/>
      <c r="E42" s="42">
        <v>-5673</v>
      </c>
      <c r="F42" s="42"/>
      <c r="G42" s="42">
        <v>0</v>
      </c>
      <c r="H42" s="42"/>
      <c r="I42" s="42">
        <v>0</v>
      </c>
    </row>
    <row r="43" spans="1:17" ht="20.25" customHeight="1">
      <c r="A43" s="116" t="s">
        <v>47</v>
      </c>
      <c r="C43" s="42">
        <v>-6372</v>
      </c>
      <c r="D43" s="42"/>
      <c r="E43" s="42">
        <v>-242715</v>
      </c>
      <c r="F43" s="42"/>
      <c r="G43" s="42">
        <v>-20026</v>
      </c>
      <c r="H43" s="42"/>
      <c r="I43" s="42">
        <v>26777</v>
      </c>
      <c r="K43" s="117"/>
      <c r="M43" s="117"/>
      <c r="O43" s="117"/>
      <c r="Q43" s="117"/>
    </row>
    <row r="44" spans="1:17" ht="20.25" customHeight="1">
      <c r="A44" s="116" t="s">
        <v>55</v>
      </c>
      <c r="C44" s="42">
        <v>-29095</v>
      </c>
      <c r="D44" s="42"/>
      <c r="E44" s="42">
        <v>91651</v>
      </c>
      <c r="F44" s="42"/>
      <c r="G44" s="42">
        <v>-3618</v>
      </c>
      <c r="H44" s="42"/>
      <c r="I44" s="42">
        <v>-12371</v>
      </c>
      <c r="K44" s="117"/>
      <c r="M44" s="117"/>
      <c r="O44" s="117"/>
      <c r="Q44" s="117"/>
    </row>
    <row r="45" spans="1:17" ht="20.25" hidden="1" customHeight="1">
      <c r="A45" s="116" t="s">
        <v>66</v>
      </c>
      <c r="C45" s="42"/>
      <c r="D45" s="42"/>
      <c r="E45" s="42">
        <v>0</v>
      </c>
      <c r="F45" s="42"/>
      <c r="G45" s="42">
        <v>0</v>
      </c>
      <c r="H45" s="42"/>
      <c r="I45" s="42">
        <v>0</v>
      </c>
      <c r="O45" s="117"/>
      <c r="Q45" s="117"/>
    </row>
    <row r="46" spans="1:17" ht="20.25" customHeight="1">
      <c r="A46" s="116" t="s">
        <v>209</v>
      </c>
      <c r="C46" s="42">
        <v>-1597</v>
      </c>
      <c r="D46" s="42"/>
      <c r="E46" s="42">
        <v>-640</v>
      </c>
      <c r="F46" s="42"/>
      <c r="G46" s="42">
        <v>-618</v>
      </c>
      <c r="H46" s="42"/>
      <c r="I46" s="42">
        <v>-640</v>
      </c>
    </row>
    <row r="47" spans="1:17" ht="20.25" customHeight="1">
      <c r="A47" s="99" t="s">
        <v>64</v>
      </c>
      <c r="B47" s="99"/>
      <c r="C47" s="26">
        <v>25735</v>
      </c>
      <c r="D47" s="26"/>
      <c r="E47" s="42">
        <v>56707</v>
      </c>
      <c r="F47" s="26"/>
      <c r="G47" s="26">
        <v>-11098</v>
      </c>
      <c r="H47" s="26"/>
      <c r="I47" s="42">
        <v>22534</v>
      </c>
    </row>
    <row r="48" spans="1:17" ht="20.25" customHeight="1">
      <c r="A48" s="99" t="s">
        <v>65</v>
      </c>
      <c r="B48" s="99"/>
      <c r="C48" s="26">
        <v>61484</v>
      </c>
      <c r="D48" s="26"/>
      <c r="E48" s="42">
        <v>0</v>
      </c>
      <c r="F48" s="26"/>
      <c r="G48" s="26">
        <v>0</v>
      </c>
      <c r="H48" s="26"/>
      <c r="I48" s="42">
        <v>0</v>
      </c>
    </row>
    <row r="49" spans="1:9" ht="20.25" customHeight="1">
      <c r="A49" s="116" t="s">
        <v>210</v>
      </c>
      <c r="C49" s="42">
        <v>-11753</v>
      </c>
      <c r="D49" s="42"/>
      <c r="E49" s="42">
        <v>-262</v>
      </c>
      <c r="F49" s="42"/>
      <c r="G49" s="42">
        <v>0</v>
      </c>
      <c r="H49" s="42"/>
      <c r="I49" s="42">
        <v>0</v>
      </c>
    </row>
    <row r="50" spans="1:9" ht="20.25" customHeight="1">
      <c r="A50" s="99" t="s">
        <v>211</v>
      </c>
      <c r="C50" s="118">
        <f>SUM(C35:C49)</f>
        <v>3577021</v>
      </c>
      <c r="D50" s="42"/>
      <c r="E50" s="118">
        <f>SUM(E35:E49)</f>
        <v>1776830</v>
      </c>
      <c r="F50" s="42"/>
      <c r="G50" s="118">
        <f>SUM(G35:G49)</f>
        <v>1179396</v>
      </c>
      <c r="H50" s="42"/>
      <c r="I50" s="118">
        <f>SUM(I35:I49)</f>
        <v>763044</v>
      </c>
    </row>
    <row r="51" spans="1:9" ht="20.25" customHeight="1">
      <c r="A51" s="99" t="s">
        <v>212</v>
      </c>
      <c r="C51" s="42">
        <v>-234788</v>
      </c>
      <c r="D51" s="42"/>
      <c r="E51" s="42">
        <v>-60308</v>
      </c>
      <c r="F51" s="42"/>
      <c r="G51" s="42">
        <v>-117790</v>
      </c>
      <c r="H51" s="42"/>
      <c r="I51" s="42">
        <v>-23854</v>
      </c>
    </row>
    <row r="52" spans="1:9" ht="20.25" customHeight="1">
      <c r="A52" s="79" t="s">
        <v>213</v>
      </c>
      <c r="C52" s="40">
        <f>SUM(C50:C51)</f>
        <v>3342233</v>
      </c>
      <c r="D52" s="39"/>
      <c r="E52" s="40">
        <f>SUM(E50:E51)</f>
        <v>1716522</v>
      </c>
      <c r="F52" s="39"/>
      <c r="G52" s="40">
        <f>SUM(G50:G51)</f>
        <v>1061606</v>
      </c>
      <c r="H52" s="39"/>
      <c r="I52" s="40">
        <f>SUM(I50:I51)</f>
        <v>739190</v>
      </c>
    </row>
    <row r="53" spans="1:9" ht="20.25" customHeight="1">
      <c r="A53" s="79"/>
      <c r="C53" s="39"/>
      <c r="D53" s="39"/>
      <c r="E53" s="39"/>
      <c r="F53" s="39"/>
      <c r="G53" s="39"/>
      <c r="H53" s="39"/>
      <c r="I53" s="39"/>
    </row>
    <row r="54" spans="1:9" s="110" customFormat="1" ht="22.5" customHeight="1">
      <c r="A54" s="1" t="s">
        <v>0</v>
      </c>
      <c r="B54" s="107"/>
      <c r="C54" s="108"/>
      <c r="D54" s="109"/>
      <c r="E54" s="108"/>
      <c r="F54" s="109"/>
      <c r="G54" s="108"/>
      <c r="H54" s="109"/>
      <c r="I54" s="108"/>
    </row>
    <row r="55" spans="1:9" s="110" customFormat="1" ht="22.5" customHeight="1">
      <c r="A55" s="1" t="s">
        <v>1</v>
      </c>
      <c r="B55" s="107"/>
      <c r="C55" s="108"/>
      <c r="D55" s="109"/>
      <c r="E55" s="108"/>
      <c r="F55" s="109"/>
      <c r="G55" s="108"/>
      <c r="H55" s="109"/>
      <c r="I55" s="108"/>
    </row>
    <row r="56" spans="1:9" s="110" customFormat="1" ht="22.5" customHeight="1">
      <c r="A56" s="8" t="s">
        <v>190</v>
      </c>
      <c r="B56" s="107"/>
      <c r="C56" s="108"/>
      <c r="D56" s="109"/>
      <c r="E56" s="108"/>
      <c r="F56" s="109"/>
      <c r="G56" s="108"/>
      <c r="H56" s="109"/>
      <c r="I56" s="108"/>
    </row>
    <row r="57" spans="1:9" s="110" customFormat="1" ht="6" customHeight="1">
      <c r="A57" s="107"/>
      <c r="B57" s="107"/>
      <c r="C57" s="109" t="s">
        <v>191</v>
      </c>
      <c r="D57" s="109"/>
      <c r="E57" s="109" t="s">
        <v>191</v>
      </c>
      <c r="F57" s="109"/>
      <c r="G57" s="109"/>
      <c r="H57" s="109"/>
      <c r="I57" s="109"/>
    </row>
    <row r="58" spans="1:9" ht="23.1" customHeight="1">
      <c r="A58" s="107"/>
      <c r="B58" s="107"/>
      <c r="C58" s="131" t="s">
        <v>3</v>
      </c>
      <c r="D58" s="131"/>
      <c r="E58" s="131"/>
      <c r="F58" s="11"/>
      <c r="G58" s="131" t="s">
        <v>4</v>
      </c>
      <c r="H58" s="131"/>
      <c r="I58" s="131"/>
    </row>
    <row r="59" spans="1:9" s="79" customFormat="1" ht="23.1" customHeight="1">
      <c r="A59" s="107"/>
      <c r="B59" s="107"/>
      <c r="C59" s="133" t="s">
        <v>134</v>
      </c>
      <c r="D59" s="142"/>
      <c r="E59" s="133"/>
      <c r="F59" s="11"/>
      <c r="G59" s="133" t="s">
        <v>134</v>
      </c>
      <c r="H59" s="142"/>
      <c r="I59" s="133"/>
    </row>
    <row r="60" spans="1:9" ht="23.1" customHeight="1">
      <c r="A60" s="107"/>
      <c r="B60" s="107"/>
      <c r="C60" s="134" t="s">
        <v>86</v>
      </c>
      <c r="D60" s="134"/>
      <c r="E60" s="134"/>
      <c r="F60" s="11"/>
      <c r="G60" s="134" t="s">
        <v>86</v>
      </c>
      <c r="H60" s="134"/>
      <c r="I60" s="134"/>
    </row>
    <row r="61" spans="1:9" ht="20.45" customHeight="1">
      <c r="A61" s="107"/>
      <c r="B61" s="107"/>
      <c r="C61" s="46">
        <v>2562</v>
      </c>
      <c r="D61" s="46"/>
      <c r="E61" s="46">
        <v>2561</v>
      </c>
      <c r="F61" s="46"/>
      <c r="G61" s="46">
        <v>2562</v>
      </c>
      <c r="H61" s="46"/>
      <c r="I61" s="46">
        <v>2561</v>
      </c>
    </row>
    <row r="62" spans="1:9" ht="20.45" customHeight="1">
      <c r="A62" s="107"/>
      <c r="B62" s="107"/>
      <c r="C62" s="132" t="s">
        <v>10</v>
      </c>
      <c r="D62" s="139"/>
      <c r="E62" s="132"/>
      <c r="F62" s="139"/>
      <c r="G62" s="132"/>
      <c r="H62" s="139"/>
      <c r="I62" s="132"/>
    </row>
    <row r="63" spans="1:9" ht="20.100000000000001" customHeight="1">
      <c r="A63" s="111" t="s">
        <v>214</v>
      </c>
      <c r="C63" s="14"/>
      <c r="D63" s="119"/>
      <c r="E63" s="14"/>
      <c r="F63" s="119"/>
      <c r="G63" s="14"/>
      <c r="H63" s="119"/>
      <c r="I63" s="14"/>
    </row>
    <row r="64" spans="1:9" ht="20.25" customHeight="1">
      <c r="A64" s="115" t="s">
        <v>265</v>
      </c>
      <c r="C64" s="19">
        <v>284962</v>
      </c>
      <c r="D64" s="19"/>
      <c r="E64" s="42">
        <v>-1302485</v>
      </c>
      <c r="F64" s="19"/>
      <c r="G64" s="19">
        <v>220000</v>
      </c>
      <c r="H64" s="19"/>
      <c r="I64" s="42">
        <v>-1255000</v>
      </c>
    </row>
    <row r="65" spans="1:9" ht="20.25" customHeight="1">
      <c r="A65" s="115" t="s">
        <v>215</v>
      </c>
      <c r="C65" s="19">
        <v>0</v>
      </c>
      <c r="D65" s="19"/>
      <c r="E65" s="42">
        <v>75528</v>
      </c>
      <c r="F65" s="19"/>
      <c r="G65" s="19">
        <v>0</v>
      </c>
      <c r="H65" s="19"/>
      <c r="I65" s="42">
        <v>75528</v>
      </c>
    </row>
    <row r="66" spans="1:9" ht="20.25" customHeight="1">
      <c r="A66" s="115" t="s">
        <v>216</v>
      </c>
      <c r="C66" s="19">
        <v>-2300760</v>
      </c>
      <c r="D66" s="19"/>
      <c r="E66" s="42">
        <v>-936909</v>
      </c>
      <c r="F66" s="19"/>
      <c r="G66" s="19">
        <v>-2300760</v>
      </c>
      <c r="H66" s="19"/>
      <c r="I66" s="42">
        <v>-643543</v>
      </c>
    </row>
    <row r="67" spans="1:9" ht="20.25" customHeight="1">
      <c r="A67" s="115" t="s">
        <v>217</v>
      </c>
      <c r="C67" s="19">
        <v>0</v>
      </c>
      <c r="D67" s="19"/>
      <c r="E67" s="42">
        <v>0</v>
      </c>
      <c r="F67" s="19"/>
      <c r="G67" s="19">
        <v>-1064254</v>
      </c>
      <c r="H67" s="19"/>
      <c r="I67" s="42">
        <v>-2201</v>
      </c>
    </row>
    <row r="68" spans="1:9" ht="20.25" customHeight="1">
      <c r="A68" s="115" t="s">
        <v>266</v>
      </c>
      <c r="C68" s="42">
        <v>-669271</v>
      </c>
      <c r="D68" s="42"/>
      <c r="E68" s="42">
        <v>0</v>
      </c>
      <c r="F68" s="42"/>
      <c r="G68" s="42">
        <v>0</v>
      </c>
      <c r="H68" s="42"/>
      <c r="I68" s="42">
        <v>0</v>
      </c>
    </row>
    <row r="69" spans="1:9" ht="20.25" customHeight="1">
      <c r="A69" s="115" t="s">
        <v>218</v>
      </c>
      <c r="C69" s="42">
        <v>-1071187</v>
      </c>
      <c r="D69" s="42"/>
      <c r="E69" s="42">
        <v>0</v>
      </c>
      <c r="F69" s="42"/>
      <c r="G69" s="42">
        <v>-153000</v>
      </c>
      <c r="H69" s="42"/>
      <c r="I69" s="42">
        <v>0</v>
      </c>
    </row>
    <row r="70" spans="1:9" ht="20.25" customHeight="1">
      <c r="A70" s="115" t="s">
        <v>219</v>
      </c>
      <c r="C70" s="42">
        <v>2260250</v>
      </c>
      <c r="D70" s="42"/>
      <c r="E70" s="42">
        <v>18000</v>
      </c>
      <c r="F70" s="42"/>
      <c r="G70" s="42">
        <v>2260250</v>
      </c>
      <c r="H70" s="42"/>
      <c r="I70" s="42">
        <v>0</v>
      </c>
    </row>
    <row r="71" spans="1:9" ht="20.25" customHeight="1">
      <c r="A71" s="99" t="s">
        <v>17</v>
      </c>
      <c r="C71" s="42">
        <v>-2260250</v>
      </c>
      <c r="D71" s="42"/>
      <c r="E71" s="42">
        <v>0</v>
      </c>
      <c r="F71" s="42"/>
      <c r="G71" s="42">
        <v>-2260250</v>
      </c>
      <c r="H71" s="42"/>
      <c r="I71" s="42">
        <v>0</v>
      </c>
    </row>
    <row r="72" spans="1:9" ht="20.25" customHeight="1">
      <c r="A72" s="99" t="s">
        <v>220</v>
      </c>
      <c r="C72" s="42">
        <v>0</v>
      </c>
      <c r="D72" s="19"/>
      <c r="E72" s="42">
        <v>0</v>
      </c>
      <c r="F72" s="19"/>
      <c r="G72" s="42">
        <v>2427000</v>
      </c>
      <c r="H72" s="19"/>
      <c r="I72" s="42">
        <v>935000</v>
      </c>
    </row>
    <row r="73" spans="1:9" ht="20.25" customHeight="1">
      <c r="A73" s="99" t="s">
        <v>221</v>
      </c>
      <c r="C73" s="42">
        <v>0</v>
      </c>
      <c r="D73" s="19"/>
      <c r="E73" s="42">
        <v>0</v>
      </c>
      <c r="F73" s="19"/>
      <c r="G73" s="42">
        <v>-1953000</v>
      </c>
      <c r="H73" s="19"/>
      <c r="I73" s="42">
        <v>-152000</v>
      </c>
    </row>
    <row r="74" spans="1:9" ht="20.25" customHeight="1">
      <c r="A74" s="115" t="s">
        <v>222</v>
      </c>
      <c r="C74" s="42">
        <v>0</v>
      </c>
      <c r="D74" s="19"/>
      <c r="E74" s="42">
        <v>54950</v>
      </c>
      <c r="F74" s="19"/>
      <c r="G74" s="42">
        <v>0</v>
      </c>
      <c r="H74" s="19"/>
      <c r="I74" s="42">
        <v>3855</v>
      </c>
    </row>
    <row r="75" spans="1:9" ht="20.25" customHeight="1">
      <c r="A75" s="115" t="s">
        <v>223</v>
      </c>
      <c r="C75" s="42"/>
      <c r="D75" s="19"/>
      <c r="E75" s="42"/>
      <c r="F75" s="19"/>
      <c r="G75" s="42"/>
      <c r="H75" s="19"/>
      <c r="I75" s="42"/>
    </row>
    <row r="76" spans="1:9" ht="20.25" customHeight="1">
      <c r="A76" s="115" t="s">
        <v>224</v>
      </c>
      <c r="C76" s="42">
        <v>-805513</v>
      </c>
      <c r="D76" s="19"/>
      <c r="E76" s="42">
        <v>-393203</v>
      </c>
      <c r="F76" s="19"/>
      <c r="G76" s="42">
        <v>-96437</v>
      </c>
      <c r="H76" s="19"/>
      <c r="I76" s="42">
        <v>-42685</v>
      </c>
    </row>
    <row r="77" spans="1:9" ht="20.25" customHeight="1">
      <c r="A77" s="115" t="s">
        <v>225</v>
      </c>
      <c r="C77" s="42">
        <v>1562</v>
      </c>
      <c r="D77" s="19"/>
      <c r="E77" s="42">
        <v>51219</v>
      </c>
      <c r="F77" s="19"/>
      <c r="G77" s="42">
        <v>1469</v>
      </c>
      <c r="H77" s="19"/>
      <c r="I77" s="42">
        <v>966</v>
      </c>
    </row>
    <row r="78" spans="1:9" ht="20.25" customHeight="1">
      <c r="A78" s="115" t="s">
        <v>226</v>
      </c>
      <c r="C78" s="19">
        <v>-6140</v>
      </c>
      <c r="D78" s="19"/>
      <c r="E78" s="42">
        <v>-5698</v>
      </c>
      <c r="F78" s="19"/>
      <c r="G78" s="19">
        <v>-4618</v>
      </c>
      <c r="H78" s="19"/>
      <c r="I78" s="42">
        <v>-1765</v>
      </c>
    </row>
    <row r="79" spans="1:9" ht="20.25" customHeight="1">
      <c r="A79" s="115" t="s">
        <v>227</v>
      </c>
      <c r="C79" s="19">
        <v>-7848</v>
      </c>
      <c r="D79" s="19"/>
      <c r="E79" s="42">
        <v>-17023</v>
      </c>
      <c r="F79" s="19"/>
      <c r="G79" s="19">
        <v>-4418</v>
      </c>
      <c r="H79" s="19"/>
      <c r="I79" s="42">
        <v>-10069</v>
      </c>
    </row>
    <row r="80" spans="1:9" ht="20.25" customHeight="1">
      <c r="A80" s="115" t="s">
        <v>228</v>
      </c>
      <c r="C80" s="42">
        <v>0</v>
      </c>
      <c r="D80" s="42"/>
      <c r="E80" s="42">
        <v>0</v>
      </c>
      <c r="F80" s="42"/>
      <c r="G80" s="42">
        <v>356877</v>
      </c>
      <c r="H80" s="42"/>
      <c r="I80" s="42">
        <v>437233</v>
      </c>
    </row>
    <row r="81" spans="1:9" ht="20.25" customHeight="1">
      <c r="A81" s="115" t="s">
        <v>94</v>
      </c>
      <c r="C81" s="19">
        <v>104359</v>
      </c>
      <c r="D81" s="19"/>
      <c r="E81" s="42">
        <v>70581</v>
      </c>
      <c r="F81" s="19"/>
      <c r="G81" s="19">
        <v>87290</v>
      </c>
      <c r="H81" s="19"/>
      <c r="I81" s="42">
        <v>34255</v>
      </c>
    </row>
    <row r="82" spans="1:9" ht="20.25" customHeight="1">
      <c r="A82" s="115" t="s">
        <v>93</v>
      </c>
      <c r="C82" s="42">
        <v>301171</v>
      </c>
      <c r="D82" s="19"/>
      <c r="E82" s="42">
        <v>558403</v>
      </c>
      <c r="F82" s="19"/>
      <c r="G82" s="42">
        <v>41057</v>
      </c>
      <c r="H82" s="19"/>
      <c r="I82" s="42">
        <v>501213</v>
      </c>
    </row>
    <row r="83" spans="1:9" ht="20.25" customHeight="1">
      <c r="A83" s="79" t="s">
        <v>229</v>
      </c>
      <c r="C83" s="21">
        <f>SUM(C64:C82)</f>
        <v>-4168665</v>
      </c>
      <c r="D83" s="22"/>
      <c r="E83" s="21">
        <f>SUM(E64:E82)</f>
        <v>-1826637</v>
      </c>
      <c r="F83" s="22"/>
      <c r="G83" s="21">
        <f>SUM(G64:G82)</f>
        <v>-2442794</v>
      </c>
      <c r="H83" s="22"/>
      <c r="I83" s="21">
        <f>SUM(I64:I82)</f>
        <v>-119213</v>
      </c>
    </row>
    <row r="84" spans="1:9" ht="9.6" customHeight="1">
      <c r="A84" s="79"/>
      <c r="C84" s="19"/>
      <c r="D84" s="19"/>
      <c r="E84" s="19"/>
      <c r="F84" s="19"/>
      <c r="G84" s="19"/>
      <c r="H84" s="19"/>
      <c r="I84" s="19"/>
    </row>
    <row r="85" spans="1:9" ht="20.25" customHeight="1">
      <c r="A85" s="111" t="s">
        <v>230</v>
      </c>
      <c r="C85" s="18"/>
      <c r="D85" s="18"/>
      <c r="E85" s="18"/>
      <c r="F85" s="18"/>
      <c r="G85" s="18"/>
      <c r="H85" s="18"/>
      <c r="I85" s="18"/>
    </row>
    <row r="86" spans="1:9" ht="20.25" customHeight="1">
      <c r="A86" s="99" t="s">
        <v>231</v>
      </c>
      <c r="C86" s="19">
        <v>45000</v>
      </c>
      <c r="D86" s="18"/>
      <c r="E86" s="42">
        <v>0</v>
      </c>
      <c r="F86" s="18"/>
      <c r="G86" s="19">
        <v>0</v>
      </c>
      <c r="H86" s="18"/>
      <c r="I86" s="42">
        <v>0</v>
      </c>
    </row>
    <row r="87" spans="1:9" ht="20.25" customHeight="1">
      <c r="A87" s="99" t="s">
        <v>232</v>
      </c>
      <c r="C87" s="19">
        <v>1328929</v>
      </c>
      <c r="D87" s="18"/>
      <c r="E87" s="42">
        <v>0</v>
      </c>
      <c r="F87" s="18"/>
      <c r="G87" s="19">
        <v>300000</v>
      </c>
      <c r="H87" s="18"/>
      <c r="I87" s="42">
        <v>0</v>
      </c>
    </row>
    <row r="88" spans="1:9" ht="20.25" customHeight="1">
      <c r="A88" s="99" t="s">
        <v>268</v>
      </c>
      <c r="C88" s="19">
        <v>0</v>
      </c>
      <c r="D88" s="19"/>
      <c r="E88" s="42">
        <v>760496</v>
      </c>
      <c r="F88" s="19"/>
      <c r="G88" s="19">
        <v>0</v>
      </c>
      <c r="H88" s="19"/>
      <c r="I88" s="42">
        <v>0</v>
      </c>
    </row>
    <row r="89" spans="1:9" ht="20.25" customHeight="1">
      <c r="A89" s="115" t="s">
        <v>267</v>
      </c>
      <c r="C89" s="19">
        <v>-754575</v>
      </c>
      <c r="D89" s="19"/>
      <c r="E89" s="42">
        <v>0</v>
      </c>
      <c r="F89" s="19"/>
      <c r="G89" s="19">
        <v>0</v>
      </c>
      <c r="H89" s="19"/>
      <c r="I89" s="42">
        <v>0</v>
      </c>
    </row>
    <row r="90" spans="1:9" ht="20.25" customHeight="1">
      <c r="A90" s="115" t="s">
        <v>269</v>
      </c>
      <c r="C90" s="19">
        <v>-523375</v>
      </c>
      <c r="D90" s="19"/>
      <c r="E90" s="42">
        <v>0</v>
      </c>
      <c r="F90" s="19"/>
      <c r="G90" s="19">
        <v>0</v>
      </c>
      <c r="H90" s="19"/>
      <c r="I90" s="42">
        <v>0</v>
      </c>
    </row>
    <row r="91" spans="1:9" ht="20.25" customHeight="1">
      <c r="A91" s="99" t="s">
        <v>233</v>
      </c>
      <c r="C91" s="19">
        <v>15000000</v>
      </c>
      <c r="D91" s="19"/>
      <c r="E91" s="42">
        <v>5000000</v>
      </c>
      <c r="F91" s="19"/>
      <c r="G91" s="19">
        <v>15000000</v>
      </c>
      <c r="H91" s="19"/>
      <c r="I91" s="42">
        <v>5000000</v>
      </c>
    </row>
    <row r="92" spans="1:9" ht="20.25" customHeight="1">
      <c r="A92" s="115" t="s">
        <v>234</v>
      </c>
      <c r="C92" s="19">
        <v>-1600000</v>
      </c>
      <c r="D92" s="19"/>
      <c r="E92" s="42">
        <v>-2750000</v>
      </c>
      <c r="F92" s="19"/>
      <c r="G92" s="19">
        <v>-1600000</v>
      </c>
      <c r="H92" s="19"/>
      <c r="I92" s="42">
        <v>-2750000</v>
      </c>
    </row>
    <row r="93" spans="1:9" ht="20.25" customHeight="1">
      <c r="A93" s="115" t="s">
        <v>235</v>
      </c>
      <c r="C93" s="19">
        <v>-504553</v>
      </c>
      <c r="D93" s="19"/>
      <c r="E93" s="42">
        <v>-187974</v>
      </c>
      <c r="F93" s="19"/>
      <c r="G93" s="19">
        <v>-495218</v>
      </c>
      <c r="H93" s="19"/>
      <c r="I93" s="42">
        <v>-183414</v>
      </c>
    </row>
    <row r="94" spans="1:9" ht="20.25" customHeight="1">
      <c r="A94" s="115" t="s">
        <v>236</v>
      </c>
      <c r="C94" s="19">
        <v>-395647</v>
      </c>
      <c r="D94" s="19"/>
      <c r="E94" s="42">
        <v>-386327</v>
      </c>
      <c r="F94" s="19"/>
      <c r="G94" s="19">
        <v>-378218</v>
      </c>
      <c r="H94" s="19"/>
      <c r="I94" s="42">
        <v>-380902</v>
      </c>
    </row>
    <row r="95" spans="1:9" ht="20.25" customHeight="1">
      <c r="A95" s="79" t="s">
        <v>237</v>
      </c>
      <c r="C95" s="21">
        <f>SUM(C86:C94)</f>
        <v>12595779</v>
      </c>
      <c r="D95" s="22"/>
      <c r="E95" s="21">
        <f>SUM(E86:E94)</f>
        <v>2436195</v>
      </c>
      <c r="F95" s="22"/>
      <c r="G95" s="21">
        <f>SUM(G86:G94)</f>
        <v>12826564</v>
      </c>
      <c r="H95" s="22"/>
      <c r="I95" s="21">
        <f>SUM(I86:I94)</f>
        <v>1685684</v>
      </c>
    </row>
    <row r="96" spans="1:9" ht="9.6" customHeight="1">
      <c r="A96" s="79"/>
      <c r="C96" s="120"/>
      <c r="D96" s="19"/>
      <c r="E96" s="120"/>
      <c r="F96" s="19"/>
      <c r="G96" s="120"/>
      <c r="H96" s="19"/>
      <c r="I96" s="120"/>
    </row>
    <row r="97" spans="1:9" ht="20.25" customHeight="1">
      <c r="A97" s="79" t="s">
        <v>238</v>
      </c>
      <c r="C97" s="35">
        <f>C52+C83+C95</f>
        <v>11769347</v>
      </c>
      <c r="D97" s="22"/>
      <c r="E97" s="35">
        <f>E52+E83+E95</f>
        <v>2326080</v>
      </c>
      <c r="F97" s="22"/>
      <c r="G97" s="35">
        <f>G52+G83+G95</f>
        <v>11445376</v>
      </c>
      <c r="H97" s="22"/>
      <c r="I97" s="35">
        <f>I52+I83+I95</f>
        <v>2305661</v>
      </c>
    </row>
    <row r="98" spans="1:9" ht="20.25" customHeight="1">
      <c r="A98" s="99" t="s">
        <v>257</v>
      </c>
      <c r="C98" s="19">
        <v>5932966</v>
      </c>
      <c r="D98" s="19"/>
      <c r="E98" s="19">
        <v>688449</v>
      </c>
      <c r="F98" s="19"/>
      <c r="G98" s="19">
        <v>5741098</v>
      </c>
      <c r="H98" s="19"/>
      <c r="I98" s="19">
        <v>573797</v>
      </c>
    </row>
    <row r="99" spans="1:9" ht="20.25" customHeight="1" thickBot="1">
      <c r="A99" s="79" t="s">
        <v>239</v>
      </c>
      <c r="C99" s="51">
        <f>SUM(C97:C98)</f>
        <v>17702313</v>
      </c>
      <c r="D99" s="22"/>
      <c r="E99" s="51">
        <f>SUM(E97:E98)</f>
        <v>3014529</v>
      </c>
      <c r="F99" s="22"/>
      <c r="G99" s="51">
        <f>SUM(G97:G98)</f>
        <v>17186474</v>
      </c>
      <c r="H99" s="22"/>
      <c r="I99" s="51">
        <f>SUM(I97:I98)</f>
        <v>2879458</v>
      </c>
    </row>
    <row r="100" spans="1:9" ht="9.6" customHeight="1" thickTop="1">
      <c r="A100" s="79"/>
      <c r="C100" s="123">
        <f>+C99-BS!D11</f>
        <v>0</v>
      </c>
      <c r="D100" s="123"/>
      <c r="E100" s="123"/>
      <c r="F100" s="123"/>
      <c r="G100" s="123">
        <f>+G99-BS!H11</f>
        <v>0</v>
      </c>
      <c r="H100" s="123"/>
      <c r="I100" s="123"/>
    </row>
    <row r="101" spans="1:9" ht="9.6" customHeight="1">
      <c r="A101" s="79"/>
      <c r="C101" s="22"/>
      <c r="D101" s="22"/>
      <c r="E101" s="22"/>
      <c r="F101" s="22"/>
      <c r="G101" s="22"/>
      <c r="H101" s="22"/>
      <c r="I101" s="22"/>
    </row>
    <row r="102" spans="1:9" ht="9.6" customHeight="1">
      <c r="A102" s="79"/>
      <c r="C102" s="22"/>
      <c r="D102" s="22"/>
      <c r="E102" s="22"/>
      <c r="F102" s="22"/>
      <c r="G102" s="22"/>
      <c r="H102" s="22"/>
      <c r="I102" s="22"/>
    </row>
    <row r="103" spans="1:9" ht="9.6" customHeight="1">
      <c r="A103" s="79"/>
      <c r="C103" s="22"/>
      <c r="D103" s="22"/>
      <c r="E103" s="22"/>
      <c r="F103" s="22"/>
      <c r="G103" s="22"/>
      <c r="H103" s="22"/>
      <c r="I103" s="22"/>
    </row>
    <row r="104" spans="1:9" ht="9.6" customHeight="1">
      <c r="A104" s="79"/>
      <c r="C104" s="22"/>
      <c r="D104" s="22"/>
      <c r="E104" s="22"/>
      <c r="F104" s="22"/>
      <c r="G104" s="22"/>
      <c r="H104" s="22"/>
      <c r="I104" s="22"/>
    </row>
    <row r="105" spans="1:9" ht="9.6" customHeight="1">
      <c r="A105" s="79"/>
      <c r="C105" s="22"/>
      <c r="D105" s="22"/>
      <c r="E105" s="22"/>
      <c r="F105" s="22"/>
      <c r="G105" s="22"/>
      <c r="H105" s="22"/>
      <c r="I105" s="22"/>
    </row>
    <row r="106" spans="1:9" ht="9.6" customHeight="1">
      <c r="A106" s="79"/>
      <c r="C106" s="22"/>
      <c r="D106" s="22"/>
      <c r="E106" s="22"/>
      <c r="F106" s="22"/>
      <c r="G106" s="22"/>
      <c r="H106" s="22"/>
      <c r="I106" s="22"/>
    </row>
    <row r="107" spans="1:9" ht="9.6" customHeight="1">
      <c r="A107" s="79"/>
      <c r="C107" s="22"/>
      <c r="D107" s="22"/>
      <c r="E107" s="22"/>
      <c r="F107" s="22"/>
      <c r="G107" s="22"/>
      <c r="H107" s="22"/>
      <c r="I107" s="22"/>
    </row>
    <row r="108" spans="1:9" ht="9.6" customHeight="1">
      <c r="A108" s="79"/>
      <c r="C108" s="22"/>
      <c r="D108" s="22"/>
      <c r="E108" s="22"/>
      <c r="F108" s="22"/>
      <c r="G108" s="22"/>
      <c r="H108" s="22"/>
      <c r="I108" s="22"/>
    </row>
    <row r="109" spans="1:9" ht="9.6" customHeight="1">
      <c r="A109" s="79"/>
      <c r="C109" s="22"/>
      <c r="D109" s="22"/>
      <c r="E109" s="22"/>
      <c r="F109" s="22"/>
      <c r="G109" s="22"/>
      <c r="H109" s="22"/>
      <c r="I109" s="22"/>
    </row>
    <row r="110" spans="1:9" ht="9.6" customHeight="1">
      <c r="A110" s="79"/>
      <c r="C110" s="22"/>
      <c r="D110" s="22"/>
      <c r="E110" s="22"/>
      <c r="F110" s="22"/>
      <c r="G110" s="22"/>
      <c r="H110" s="22"/>
      <c r="I110" s="22"/>
    </row>
    <row r="111" spans="1:9" s="110" customFormat="1" ht="22.5" customHeight="1">
      <c r="A111" s="1" t="s">
        <v>0</v>
      </c>
      <c r="B111" s="107"/>
      <c r="C111" s="108"/>
      <c r="D111" s="109"/>
      <c r="E111" s="108"/>
      <c r="F111" s="109"/>
      <c r="G111" s="108"/>
      <c r="H111" s="109"/>
      <c r="I111" s="108"/>
    </row>
    <row r="112" spans="1:9" s="110" customFormat="1" ht="22.5" customHeight="1">
      <c r="A112" s="1" t="s">
        <v>1</v>
      </c>
      <c r="B112" s="107"/>
      <c r="C112" s="108"/>
      <c r="D112" s="109"/>
      <c r="E112" s="108"/>
      <c r="F112" s="109"/>
      <c r="G112" s="108"/>
      <c r="H112" s="109"/>
      <c r="I112" s="108"/>
    </row>
    <row r="113" spans="1:9" s="110" customFormat="1" ht="22.5" customHeight="1">
      <c r="A113" s="8" t="s">
        <v>190</v>
      </c>
      <c r="B113" s="107"/>
      <c r="C113" s="108"/>
      <c r="D113" s="109"/>
      <c r="E113" s="108"/>
      <c r="F113" s="109"/>
      <c r="G113" s="108"/>
      <c r="H113" s="109"/>
      <c r="I113" s="108"/>
    </row>
    <row r="114" spans="1:9" s="110" customFormat="1" ht="6" customHeight="1">
      <c r="A114" s="107"/>
      <c r="B114" s="107"/>
      <c r="C114" s="109" t="s">
        <v>191</v>
      </c>
      <c r="D114" s="109"/>
      <c r="E114" s="109" t="s">
        <v>191</v>
      </c>
      <c r="F114" s="109"/>
      <c r="G114" s="109"/>
      <c r="H114" s="109"/>
      <c r="I114" s="109"/>
    </row>
    <row r="115" spans="1:9" ht="23.1" customHeight="1">
      <c r="A115" s="107"/>
      <c r="B115" s="107"/>
      <c r="C115" s="131" t="s">
        <v>3</v>
      </c>
      <c r="D115" s="131"/>
      <c r="E115" s="131"/>
      <c r="F115" s="11"/>
      <c r="G115" s="131" t="s">
        <v>4</v>
      </c>
      <c r="H115" s="131"/>
      <c r="I115" s="131"/>
    </row>
    <row r="116" spans="1:9" s="79" customFormat="1" ht="23.1" customHeight="1">
      <c r="A116" s="107"/>
      <c r="B116" s="107"/>
      <c r="C116" s="133" t="s">
        <v>134</v>
      </c>
      <c r="D116" s="133"/>
      <c r="E116" s="133"/>
      <c r="F116" s="11"/>
      <c r="G116" s="133" t="s">
        <v>134</v>
      </c>
      <c r="H116" s="133"/>
      <c r="I116" s="133"/>
    </row>
    <row r="117" spans="1:9" ht="23.1" customHeight="1">
      <c r="A117" s="107"/>
      <c r="B117" s="107"/>
      <c r="C117" s="134" t="s">
        <v>86</v>
      </c>
      <c r="D117" s="134"/>
      <c r="E117" s="134"/>
      <c r="F117" s="11"/>
      <c r="G117" s="134" t="s">
        <v>86</v>
      </c>
      <c r="H117" s="134"/>
      <c r="I117" s="134"/>
    </row>
    <row r="118" spans="1:9" ht="20.45" customHeight="1">
      <c r="A118" s="107"/>
      <c r="B118" s="92" t="s">
        <v>8</v>
      </c>
      <c r="C118" s="46">
        <v>2562</v>
      </c>
      <c r="D118" s="46"/>
      <c r="E118" s="46">
        <v>2561</v>
      </c>
      <c r="F118" s="46"/>
      <c r="G118" s="46">
        <v>2562</v>
      </c>
      <c r="H118" s="46"/>
      <c r="I118" s="46">
        <v>2561</v>
      </c>
    </row>
    <row r="119" spans="1:9" ht="20.45" customHeight="1">
      <c r="A119" s="107"/>
      <c r="B119" s="107"/>
      <c r="C119" s="140" t="s">
        <v>10</v>
      </c>
      <c r="D119" s="141"/>
      <c r="E119" s="140"/>
      <c r="F119" s="141"/>
      <c r="G119" s="140"/>
      <c r="H119" s="141"/>
      <c r="I119" s="140"/>
    </row>
    <row r="120" spans="1:9" ht="20.25" customHeight="1">
      <c r="A120" s="111" t="s">
        <v>240</v>
      </c>
      <c r="C120" s="25"/>
      <c r="D120" s="25"/>
      <c r="E120" s="25"/>
      <c r="F120" s="25"/>
      <c r="G120" s="25"/>
      <c r="H120" s="25"/>
      <c r="I120" s="25"/>
    </row>
    <row r="121" spans="1:9" hidden="1">
      <c r="A121" s="99" t="s">
        <v>241</v>
      </c>
      <c r="C121" s="19"/>
      <c r="D121" s="18"/>
      <c r="E121" s="19"/>
      <c r="F121" s="18"/>
      <c r="G121" s="19"/>
      <c r="H121" s="18"/>
      <c r="I121" s="19"/>
    </row>
    <row r="122" spans="1:9" ht="20.25" customHeight="1">
      <c r="A122" s="99" t="s">
        <v>242</v>
      </c>
      <c r="C122" s="19">
        <v>0</v>
      </c>
      <c r="D122" s="18"/>
      <c r="E122" s="19">
        <v>17991</v>
      </c>
      <c r="F122" s="18"/>
      <c r="G122" s="19">
        <v>0</v>
      </c>
      <c r="H122" s="18"/>
      <c r="I122" s="19">
        <v>0</v>
      </c>
    </row>
    <row r="123" spans="1:9" ht="20.25" customHeight="1">
      <c r="A123" s="99" t="s">
        <v>243</v>
      </c>
      <c r="C123" s="19"/>
      <c r="D123" s="18"/>
      <c r="E123" s="19"/>
      <c r="F123" s="18"/>
      <c r="G123" s="19"/>
      <c r="H123" s="18"/>
      <c r="I123" s="19"/>
    </row>
    <row r="124" spans="1:9" ht="20.25" customHeight="1">
      <c r="A124" s="99" t="s">
        <v>244</v>
      </c>
      <c r="C124" s="19">
        <v>0</v>
      </c>
      <c r="D124" s="18"/>
      <c r="E124" s="19">
        <v>3876</v>
      </c>
      <c r="F124" s="18"/>
      <c r="G124" s="19">
        <v>0</v>
      </c>
      <c r="H124" s="18"/>
      <c r="I124" s="19">
        <v>412</v>
      </c>
    </row>
    <row r="125" spans="1:9" ht="20.25" customHeight="1">
      <c r="A125" s="99" t="s">
        <v>245</v>
      </c>
      <c r="C125" s="19"/>
      <c r="D125" s="18"/>
      <c r="E125" s="19"/>
      <c r="F125" s="18"/>
      <c r="G125" s="19"/>
      <c r="H125" s="18"/>
      <c r="I125" s="19"/>
    </row>
    <row r="126" spans="1:9" ht="20.25" customHeight="1">
      <c r="A126" s="99" t="s">
        <v>246</v>
      </c>
      <c r="C126" s="19">
        <v>0</v>
      </c>
      <c r="D126" s="18"/>
      <c r="E126" s="19">
        <v>2032272</v>
      </c>
      <c r="F126" s="18"/>
      <c r="G126" s="19">
        <v>0</v>
      </c>
      <c r="H126" s="18"/>
      <c r="I126" s="19">
        <v>669850</v>
      </c>
    </row>
    <row r="127" spans="1:9" ht="20.25" customHeight="1">
      <c r="A127" s="99" t="s">
        <v>247</v>
      </c>
      <c r="C127" s="42"/>
      <c r="D127" s="42"/>
      <c r="E127" s="42"/>
      <c r="F127" s="42"/>
      <c r="G127" s="42"/>
      <c r="H127" s="42"/>
      <c r="I127" s="42"/>
    </row>
    <row r="128" spans="1:9" ht="20.25" customHeight="1">
      <c r="A128" s="99" t="s">
        <v>248</v>
      </c>
      <c r="C128" s="19">
        <v>52307</v>
      </c>
      <c r="D128" s="18"/>
      <c r="E128" s="19">
        <v>32306</v>
      </c>
      <c r="F128" s="18"/>
      <c r="G128" s="19">
        <v>15583</v>
      </c>
      <c r="H128" s="18"/>
      <c r="I128" s="19">
        <v>13253</v>
      </c>
    </row>
    <row r="129" spans="1:9" ht="20.25" customHeight="1">
      <c r="A129" s="99" t="s">
        <v>249</v>
      </c>
      <c r="C129" s="19">
        <v>0</v>
      </c>
      <c r="D129" s="18"/>
      <c r="E129" s="19">
        <v>278533</v>
      </c>
      <c r="F129" s="18"/>
      <c r="G129" s="19">
        <v>0</v>
      </c>
      <c r="H129" s="18"/>
      <c r="I129" s="19">
        <v>0</v>
      </c>
    </row>
    <row r="130" spans="1:9" ht="20.25" customHeight="1">
      <c r="A130" s="99" t="s">
        <v>250</v>
      </c>
      <c r="C130" s="19">
        <v>0</v>
      </c>
      <c r="D130" s="18"/>
      <c r="E130" s="19">
        <v>0</v>
      </c>
      <c r="F130" s="18"/>
      <c r="G130" s="19">
        <v>0</v>
      </c>
      <c r="H130" s="18"/>
      <c r="I130" s="19">
        <v>5445000</v>
      </c>
    </row>
    <row r="131" spans="1:9" ht="20.25" customHeight="1">
      <c r="A131" s="99" t="s">
        <v>258</v>
      </c>
      <c r="B131" s="112">
        <v>8</v>
      </c>
      <c r="C131" s="19">
        <v>0</v>
      </c>
      <c r="D131" s="18"/>
      <c r="E131" s="19">
        <v>0</v>
      </c>
      <c r="F131" s="18"/>
      <c r="G131" s="19">
        <v>3177</v>
      </c>
      <c r="H131" s="18"/>
      <c r="I131" s="19">
        <v>0</v>
      </c>
    </row>
    <row r="132" spans="1:9">
      <c r="A132" s="99" t="s">
        <v>251</v>
      </c>
      <c r="C132" s="42"/>
      <c r="D132" s="42"/>
      <c r="E132" s="19"/>
      <c r="F132" s="18"/>
      <c r="G132" s="19"/>
      <c r="H132" s="18"/>
      <c r="I132" s="19"/>
    </row>
    <row r="133" spans="1:9">
      <c r="A133" s="99" t="s">
        <v>252</v>
      </c>
      <c r="C133" s="42">
        <v>0</v>
      </c>
      <c r="D133" s="42"/>
      <c r="E133" s="19">
        <v>81709</v>
      </c>
      <c r="F133" s="18"/>
      <c r="G133" s="19">
        <v>0</v>
      </c>
      <c r="H133" s="18"/>
      <c r="I133" s="19">
        <v>30758</v>
      </c>
    </row>
    <row r="134" spans="1:9">
      <c r="A134" s="99" t="s">
        <v>28</v>
      </c>
      <c r="B134" s="112">
        <v>7</v>
      </c>
      <c r="C134" s="19">
        <v>510</v>
      </c>
      <c r="D134" s="18"/>
      <c r="E134" s="19">
        <v>0</v>
      </c>
      <c r="F134" s="18"/>
      <c r="G134" s="19">
        <v>0</v>
      </c>
      <c r="H134" s="18"/>
      <c r="I134" s="19">
        <v>0</v>
      </c>
    </row>
    <row r="135" spans="1:9">
      <c r="C135" s="121"/>
      <c r="D135" s="121"/>
      <c r="E135" s="121"/>
      <c r="F135" s="121"/>
      <c r="G135" s="121"/>
      <c r="H135" s="121"/>
      <c r="I135" s="121"/>
    </row>
    <row r="136" spans="1:9">
      <c r="C136" s="121"/>
      <c r="D136" s="121"/>
      <c r="E136" s="121"/>
      <c r="F136" s="121"/>
      <c r="G136" s="121"/>
      <c r="H136" s="121"/>
      <c r="I136" s="121"/>
    </row>
    <row r="137" spans="1:9">
      <c r="C137" s="121"/>
      <c r="D137" s="121"/>
      <c r="E137" s="121"/>
      <c r="F137" s="121"/>
      <c r="G137" s="121"/>
      <c r="H137" s="121"/>
      <c r="I137" s="121"/>
    </row>
    <row r="138" spans="1:9">
      <c r="C138" s="121"/>
      <c r="D138" s="121"/>
      <c r="E138" s="121"/>
      <c r="F138" s="121"/>
      <c r="G138" s="121"/>
      <c r="H138" s="121"/>
      <c r="I138" s="121"/>
    </row>
    <row r="139" spans="1:9">
      <c r="C139" s="121"/>
      <c r="D139" s="121"/>
      <c r="E139" s="121"/>
      <c r="F139" s="121"/>
      <c r="G139" s="121"/>
      <c r="H139" s="121"/>
      <c r="I139" s="121"/>
    </row>
    <row r="140" spans="1:9">
      <c r="C140" s="121"/>
      <c r="D140" s="121"/>
      <c r="E140" s="121"/>
      <c r="F140" s="121"/>
      <c r="G140" s="121"/>
      <c r="H140" s="121"/>
      <c r="I140" s="121"/>
    </row>
    <row r="141" spans="1:9">
      <c r="C141" s="100"/>
      <c r="D141" s="100"/>
      <c r="E141" s="100"/>
      <c r="F141" s="100"/>
      <c r="G141" s="122"/>
      <c r="I141" s="122"/>
    </row>
    <row r="142" spans="1:9">
      <c r="C142" s="100"/>
      <c r="D142" s="100"/>
      <c r="E142" s="100"/>
      <c r="F142" s="100"/>
      <c r="G142" s="122"/>
      <c r="I142" s="122"/>
    </row>
    <row r="143" spans="1:9">
      <c r="C143" s="100"/>
      <c r="D143" s="100"/>
      <c r="E143" s="100"/>
      <c r="F143" s="100"/>
      <c r="G143" s="122"/>
      <c r="I143" s="122"/>
    </row>
    <row r="144" spans="1:9">
      <c r="C144" s="100"/>
      <c r="D144" s="100"/>
      <c r="E144" s="100"/>
      <c r="F144" s="100"/>
      <c r="G144" s="122"/>
      <c r="I144" s="122"/>
    </row>
  </sheetData>
  <mergeCells count="21">
    <mergeCell ref="C5:E5"/>
    <mergeCell ref="G5:I5"/>
    <mergeCell ref="C6:E6"/>
    <mergeCell ref="G6:I6"/>
    <mergeCell ref="C7:E7"/>
    <mergeCell ref="G7:I7"/>
    <mergeCell ref="C62:I62"/>
    <mergeCell ref="C119:I119"/>
    <mergeCell ref="C9:I9"/>
    <mergeCell ref="C58:E58"/>
    <mergeCell ref="G58:I58"/>
    <mergeCell ref="C59:E59"/>
    <mergeCell ref="G59:I59"/>
    <mergeCell ref="C60:E60"/>
    <mergeCell ref="G60:I60"/>
    <mergeCell ref="C115:E115"/>
    <mergeCell ref="C116:E116"/>
    <mergeCell ref="C117:E117"/>
    <mergeCell ref="G115:I115"/>
    <mergeCell ref="G116:I116"/>
    <mergeCell ref="G117:I117"/>
  </mergeCells>
  <pageMargins left="0.7" right="0.7" top="0.48" bottom="0.5" header="0.5" footer="0.5"/>
  <pageSetup paperSize="9" scale="71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53" max="8" man="1"/>
    <brk id="1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SCSE-Consol </vt:lpstr>
      <vt:lpstr>SCSE-Company </vt:lpstr>
      <vt:lpstr>Cashflows</vt:lpstr>
      <vt:lpstr>BS!Print_Area</vt:lpstr>
      <vt:lpstr>Cashflows!Print_Area</vt:lpstr>
      <vt:lpstr>PL!Print_Area</vt:lpstr>
      <vt:lpstr>'SCSE-Company '!Print_Area</vt:lpstr>
      <vt:lpstr>'SCSE-Consol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Thuntika, Amornkaew</dc:creator>
  <cp:lastModifiedBy>wanwisa</cp:lastModifiedBy>
  <cp:lastPrinted>2019-08-14T12:59:57Z</cp:lastPrinted>
  <dcterms:created xsi:type="dcterms:W3CDTF">2019-07-17T14:21:25Z</dcterms:created>
  <dcterms:modified xsi:type="dcterms:W3CDTF">2019-08-14T17:00:53Z</dcterms:modified>
</cp:coreProperties>
</file>