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aya.pe\Desktop\"/>
    </mc:Choice>
  </mc:AlternateContent>
  <bookViews>
    <workbookView xWindow="0" yWindow="0" windowWidth="20490" windowHeight="7365" activeTab="7"/>
  </bookViews>
  <sheets>
    <sheet name="FP" sheetId="26" r:id="rId1"/>
    <sheet name="PL - 6M" sheetId="24" r:id="rId2"/>
    <sheet name="PL - 3M" sheetId="28" r:id="rId3"/>
    <sheet name="OCI - 6M" sheetId="25" r:id="rId4"/>
    <sheet name="OCI - 3M" sheetId="29" r:id="rId5"/>
    <sheet name="EQ (Conso) - 6M" sheetId="17" r:id="rId6"/>
    <sheet name="EQ (Conso) - 3M" sheetId="30" state="hidden" r:id="rId7"/>
    <sheet name="EQ (Separate) - 6M" sheetId="23" r:id="rId8"/>
    <sheet name="EQ (Separate) - 3M" sheetId="31" state="hidden" r:id="rId9"/>
    <sheet name="CF - 6M" sheetId="27" r:id="rId10"/>
    <sheet name="CF - 3M" sheetId="32" state="hidden" r:id="rId11"/>
  </sheets>
  <definedNames>
    <definedName name="_xlnm._FilterDatabase" localSheetId="2" hidden="1">'PL - 3M'!$A$1:$M$28</definedName>
    <definedName name="_xlnm._FilterDatabase" localSheetId="1" hidden="1">'PL - 6M'!$A$1:$M$28</definedName>
    <definedName name="_xlnm.Print_Area" localSheetId="10">'CF - 3M'!$A$1:$I$95</definedName>
    <definedName name="_xlnm.Print_Area" localSheetId="0">FP!$A$1:$J$144</definedName>
    <definedName name="Z_62C88142_195A_406E_A347_1C61EA880C0D_.wvu.PrintArea" localSheetId="10" hidden="1">'CF - 3M'!#REF!</definedName>
    <definedName name="Z_62C88142_195A_406E_A347_1C61EA880C0D_.wvu.PrintArea" localSheetId="9" hidden="1">'CF - 6M'!#REF!</definedName>
    <definedName name="Z_62C88142_195A_406E_A347_1C61EA880C0D_.wvu.PrintArea" localSheetId="6" hidden="1">'EQ (Conso) - 3M'!#REF!</definedName>
    <definedName name="Z_62C88142_195A_406E_A347_1C61EA880C0D_.wvu.PrintArea" localSheetId="5" hidden="1">'EQ (Conso) - 6M'!#REF!</definedName>
    <definedName name="Z_62C88142_195A_406E_A347_1C61EA880C0D_.wvu.PrintArea" localSheetId="4" hidden="1">'OCI - 3M'!#REF!</definedName>
    <definedName name="Z_62C88142_195A_406E_A347_1C61EA880C0D_.wvu.PrintArea" localSheetId="3" hidden="1">'OCI - 6M'!#REF!</definedName>
    <definedName name="Z_62C88142_195A_406E_A347_1C61EA880C0D_.wvu.PrintArea" localSheetId="2" hidden="1">'PL - 3M'!#REF!</definedName>
    <definedName name="Z_62C88142_195A_406E_A347_1C61EA880C0D_.wvu.PrintArea" localSheetId="1" hidden="1">'PL - 6M'!#REF!</definedName>
    <definedName name="Z_62C88142_195A_406E_A347_1C61EA880C0D_.wvu.Rows" localSheetId="6" hidden="1">'EQ (Conso) - 3M'!#REF!</definedName>
    <definedName name="Z_62C88142_195A_406E_A347_1C61EA880C0D_.wvu.Rows" localSheetId="5" hidden="1">'EQ (Conso) - 6M'!#REF!</definedName>
    <definedName name="Z_8AE384D2_954E_4FC4_9E7B_72B2DA3D2D3A_.wvu.PrintArea" localSheetId="10" hidden="1">'CF - 3M'!#REF!</definedName>
    <definedName name="Z_8AE384D2_954E_4FC4_9E7B_72B2DA3D2D3A_.wvu.PrintArea" localSheetId="9" hidden="1">'CF - 6M'!#REF!</definedName>
    <definedName name="Z_8AE384D2_954E_4FC4_9E7B_72B2DA3D2D3A_.wvu.PrintArea" localSheetId="6" hidden="1">'EQ (Conso) - 3M'!#REF!</definedName>
    <definedName name="Z_8AE384D2_954E_4FC4_9E7B_72B2DA3D2D3A_.wvu.PrintArea" localSheetId="5" hidden="1">'EQ (Conso) - 6M'!#REF!</definedName>
    <definedName name="Z_8AE384D2_954E_4FC4_9E7B_72B2DA3D2D3A_.wvu.Rows" localSheetId="4" hidden="1">'OCI - 3M'!#REF!</definedName>
    <definedName name="Z_8AE384D2_954E_4FC4_9E7B_72B2DA3D2D3A_.wvu.Rows" localSheetId="3" hidden="1">'OCI - 6M'!#REF!</definedName>
    <definedName name="Z_8AE384D2_954E_4FC4_9E7B_72B2DA3D2D3A_.wvu.Rows" localSheetId="2" hidden="1">'PL - 3M'!#REF!</definedName>
    <definedName name="Z_8AE384D2_954E_4FC4_9E7B_72B2DA3D2D3A_.wvu.Rows" localSheetId="1" hidden="1">'PL - 6M'!#REF!</definedName>
    <definedName name="Z_DFBF4CAE_57D7_4172_8C3A_8E3DF4930C4B_.wvu.PrintArea" localSheetId="10" hidden="1">'CF - 3M'!#REF!</definedName>
    <definedName name="Z_DFBF4CAE_57D7_4172_8C3A_8E3DF4930C4B_.wvu.PrintArea" localSheetId="9" hidden="1">'CF - 6M'!#REF!</definedName>
    <definedName name="Z_DFBF4CAE_57D7_4172_8C3A_8E3DF4930C4B_.wvu.PrintArea" localSheetId="6" hidden="1">'EQ (Conso) - 3M'!#REF!</definedName>
    <definedName name="Z_DFBF4CAE_57D7_4172_8C3A_8E3DF4930C4B_.wvu.PrintArea" localSheetId="5" hidden="1">'EQ (Conso) - 6M'!#REF!</definedName>
    <definedName name="Z_DFBF4CAE_57D7_4172_8C3A_8E3DF4930C4B_.wvu.Rows" localSheetId="4" hidden="1">'OCI - 3M'!#REF!</definedName>
    <definedName name="Z_DFBF4CAE_57D7_4172_8C3A_8E3DF4930C4B_.wvu.Rows" localSheetId="3" hidden="1">'OCI - 6M'!#REF!</definedName>
    <definedName name="Z_DFBF4CAE_57D7_4172_8C3A_8E3DF4930C4B_.wvu.Rows" localSheetId="2" hidden="1">'PL - 3M'!#REF!</definedName>
    <definedName name="Z_DFBF4CAE_57D7_4172_8C3A_8E3DF4930C4B_.wvu.Rows" localSheetId="1" hidden="1">'PL - 6M'!#REF!</definedName>
    <definedName name="Z_E1DB4DD3_3D3D_4C8E_ADFF_122E3B5E40F3_.wvu.PrintArea" localSheetId="10" hidden="1">'CF - 3M'!#REF!</definedName>
    <definedName name="Z_E1DB4DD3_3D3D_4C8E_ADFF_122E3B5E40F3_.wvu.PrintArea" localSheetId="9" hidden="1">'CF - 6M'!#REF!</definedName>
    <definedName name="Z_E1DB4DD3_3D3D_4C8E_ADFF_122E3B5E40F3_.wvu.PrintArea" localSheetId="6" hidden="1">'EQ (Conso) - 3M'!#REF!</definedName>
    <definedName name="Z_E1DB4DD3_3D3D_4C8E_ADFF_122E3B5E40F3_.wvu.PrintArea" localSheetId="5" hidden="1">'EQ (Conso) - 6M'!#REF!</definedName>
    <definedName name="Z_E1DB4DD3_3D3D_4C8E_ADFF_122E3B5E40F3_.wvu.PrintArea" localSheetId="4" hidden="1">'OCI - 3M'!#REF!</definedName>
    <definedName name="Z_E1DB4DD3_3D3D_4C8E_ADFF_122E3B5E40F3_.wvu.PrintArea" localSheetId="3" hidden="1">'OCI - 6M'!#REF!</definedName>
    <definedName name="Z_E1DB4DD3_3D3D_4C8E_ADFF_122E3B5E40F3_.wvu.PrintArea" localSheetId="2" hidden="1">'PL - 3M'!#REF!</definedName>
    <definedName name="Z_E1DB4DD3_3D3D_4C8E_ADFF_122E3B5E40F3_.wvu.PrintArea" localSheetId="1" hidden="1">'PL - 6M'!#REF!</definedName>
    <definedName name="Z_E1DB4DD3_3D3D_4C8E_ADFF_122E3B5E40F3_.wvu.Rows" localSheetId="4" hidden="1">'OCI - 3M'!#REF!</definedName>
    <definedName name="Z_E1DB4DD3_3D3D_4C8E_ADFF_122E3B5E40F3_.wvu.Rows" localSheetId="3" hidden="1">'OCI - 6M'!#REF!</definedName>
    <definedName name="Z_E1DB4DD3_3D3D_4C8E_ADFF_122E3B5E40F3_.wvu.Rows" localSheetId="2" hidden="1">'PL - 3M'!#REF!</definedName>
    <definedName name="Z_E1DB4DD3_3D3D_4C8E_ADFF_122E3B5E40F3_.wvu.Rows" localSheetId="1" hidden="1">'PL - 6M'!#REF!</definedName>
  </definedNames>
  <calcPr calcId="162913" calcMode="manual" calcCompleted="0" calcOnSave="0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</workbook>
</file>

<file path=xl/calcChain.xml><?xml version="1.0" encoding="utf-8"?>
<calcChain xmlns="http://schemas.openxmlformats.org/spreadsheetml/2006/main">
  <c r="N23" i="23" l="1"/>
  <c r="N21" i="23"/>
  <c r="N18" i="23"/>
  <c r="N16" i="23"/>
  <c r="N17" i="23"/>
  <c r="T25" i="17"/>
  <c r="T24" i="17"/>
  <c r="T18" i="17"/>
  <c r="T17" i="17"/>
  <c r="T15" i="17"/>
  <c r="T14" i="17"/>
  <c r="I69" i="26" l="1"/>
  <c r="G69" i="26"/>
  <c r="E69" i="26"/>
  <c r="C69" i="26"/>
  <c r="N19" i="23" l="1"/>
  <c r="N24" i="23"/>
  <c r="P26" i="17"/>
  <c r="P19" i="17"/>
  <c r="R26" i="17"/>
  <c r="R19" i="17"/>
  <c r="G88" i="27" l="1"/>
  <c r="I88" i="27"/>
  <c r="C88" i="27"/>
  <c r="E88" i="27"/>
  <c r="H24" i="23" l="1"/>
  <c r="F24" i="23"/>
  <c r="D24" i="23"/>
  <c r="L24" i="23"/>
  <c r="J24" i="23"/>
  <c r="L19" i="23"/>
  <c r="J19" i="23"/>
  <c r="H19" i="23"/>
  <c r="F19" i="23"/>
  <c r="D19" i="23"/>
  <c r="V21" i="17"/>
  <c r="Z21" i="17" s="1"/>
  <c r="V25" i="17"/>
  <c r="Z25" i="17" s="1"/>
  <c r="V24" i="17"/>
  <c r="Z24" i="17" s="1"/>
  <c r="X26" i="17"/>
  <c r="N26" i="17"/>
  <c r="L26" i="17"/>
  <c r="J26" i="17"/>
  <c r="H26" i="17"/>
  <c r="F26" i="17"/>
  <c r="D26" i="17"/>
  <c r="X14" i="17"/>
  <c r="V18" i="17"/>
  <c r="Z18" i="17" s="1"/>
  <c r="V17" i="17"/>
  <c r="Z17" i="17" s="1"/>
  <c r="V14" i="17"/>
  <c r="N19" i="17"/>
  <c r="L19" i="17"/>
  <c r="J19" i="17"/>
  <c r="H19" i="17"/>
  <c r="F19" i="17"/>
  <c r="D19" i="17"/>
  <c r="F14" i="25"/>
  <c r="J14" i="28"/>
  <c r="H14" i="28"/>
  <c r="F14" i="28"/>
  <c r="D14" i="28"/>
  <c r="H21" i="24"/>
  <c r="D21" i="24"/>
  <c r="D14" i="24"/>
  <c r="F14" i="24"/>
  <c r="H14" i="24"/>
  <c r="J14" i="24"/>
  <c r="G128" i="26"/>
  <c r="C128" i="26"/>
  <c r="E128" i="26"/>
  <c r="H23" i="24" l="1"/>
  <c r="Z14" i="17"/>
  <c r="Z19" i="17" s="1"/>
  <c r="T26" i="17"/>
  <c r="V26" i="17"/>
  <c r="Z26" i="17"/>
  <c r="V19" i="17"/>
  <c r="X19" i="17"/>
  <c r="T19" i="17"/>
  <c r="I84" i="32"/>
  <c r="G84" i="32"/>
  <c r="E84" i="32"/>
  <c r="E88" i="32" s="1"/>
  <c r="E90" i="32" s="1"/>
  <c r="C84" i="32"/>
  <c r="C88" i="32" s="1"/>
  <c r="C90" i="32" s="1"/>
  <c r="C91" i="32" s="1"/>
  <c r="I71" i="32"/>
  <c r="G71" i="32"/>
  <c r="E71" i="32"/>
  <c r="C71" i="32"/>
  <c r="I40" i="32"/>
  <c r="I43" i="32" s="1"/>
  <c r="D40" i="32"/>
  <c r="I30" i="32"/>
  <c r="G30" i="32"/>
  <c r="G40" i="32" s="1"/>
  <c r="G43" i="32" s="1"/>
  <c r="E30" i="32"/>
  <c r="E40" i="32" s="1"/>
  <c r="E43" i="32" s="1"/>
  <c r="C30" i="32"/>
  <c r="C40" i="32" s="1"/>
  <c r="C43" i="32" s="1"/>
  <c r="F19" i="29"/>
  <c r="D19" i="29"/>
  <c r="F14" i="29"/>
  <c r="D14" i="29"/>
  <c r="J34" i="28"/>
  <c r="H34" i="28"/>
  <c r="F34" i="28"/>
  <c r="D34" i="28"/>
  <c r="J21" i="28"/>
  <c r="J23" i="28" s="1"/>
  <c r="H21" i="28"/>
  <c r="H23" i="28" s="1"/>
  <c r="F21" i="28"/>
  <c r="F23" i="28" s="1"/>
  <c r="D21" i="28"/>
  <c r="D23" i="28" s="1"/>
  <c r="H26" i="28" l="1"/>
  <c r="H25" i="28"/>
  <c r="J26" i="28"/>
  <c r="J25" i="28"/>
  <c r="D26" i="28"/>
  <c r="D25" i="28"/>
  <c r="D21" i="29" s="1"/>
  <c r="G88" i="32"/>
  <c r="G90" i="32" s="1"/>
  <c r="F26" i="28"/>
  <c r="F25" i="28"/>
  <c r="I88" i="32"/>
  <c r="I90" i="32" s="1"/>
  <c r="D35" i="28" l="1"/>
  <c r="H21" i="29"/>
  <c r="H35" i="28"/>
  <c r="J21" i="29"/>
  <c r="J35" i="28"/>
  <c r="F21" i="29"/>
  <c r="F35" i="28"/>
  <c r="D34" i="24"/>
  <c r="F34" i="24"/>
  <c r="H34" i="24"/>
  <c r="J34" i="24"/>
  <c r="I27" i="27" l="1"/>
  <c r="G27" i="27"/>
  <c r="G39" i="27" s="1"/>
  <c r="E27" i="27"/>
  <c r="E39" i="27" s="1"/>
  <c r="C27" i="27"/>
  <c r="C39" i="27" s="1"/>
  <c r="J21" i="24"/>
  <c r="J23" i="24" s="1"/>
  <c r="F21" i="24"/>
  <c r="I74" i="27" l="1"/>
  <c r="G74" i="27"/>
  <c r="E74" i="27"/>
  <c r="C74" i="27"/>
  <c r="D39" i="27"/>
  <c r="I39" i="27"/>
  <c r="I41" i="27" s="1"/>
  <c r="G41" i="27"/>
  <c r="E41" i="27"/>
  <c r="C41" i="27"/>
  <c r="G92" i="27" l="1"/>
  <c r="G94" i="27" s="1"/>
  <c r="I92" i="27"/>
  <c r="I94" i="27" s="1"/>
  <c r="E92" i="27"/>
  <c r="E94" i="27" s="1"/>
  <c r="C92" i="27"/>
  <c r="C94" i="27" s="1"/>
  <c r="D14" i="25" l="1"/>
  <c r="D19" i="25" l="1"/>
  <c r="J25" i="24" l="1"/>
  <c r="J21" i="25" s="1"/>
  <c r="H25" i="24"/>
  <c r="H21" i="25" s="1"/>
  <c r="F23" i="24"/>
  <c r="F25" i="24" s="1"/>
  <c r="F21" i="25" s="1"/>
  <c r="D23" i="24"/>
  <c r="D25" i="24" s="1"/>
  <c r="D21" i="25" s="1"/>
  <c r="D35" i="24" l="1"/>
  <c r="J35" i="24"/>
  <c r="F35" i="24"/>
  <c r="H35" i="24"/>
  <c r="I128" i="26"/>
  <c r="I130" i="26" s="1"/>
  <c r="G130" i="26"/>
  <c r="E130" i="26"/>
  <c r="C130" i="26"/>
  <c r="I75" i="26"/>
  <c r="G75" i="26"/>
  <c r="E75" i="26"/>
  <c r="C75" i="26"/>
  <c r="I32" i="26"/>
  <c r="G32" i="26"/>
  <c r="E32" i="26"/>
  <c r="C32" i="26"/>
  <c r="I20" i="26"/>
  <c r="I33" i="26" s="1"/>
  <c r="G20" i="26"/>
  <c r="E20" i="26"/>
  <c r="C20" i="26"/>
  <c r="I76" i="26" l="1"/>
  <c r="I131" i="26" s="1"/>
  <c r="E33" i="26"/>
  <c r="E76" i="26"/>
  <c r="E131" i="26" s="1"/>
  <c r="G76" i="26"/>
  <c r="G131" i="26" s="1"/>
  <c r="C76" i="26"/>
  <c r="C131" i="26" s="1"/>
  <c r="G33" i="26"/>
  <c r="C33" i="26"/>
  <c r="J26" i="24" l="1"/>
  <c r="H26" i="24"/>
  <c r="F26" i="24" l="1"/>
  <c r="F19" i="25"/>
  <c r="D26" i="24"/>
</calcChain>
</file>

<file path=xl/sharedStrings.xml><?xml version="1.0" encoding="utf-8"?>
<sst xmlns="http://schemas.openxmlformats.org/spreadsheetml/2006/main" count="787" uniqueCount="305">
  <si>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</si>
  <si>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</si>
  <si>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</si>
  <si>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</si>
  <si>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</si>
  <si>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</si>
  <si>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</si>
  <si>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capital</t>
  </si>
  <si>
    <t>share</t>
  </si>
  <si>
    <t>Deferred tax assets</t>
  </si>
  <si>
    <t>Other non-current assets</t>
  </si>
  <si>
    <t>Revenue from sale of goods</t>
  </si>
  <si>
    <t>Cost of sale of goods</t>
  </si>
  <si>
    <t>Share</t>
  </si>
  <si>
    <t>premium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</si>
  <si>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</si>
  <si>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</si>
  <si>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</si>
  <si>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</si>
  <si>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</si>
  <si>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</si>
  <si>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</si>
  <si>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</si>
  <si>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</si>
  <si>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</si>
  <si>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</si>
  <si>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Non-</t>
  </si>
  <si>
    <t>controlling</t>
  </si>
  <si>
    <t>Revenues</t>
  </si>
  <si>
    <t>Total revenues</t>
  </si>
  <si>
    <t>Costs</t>
  </si>
  <si>
    <t>December 31,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</si>
  <si>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</si>
  <si>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</si>
  <si>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</si>
  <si>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</si>
  <si>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</si>
  <si>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</si>
  <si>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</si>
  <si>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 xml:space="preserve">As at </t>
  </si>
  <si>
    <t>As at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</si>
  <si>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</si>
  <si>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</si>
  <si>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</si>
  <si>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</si>
  <si>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</si>
  <si>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</si>
  <si>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</si>
  <si>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</si>
  <si>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</si>
  <si>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</si>
  <si>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</si>
  <si>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</si>
  <si>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</si>
  <si>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</si>
  <si>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</si>
  <si>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</si>
  <si>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</si>
  <si>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</si>
  <si>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</si>
  <si>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 xml:space="preserve">Total 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</si>
  <si>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</si>
  <si>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</si>
  <si>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</si>
  <si>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</si>
  <si>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</si>
  <si>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</si>
  <si>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</si>
  <si>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Share premium on ordinary shares</t>
  </si>
  <si>
    <t>Tax expense</t>
  </si>
  <si>
    <t>Employee benefit paid</t>
  </si>
  <si>
    <t>from change in</t>
  </si>
  <si>
    <t>Share of profit (loss) from investments in an associate,</t>
  </si>
  <si>
    <t>Interest income</t>
  </si>
  <si>
    <t>Profit for the periods</t>
  </si>
  <si>
    <t>Net cash provided by operating activities</t>
  </si>
  <si>
    <t>6M18</t>
  </si>
  <si>
    <t>Long-term loan to a subsidiary</t>
  </si>
  <si>
    <t>Investment property</t>
  </si>
  <si>
    <t xml:space="preserve">Property, plant and equipment </t>
  </si>
  <si>
    <t>Income tax payable</t>
  </si>
  <si>
    <t>Liabilities under finance lease agreements</t>
  </si>
  <si>
    <t xml:space="preserve"> Baht 0.25 each, fully paid</t>
  </si>
  <si>
    <t>Other comprehensive income for the period</t>
  </si>
  <si>
    <t>Exchange</t>
  </si>
  <si>
    <t>differences on</t>
  </si>
  <si>
    <t>translation of</t>
  </si>
  <si>
    <t>financial statements</t>
  </si>
  <si>
    <t>available-for-sale</t>
  </si>
  <si>
    <t>investments</t>
  </si>
  <si>
    <t>Proceeds from sales of equipment</t>
  </si>
  <si>
    <t>Cash and cash equivalents as at March 31,</t>
  </si>
  <si>
    <t>Depreciation</t>
  </si>
  <si>
    <t>Net cash used in investing activities</t>
  </si>
  <si>
    <t>Net cash provided by financing activities</t>
  </si>
  <si>
    <t>Net decrease in cash and cash equivalents</t>
  </si>
  <si>
    <t>-</t>
  </si>
  <si>
    <t>ownership</t>
  </si>
  <si>
    <t xml:space="preserve"> interest in </t>
  </si>
  <si>
    <t>Expenses</t>
  </si>
  <si>
    <t>Total expenses</t>
  </si>
  <si>
    <t xml:space="preserve">losses </t>
  </si>
  <si>
    <t>4.2.3</t>
  </si>
  <si>
    <t>Trade and other current receivables</t>
  </si>
  <si>
    <t xml:space="preserve"> 1,380,000,000 ordinary shares of</t>
  </si>
  <si>
    <t>Other comprehensive income (loss)</t>
  </si>
  <si>
    <t>for the period</t>
  </si>
  <si>
    <t>Total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</si>
  <si>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</si>
  <si>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</si>
  <si>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</si>
  <si>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</si>
  <si>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</si>
  <si>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</si>
  <si>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</si>
  <si>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Other components of</t>
  </si>
  <si>
    <t>shareholders’ equity</t>
  </si>
  <si>
    <t>Other comprehensive</t>
  </si>
  <si>
    <t>income</t>
  </si>
  <si>
    <t>Cash provided by operating activities</t>
  </si>
  <si>
    <t>Cash repayments for short-term borrowings from</t>
  </si>
  <si>
    <t>financial institutions</t>
  </si>
  <si>
    <t>Cash repayments for long-term borrowings from</t>
  </si>
  <si>
    <t>a related company</t>
  </si>
  <si>
    <t>Increase in advances for purchases of fixed assets</t>
  </si>
  <si>
    <t>Temporary investments</t>
  </si>
  <si>
    <t>Total Current Assets</t>
  </si>
  <si>
    <t>Investment in a joint venture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</si>
  <si>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</si>
  <si>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</si>
  <si>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</si>
  <si>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</si>
  <si>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</si>
  <si>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</si>
  <si>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</si>
  <si>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Legal reserve - the Company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</si>
  <si>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</si>
  <si>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</si>
  <si>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</si>
  <si>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</si>
  <si>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</si>
  <si>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</si>
  <si>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</si>
  <si>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</si>
  <si>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Subsidiaries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</si>
  <si>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</si>
  <si>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</si>
  <si>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</si>
  <si>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</si>
  <si>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</si>
  <si>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</si>
  <si>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</si>
  <si>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</si>
  <si>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</si>
  <si>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SHARE  PREMIUM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</si>
  <si>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</si>
  <si>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</si>
  <si>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</si>
  <si>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</si>
  <si>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</si>
  <si>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</si>
  <si>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</si>
  <si>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</si>
  <si>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 </t>
    </r>
  </si>
  <si>
    <t>PROFIT  (LOSS)  ATTRIBUTABLE  TO</t>
  </si>
  <si>
    <t>TOTAL  COMPREHENSIVE  INCOME  (LOSS)</t>
  </si>
  <si>
    <t xml:space="preserve">  ATTRIBUTABLE  TO</t>
  </si>
  <si>
    <t xml:space="preserve">Profit from operations before changes in </t>
  </si>
  <si>
    <t xml:space="preserve">    operating assets and liabilities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</si>
  <si>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</si>
  <si>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 xml:space="preserve">Proceeds from short-term borrowings from </t>
  </si>
  <si>
    <t>Cash repayments for liabilities under</t>
  </si>
  <si>
    <t>finance lease agreements</t>
  </si>
  <si>
    <t>Cash paid for acquisitions of plant and equipment</t>
  </si>
  <si>
    <t>Cash paid for acquisitions of intangible assets</t>
  </si>
  <si>
    <t>Cash paid for investment in a joint venture</t>
  </si>
  <si>
    <t>TO  OWNERS  OF  THE  PARENT</t>
  </si>
  <si>
    <t>share capital</t>
  </si>
  <si>
    <t>exchange contracts</t>
  </si>
  <si>
    <t>Employee benefit expense</t>
  </si>
  <si>
    <t>Loss from termination of a joint venture</t>
  </si>
  <si>
    <t>Operating assets (increase) decrease</t>
  </si>
  <si>
    <t>Operating liabilities (increase) decrease</t>
  </si>
  <si>
    <t>Income tax paid</t>
  </si>
  <si>
    <t>Share of loss from investment in a joint venture</t>
  </si>
  <si>
    <t xml:space="preserve">Other intangible assets </t>
  </si>
  <si>
    <t>Appropriated - legal reserve</t>
  </si>
  <si>
    <t xml:space="preserve">Actuarial </t>
  </si>
  <si>
    <t>Total other</t>
  </si>
  <si>
    <t>components of</t>
  </si>
  <si>
    <t>of the parent</t>
  </si>
  <si>
    <t>Beginning balance as at January 1, 2018</t>
  </si>
  <si>
    <t>Beginning balance as at January 1, 2019</t>
  </si>
  <si>
    <t>PROFIT  FOR  THE  PERIOD</t>
  </si>
  <si>
    <t>OTHER  COMPREHENSIVE  INCOME  (LOSS):</t>
  </si>
  <si>
    <t>TOTAL  COMPREHENSIVE  INCOME  FOR  THE  PERIOD</t>
  </si>
  <si>
    <t>SEPARATE  FINANCIAL  STATEMENTS</t>
  </si>
  <si>
    <t>Proceeds from termination of a joint venture</t>
  </si>
  <si>
    <t xml:space="preserve">Amortization </t>
  </si>
  <si>
    <t xml:space="preserve">Amortization of premium (discount) on forward </t>
  </si>
  <si>
    <t>Unrealized (gain) loss on exchange rate</t>
  </si>
  <si>
    <t>Unrealized gains</t>
  </si>
  <si>
    <t>TAOKAENOI  FOOD  AND  MARKETING  PUBLIC  COMPANY  LIMITED  AND  ITS  SUBSIDIARIES</t>
  </si>
  <si>
    <t>TAOKAENOI FOOD  AND  MARKETING  PUBLIC  COMPANY  LIMITED  AND  ITS  SUBSIDIARIES</t>
  </si>
  <si>
    <t>Loss on exchange rate</t>
  </si>
  <si>
    <t>BASIC  EARNINGS  PER  SHARE  (BAHT)</t>
  </si>
  <si>
    <t>WEIGHTED  AVERAGE  NUMBER  OF</t>
  </si>
  <si>
    <t>of a foreign subsidiary</t>
  </si>
  <si>
    <t>investment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</si>
  <si>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</si>
  <si>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Loss from devaluation of inventories</t>
  </si>
  <si>
    <t>Impairment loss on trade receivables</t>
  </si>
  <si>
    <t>(Gain) loss on sale and write-off of fixed assets</t>
  </si>
  <si>
    <t>Gain on sale of available-for-sale securities</t>
  </si>
  <si>
    <t>Unrealized loss on revaluation of securities</t>
  </si>
  <si>
    <t>held for trading</t>
  </si>
  <si>
    <t>Dividends paid</t>
  </si>
  <si>
    <t>Effect of change of exchange rate on cash and cash</t>
  </si>
  <si>
    <t xml:space="preserve">   equivalents held in foreign currencies</t>
  </si>
  <si>
    <t>“Unaudited</t>
  </si>
  <si>
    <t>but reviewed"</t>
  </si>
  <si>
    <t>“UNAUDITED  BUT  REVIEWED”</t>
  </si>
  <si>
    <t>ORDINARY  SHARES (THOUSAND  SHARES)</t>
  </si>
  <si>
    <t>Proceeds from sales of the available-for-sale securities</t>
  </si>
  <si>
    <t>to a subsidiary</t>
  </si>
  <si>
    <t>Cash received from repayment of long-term loan</t>
  </si>
  <si>
    <t>Cash paid for short-term loan to a subsidiary</t>
  </si>
  <si>
    <t>Cash paid for acquisitions of the held for trading</t>
  </si>
  <si>
    <t>securities and available-for-sale securities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</si>
  <si>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</si>
  <si>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r>
      <t xml:space="preserve">AS  AT  JUNE </t>
    </r>
    <r>
      <rPr>
        <b/>
        <sz val="12"/>
        <rFont val="Times New Roman"/>
        <family val="1"/>
      </rPr>
      <t xml:space="preserve"> 30,  2019</t>
    </r>
  </si>
  <si>
    <t>June 30,</t>
  </si>
  <si>
    <r>
      <t xml:space="preserve">FOR  THE  SIX-MONTH  PERIOD  ENDED  JUNE  </t>
    </r>
    <r>
      <rPr>
        <b/>
        <sz val="12"/>
        <rFont val="Times New Roman"/>
        <family val="1"/>
      </rPr>
      <t>30,  2019</t>
    </r>
  </si>
  <si>
    <t>FOR  THE  SIX-MONTH  PERIOD  ENDED  JUNE  30,  2019</t>
  </si>
  <si>
    <t>Ending balance as at June 30, 2018</t>
  </si>
  <si>
    <t>Ending balance as at June 30, 2019</t>
  </si>
  <si>
    <t>Ending balance as at Jiune 30, 2018</t>
  </si>
  <si>
    <t>Ending balance as at Jiune 30, 2019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</si>
  <si>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30,  2019</t>
    </r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</si>
  <si>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</si>
  <si>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>FOR  THE  THREE-MONTH  PERIOD  ENDED  JUNE  30,  2019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</si>
  <si>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30,  2019</t>
    </r>
  </si>
  <si>
    <t>Gain on exchange rate</t>
  </si>
  <si>
    <t>Items that will be reclassified subsequently to profit or loss</t>
  </si>
  <si>
    <t>Change in equity attributable to non-controlling</t>
  </si>
  <si>
    <t>interests of a subsidiary</t>
  </si>
  <si>
    <t>Other non-current liabilities</t>
  </si>
  <si>
    <t>Cash and cash equivalents as at June 30,</t>
  </si>
  <si>
    <t>Total comprehensive income (loss) for the period</t>
  </si>
  <si>
    <t>Cash provided by (used in) operating activities</t>
  </si>
  <si>
    <t>Net cash provided by (used in) operating activities</t>
  </si>
  <si>
    <t>Cash paid for long-term loan to a related party</t>
  </si>
  <si>
    <t>4.2.2</t>
  </si>
  <si>
    <t>Legal reserve - subsidiaries</t>
  </si>
  <si>
    <t xml:space="preserve">   Unrealized gains (losses) on revaluation of</t>
  </si>
  <si>
    <t xml:space="preserve">   Unrealized losses on revaluation of available-for-sale</t>
  </si>
  <si>
    <t>Unrealized gains (losses)</t>
  </si>
  <si>
    <t>(losses) on revaluation</t>
  </si>
  <si>
    <t>of available-for-sale</t>
  </si>
  <si>
    <t>Cash repayments for short-term borrowings</t>
  </si>
  <si>
    <t>Net cash (used in) provided by investing activities</t>
  </si>
  <si>
    <t>Net (decrease) increase in cash and cash equivalents</t>
  </si>
  <si>
    <t>Amortization of premium on forward exchange contracts</t>
  </si>
  <si>
    <t>Unrealized loss on revaluation of securities held for trading</t>
  </si>
  <si>
    <t>Long-term borrowings</t>
  </si>
  <si>
    <t>4.2.1</t>
  </si>
  <si>
    <t>Translation</t>
  </si>
  <si>
    <t>Beginning balances as at January 1, 2018</t>
  </si>
  <si>
    <t>Ending balances as at June 30, 2018</t>
  </si>
  <si>
    <t>Beginning balances as at January 1, 2019</t>
  </si>
  <si>
    <t>Ending balances as at June 30, 2019</t>
  </si>
  <si>
    <t>Employee benefit obligations paid</t>
  </si>
  <si>
    <t>Cash repayments for long-term borrowings</t>
  </si>
  <si>
    <t>Cash paid for investment in a subsidiary</t>
  </si>
  <si>
    <t>Short-term borrowings from a director</t>
  </si>
  <si>
    <t>differences of</t>
  </si>
  <si>
    <t>of the Parent</t>
  </si>
  <si>
    <t>Cash paid for acquisitions of available-for-sale securities</t>
  </si>
  <si>
    <t>Proceeds from sales of available-for-sale securities</t>
  </si>
  <si>
    <t>Proceeds from short-term borrowings from a director</t>
  </si>
  <si>
    <t>Proceeds from non-controlling interests of a subsidiary</t>
  </si>
  <si>
    <t>Investment in subsidiaries</t>
  </si>
  <si>
    <t>Current portion of liabilities under finance lease agreements</t>
  </si>
  <si>
    <t xml:space="preserve"> 1,380,000,000 ordinary shares of Baht 0.25 each</t>
  </si>
  <si>
    <t xml:space="preserve">      available-for-sale investments - net of tax</t>
  </si>
  <si>
    <t xml:space="preserve">   Translation differences of financial statements of a foreign subsidiary</t>
  </si>
  <si>
    <t>Item that will not be reclassified subsequently to profit or loss</t>
  </si>
  <si>
    <t>Other comprehensive income (loss) for the period - net of tax</t>
  </si>
  <si>
    <t xml:space="preserve">      investments - net of tax</t>
  </si>
  <si>
    <t xml:space="preserve">   Acturial gains - net of tax</t>
  </si>
  <si>
    <t xml:space="preserve">   Acturial loss - net of tax</t>
  </si>
  <si>
    <t>Loss from liquidation of a joint venture</t>
  </si>
  <si>
    <t>Profit from operations before changes in operating assets and liabilities</t>
  </si>
  <si>
    <t>Operating liabilities increase (decrease)</t>
  </si>
  <si>
    <t>Advances payments for purchases of fixed assets</t>
  </si>
  <si>
    <t>Cash paid for acquisitions of fixed and intangible assets</t>
  </si>
  <si>
    <t>Proceeds from liquidation of a joint venture</t>
  </si>
  <si>
    <t>Cash received from repayment of long-term loan from a subsidiary</t>
  </si>
  <si>
    <t>Cash repayments for liabilities under finance lease agreements</t>
  </si>
  <si>
    <t>TAOKAENOI  FOOD  &amp;  MARKETING  PUBLIC  COMPANY  LIMITED  AND  ITS  SUBSIDIARIES</t>
  </si>
  <si>
    <t>TAOKAENOI FOOD  &amp;  MARKETING  PUBLIC  COMPANY  LIMITED  AND  ITS  SUBSIDIARIES</t>
  </si>
  <si>
    <t xml:space="preserve">Share premium </t>
  </si>
  <si>
    <t>on ordinary shares</t>
  </si>
  <si>
    <t>income (losses)</t>
  </si>
  <si>
    <t xml:space="preserve">Other components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</si>
</sst>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0.00_)"/>
    <numFmt numFmtId="192" formatCode="0.0%"/>
    <numFmt numFmtId="193" formatCode="_-* #,##0_-;\-* #,##0_-;_-* &quot;-&quot;??_-;_-@_-"/>
    <numFmt numFmtId="194" formatCode="_(* #,##0.00000_);_(* \(#,##0.00000\);_(* &quot;-&quot;?????_);_(@_)"/>
    <numFmt numFmtId="195" formatCode="_(* #,##0.0000_);_(* \(#,##0.0000\);_(* &quot;-&quot;????_);_(@_)"/>
    <numFmt numFmtId="196" formatCode="_(* #,##0_);_(* \(#,##0\);_(* &quot;-&quot;????_);_(@_)"/>
    <numFmt numFmtId="197" formatCode="_(* #,##0_);_(* \(#,##0\);_(* &quot;-&quot;?????_);_(@_)"/>
    <numFmt numFmtId="198" formatCode="_(* #,##0_);_(* \(#,##0\);_(* &quot;-&quot;??????_);_(@_)"/>
    <numFmt numFmtId="199" formatCode="\-"/>
  </numFmts>
  <fonts count="34" x14ac:knownFonts="1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84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89" fontId="6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/>
    <xf numFmtId="18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8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89" fontId="11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horizontal="left" vertical="center"/>
    </xf>
    <xf numFmtId="189" fontId="11" fillId="0" borderId="0" xfId="0" applyNumberFormat="1" applyFont="1" applyFill="1" applyAlignment="1">
      <alignment horizontal="center" vertical="center"/>
    </xf>
    <xf numFmtId="187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194" fontId="11" fillId="0" borderId="0" xfId="5" applyNumberFormat="1" applyFont="1" applyFill="1" applyAlignment="1">
      <alignment horizontal="right" vertical="center"/>
    </xf>
    <xf numFmtId="187" fontId="11" fillId="0" borderId="4" xfId="3" applyNumberFormat="1" applyFont="1" applyFill="1" applyBorder="1" applyAlignment="1">
      <alignment horizontal="right" vertical="center"/>
    </xf>
    <xf numFmtId="189" fontId="10" fillId="0" borderId="0" xfId="0" applyNumberFormat="1" applyFont="1" applyFill="1" applyAlignment="1">
      <alignment vertical="center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left" vertical="center"/>
    </xf>
    <xf numFmtId="187" fontId="11" fillId="0" borderId="5" xfId="3" applyNumberFormat="1" applyFont="1" applyFill="1" applyBorder="1" applyAlignment="1">
      <alignment horizontal="right" vertical="center"/>
    </xf>
    <xf numFmtId="187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89" fontId="10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187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187" fontId="11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190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87" fontId="11" fillId="0" borderId="4" xfId="11" applyNumberFormat="1" applyFont="1" applyFill="1" applyBorder="1" applyAlignment="1">
      <alignment horizontal="right" vertical="center"/>
    </xf>
    <xf numFmtId="190" fontId="10" fillId="0" borderId="0" xfId="0" applyNumberFormat="1" applyFont="1" applyFill="1" applyAlignment="1">
      <alignment vertical="center"/>
    </xf>
    <xf numFmtId="192" fontId="11" fillId="0" borderId="0" xfId="50" applyNumberFormat="1" applyFont="1" applyFill="1" applyAlignment="1">
      <alignment horizontal="right" vertical="center"/>
    </xf>
    <xf numFmtId="192" fontId="11" fillId="0" borderId="0" xfId="48" applyNumberFormat="1" applyFont="1" applyFill="1" applyAlignment="1">
      <alignment horizontal="right" vertical="center"/>
    </xf>
    <xf numFmtId="187" fontId="11" fillId="0" borderId="0" xfId="11" applyNumberFormat="1" applyFont="1" applyFill="1" applyBorder="1" applyAlignment="1">
      <alignment horizontal="right" vertical="center"/>
    </xf>
    <xf numFmtId="187" fontId="11" fillId="0" borderId="3" xfId="11" applyNumberFormat="1" applyFont="1" applyFill="1" applyBorder="1" applyAlignment="1">
      <alignment horizontal="right" vertical="center"/>
    </xf>
    <xf numFmtId="187" fontId="11" fillId="0" borderId="5" xfId="11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Fill="1" applyAlignment="1">
      <alignment horizontal="left" vertical="center"/>
    </xf>
    <xf numFmtId="189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93" fontId="11" fillId="0" borderId="0" xfId="7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97" fontId="11" fillId="0" borderId="0" xfId="3" applyNumberFormat="1" applyFont="1" applyFill="1" applyAlignment="1">
      <alignment horizontal="right" vertical="center"/>
    </xf>
    <xf numFmtId="197" fontId="11" fillId="0" borderId="0" xfId="3" applyNumberFormat="1" applyFont="1" applyFill="1" applyBorder="1" applyAlignment="1">
      <alignment horizontal="right" vertical="center"/>
    </xf>
    <xf numFmtId="197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5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4" xfId="9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5" xfId="9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>
      <alignment vertical="center"/>
    </xf>
    <xf numFmtId="197" fontId="11" fillId="0" borderId="4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5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90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89" fontId="11" fillId="0" borderId="0" xfId="0" applyNumberFormat="1" applyFont="1" applyFill="1" applyAlignment="1">
      <alignment horizontal="left" vertical="center"/>
    </xf>
    <xf numFmtId="187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18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187" fontId="11" fillId="0" borderId="0" xfId="0" applyNumberFormat="1" applyFont="1" applyFill="1"/>
    <xf numFmtId="187" fontId="10" fillId="0" borderId="0" xfId="0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198" fontId="11" fillId="0" borderId="0" xfId="3" applyNumberFormat="1" applyFont="1" applyFill="1" applyBorder="1" applyAlignment="1">
      <alignment horizontal="right" vertical="center"/>
    </xf>
    <xf numFmtId="198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97" fontId="11" fillId="0" borderId="0" xfId="3" applyNumberFormat="1" applyFont="1" applyFill="1" applyAlignment="1">
      <alignment vertical="center"/>
    </xf>
    <xf numFmtId="197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/>
    <xf numFmtId="197" fontId="11" fillId="0" borderId="0" xfId="5" applyNumberFormat="1" applyFont="1" applyFill="1" applyAlignment="1">
      <alignment horizontal="center" vertical="center"/>
    </xf>
    <xf numFmtId="197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93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89" fontId="11" fillId="0" borderId="0" xfId="0" applyNumberFormat="1" applyFont="1" applyFill="1" applyAlignment="1">
      <alignment horizontal="left" vertical="center"/>
    </xf>
    <xf numFmtId="187" fontId="10" fillId="0" borderId="0" xfId="0" applyNumberFormat="1" applyFont="1" applyFill="1" applyBorder="1" applyAlignment="1">
      <alignment horizontal="center" vertical="center" wrapText="1"/>
    </xf>
    <xf numFmtId="187" fontId="11" fillId="0" borderId="0" xfId="0" applyNumberFormat="1" applyFont="1" applyFill="1" applyBorder="1"/>
    <xf numFmtId="187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89" fontId="6" fillId="0" borderId="0" xfId="0" quotePrefix="1" applyNumberFormat="1" applyFont="1" applyFill="1" applyAlignment="1">
      <alignment horizontal="left" vertical="center"/>
    </xf>
    <xf numFmtId="189" fontId="11" fillId="0" borderId="0" xfId="0" quotePrefix="1" applyNumberFormat="1" applyFont="1" applyFill="1" applyAlignment="1">
      <alignment horizontal="left" vertical="center"/>
    </xf>
    <xf numFmtId="189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89" fontId="6" fillId="0" borderId="0" xfId="0" quotePrefix="1" applyNumberFormat="1" applyFont="1" applyFill="1" applyAlignment="1">
      <alignment vertical="center"/>
    </xf>
    <xf numFmtId="189" fontId="6" fillId="0" borderId="0" xfId="0" quotePrefix="1" applyNumberFormat="1" applyFont="1" applyFill="1" applyAlignment="1">
      <alignment horizontal="center" vertical="center"/>
    </xf>
    <xf numFmtId="189" fontId="6" fillId="0" borderId="0" xfId="0" quotePrefix="1" applyNumberFormat="1" applyFont="1" applyFill="1" applyAlignment="1">
      <alignment horizontal="left" vertical="center" indent="1"/>
    </xf>
    <xf numFmtId="189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90" fontId="25" fillId="0" borderId="0" xfId="3" applyNumberFormat="1" applyFont="1" applyFill="1" applyAlignment="1">
      <alignment vertical="center"/>
    </xf>
    <xf numFmtId="190" fontId="25" fillId="0" borderId="0" xfId="3" applyNumberFormat="1" applyFont="1" applyFill="1" applyAlignment="1">
      <alignment horizontal="left" vertical="center"/>
    </xf>
    <xf numFmtId="190" fontId="24" fillId="0" borderId="0" xfId="3" applyNumberFormat="1" applyFont="1" applyFill="1" applyAlignment="1">
      <alignment horizontal="center" vertical="center"/>
    </xf>
    <xf numFmtId="190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90" fontId="26" fillId="0" borderId="0" xfId="3" applyNumberFormat="1" applyFont="1" applyFill="1" applyAlignment="1">
      <alignment horizontal="left" vertical="center"/>
    </xf>
    <xf numFmtId="190" fontId="25" fillId="0" borderId="0" xfId="3" applyNumberFormat="1" applyFont="1" applyFill="1" applyAlignment="1">
      <alignment horizontal="center" vertical="center"/>
    </xf>
    <xf numFmtId="190" fontId="27" fillId="0" borderId="0" xfId="3" applyNumberFormat="1" applyFont="1" applyFill="1" applyAlignment="1">
      <alignment horizontal="center" vertical="center"/>
    </xf>
    <xf numFmtId="190" fontId="25" fillId="0" borderId="0" xfId="3" applyNumberFormat="1" applyFont="1" applyFill="1" applyAlignment="1">
      <alignment horizontal="right" vertical="center"/>
    </xf>
    <xf numFmtId="190" fontId="27" fillId="0" borderId="0" xfId="3" applyNumberFormat="1" applyFont="1" applyFill="1" applyAlignment="1">
      <alignment horizontal="right" vertical="center"/>
    </xf>
    <xf numFmtId="190" fontId="25" fillId="0" borderId="0" xfId="3" applyNumberFormat="1" applyFont="1" applyFill="1" applyAlignment="1">
      <alignment horizontal="left" vertical="center" indent="2"/>
    </xf>
    <xf numFmtId="197" fontId="25" fillId="0" borderId="0" xfId="5" applyNumberFormat="1" applyFont="1" applyFill="1" applyAlignment="1">
      <alignment horizontal="center" vertical="center"/>
    </xf>
    <xf numFmtId="190" fontId="25" fillId="0" borderId="3" xfId="3" applyNumberFormat="1" applyFont="1" applyFill="1" applyBorder="1" applyAlignment="1">
      <alignment horizontal="right" vertical="center"/>
    </xf>
    <xf numFmtId="190" fontId="27" fillId="0" borderId="0" xfId="3" applyNumberFormat="1" applyFont="1" applyFill="1" applyBorder="1" applyAlignment="1">
      <alignment horizontal="right" vertical="center"/>
    </xf>
    <xf numFmtId="190" fontId="25" fillId="0" borderId="0" xfId="3" applyNumberFormat="1" applyFont="1" applyFill="1" applyBorder="1" applyAlignment="1">
      <alignment horizontal="right" vertical="center"/>
    </xf>
    <xf numFmtId="197" fontId="25" fillId="0" borderId="3" xfId="5" applyNumberFormat="1" applyFont="1" applyFill="1" applyBorder="1" applyAlignment="1">
      <alignment horizontal="center" vertical="center"/>
    </xf>
    <xf numFmtId="190" fontId="25" fillId="0" borderId="0" xfId="3" applyNumberFormat="1" applyFont="1" applyFill="1" applyAlignment="1">
      <alignment horizontal="left" vertical="center" indent="4"/>
    </xf>
    <xf numFmtId="190" fontId="25" fillId="0" borderId="7" xfId="3" applyNumberFormat="1" applyFont="1" applyFill="1" applyBorder="1" applyAlignment="1">
      <alignment horizontal="right" vertical="center"/>
    </xf>
    <xf numFmtId="190" fontId="26" fillId="0" borderId="0" xfId="3" applyNumberFormat="1" applyFont="1" applyFill="1" applyAlignment="1">
      <alignment horizontal="left" vertical="center" indent="4"/>
    </xf>
    <xf numFmtId="190" fontId="25" fillId="0" borderId="4" xfId="3" applyNumberFormat="1" applyFont="1" applyFill="1" applyBorder="1" applyAlignment="1">
      <alignment horizontal="right" vertical="center"/>
    </xf>
    <xf numFmtId="190" fontId="26" fillId="0" borderId="0" xfId="3" applyNumberFormat="1" applyFont="1" applyFill="1" applyAlignment="1">
      <alignment vertical="center"/>
    </xf>
    <xf numFmtId="190" fontId="29" fillId="0" borderId="0" xfId="3" applyNumberFormat="1" applyFont="1" applyFill="1" applyAlignment="1">
      <alignment vertical="center"/>
    </xf>
    <xf numFmtId="190" fontId="25" fillId="0" borderId="0" xfId="3" applyNumberFormat="1" applyFont="1" applyFill="1" applyBorder="1" applyAlignment="1">
      <alignment vertical="center"/>
    </xf>
    <xf numFmtId="190" fontId="25" fillId="0" borderId="4" xfId="3" applyNumberFormat="1" applyFont="1" applyFill="1" applyBorder="1" applyAlignment="1">
      <alignment vertical="center"/>
    </xf>
    <xf numFmtId="190" fontId="25" fillId="0" borderId="3" xfId="3" applyNumberFormat="1" applyFont="1" applyFill="1" applyBorder="1" applyAlignment="1">
      <alignment vertical="center"/>
    </xf>
    <xf numFmtId="190" fontId="25" fillId="0" borderId="5" xfId="3" applyNumberFormat="1" applyFont="1" applyFill="1" applyBorder="1" applyAlignment="1">
      <alignment vertical="center"/>
    </xf>
    <xf numFmtId="190" fontId="25" fillId="0" borderId="0" xfId="3" quotePrefix="1" applyNumberFormat="1" applyFont="1" applyFill="1" applyAlignment="1">
      <alignment horizontal="left" vertical="center" indent="3"/>
    </xf>
    <xf numFmtId="195" fontId="25" fillId="0" borderId="0" xfId="5" applyNumberFormat="1" applyFont="1" applyFill="1" applyAlignment="1">
      <alignment horizontal="right" vertical="center"/>
    </xf>
    <xf numFmtId="190" fontId="25" fillId="0" borderId="0" xfId="3" applyNumberFormat="1" applyFont="1" applyFill="1" applyAlignment="1">
      <alignment horizontal="left" vertical="center" indent="3"/>
    </xf>
    <xf numFmtId="189" fontId="30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89" fontId="31" fillId="0" borderId="0" xfId="0" applyNumberFormat="1" applyFont="1" applyFill="1" applyAlignment="1">
      <alignment horizontal="left" vertical="center"/>
    </xf>
    <xf numFmtId="189" fontId="32" fillId="0" borderId="0" xfId="0" applyNumberFormat="1" applyFont="1" applyFill="1" applyAlignment="1">
      <alignment horizontal="center" vertical="center"/>
    </xf>
    <xf numFmtId="187" fontId="31" fillId="0" borderId="0" xfId="0" applyNumberFormat="1" applyFont="1" applyFill="1" applyAlignment="1">
      <alignment horizontal="center" vertical="center"/>
    </xf>
    <xf numFmtId="187" fontId="31" fillId="0" borderId="0" xfId="0" applyNumberFormat="1" applyFont="1" applyFill="1" applyBorder="1" applyAlignment="1">
      <alignment horizontal="center" vertical="center"/>
    </xf>
    <xf numFmtId="189" fontId="31" fillId="0" borderId="0" xfId="0" applyNumberFormat="1" applyFont="1" applyFill="1" applyBorder="1" applyAlignment="1">
      <alignment horizontal="center" vertical="center"/>
    </xf>
    <xf numFmtId="187" fontId="31" fillId="0" borderId="0" xfId="0" quotePrefix="1" applyNumberFormat="1" applyFont="1" applyFill="1" applyAlignment="1">
      <alignment horizontal="center" vertical="center"/>
    </xf>
    <xf numFmtId="189" fontId="32" fillId="0" borderId="0" xfId="0" applyNumberFormat="1" applyFont="1" applyFill="1" applyBorder="1" applyAlignment="1">
      <alignment vertical="center"/>
    </xf>
    <xf numFmtId="189" fontId="31" fillId="0" borderId="0" xfId="0" applyNumberFormat="1" applyFont="1" applyFill="1" applyAlignment="1">
      <alignment vertical="center"/>
    </xf>
    <xf numFmtId="189" fontId="31" fillId="0" borderId="0" xfId="0" applyNumberFormat="1" applyFont="1" applyFill="1" applyBorder="1" applyAlignment="1">
      <alignment vertical="center"/>
    </xf>
    <xf numFmtId="187" fontId="31" fillId="0" borderId="0" xfId="0" applyNumberFormat="1" applyFont="1" applyFill="1" applyAlignment="1">
      <alignment horizontal="right" vertical="center"/>
    </xf>
    <xf numFmtId="187" fontId="31" fillId="0" borderId="0" xfId="0" applyNumberFormat="1" applyFont="1" applyFill="1" applyBorder="1" applyAlignment="1">
      <alignment horizontal="right" vertical="center"/>
    </xf>
    <xf numFmtId="187" fontId="33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97" fontId="32" fillId="0" borderId="0" xfId="3" applyNumberFormat="1" applyFont="1" applyFill="1" applyBorder="1" applyAlignment="1">
      <alignment horizontal="right" vertical="center"/>
    </xf>
    <xf numFmtId="197" fontId="32" fillId="0" borderId="0" xfId="3" applyNumberFormat="1" applyFont="1" applyFill="1" applyBorder="1" applyAlignment="1">
      <alignment vertical="center"/>
    </xf>
    <xf numFmtId="197" fontId="32" fillId="0" borderId="0" xfId="3" applyNumberFormat="1" applyFont="1" applyFill="1" applyBorder="1" applyAlignment="1">
      <alignment horizontal="center" vertical="center"/>
    </xf>
    <xf numFmtId="197" fontId="32" fillId="0" borderId="0" xfId="5" applyNumberFormat="1" applyFont="1" applyFill="1" applyAlignment="1">
      <alignment horizontal="center" vertical="center"/>
    </xf>
    <xf numFmtId="197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left" vertical="center" indent="1"/>
    </xf>
    <xf numFmtId="197" fontId="32" fillId="0" borderId="0" xfId="3" applyNumberFormat="1" applyFont="1" applyFill="1" applyAlignment="1">
      <alignment vertical="center"/>
    </xf>
    <xf numFmtId="197" fontId="32" fillId="0" borderId="3" xfId="3" applyNumberFormat="1" applyFont="1" applyFill="1" applyBorder="1" applyAlignment="1">
      <alignment horizontal="center" vertical="center"/>
    </xf>
    <xf numFmtId="197" fontId="32" fillId="0" borderId="3" xfId="3" applyNumberFormat="1" applyFont="1" applyFill="1" applyBorder="1" applyAlignment="1">
      <alignment vertical="center"/>
    </xf>
    <xf numFmtId="197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97" fontId="32" fillId="0" borderId="5" xfId="3" applyNumberFormat="1" applyFont="1" applyFill="1" applyBorder="1" applyAlignment="1">
      <alignment horizontal="center" vertical="center"/>
    </xf>
    <xf numFmtId="197" fontId="32" fillId="0" borderId="5" xfId="3" applyNumberFormat="1" applyFont="1" applyFill="1" applyBorder="1" applyAlignment="1">
      <alignment vertical="center"/>
    </xf>
    <xf numFmtId="197" fontId="32" fillId="0" borderId="0" xfId="3" applyNumberFormat="1" applyFont="1" applyFill="1" applyAlignment="1">
      <alignment horizontal="center" vertical="center"/>
    </xf>
    <xf numFmtId="197" fontId="32" fillId="0" borderId="6" xfId="3" applyNumberFormat="1" applyFont="1" applyFill="1" applyBorder="1" applyAlignment="1">
      <alignment horizontal="center" vertical="center"/>
    </xf>
    <xf numFmtId="197" fontId="32" fillId="0" borderId="6" xfId="3" applyNumberFormat="1" applyFont="1" applyFill="1" applyBorder="1" applyAlignment="1">
      <alignment vertical="center"/>
    </xf>
    <xf numFmtId="199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96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189" fontId="32" fillId="0" borderId="0" xfId="0" applyNumberFormat="1" applyFont="1" applyFill="1" applyAlignment="1">
      <alignment vertical="center"/>
    </xf>
    <xf numFmtId="187" fontId="32" fillId="0" borderId="0" xfId="0" applyNumberFormat="1" applyFont="1" applyFill="1" applyAlignment="1">
      <alignment horizontal="right" vertical="center"/>
    </xf>
    <xf numFmtId="187" fontId="32" fillId="0" borderId="0" xfId="0" applyNumberFormat="1" applyFont="1" applyFill="1" applyAlignment="1">
      <alignment vertical="center"/>
    </xf>
    <xf numFmtId="197" fontId="32" fillId="0" borderId="3" xfId="5" applyNumberFormat="1" applyFont="1" applyFill="1" applyBorder="1" applyAlignment="1">
      <alignment horizontal="center" vertical="center"/>
    </xf>
    <xf numFmtId="197" fontId="32" fillId="0" borderId="6" xfId="5" applyNumberFormat="1" applyFont="1" applyFill="1" applyBorder="1" applyAlignment="1">
      <alignment horizontal="center" vertical="center"/>
    </xf>
    <xf numFmtId="197" fontId="32" fillId="0" borderId="0" xfId="5" applyNumberFormat="1" applyFont="1" applyFill="1" applyBorder="1" applyAlignment="1">
      <alignment horizontal="center" vertical="center"/>
    </xf>
    <xf numFmtId="199" fontId="32" fillId="0" borderId="0" xfId="5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 wrapText="1"/>
    </xf>
    <xf numFmtId="187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87" fontId="10" fillId="0" borderId="7" xfId="0" applyNumberFormat="1" applyFont="1" applyFill="1" applyBorder="1" applyAlignment="1">
      <alignment horizontal="center" vertical="center"/>
    </xf>
    <xf numFmtId="190" fontId="2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3" xfId="3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5" applyNumberFormat="1" applyFont="1" applyFill="1" applyAlignment="1">
      <alignment horizontal="right" vertical="center"/>
    </xf>
    <xf numFmtId="37" fontId="11" fillId="0" borderId="4" xfId="5" applyNumberFormat="1" applyFont="1" applyFill="1" applyBorder="1" applyAlignment="1">
      <alignment horizontal="right" vertical="center"/>
    </xf>
    <xf numFmtId="37" fontId="11" fillId="0" borderId="0" xfId="48" applyNumberFormat="1" applyFont="1" applyFill="1" applyAlignment="1">
      <alignment horizontal="right" vertical="center"/>
    </xf>
    <xf numFmtId="37" fontId="11" fillId="0" borderId="0" xfId="50" applyNumberFormat="1" applyFont="1" applyFill="1" applyAlignment="1">
      <alignment horizontal="right" vertical="center"/>
    </xf>
    <xf numFmtId="37" fontId="11" fillId="0" borderId="7" xfId="5" applyNumberFormat="1" applyFont="1" applyFill="1" applyBorder="1" applyAlignment="1">
      <alignment horizontal="right" vertical="center"/>
    </xf>
    <xf numFmtId="37" fontId="11" fillId="0" borderId="3" xfId="5" applyNumberFormat="1" applyFont="1" applyFill="1" applyBorder="1" applyAlignment="1">
      <alignment horizontal="right" vertical="center"/>
    </xf>
    <xf numFmtId="37" fontId="22" fillId="0" borderId="0" xfId="48" applyNumberFormat="1" applyFont="1" applyFill="1" applyBorder="1" applyAlignment="1">
      <alignment horizontal="right" vertical="center"/>
    </xf>
    <xf numFmtId="37" fontId="22" fillId="0" borderId="0" xfId="3" applyNumberFormat="1" applyFont="1" applyFill="1" applyAlignment="1">
      <alignment horizontal="right" vertical="center"/>
    </xf>
    <xf numFmtId="37" fontId="11" fillId="0" borderId="6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8" xfId="5" applyNumberFormat="1" applyFont="1" applyFill="1" applyBorder="1" applyAlignment="1">
      <alignment horizontal="right" vertical="center"/>
    </xf>
    <xf numFmtId="39" fontId="11" fillId="0" borderId="0" xfId="0" applyNumberFormat="1" applyFont="1" applyFill="1" applyAlignment="1">
      <alignment vertical="center"/>
    </xf>
    <xf numFmtId="197" fontId="32" fillId="0" borderId="3" xfId="5" quotePrefix="1" applyNumberFormat="1" applyFont="1" applyFill="1" applyBorder="1" applyAlignment="1">
      <alignment horizontal="center" vertical="center"/>
    </xf>
    <xf numFmtId="197" fontId="11" fillId="0" borderId="0" xfId="5" quotePrefix="1" applyNumberFormat="1" applyFont="1" applyFill="1" applyAlignment="1">
      <alignment horizontal="center" vertical="center"/>
    </xf>
    <xf numFmtId="197" fontId="11" fillId="0" borderId="0" xfId="3" applyNumberFormat="1" applyFont="1" applyFill="1" applyBorder="1" applyAlignment="1">
      <alignment vertical="center"/>
    </xf>
    <xf numFmtId="197" fontId="11" fillId="0" borderId="0" xfId="5" quotePrefix="1" applyNumberFormat="1" applyFont="1" applyFill="1" applyBorder="1" applyAlignment="1">
      <alignment horizontal="center" vertical="center"/>
    </xf>
    <xf numFmtId="190" fontId="24" fillId="0" borderId="0" xfId="3" applyNumberFormat="1" applyFont="1" applyFill="1" applyAlignment="1">
      <alignment horizontal="center" vertical="center"/>
    </xf>
    <xf numFmtId="190" fontId="25" fillId="0" borderId="3" xfId="3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 wrapText="1"/>
    </xf>
    <xf numFmtId="187" fontId="11" fillId="0" borderId="0" xfId="7" applyNumberFormat="1" applyFont="1" applyFill="1" applyBorder="1" applyAlignment="1">
      <alignment horizontal="right"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horizontal="center" vertical="center"/>
    </xf>
    <xf numFmtId="187" fontId="11" fillId="0" borderId="0" xfId="7" applyNumberFormat="1" applyFont="1" applyFill="1" applyAlignment="1">
      <alignment horizontal="right" vertical="center"/>
    </xf>
    <xf numFmtId="187" fontId="11" fillId="0" borderId="6" xfId="7" applyNumberFormat="1" applyFont="1" applyFill="1" applyBorder="1" applyAlignment="1">
      <alignment horizontal="right" vertical="center"/>
    </xf>
    <xf numFmtId="187" fontId="11" fillId="0" borderId="0" xfId="7" applyNumberFormat="1" applyFont="1" applyFill="1" applyAlignment="1">
      <alignment vertical="center"/>
    </xf>
    <xf numFmtId="190" fontId="24" fillId="0" borderId="0" xfId="3" applyNumberFormat="1" applyFont="1" applyFill="1" applyAlignment="1">
      <alignment horizontal="center" vertical="center"/>
    </xf>
    <xf numFmtId="197" fontId="11" fillId="0" borderId="0" xfId="5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Border="1" applyAlignment="1" applyProtection="1">
      <alignment vertical="center"/>
      <protection locked="0"/>
    </xf>
    <xf numFmtId="187" fontId="10" fillId="0" borderId="0" xfId="0" applyNumberFormat="1" applyFont="1" applyFill="1" applyBorder="1" applyAlignment="1">
      <alignment horizontal="center" vertical="center" wrapText="1"/>
    </xf>
    <xf numFmtId="189" fontId="11" fillId="0" borderId="0" xfId="0" quotePrefix="1" applyNumberFormat="1" applyFont="1" applyFill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 wrapText="1"/>
    </xf>
    <xf numFmtId="187" fontId="10" fillId="0" borderId="0" xfId="0" applyNumberFormat="1" applyFont="1" applyFill="1" applyBorder="1" applyAlignment="1">
      <alignment horizontal="center" vertical="center"/>
    </xf>
    <xf numFmtId="187" fontId="10" fillId="0" borderId="3" xfId="0" applyNumberFormat="1" applyFont="1" applyFill="1" applyBorder="1" applyAlignment="1">
      <alignment horizontal="center" vertical="center" wrapText="1"/>
    </xf>
    <xf numFmtId="187" fontId="10" fillId="0" borderId="0" xfId="0" applyNumberFormat="1" applyFont="1" applyFill="1" applyBorder="1" applyAlignment="1">
      <alignment horizontal="center" vertical="center" wrapText="1"/>
    </xf>
    <xf numFmtId="187" fontId="10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quotePrefix="1" applyFont="1" applyFill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187" fontId="31" fillId="0" borderId="3" xfId="0" applyNumberFormat="1" applyFont="1" applyFill="1" applyBorder="1" applyAlignment="1">
      <alignment horizontal="center" vertical="center"/>
    </xf>
    <xf numFmtId="189" fontId="31" fillId="0" borderId="9" xfId="0" applyNumberFormat="1" applyFont="1" applyFill="1" applyBorder="1" applyAlignment="1">
      <alignment horizontal="center" vertical="center"/>
    </xf>
    <xf numFmtId="189" fontId="32" fillId="0" borderId="0" xfId="0" applyNumberFormat="1" applyFont="1" applyFill="1" applyAlignment="1">
      <alignment horizontal="left" vertical="center"/>
    </xf>
    <xf numFmtId="189" fontId="31" fillId="0" borderId="7" xfId="0" applyNumberFormat="1" applyFont="1" applyFill="1" applyBorder="1" applyAlignment="1">
      <alignment horizontal="center" vertical="center"/>
    </xf>
    <xf numFmtId="187" fontId="31" fillId="0" borderId="4" xfId="0" applyNumberFormat="1" applyFont="1" applyFill="1" applyBorder="1" applyAlignment="1">
      <alignment horizontal="center" vertical="center"/>
    </xf>
    <xf numFmtId="187" fontId="31" fillId="0" borderId="7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87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 wrapText="1"/>
    </xf>
    <xf numFmtId="187" fontId="10" fillId="0" borderId="3" xfId="0" applyNumberFormat="1" applyFont="1" applyFill="1" applyBorder="1" applyAlignment="1">
      <alignment horizontal="center" vertical="center" wrapText="1"/>
    </xf>
    <xf numFmtId="187" fontId="10" fillId="0" borderId="7" xfId="0" applyNumberFormat="1" applyFont="1" applyFill="1" applyBorder="1" applyAlignment="1">
      <alignment horizontal="center" vertical="center"/>
    </xf>
    <xf numFmtId="190" fontId="24" fillId="0" borderId="0" xfId="3" applyNumberFormat="1" applyFont="1" applyFill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190" fontId="24" fillId="0" borderId="0" xfId="3" quotePrefix="1" applyNumberFormat="1" applyFont="1" applyFill="1" applyBorder="1" applyAlignment="1">
      <alignment horizontal="center" vertical="center"/>
    </xf>
    <xf numFmtId="190" fontId="24" fillId="0" borderId="0" xfId="3" applyNumberFormat="1" applyFont="1" applyFill="1" applyBorder="1" applyAlignment="1">
      <alignment horizontal="center" vertical="center"/>
    </xf>
    <xf numFmtId="190" fontId="24" fillId="0" borderId="3" xfId="3" applyNumberFormat="1" applyFont="1" applyFill="1" applyBorder="1" applyAlignment="1">
      <alignment horizontal="right" vertical="center"/>
    </xf>
    <xf numFmtId="0" fontId="24" fillId="0" borderId="3" xfId="0" applyFont="1" applyFill="1" applyBorder="1" applyAlignment="1">
      <alignment horizontal="right" vertical="center"/>
    </xf>
  </cellXfs>
  <cellStyles count="91">
    <cellStyle name="_x000a_386grabber=M" xfId="1"/>
    <cellStyle name="%" xfId="2"/>
    <cellStyle name="Comma" xfId="3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4" xfId="10"/>
    <cellStyle name="Comma 5" xfId="11"/>
    <cellStyle name="Comma 6" xfId="12"/>
    <cellStyle name="Normal" xfId="0" builtinId="0"/>
    <cellStyle name="Normal - Style1" xfId="13"/>
    <cellStyle name="Normal 10" xfId="14"/>
    <cellStyle name="Normal 11" xfId="15"/>
    <cellStyle name="Normal 12" xfId="16"/>
    <cellStyle name="Normal 13" xfId="17"/>
    <cellStyle name="Normal 14" xfId="18"/>
    <cellStyle name="Normal 15" xfId="19"/>
    <cellStyle name="Normal 16" xfId="20"/>
    <cellStyle name="Normal 17" xfId="21"/>
    <cellStyle name="Normal 18" xfId="22"/>
    <cellStyle name="Normal 19" xfId="23"/>
    <cellStyle name="Normal 2" xfId="24"/>
    <cellStyle name="Normal 2 2" xfId="25"/>
    <cellStyle name="Normal 20" xfId="26"/>
    <cellStyle name="Normal 21" xfId="27"/>
    <cellStyle name="Normal 22" xfId="28"/>
    <cellStyle name="Normal 23" xfId="29"/>
    <cellStyle name="Normal 24" xfId="30"/>
    <cellStyle name="Normal 25" xfId="31"/>
    <cellStyle name="Normal 26" xfId="32"/>
    <cellStyle name="Normal 27" xfId="33"/>
    <cellStyle name="Normal 28" xfId="34"/>
    <cellStyle name="Normal 29" xfId="35"/>
    <cellStyle name="Normal 3" xfId="36"/>
    <cellStyle name="Normal 30" xfId="37"/>
    <cellStyle name="Normal 30 2" xfId="38"/>
    <cellStyle name="Normal 31" xfId="39"/>
    <cellStyle name="Normal 31 2" xfId="40"/>
    <cellStyle name="Normal 32" xfId="41"/>
    <cellStyle name="Normal 33" xfId="89"/>
    <cellStyle name="Normal 35" xfId="90"/>
    <cellStyle name="Normal 4" xfId="42"/>
    <cellStyle name="Normal 5" xfId="43"/>
    <cellStyle name="Normal 6" xfId="44"/>
    <cellStyle name="Normal 7" xfId="45"/>
    <cellStyle name="Normal 8" xfId="46"/>
    <cellStyle name="Normal 9" xfId="47"/>
    <cellStyle name="Percent" xfId="48" builtinId="5"/>
    <cellStyle name="Percent 2" xfId="49"/>
    <cellStyle name="Percent 3" xfId="50"/>
    <cellStyle name="SAPBEXaggData" xfId="51"/>
    <cellStyle name="SAPBEXaggDataEmph" xfId="52"/>
    <cellStyle name="SAPBEXaggItem" xfId="53"/>
    <cellStyle name="SAPBEXaggItemX" xfId="54"/>
    <cellStyle name="SAPBEXchaText" xfId="55"/>
    <cellStyle name="SAPBEXexcBad7" xfId="56"/>
    <cellStyle name="SAPBEXexcBad8" xfId="57"/>
    <cellStyle name="SAPBEXexcBad9" xfId="58"/>
    <cellStyle name="SAPBEXexcCritical4" xfId="59"/>
    <cellStyle name="SAPBEXexcCritical5" xfId="60"/>
    <cellStyle name="SAPBEXexcCritical6" xfId="61"/>
    <cellStyle name="SAPBEXexcGood1" xfId="62"/>
    <cellStyle name="SAPBEXexcGood2" xfId="63"/>
    <cellStyle name="SAPBEXexcGood3" xfId="64"/>
    <cellStyle name="SAPBEXfilterDrill" xfId="65"/>
    <cellStyle name="SAPBEXfilterItem" xfId="66"/>
    <cellStyle name="SAPBEXfilterText" xfId="67"/>
    <cellStyle name="SAPBEXformats" xfId="68"/>
    <cellStyle name="SAPBEXheaderItem" xfId="69"/>
    <cellStyle name="SAPBEXheaderText" xfId="70"/>
    <cellStyle name="SAPBEXHLevel0" xfId="71"/>
    <cellStyle name="SAPBEXHLevel0X" xfId="72"/>
    <cellStyle name="SAPBEXHLevel1" xfId="73"/>
    <cellStyle name="SAPBEXHLevel1X" xfId="74"/>
    <cellStyle name="SAPBEXHLevel2" xfId="75"/>
    <cellStyle name="SAPBEXHLevel2X" xfId="76"/>
    <cellStyle name="SAPBEXHLevel3" xfId="77"/>
    <cellStyle name="SAPBEXHLevel3X" xfId="78"/>
    <cellStyle name="SAPBEXresData" xfId="79"/>
    <cellStyle name="SAPBEXresDataEmph" xfId="80"/>
    <cellStyle name="SAPBEXresItem" xfId="81"/>
    <cellStyle name="SAPBEXresItemX" xfId="82"/>
    <cellStyle name="SAPBEXstdData" xfId="83"/>
    <cellStyle name="SAPBEXstdDataEmph" xfId="84"/>
    <cellStyle name="SAPBEXstdItem" xfId="85"/>
    <cellStyle name="SAPBEXstdItemX" xfId="86"/>
    <cellStyle name="SAPBEXtitle" xfId="87"/>
    <cellStyle name="SAPBEXundefined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50"/>
  <sheetViews>
    <sheetView view="pageBreakPreview" topLeftCell="A127" zoomScale="80" zoomScaleNormal="80" zoomScaleSheetLayoutView="80" workbookViewId="0">
      <selection activeCell="A98" sqref="A98:I98"/>
    </sheetView>
  </sheetViews>
  <sheetFormatPr defaultColWidth="9.42578125" defaultRowHeight="21" customHeight="1" x14ac:dyDescent="0.25"/>
  <cols>
    <col min="1" max="1" width="54.85546875" style="99" customWidth="1"/>
    <col min="2" max="2" width="7.5703125" style="99" customWidth="1"/>
    <col min="3" max="3" width="13.5703125" style="102" customWidth="1"/>
    <col min="4" max="4" width="1.42578125" style="102" customWidth="1"/>
    <col min="5" max="5" width="14.42578125" style="102" bestFit="1" customWidth="1"/>
    <col min="6" max="6" width="1.42578125" style="102" customWidth="1"/>
    <col min="7" max="7" width="13.42578125" style="102" customWidth="1"/>
    <col min="8" max="8" width="1.42578125" style="102" customWidth="1"/>
    <col min="9" max="9" width="14.42578125" style="102" bestFit="1" customWidth="1"/>
    <col min="10" max="10" width="0.5703125" style="99" customWidth="1"/>
    <col min="11" max="11" width="9.42578125" style="99" customWidth="1"/>
    <col min="12" max="16384" width="9.42578125" style="99"/>
  </cols>
  <sheetData>
    <row r="1" spans="1:9" ht="21" customHeight="1" x14ac:dyDescent="0.2">
      <c r="A1" s="258" t="s">
        <v>299</v>
      </c>
      <c r="B1" s="258"/>
      <c r="C1" s="258"/>
      <c r="D1" s="258"/>
      <c r="E1" s="258"/>
      <c r="F1" s="258"/>
      <c r="G1" s="258"/>
      <c r="H1" s="258"/>
      <c r="I1" s="258"/>
    </row>
    <row r="2" spans="1:9" ht="21" customHeight="1" x14ac:dyDescent="0.2">
      <c r="A2" s="258" t="s">
        <v>50</v>
      </c>
      <c r="B2" s="258"/>
      <c r="C2" s="258"/>
      <c r="D2" s="258"/>
      <c r="E2" s="258"/>
      <c r="F2" s="258"/>
      <c r="G2" s="258"/>
      <c r="H2" s="258"/>
      <c r="I2" s="258"/>
    </row>
    <row r="3" spans="1:9" ht="21" customHeight="1" x14ac:dyDescent="0.2">
      <c r="A3" s="260" t="s">
        <v>230</v>
      </c>
      <c r="B3" s="260"/>
      <c r="C3" s="260"/>
      <c r="D3" s="260"/>
      <c r="E3" s="260"/>
      <c r="F3" s="260"/>
      <c r="G3" s="260"/>
      <c r="H3" s="260"/>
      <c r="I3" s="260"/>
    </row>
    <row r="4" spans="1:9" ht="21" customHeight="1" x14ac:dyDescent="0.2">
      <c r="A4" s="259" t="s">
        <v>32</v>
      </c>
      <c r="B4" s="259"/>
      <c r="C4" s="259"/>
      <c r="D4" s="259"/>
      <c r="E4" s="259"/>
      <c r="F4" s="259"/>
      <c r="G4" s="259"/>
      <c r="H4" s="259"/>
      <c r="I4" s="259"/>
    </row>
    <row r="5" spans="1:9" ht="10.5" customHeight="1" x14ac:dyDescent="0.2">
      <c r="A5" s="7"/>
      <c r="B5" s="2"/>
      <c r="C5" s="100"/>
      <c r="D5" s="8"/>
      <c r="E5" s="100"/>
      <c r="F5" s="101"/>
      <c r="G5" s="100"/>
      <c r="H5" s="8"/>
      <c r="I5" s="8"/>
    </row>
    <row r="6" spans="1:9" ht="21" customHeight="1" x14ac:dyDescent="0.2">
      <c r="A6" s="6"/>
      <c r="B6" s="4" t="s">
        <v>45</v>
      </c>
      <c r="C6" s="258" t="s">
        <v>41</v>
      </c>
      <c r="D6" s="258"/>
      <c r="E6" s="258"/>
      <c r="F6" s="79"/>
      <c r="G6" s="258" t="s">
        <v>42</v>
      </c>
      <c r="H6" s="258"/>
      <c r="I6" s="258"/>
    </row>
    <row r="7" spans="1:9" ht="21" customHeight="1" x14ac:dyDescent="0.2">
      <c r="A7" s="6"/>
      <c r="B7" s="79"/>
      <c r="C7" s="258" t="s">
        <v>43</v>
      </c>
      <c r="D7" s="258"/>
      <c r="E7" s="258"/>
      <c r="F7" s="79"/>
      <c r="G7" s="258" t="s">
        <v>43</v>
      </c>
      <c r="H7" s="258"/>
      <c r="I7" s="258"/>
    </row>
    <row r="8" spans="1:9" ht="21" customHeight="1" x14ac:dyDescent="0.2">
      <c r="A8" s="80"/>
      <c r="B8" s="10"/>
      <c r="C8" s="10" t="s">
        <v>39</v>
      </c>
      <c r="D8" s="10"/>
      <c r="E8" s="10" t="s">
        <v>40</v>
      </c>
      <c r="F8" s="10"/>
      <c r="G8" s="10" t="s">
        <v>39</v>
      </c>
      <c r="H8" s="10"/>
      <c r="I8" s="10" t="s">
        <v>40</v>
      </c>
    </row>
    <row r="9" spans="1:9" ht="21" customHeight="1" x14ac:dyDescent="0.2">
      <c r="A9" s="80"/>
      <c r="B9" s="10"/>
      <c r="C9" s="10" t="s">
        <v>231</v>
      </c>
      <c r="D9" s="10"/>
      <c r="E9" s="10" t="s">
        <v>31</v>
      </c>
      <c r="F9" s="10"/>
      <c r="G9" s="10" t="s">
        <v>231</v>
      </c>
      <c r="H9" s="10"/>
      <c r="I9" s="10" t="s">
        <v>31</v>
      </c>
    </row>
    <row r="10" spans="1:9" ht="21" customHeight="1" x14ac:dyDescent="0.2">
      <c r="A10" s="12"/>
      <c r="B10" s="13"/>
      <c r="C10" s="10">
        <v>2019</v>
      </c>
      <c r="D10" s="10"/>
      <c r="E10" s="10">
        <v>2018</v>
      </c>
      <c r="F10" s="10"/>
      <c r="G10" s="10">
        <v>2019</v>
      </c>
      <c r="H10" s="10"/>
      <c r="I10" s="10">
        <v>2018</v>
      </c>
    </row>
    <row r="11" spans="1:9" ht="21" customHeight="1" x14ac:dyDescent="0.2">
      <c r="A11" s="10"/>
      <c r="B11" s="10"/>
      <c r="C11" s="10" t="s">
        <v>219</v>
      </c>
      <c r="D11" s="10"/>
      <c r="E11" s="10"/>
      <c r="F11" s="10"/>
      <c r="G11" s="10" t="s">
        <v>219</v>
      </c>
      <c r="H11" s="10"/>
      <c r="I11" s="10"/>
    </row>
    <row r="12" spans="1:9" ht="21" customHeight="1" x14ac:dyDescent="0.2">
      <c r="A12" s="10"/>
      <c r="B12" s="10"/>
      <c r="C12" s="10" t="s">
        <v>220</v>
      </c>
      <c r="D12" s="10"/>
      <c r="E12" s="10"/>
      <c r="F12" s="10"/>
      <c r="G12" s="10" t="s">
        <v>220</v>
      </c>
      <c r="H12" s="10"/>
      <c r="I12" s="10"/>
    </row>
    <row r="13" spans="1:9" ht="21" customHeight="1" x14ac:dyDescent="0.2">
      <c r="A13" s="4" t="s">
        <v>44</v>
      </c>
      <c r="B13" s="10"/>
      <c r="C13" s="10"/>
      <c r="D13" s="10"/>
      <c r="E13" s="10"/>
      <c r="F13" s="10"/>
      <c r="G13" s="10"/>
      <c r="H13" s="10"/>
      <c r="I13" s="10"/>
    </row>
    <row r="14" spans="1:9" ht="21" customHeight="1" x14ac:dyDescent="0.2">
      <c r="A14" s="109" t="s">
        <v>147</v>
      </c>
      <c r="B14" s="13"/>
      <c r="C14" s="57"/>
      <c r="D14" s="57"/>
      <c r="E14" s="57"/>
      <c r="F14" s="57"/>
      <c r="G14" s="57"/>
      <c r="H14" s="57"/>
      <c r="I14" s="57"/>
    </row>
    <row r="15" spans="1:9" ht="21" customHeight="1" x14ac:dyDescent="0.2">
      <c r="A15" s="15" t="s">
        <v>6</v>
      </c>
      <c r="B15" s="13">
        <v>4.0999999999999996</v>
      </c>
      <c r="C15" s="58">
        <v>178735</v>
      </c>
      <c r="D15" s="59"/>
      <c r="E15" s="58">
        <v>179072</v>
      </c>
      <c r="F15" s="60"/>
      <c r="G15" s="58">
        <v>140119</v>
      </c>
      <c r="H15" s="60"/>
      <c r="I15" s="57">
        <v>138760.87400000001</v>
      </c>
    </row>
    <row r="16" spans="1:9" ht="21" customHeight="1" x14ac:dyDescent="0.2">
      <c r="A16" s="15" t="s">
        <v>125</v>
      </c>
      <c r="B16" s="13">
        <v>5</v>
      </c>
      <c r="C16" s="58">
        <v>38084</v>
      </c>
      <c r="D16" s="59"/>
      <c r="E16" s="58">
        <v>4337.5</v>
      </c>
      <c r="F16" s="60"/>
      <c r="G16" s="58">
        <v>34903</v>
      </c>
      <c r="H16" s="60"/>
      <c r="I16" s="57">
        <v>1314.865</v>
      </c>
    </row>
    <row r="17" spans="1:9" ht="21" customHeight="1" x14ac:dyDescent="0.2">
      <c r="A17" s="15" t="s">
        <v>103</v>
      </c>
      <c r="B17" s="13">
        <v>6</v>
      </c>
      <c r="C17" s="58">
        <v>704782</v>
      </c>
      <c r="D17" s="59"/>
      <c r="E17" s="58">
        <v>734666</v>
      </c>
      <c r="F17" s="60"/>
      <c r="G17" s="58">
        <v>786234</v>
      </c>
      <c r="H17" s="60"/>
      <c r="I17" s="57">
        <v>777767</v>
      </c>
    </row>
    <row r="18" spans="1:9" ht="21" customHeight="1" x14ac:dyDescent="0.2">
      <c r="A18" s="15" t="s">
        <v>16</v>
      </c>
      <c r="B18" s="13">
        <v>7</v>
      </c>
      <c r="C18" s="58">
        <v>1532839</v>
      </c>
      <c r="D18" s="59"/>
      <c r="E18" s="57">
        <v>1427106.3289999999</v>
      </c>
      <c r="F18" s="60"/>
      <c r="G18" s="58">
        <v>1461318</v>
      </c>
      <c r="H18" s="60"/>
      <c r="I18" s="57">
        <v>1364538.406</v>
      </c>
    </row>
    <row r="19" spans="1:9" ht="21" customHeight="1" x14ac:dyDescent="0.2">
      <c r="A19" s="15" t="s">
        <v>0</v>
      </c>
      <c r="B19" s="13"/>
      <c r="C19" s="58">
        <v>173589</v>
      </c>
      <c r="D19" s="59"/>
      <c r="E19" s="58">
        <v>118221</v>
      </c>
      <c r="F19" s="60"/>
      <c r="G19" s="58">
        <v>166235</v>
      </c>
      <c r="H19" s="60"/>
      <c r="I19" s="57">
        <v>113831</v>
      </c>
    </row>
    <row r="20" spans="1:9" ht="21" customHeight="1" x14ac:dyDescent="0.2">
      <c r="A20" s="29" t="s">
        <v>126</v>
      </c>
      <c r="B20" s="9"/>
      <c r="C20" s="61">
        <f>SUM(C15:C19)</f>
        <v>2628029</v>
      </c>
      <c r="D20" s="57"/>
      <c r="E20" s="55">
        <f>SUM(E15:E19)</f>
        <v>2463402.8289999999</v>
      </c>
      <c r="F20" s="60"/>
      <c r="G20" s="62">
        <f>SUM(G15:G19)</f>
        <v>2588809</v>
      </c>
      <c r="H20" s="60"/>
      <c r="I20" s="63">
        <f>SUM(I15:I19)</f>
        <v>2396212.145</v>
      </c>
    </row>
    <row r="21" spans="1:9" ht="21" customHeight="1" x14ac:dyDescent="0.2">
      <c r="A21" s="103"/>
      <c r="B21" s="13"/>
      <c r="C21" s="58"/>
      <c r="D21" s="57"/>
      <c r="E21" s="64"/>
      <c r="F21" s="60"/>
      <c r="G21" s="60"/>
      <c r="H21" s="60"/>
      <c r="I21" s="64"/>
    </row>
    <row r="22" spans="1:9" ht="21" customHeight="1" x14ac:dyDescent="0.2">
      <c r="A22" s="109" t="s">
        <v>148</v>
      </c>
      <c r="B22" s="13"/>
      <c r="C22" s="58"/>
      <c r="D22" s="57"/>
      <c r="E22" s="64"/>
      <c r="F22" s="60"/>
      <c r="G22" s="60"/>
      <c r="H22" s="60"/>
      <c r="I22" s="64"/>
    </row>
    <row r="23" spans="1:9" ht="21" customHeight="1" x14ac:dyDescent="0.2">
      <c r="A23" s="15" t="s">
        <v>281</v>
      </c>
      <c r="B23" s="13">
        <v>8</v>
      </c>
      <c r="C23" s="97" t="s">
        <v>96</v>
      </c>
      <c r="D23" s="59"/>
      <c r="E23" s="97" t="s">
        <v>96</v>
      </c>
      <c r="F23" s="60"/>
      <c r="G23" s="58">
        <v>137462</v>
      </c>
      <c r="H23" s="60"/>
      <c r="I23" s="57">
        <v>121119.946</v>
      </c>
    </row>
    <row r="24" spans="1:9" ht="21" customHeight="1" x14ac:dyDescent="0.2">
      <c r="A24" s="15" t="s">
        <v>127</v>
      </c>
      <c r="B24" s="13">
        <v>8</v>
      </c>
      <c r="C24" s="97" t="s">
        <v>96</v>
      </c>
      <c r="D24" s="59"/>
      <c r="E24" s="58">
        <v>29831</v>
      </c>
      <c r="F24" s="60"/>
      <c r="G24" s="97" t="s">
        <v>96</v>
      </c>
      <c r="H24" s="60"/>
      <c r="I24" s="57">
        <v>30000</v>
      </c>
    </row>
    <row r="25" spans="1:9" ht="21" customHeight="1" x14ac:dyDescent="0.2">
      <c r="A25" s="15" t="s">
        <v>77</v>
      </c>
      <c r="B25" s="13">
        <v>9</v>
      </c>
      <c r="C25" s="97" t="s">
        <v>96</v>
      </c>
      <c r="D25" s="59"/>
      <c r="E25" s="97" t="s">
        <v>96</v>
      </c>
      <c r="F25" s="60"/>
      <c r="G25" s="97" t="s">
        <v>96</v>
      </c>
      <c r="H25" s="60"/>
      <c r="I25" s="57">
        <v>11337.659</v>
      </c>
    </row>
    <row r="26" spans="1:9" ht="21" customHeight="1" x14ac:dyDescent="0.2">
      <c r="A26" s="15" t="s">
        <v>78</v>
      </c>
      <c r="B26" s="13"/>
      <c r="C26" s="58">
        <v>39745</v>
      </c>
      <c r="D26" s="59"/>
      <c r="E26" s="58">
        <v>39745</v>
      </c>
      <c r="F26" s="60"/>
      <c r="G26" s="57">
        <v>39745.095000000001</v>
      </c>
      <c r="H26" s="60"/>
      <c r="I26" s="57">
        <v>39745.095000000001</v>
      </c>
    </row>
    <row r="27" spans="1:9" ht="21" customHeight="1" x14ac:dyDescent="0.2">
      <c r="A27" s="15" t="s">
        <v>79</v>
      </c>
      <c r="B27" s="13">
        <v>10</v>
      </c>
      <c r="C27" s="58">
        <v>1096514</v>
      </c>
      <c r="D27" s="59"/>
      <c r="E27" s="58">
        <v>1117810</v>
      </c>
      <c r="F27" s="60"/>
      <c r="G27" s="58">
        <v>996336</v>
      </c>
      <c r="H27" s="60"/>
      <c r="I27" s="57">
        <v>1022164.003</v>
      </c>
    </row>
    <row r="28" spans="1:9" ht="21" customHeight="1" x14ac:dyDescent="0.2">
      <c r="A28" s="15" t="s">
        <v>22</v>
      </c>
      <c r="B28" s="13">
        <v>11</v>
      </c>
      <c r="C28" s="58">
        <v>11738</v>
      </c>
      <c r="D28" s="59"/>
      <c r="E28" s="58">
        <v>12389</v>
      </c>
      <c r="F28" s="60"/>
      <c r="G28" s="97" t="s">
        <v>96</v>
      </c>
      <c r="H28" s="60"/>
      <c r="I28" s="97" t="s">
        <v>96</v>
      </c>
    </row>
    <row r="29" spans="1:9" ht="21" customHeight="1" x14ac:dyDescent="0.2">
      <c r="A29" s="15" t="s">
        <v>185</v>
      </c>
      <c r="B29" s="13"/>
      <c r="C29" s="58">
        <v>50859</v>
      </c>
      <c r="D29" s="59"/>
      <c r="E29" s="58">
        <v>35859</v>
      </c>
      <c r="F29" s="60"/>
      <c r="G29" s="58">
        <v>33278</v>
      </c>
      <c r="H29" s="60"/>
      <c r="I29" s="57">
        <v>31200.332999999999</v>
      </c>
    </row>
    <row r="30" spans="1:9" ht="21" customHeight="1" x14ac:dyDescent="0.2">
      <c r="A30" s="15" t="s">
        <v>9</v>
      </c>
      <c r="B30" s="13"/>
      <c r="C30" s="58">
        <v>50875</v>
      </c>
      <c r="D30" s="59"/>
      <c r="E30" s="58">
        <v>47459</v>
      </c>
      <c r="F30" s="60"/>
      <c r="G30" s="58">
        <v>19797</v>
      </c>
      <c r="H30" s="60"/>
      <c r="I30" s="57">
        <v>19342.434000000001</v>
      </c>
    </row>
    <row r="31" spans="1:9" ht="21" customHeight="1" x14ac:dyDescent="0.2">
      <c r="A31" s="15" t="s">
        <v>10</v>
      </c>
      <c r="B31" s="13"/>
      <c r="C31" s="58">
        <v>53226</v>
      </c>
      <c r="D31" s="59"/>
      <c r="E31" s="58">
        <v>40850</v>
      </c>
      <c r="F31" s="60"/>
      <c r="G31" s="58">
        <v>24527</v>
      </c>
      <c r="H31" s="60"/>
      <c r="I31" s="57">
        <v>10931.56</v>
      </c>
    </row>
    <row r="32" spans="1:9" ht="21" customHeight="1" x14ac:dyDescent="0.2">
      <c r="A32" s="29" t="s">
        <v>128</v>
      </c>
      <c r="B32" s="9"/>
      <c r="C32" s="61">
        <f>SUM(C23:C31)</f>
        <v>1302957</v>
      </c>
      <c r="D32" s="57"/>
      <c r="E32" s="55">
        <f>SUM(E23:E31)</f>
        <v>1323943</v>
      </c>
      <c r="F32" s="60"/>
      <c r="G32" s="55">
        <f>SUM(G23:G31)</f>
        <v>1251145.095</v>
      </c>
      <c r="H32" s="60"/>
      <c r="I32" s="55">
        <f>SUM(I23:I31)</f>
        <v>1285841.03</v>
      </c>
    </row>
    <row r="33" spans="1:9" ht="21" customHeight="1" thickBot="1" x14ac:dyDescent="0.25">
      <c r="A33" s="150" t="s">
        <v>149</v>
      </c>
      <c r="B33" s="9"/>
      <c r="C33" s="65">
        <f>SUM(C20,C32)</f>
        <v>3930986</v>
      </c>
      <c r="D33" s="57"/>
      <c r="E33" s="56">
        <f>E20+E32</f>
        <v>3787345.8289999999</v>
      </c>
      <c r="F33" s="60"/>
      <c r="G33" s="66">
        <f>SUM(G20,G32)</f>
        <v>3839954.0949999997</v>
      </c>
      <c r="H33" s="60"/>
      <c r="I33" s="67">
        <f>SUM(I20,I32)</f>
        <v>3682053.1749999998</v>
      </c>
    </row>
    <row r="34" spans="1:9" ht="21" customHeight="1" thickTop="1" x14ac:dyDescent="0.2">
      <c r="A34" s="20"/>
      <c r="B34" s="19"/>
      <c r="C34" s="22"/>
      <c r="D34" s="22"/>
      <c r="E34" s="22"/>
      <c r="F34" s="22"/>
      <c r="G34" s="22"/>
      <c r="H34" s="22"/>
      <c r="I34" s="22"/>
    </row>
    <row r="35" spans="1:9" ht="21" customHeight="1" x14ac:dyDescent="0.2">
      <c r="A35" s="20"/>
      <c r="B35" s="19"/>
      <c r="C35" s="22"/>
      <c r="D35" s="22"/>
      <c r="E35" s="22"/>
      <c r="F35" s="22"/>
      <c r="G35" s="22"/>
      <c r="H35" s="22"/>
      <c r="I35" s="22"/>
    </row>
    <row r="36" spans="1:9" ht="21" customHeight="1" x14ac:dyDescent="0.2">
      <c r="A36" s="20"/>
      <c r="B36" s="19"/>
      <c r="C36" s="22"/>
      <c r="D36" s="22"/>
      <c r="E36" s="22"/>
      <c r="F36" s="22"/>
      <c r="G36" s="22"/>
      <c r="H36" s="22"/>
      <c r="I36" s="22"/>
    </row>
    <row r="37" spans="1:9" ht="21" customHeight="1" x14ac:dyDescent="0.2">
      <c r="A37" s="20"/>
      <c r="B37" s="19"/>
      <c r="C37" s="22"/>
      <c r="D37" s="22"/>
      <c r="E37" s="22"/>
      <c r="F37" s="22"/>
      <c r="G37" s="22"/>
      <c r="H37" s="22"/>
      <c r="I37" s="22"/>
    </row>
    <row r="38" spans="1:9" ht="21" customHeight="1" x14ac:dyDescent="0.2">
      <c r="A38" s="20"/>
      <c r="B38" s="19"/>
      <c r="C38" s="22"/>
      <c r="D38" s="22"/>
      <c r="E38" s="22"/>
      <c r="F38" s="22"/>
      <c r="G38" s="22"/>
      <c r="H38" s="22"/>
      <c r="I38" s="22"/>
    </row>
    <row r="39" spans="1:9" ht="21" customHeight="1" x14ac:dyDescent="0.2">
      <c r="A39" s="20"/>
      <c r="B39" s="19"/>
      <c r="C39" s="22"/>
      <c r="D39" s="22"/>
      <c r="E39" s="22"/>
      <c r="F39" s="22"/>
      <c r="G39" s="22"/>
      <c r="H39" s="22"/>
      <c r="I39" s="22"/>
    </row>
    <row r="40" spans="1:9" ht="21" customHeight="1" x14ac:dyDescent="0.2">
      <c r="A40" s="20"/>
      <c r="B40" s="19"/>
      <c r="C40" s="22"/>
      <c r="D40" s="22"/>
      <c r="E40" s="22"/>
      <c r="F40" s="22"/>
      <c r="G40" s="22"/>
      <c r="H40" s="22"/>
      <c r="I40" s="22"/>
    </row>
    <row r="41" spans="1:9" ht="21" customHeight="1" x14ac:dyDescent="0.2">
      <c r="A41" s="20"/>
      <c r="B41" s="19"/>
      <c r="C41" s="22"/>
      <c r="D41" s="22"/>
      <c r="E41" s="22"/>
      <c r="F41" s="22"/>
      <c r="G41" s="22"/>
      <c r="H41" s="22"/>
      <c r="I41" s="22"/>
    </row>
    <row r="42" spans="1:9" ht="21" customHeight="1" x14ac:dyDescent="0.2">
      <c r="A42" s="20"/>
      <c r="B42" s="19"/>
      <c r="C42" s="22"/>
      <c r="D42" s="22"/>
      <c r="E42" s="22"/>
      <c r="F42" s="22"/>
      <c r="G42" s="22"/>
      <c r="H42" s="22"/>
      <c r="I42" s="22"/>
    </row>
    <row r="43" spans="1:9" ht="21" customHeight="1" x14ac:dyDescent="0.2">
      <c r="A43" s="20"/>
      <c r="B43" s="19"/>
      <c r="C43" s="22"/>
      <c r="D43" s="22"/>
      <c r="E43" s="22"/>
      <c r="F43" s="22"/>
      <c r="G43" s="22"/>
      <c r="H43" s="22"/>
      <c r="I43" s="22"/>
    </row>
    <row r="44" spans="1:9" ht="21" customHeight="1" x14ac:dyDescent="0.2">
      <c r="A44" s="20"/>
      <c r="B44" s="19"/>
      <c r="C44" s="22"/>
      <c r="D44" s="22"/>
      <c r="E44" s="22"/>
      <c r="F44" s="22"/>
      <c r="G44" s="22"/>
      <c r="H44" s="22"/>
      <c r="I44" s="22"/>
    </row>
    <row r="45" spans="1:9" ht="21" customHeight="1" x14ac:dyDescent="0.2">
      <c r="A45" s="20"/>
      <c r="B45" s="19"/>
      <c r="C45" s="22"/>
      <c r="D45" s="22"/>
      <c r="E45" s="22"/>
      <c r="F45" s="22"/>
      <c r="G45" s="22"/>
      <c r="H45" s="22"/>
      <c r="I45" s="22"/>
    </row>
    <row r="46" spans="1:9" ht="21" customHeight="1" x14ac:dyDescent="0.2">
      <c r="A46" s="20"/>
      <c r="B46" s="19"/>
      <c r="C46" s="22"/>
      <c r="D46" s="22"/>
      <c r="E46" s="22"/>
      <c r="F46" s="22"/>
      <c r="G46" s="22"/>
      <c r="H46" s="22"/>
      <c r="I46" s="22"/>
    </row>
    <row r="47" spans="1:9" ht="21" customHeight="1" x14ac:dyDescent="0.2">
      <c r="A47" s="20"/>
      <c r="B47" s="19"/>
      <c r="C47" s="22"/>
      <c r="D47" s="22"/>
      <c r="E47" s="22"/>
      <c r="F47" s="22"/>
      <c r="G47" s="22"/>
      <c r="H47" s="22"/>
      <c r="I47" s="22"/>
    </row>
    <row r="48" spans="1:9" ht="21" customHeight="1" x14ac:dyDescent="0.2">
      <c r="A48" s="20" t="s">
        <v>38</v>
      </c>
      <c r="B48" s="19"/>
      <c r="C48" s="22"/>
      <c r="D48" s="22"/>
      <c r="E48" s="22"/>
      <c r="F48" s="22"/>
      <c r="G48" s="22"/>
      <c r="H48" s="22"/>
      <c r="I48" s="22"/>
    </row>
    <row r="49" spans="1:9" ht="21" customHeight="1" x14ac:dyDescent="0.2">
      <c r="A49" s="258" t="s">
        <v>299</v>
      </c>
      <c r="B49" s="258"/>
      <c r="C49" s="258"/>
      <c r="D49" s="258"/>
      <c r="E49" s="258"/>
      <c r="F49" s="258"/>
      <c r="G49" s="258"/>
      <c r="H49" s="258"/>
      <c r="I49" s="258"/>
    </row>
    <row r="50" spans="1:9" ht="21" customHeight="1" x14ac:dyDescent="0.2">
      <c r="A50" s="258" t="s">
        <v>51</v>
      </c>
      <c r="B50" s="258"/>
      <c r="C50" s="258"/>
      <c r="D50" s="258"/>
      <c r="E50" s="258"/>
      <c r="F50" s="258"/>
      <c r="G50" s="258"/>
      <c r="H50" s="258"/>
      <c r="I50" s="258"/>
    </row>
    <row r="51" spans="1:9" ht="21" customHeight="1" x14ac:dyDescent="0.2">
      <c r="A51" s="260" t="s">
        <v>230</v>
      </c>
      <c r="B51" s="260"/>
      <c r="C51" s="260"/>
      <c r="D51" s="260"/>
      <c r="E51" s="260"/>
      <c r="F51" s="260"/>
      <c r="G51" s="260"/>
      <c r="H51" s="260"/>
      <c r="I51" s="260"/>
    </row>
    <row r="52" spans="1:9" ht="21" customHeight="1" x14ac:dyDescent="0.2">
      <c r="A52" s="259" t="s">
        <v>32</v>
      </c>
      <c r="B52" s="259"/>
      <c r="C52" s="259"/>
      <c r="D52" s="259"/>
      <c r="E52" s="259"/>
      <c r="F52" s="259"/>
      <c r="G52" s="259"/>
      <c r="H52" s="259"/>
      <c r="I52" s="259"/>
    </row>
    <row r="53" spans="1:9" ht="10.5" customHeight="1" x14ac:dyDescent="0.2">
      <c r="A53" s="7"/>
      <c r="B53" s="2"/>
      <c r="C53" s="100"/>
      <c r="D53" s="152"/>
      <c r="E53" s="100"/>
      <c r="F53" s="101"/>
      <c r="G53" s="100"/>
      <c r="H53" s="152"/>
      <c r="I53" s="152"/>
    </row>
    <row r="54" spans="1:9" ht="21" customHeight="1" x14ac:dyDescent="0.2">
      <c r="A54" s="6"/>
      <c r="B54" s="4" t="s">
        <v>45</v>
      </c>
      <c r="C54" s="258" t="s">
        <v>41</v>
      </c>
      <c r="D54" s="258"/>
      <c r="E54" s="258"/>
      <c r="F54" s="151"/>
      <c r="G54" s="258" t="s">
        <v>42</v>
      </c>
      <c r="H54" s="258"/>
      <c r="I54" s="258"/>
    </row>
    <row r="55" spans="1:9" ht="21" customHeight="1" x14ac:dyDescent="0.2">
      <c r="A55" s="6"/>
      <c r="B55" s="151"/>
      <c r="C55" s="258" t="s">
        <v>43</v>
      </c>
      <c r="D55" s="258"/>
      <c r="E55" s="258"/>
      <c r="F55" s="151"/>
      <c r="G55" s="258" t="s">
        <v>43</v>
      </c>
      <c r="H55" s="258"/>
      <c r="I55" s="258"/>
    </row>
    <row r="56" spans="1:9" ht="21" customHeight="1" x14ac:dyDescent="0.2">
      <c r="A56" s="118"/>
      <c r="B56" s="10"/>
      <c r="C56" s="10" t="s">
        <v>39</v>
      </c>
      <c r="D56" s="10"/>
      <c r="E56" s="10" t="s">
        <v>40</v>
      </c>
      <c r="F56" s="10"/>
      <c r="G56" s="10" t="s">
        <v>39</v>
      </c>
      <c r="H56" s="10"/>
      <c r="I56" s="10" t="s">
        <v>40</v>
      </c>
    </row>
    <row r="57" spans="1:9" ht="21" customHeight="1" x14ac:dyDescent="0.2">
      <c r="A57" s="118"/>
      <c r="B57" s="10"/>
      <c r="C57" s="10" t="s">
        <v>231</v>
      </c>
      <c r="D57" s="10"/>
      <c r="E57" s="10" t="s">
        <v>31</v>
      </c>
      <c r="F57" s="10"/>
      <c r="G57" s="10" t="s">
        <v>231</v>
      </c>
      <c r="H57" s="10"/>
      <c r="I57" s="10" t="s">
        <v>31</v>
      </c>
    </row>
    <row r="58" spans="1:9" ht="21" customHeight="1" x14ac:dyDescent="0.2">
      <c r="A58" s="12"/>
      <c r="B58" s="13"/>
      <c r="C58" s="10">
        <v>2019</v>
      </c>
      <c r="D58" s="10"/>
      <c r="E58" s="10">
        <v>2018</v>
      </c>
      <c r="F58" s="10"/>
      <c r="G58" s="10">
        <v>2019</v>
      </c>
      <c r="H58" s="10"/>
      <c r="I58" s="10">
        <v>2018</v>
      </c>
    </row>
    <row r="59" spans="1:9" ht="21" customHeight="1" x14ac:dyDescent="0.2">
      <c r="A59" s="80"/>
      <c r="B59" s="10"/>
      <c r="C59" s="10" t="s">
        <v>219</v>
      </c>
      <c r="D59" s="10"/>
      <c r="E59" s="10"/>
      <c r="F59" s="10"/>
      <c r="G59" s="10" t="s">
        <v>219</v>
      </c>
      <c r="H59" s="10"/>
      <c r="I59" s="10"/>
    </row>
    <row r="60" spans="1:9" ht="21" customHeight="1" x14ac:dyDescent="0.2">
      <c r="A60" s="118"/>
      <c r="B60" s="10"/>
      <c r="C60" s="10" t="s">
        <v>220</v>
      </c>
      <c r="D60" s="10"/>
      <c r="E60" s="10"/>
      <c r="F60" s="10"/>
      <c r="G60" s="10" t="s">
        <v>220</v>
      </c>
      <c r="H60" s="10"/>
      <c r="I60" s="10"/>
    </row>
    <row r="61" spans="1:9" ht="21" customHeight="1" x14ac:dyDescent="0.2">
      <c r="A61" s="258" t="s">
        <v>54</v>
      </c>
      <c r="B61" s="258"/>
      <c r="C61" s="10"/>
      <c r="D61" s="10"/>
      <c r="E61" s="10"/>
      <c r="F61" s="10"/>
      <c r="G61" s="10"/>
      <c r="H61" s="10"/>
      <c r="I61" s="10"/>
    </row>
    <row r="62" spans="1:9" ht="21" customHeight="1" x14ac:dyDescent="0.2">
      <c r="A62" s="110" t="s">
        <v>150</v>
      </c>
      <c r="B62" s="13"/>
      <c r="C62" s="57"/>
      <c r="D62" s="57"/>
      <c r="E62" s="68"/>
      <c r="F62" s="68"/>
      <c r="G62" s="68"/>
      <c r="H62" s="68"/>
      <c r="I62" s="57"/>
    </row>
    <row r="63" spans="1:9" ht="21" customHeight="1" x14ac:dyDescent="0.2">
      <c r="A63" s="24" t="s">
        <v>129</v>
      </c>
      <c r="B63" s="13">
        <v>12</v>
      </c>
      <c r="C63" s="58">
        <v>1125963</v>
      </c>
      <c r="D63" s="57"/>
      <c r="E63" s="58">
        <v>881227</v>
      </c>
      <c r="F63" s="64"/>
      <c r="G63" s="58">
        <v>1125963</v>
      </c>
      <c r="H63" s="64"/>
      <c r="I63" s="57">
        <v>881227</v>
      </c>
    </row>
    <row r="64" spans="1:9" ht="21" customHeight="1" x14ac:dyDescent="0.2">
      <c r="A64" s="24" t="s">
        <v>62</v>
      </c>
      <c r="B64" s="13">
        <v>13</v>
      </c>
      <c r="C64" s="58">
        <v>604033</v>
      </c>
      <c r="D64" s="59"/>
      <c r="E64" s="58">
        <v>656867.89</v>
      </c>
      <c r="F64" s="64"/>
      <c r="G64" s="58">
        <v>516818</v>
      </c>
      <c r="H64" s="64"/>
      <c r="I64" s="57">
        <v>579415</v>
      </c>
    </row>
    <row r="65" spans="1:9" ht="21" customHeight="1" x14ac:dyDescent="0.2">
      <c r="A65" s="24" t="s">
        <v>282</v>
      </c>
      <c r="B65" s="13"/>
      <c r="C65" s="58">
        <v>198</v>
      </c>
      <c r="D65" s="59"/>
      <c r="E65" s="58">
        <v>219.71700000000001</v>
      </c>
      <c r="F65" s="64"/>
      <c r="G65" s="97" t="s">
        <v>96</v>
      </c>
      <c r="H65" s="64"/>
      <c r="I65" s="97" t="s">
        <v>96</v>
      </c>
    </row>
    <row r="66" spans="1:9" ht="21" customHeight="1" x14ac:dyDescent="0.2">
      <c r="A66" s="24" t="s">
        <v>274</v>
      </c>
      <c r="B66" s="13">
        <v>18</v>
      </c>
      <c r="C66" s="58">
        <v>10019</v>
      </c>
      <c r="D66" s="57"/>
      <c r="E66" s="97" t="s">
        <v>96</v>
      </c>
      <c r="F66" s="64"/>
      <c r="G66" s="97" t="s">
        <v>96</v>
      </c>
      <c r="H66" s="64"/>
      <c r="I66" s="97" t="s">
        <v>96</v>
      </c>
    </row>
    <row r="67" spans="1:9" ht="21" customHeight="1" x14ac:dyDescent="0.2">
      <c r="A67" s="24" t="s">
        <v>80</v>
      </c>
      <c r="B67" s="13"/>
      <c r="C67" s="58">
        <v>23890</v>
      </c>
      <c r="D67" s="59"/>
      <c r="E67" s="58">
        <v>29047.333999999999</v>
      </c>
      <c r="F67" s="64"/>
      <c r="G67" s="58">
        <v>23444</v>
      </c>
      <c r="H67" s="64"/>
      <c r="I67" s="57">
        <v>28355.599999999999</v>
      </c>
    </row>
    <row r="68" spans="1:9" ht="21" customHeight="1" x14ac:dyDescent="0.2">
      <c r="A68" s="24" t="s">
        <v>2</v>
      </c>
      <c r="B68" s="13"/>
      <c r="C68" s="58">
        <v>21191</v>
      </c>
      <c r="D68" s="59"/>
      <c r="E68" s="58">
        <v>15206</v>
      </c>
      <c r="F68" s="64"/>
      <c r="G68" s="58">
        <v>20104</v>
      </c>
      <c r="H68" s="64"/>
      <c r="I68" s="57">
        <v>11468</v>
      </c>
    </row>
    <row r="69" spans="1:9" ht="21" customHeight="1" x14ac:dyDescent="0.2">
      <c r="A69" s="29" t="s">
        <v>130</v>
      </c>
      <c r="B69" s="19"/>
      <c r="C69" s="55">
        <f>SUM(C63:C68)</f>
        <v>1785294</v>
      </c>
      <c r="D69" s="70"/>
      <c r="E69" s="55">
        <f>SUM(E63:E68)</f>
        <v>1582567.9410000001</v>
      </c>
      <c r="F69" s="64"/>
      <c r="G69" s="55">
        <f>SUM(G63:G68)</f>
        <v>1686329</v>
      </c>
      <c r="H69" s="64"/>
      <c r="I69" s="55">
        <f>SUM(I63:I68)</f>
        <v>1500465.6</v>
      </c>
    </row>
    <row r="70" spans="1:9" ht="21" customHeight="1" x14ac:dyDescent="0.2">
      <c r="A70" s="103"/>
      <c r="B70" s="19"/>
      <c r="C70" s="57"/>
      <c r="D70" s="57"/>
      <c r="E70" s="68"/>
      <c r="F70" s="68"/>
      <c r="G70" s="68"/>
      <c r="H70" s="68"/>
      <c r="I70" s="57"/>
    </row>
    <row r="71" spans="1:9" ht="21" customHeight="1" x14ac:dyDescent="0.2">
      <c r="A71" s="110" t="s">
        <v>151</v>
      </c>
      <c r="B71" s="19"/>
      <c r="C71" s="57"/>
      <c r="D71" s="57"/>
      <c r="E71" s="68"/>
      <c r="F71" s="68"/>
      <c r="G71" s="68"/>
      <c r="H71" s="68"/>
      <c r="I71" s="57"/>
    </row>
    <row r="72" spans="1:9" ht="21" customHeight="1" x14ac:dyDescent="0.2">
      <c r="A72" s="24" t="s">
        <v>264</v>
      </c>
      <c r="B72" s="19">
        <v>14</v>
      </c>
      <c r="C72" s="58">
        <v>13781</v>
      </c>
      <c r="D72" s="59"/>
      <c r="E72" s="58">
        <v>19127</v>
      </c>
      <c r="F72" s="64"/>
      <c r="G72" s="97" t="s">
        <v>96</v>
      </c>
      <c r="H72" s="64"/>
      <c r="I72" s="97" t="s">
        <v>96</v>
      </c>
    </row>
    <row r="73" spans="1:9" ht="21" customHeight="1" x14ac:dyDescent="0.2">
      <c r="A73" s="24" t="s">
        <v>81</v>
      </c>
      <c r="B73" s="19"/>
      <c r="C73" s="97" t="s">
        <v>96</v>
      </c>
      <c r="D73" s="59"/>
      <c r="E73" s="58">
        <v>96.733000000000004</v>
      </c>
      <c r="F73" s="64"/>
      <c r="G73" s="97" t="s">
        <v>96</v>
      </c>
      <c r="H73" s="64"/>
      <c r="I73" s="97" t="s">
        <v>96</v>
      </c>
    </row>
    <row r="74" spans="1:9" ht="21" customHeight="1" x14ac:dyDescent="0.2">
      <c r="A74" s="24" t="s">
        <v>131</v>
      </c>
      <c r="B74" s="19">
        <v>15</v>
      </c>
      <c r="C74" s="58">
        <v>20526</v>
      </c>
      <c r="D74" s="59"/>
      <c r="E74" s="58">
        <v>17320</v>
      </c>
      <c r="F74" s="64"/>
      <c r="G74" s="58">
        <v>20099</v>
      </c>
      <c r="H74" s="64"/>
      <c r="I74" s="57">
        <v>17017.252</v>
      </c>
    </row>
    <row r="75" spans="1:9" ht="21" customHeight="1" x14ac:dyDescent="0.2">
      <c r="A75" s="29" t="s">
        <v>132</v>
      </c>
      <c r="B75" s="25"/>
      <c r="C75" s="61">
        <f>SUM(C72:C74)</f>
        <v>34307</v>
      </c>
      <c r="D75" s="57"/>
      <c r="E75" s="55">
        <f>SUM(E72:E74)</f>
        <v>36543.733</v>
      </c>
      <c r="F75" s="64"/>
      <c r="G75" s="63">
        <f>SUM(G72:G74)</f>
        <v>20099</v>
      </c>
      <c r="H75" s="64"/>
      <c r="I75" s="63">
        <f>SUM(I72:I74)</f>
        <v>17017.252</v>
      </c>
    </row>
    <row r="76" spans="1:9" ht="21" customHeight="1" x14ac:dyDescent="0.2">
      <c r="A76" s="111" t="s">
        <v>133</v>
      </c>
      <c r="B76" s="25"/>
      <c r="C76" s="69">
        <f>C69+C75</f>
        <v>1819601</v>
      </c>
      <c r="D76" s="57"/>
      <c r="E76" s="69">
        <f>E69+E75</f>
        <v>1619111.6740000001</v>
      </c>
      <c r="F76" s="64"/>
      <c r="G76" s="71">
        <f>SUM(G69,G75)</f>
        <v>1706428</v>
      </c>
      <c r="H76" s="64"/>
      <c r="I76" s="71">
        <f>SUM(I69,I75)</f>
        <v>1517482.8520000002</v>
      </c>
    </row>
    <row r="77" spans="1:9" ht="21" customHeight="1" x14ac:dyDescent="0.2">
      <c r="A77" s="111"/>
      <c r="B77" s="25"/>
      <c r="C77" s="249"/>
      <c r="D77" s="57"/>
      <c r="E77" s="249"/>
      <c r="F77" s="64"/>
      <c r="G77" s="64"/>
      <c r="H77" s="64"/>
      <c r="I77" s="64"/>
    </row>
    <row r="78" spans="1:9" ht="21" customHeight="1" x14ac:dyDescent="0.2">
      <c r="A78" s="111"/>
      <c r="B78" s="25"/>
      <c r="C78" s="249"/>
      <c r="D78" s="57"/>
      <c r="E78" s="249"/>
      <c r="F78" s="64"/>
      <c r="G78" s="64"/>
      <c r="H78" s="64"/>
      <c r="I78" s="64"/>
    </row>
    <row r="79" spans="1:9" ht="21" customHeight="1" x14ac:dyDescent="0.2">
      <c r="A79" s="111"/>
      <c r="B79" s="25"/>
      <c r="C79" s="249"/>
      <c r="D79" s="57"/>
      <c r="E79" s="249"/>
      <c r="F79" s="64"/>
      <c r="G79" s="64"/>
      <c r="H79" s="64"/>
      <c r="I79" s="64"/>
    </row>
    <row r="80" spans="1:9" ht="21" customHeight="1" x14ac:dyDescent="0.2">
      <c r="A80" s="111"/>
      <c r="B80" s="25"/>
      <c r="C80" s="249"/>
      <c r="D80" s="57"/>
      <c r="E80" s="249"/>
      <c r="F80" s="64"/>
      <c r="G80" s="64"/>
      <c r="H80" s="64"/>
      <c r="I80" s="64"/>
    </row>
    <row r="81" spans="1:9" ht="21" customHeight="1" x14ac:dyDescent="0.2">
      <c r="A81" s="111"/>
      <c r="B81" s="25"/>
      <c r="C81" s="249"/>
      <c r="D81" s="57"/>
      <c r="E81" s="249"/>
      <c r="F81" s="64"/>
      <c r="G81" s="64"/>
      <c r="H81" s="64"/>
      <c r="I81" s="64"/>
    </row>
    <row r="82" spans="1:9" ht="21" customHeight="1" x14ac:dyDescent="0.2">
      <c r="A82" s="111"/>
      <c r="B82" s="25"/>
      <c r="C82" s="249"/>
      <c r="D82" s="57"/>
      <c r="E82" s="249"/>
      <c r="F82" s="64"/>
      <c r="G82" s="64"/>
      <c r="H82" s="64"/>
      <c r="I82" s="64"/>
    </row>
    <row r="83" spans="1:9" ht="21" customHeight="1" x14ac:dyDescent="0.2">
      <c r="A83" s="111"/>
      <c r="B83" s="25"/>
      <c r="C83" s="249"/>
      <c r="D83" s="57"/>
      <c r="E83" s="249"/>
      <c r="F83" s="64"/>
      <c r="G83" s="64"/>
      <c r="H83" s="64"/>
      <c r="I83" s="64"/>
    </row>
    <row r="84" spans="1:9" ht="21" customHeight="1" x14ac:dyDescent="0.2">
      <c r="A84" s="111"/>
      <c r="B84" s="25"/>
      <c r="C84" s="249"/>
      <c r="D84" s="57"/>
      <c r="E84" s="249"/>
      <c r="F84" s="64"/>
      <c r="G84" s="64"/>
      <c r="H84" s="64"/>
      <c r="I84" s="64"/>
    </row>
    <row r="85" spans="1:9" ht="21" customHeight="1" x14ac:dyDescent="0.2">
      <c r="A85" s="111"/>
      <c r="B85" s="25"/>
      <c r="C85" s="249"/>
      <c r="D85" s="57"/>
      <c r="E85" s="249"/>
      <c r="F85" s="64"/>
      <c r="G85" s="64"/>
      <c r="H85" s="64"/>
      <c r="I85" s="64"/>
    </row>
    <row r="86" spans="1:9" ht="21" customHeight="1" x14ac:dyDescent="0.2">
      <c r="A86" s="111"/>
      <c r="B86" s="25"/>
      <c r="C86" s="249"/>
      <c r="D86" s="57"/>
      <c r="E86" s="249"/>
      <c r="F86" s="64"/>
      <c r="G86" s="64"/>
      <c r="H86" s="64"/>
      <c r="I86" s="64"/>
    </row>
    <row r="87" spans="1:9" ht="21" customHeight="1" x14ac:dyDescent="0.2">
      <c r="A87" s="111"/>
      <c r="B87" s="25"/>
      <c r="C87" s="249"/>
      <c r="D87" s="57"/>
      <c r="E87" s="249"/>
      <c r="F87" s="64"/>
      <c r="G87" s="64"/>
      <c r="H87" s="64"/>
      <c r="I87" s="64"/>
    </row>
    <row r="88" spans="1:9" ht="21" customHeight="1" x14ac:dyDescent="0.2">
      <c r="A88" s="111"/>
      <c r="B88" s="25"/>
      <c r="C88" s="249"/>
      <c r="D88" s="57"/>
      <c r="E88" s="249"/>
      <c r="F88" s="64"/>
      <c r="G88" s="64"/>
      <c r="H88" s="64"/>
      <c r="I88" s="64"/>
    </row>
    <row r="89" spans="1:9" ht="21" customHeight="1" x14ac:dyDescent="0.2">
      <c r="A89" s="111"/>
      <c r="B89" s="25"/>
      <c r="C89" s="249"/>
      <c r="D89" s="57"/>
      <c r="E89" s="249"/>
      <c r="F89" s="64"/>
      <c r="G89" s="64"/>
      <c r="H89" s="64"/>
      <c r="I89" s="64"/>
    </row>
    <row r="90" spans="1:9" ht="21" customHeight="1" x14ac:dyDescent="0.2">
      <c r="A90" s="111"/>
      <c r="B90" s="25"/>
      <c r="C90" s="249"/>
      <c r="D90" s="57"/>
      <c r="E90" s="249"/>
      <c r="F90" s="64"/>
      <c r="G90" s="64"/>
      <c r="H90" s="64"/>
      <c r="I90" s="64"/>
    </row>
    <row r="91" spans="1:9" ht="21" customHeight="1" x14ac:dyDescent="0.2">
      <c r="A91" s="111"/>
      <c r="B91" s="25"/>
      <c r="C91" s="249"/>
      <c r="D91" s="57"/>
      <c r="E91" s="249"/>
      <c r="F91" s="64"/>
      <c r="G91" s="64"/>
      <c r="H91" s="64"/>
      <c r="I91" s="64"/>
    </row>
    <row r="92" spans="1:9" ht="21" customHeight="1" x14ac:dyDescent="0.2">
      <c r="A92" s="111"/>
      <c r="B92" s="25"/>
      <c r="C92" s="249"/>
      <c r="D92" s="57"/>
      <c r="E92" s="249"/>
      <c r="F92" s="64"/>
      <c r="G92" s="64"/>
      <c r="H92" s="64"/>
      <c r="I92" s="64"/>
    </row>
    <row r="93" spans="1:9" ht="21" customHeight="1" x14ac:dyDescent="0.2">
      <c r="A93" s="111"/>
      <c r="B93" s="25"/>
      <c r="C93" s="249"/>
      <c r="D93" s="57"/>
      <c r="E93" s="249"/>
      <c r="F93" s="64"/>
      <c r="G93" s="64"/>
      <c r="H93" s="64"/>
      <c r="I93" s="64"/>
    </row>
    <row r="94" spans="1:9" ht="21" customHeight="1" x14ac:dyDescent="0.2">
      <c r="A94" s="111"/>
      <c r="B94" s="25"/>
      <c r="C94" s="249"/>
      <c r="D94" s="57"/>
      <c r="E94" s="249"/>
      <c r="F94" s="64"/>
      <c r="G94" s="64"/>
      <c r="H94" s="64"/>
      <c r="I94" s="64"/>
    </row>
    <row r="95" spans="1:9" ht="21" customHeight="1" x14ac:dyDescent="0.2">
      <c r="A95" s="111"/>
      <c r="B95" s="25"/>
      <c r="C95" s="249"/>
      <c r="D95" s="57"/>
      <c r="E95" s="249"/>
      <c r="F95" s="64"/>
      <c r="G95" s="64"/>
      <c r="H95" s="64"/>
      <c r="I95" s="64"/>
    </row>
    <row r="96" spans="1:9" ht="21" customHeight="1" x14ac:dyDescent="0.2">
      <c r="A96" s="111"/>
      <c r="B96" s="25"/>
      <c r="C96" s="249"/>
      <c r="D96" s="57"/>
      <c r="E96" s="249"/>
      <c r="F96" s="64"/>
      <c r="G96" s="64"/>
      <c r="H96" s="64"/>
      <c r="I96" s="64"/>
    </row>
    <row r="97" spans="1:9" ht="21" customHeight="1" x14ac:dyDescent="0.2">
      <c r="A97" s="258" t="s">
        <v>299</v>
      </c>
      <c r="B97" s="258"/>
      <c r="C97" s="258"/>
      <c r="D97" s="258"/>
      <c r="E97" s="258"/>
      <c r="F97" s="258"/>
      <c r="G97" s="258"/>
      <c r="H97" s="258"/>
      <c r="I97" s="258"/>
    </row>
    <row r="98" spans="1:9" ht="21" customHeight="1" x14ac:dyDescent="0.2">
      <c r="A98" s="258" t="s">
        <v>51</v>
      </c>
      <c r="B98" s="258"/>
      <c r="C98" s="258"/>
      <c r="D98" s="258"/>
      <c r="E98" s="258"/>
      <c r="F98" s="258"/>
      <c r="G98" s="258"/>
      <c r="H98" s="258"/>
      <c r="I98" s="258"/>
    </row>
    <row r="99" spans="1:9" ht="21" customHeight="1" x14ac:dyDescent="0.2">
      <c r="A99" s="260" t="s">
        <v>230</v>
      </c>
      <c r="B99" s="260"/>
      <c r="C99" s="260"/>
      <c r="D99" s="260"/>
      <c r="E99" s="260"/>
      <c r="F99" s="260"/>
      <c r="G99" s="260"/>
      <c r="H99" s="260"/>
      <c r="I99" s="260"/>
    </row>
    <row r="100" spans="1:9" ht="21" customHeight="1" x14ac:dyDescent="0.2">
      <c r="A100" s="259" t="s">
        <v>32</v>
      </c>
      <c r="B100" s="259"/>
      <c r="C100" s="259"/>
      <c r="D100" s="259"/>
      <c r="E100" s="259"/>
      <c r="F100" s="259"/>
      <c r="G100" s="259"/>
      <c r="H100" s="259"/>
      <c r="I100" s="259"/>
    </row>
    <row r="101" spans="1:9" ht="21" customHeight="1" x14ac:dyDescent="0.2">
      <c r="A101" s="7"/>
      <c r="B101" s="2"/>
      <c r="C101" s="100"/>
      <c r="D101" s="248"/>
      <c r="E101" s="100"/>
      <c r="F101" s="101"/>
      <c r="G101" s="100"/>
      <c r="H101" s="248"/>
      <c r="I101" s="248"/>
    </row>
    <row r="102" spans="1:9" ht="21" customHeight="1" x14ac:dyDescent="0.2">
      <c r="A102" s="6"/>
      <c r="B102" s="4" t="s">
        <v>45</v>
      </c>
      <c r="C102" s="258" t="s">
        <v>41</v>
      </c>
      <c r="D102" s="258"/>
      <c r="E102" s="258"/>
      <c r="F102" s="247"/>
      <c r="G102" s="258" t="s">
        <v>42</v>
      </c>
      <c r="H102" s="258"/>
      <c r="I102" s="258"/>
    </row>
    <row r="103" spans="1:9" ht="21" customHeight="1" x14ac:dyDescent="0.2">
      <c r="A103" s="6"/>
      <c r="B103" s="247"/>
      <c r="C103" s="258" t="s">
        <v>43</v>
      </c>
      <c r="D103" s="258"/>
      <c r="E103" s="258"/>
      <c r="F103" s="247"/>
      <c r="G103" s="258" t="s">
        <v>43</v>
      </c>
      <c r="H103" s="258"/>
      <c r="I103" s="258"/>
    </row>
    <row r="104" spans="1:9" ht="21" customHeight="1" x14ac:dyDescent="0.2">
      <c r="A104" s="118"/>
      <c r="B104" s="10"/>
      <c r="C104" s="10" t="s">
        <v>39</v>
      </c>
      <c r="D104" s="10"/>
      <c r="E104" s="10" t="s">
        <v>40</v>
      </c>
      <c r="F104" s="10"/>
      <c r="G104" s="10" t="s">
        <v>39</v>
      </c>
      <c r="H104" s="10"/>
      <c r="I104" s="10" t="s">
        <v>40</v>
      </c>
    </row>
    <row r="105" spans="1:9" ht="21" customHeight="1" x14ac:dyDescent="0.2">
      <c r="A105" s="118"/>
      <c r="B105" s="10"/>
      <c r="C105" s="10" t="s">
        <v>231</v>
      </c>
      <c r="D105" s="10"/>
      <c r="E105" s="10" t="s">
        <v>31</v>
      </c>
      <c r="F105" s="10"/>
      <c r="G105" s="10" t="s">
        <v>231</v>
      </c>
      <c r="H105" s="10"/>
      <c r="I105" s="10" t="s">
        <v>31</v>
      </c>
    </row>
    <row r="106" spans="1:9" ht="21" customHeight="1" x14ac:dyDescent="0.2">
      <c r="A106" s="12"/>
      <c r="B106" s="13"/>
      <c r="C106" s="10">
        <v>2019</v>
      </c>
      <c r="D106" s="10"/>
      <c r="E106" s="10">
        <v>2018</v>
      </c>
      <c r="F106" s="10"/>
      <c r="G106" s="10">
        <v>2019</v>
      </c>
      <c r="H106" s="10"/>
      <c r="I106" s="10">
        <v>2018</v>
      </c>
    </row>
    <row r="107" spans="1:9" ht="21" customHeight="1" x14ac:dyDescent="0.2">
      <c r="A107" s="118"/>
      <c r="B107" s="10"/>
      <c r="C107" s="10" t="s">
        <v>219</v>
      </c>
      <c r="D107" s="10"/>
      <c r="E107" s="10"/>
      <c r="F107" s="10"/>
      <c r="G107" s="10" t="s">
        <v>219</v>
      </c>
      <c r="H107" s="10"/>
      <c r="I107" s="10"/>
    </row>
    <row r="108" spans="1:9" ht="21" customHeight="1" x14ac:dyDescent="0.2">
      <c r="A108" s="118"/>
      <c r="B108" s="10"/>
      <c r="C108" s="10" t="s">
        <v>220</v>
      </c>
      <c r="D108" s="10"/>
      <c r="E108" s="10"/>
      <c r="F108" s="10"/>
      <c r="G108" s="10" t="s">
        <v>220</v>
      </c>
      <c r="H108" s="10"/>
      <c r="I108" s="10"/>
    </row>
    <row r="109" spans="1:9" ht="21" customHeight="1" x14ac:dyDescent="0.2">
      <c r="A109" s="110" t="s">
        <v>152</v>
      </c>
      <c r="B109" s="19"/>
      <c r="C109" s="57"/>
      <c r="D109" s="57"/>
      <c r="E109" s="57"/>
      <c r="F109" s="57"/>
      <c r="G109" s="57"/>
      <c r="H109" s="57"/>
      <c r="I109" s="57"/>
    </row>
    <row r="110" spans="1:9" ht="21" customHeight="1" x14ac:dyDescent="0.2">
      <c r="A110" s="110" t="s">
        <v>153</v>
      </c>
      <c r="B110" s="19"/>
      <c r="C110" s="57"/>
      <c r="D110" s="57"/>
      <c r="E110" s="57"/>
      <c r="F110" s="57"/>
      <c r="G110" s="57"/>
      <c r="H110" s="57"/>
      <c r="I110" s="57"/>
    </row>
    <row r="111" spans="1:9" ht="21" customHeight="1" x14ac:dyDescent="0.2">
      <c r="A111" s="24" t="s">
        <v>47</v>
      </c>
      <c r="B111" s="19"/>
      <c r="C111" s="57"/>
      <c r="D111" s="57"/>
      <c r="E111" s="57"/>
      <c r="F111" s="57"/>
      <c r="G111" s="57"/>
      <c r="H111" s="57"/>
      <c r="I111" s="57"/>
    </row>
    <row r="112" spans="1:9" ht="21" customHeight="1" thickBot="1" x14ac:dyDescent="0.25">
      <c r="A112" s="29" t="s">
        <v>283</v>
      </c>
      <c r="B112" s="19"/>
      <c r="C112" s="65">
        <v>345000</v>
      </c>
      <c r="D112" s="57"/>
      <c r="E112" s="65">
        <v>345000</v>
      </c>
      <c r="F112" s="75"/>
      <c r="G112" s="65">
        <v>345000</v>
      </c>
      <c r="H112" s="75"/>
      <c r="I112" s="65">
        <v>345000</v>
      </c>
    </row>
    <row r="113" spans="1:9" ht="21" customHeight="1" thickTop="1" x14ac:dyDescent="0.2">
      <c r="A113" s="24" t="s">
        <v>134</v>
      </c>
      <c r="B113" s="19"/>
      <c r="C113" s="75"/>
      <c r="D113" s="57"/>
      <c r="E113" s="75"/>
      <c r="F113" s="75"/>
      <c r="G113" s="75"/>
      <c r="H113" s="75"/>
      <c r="I113" s="75"/>
    </row>
    <row r="114" spans="1:9" ht="21" customHeight="1" x14ac:dyDescent="0.2">
      <c r="A114" s="29" t="s">
        <v>104</v>
      </c>
      <c r="B114" s="19"/>
      <c r="C114" s="57"/>
      <c r="D114" s="57"/>
      <c r="E114" s="57"/>
      <c r="F114" s="57"/>
      <c r="G114" s="57"/>
      <c r="H114" s="57"/>
      <c r="I114" s="57"/>
    </row>
    <row r="115" spans="1:9" ht="21" customHeight="1" x14ac:dyDescent="0.2">
      <c r="A115" s="74" t="s">
        <v>82</v>
      </c>
      <c r="B115" s="19"/>
      <c r="C115" s="57">
        <v>345000</v>
      </c>
      <c r="D115" s="57"/>
      <c r="E115" s="57">
        <v>345000</v>
      </c>
      <c r="F115" s="75"/>
      <c r="G115" s="57">
        <v>345000</v>
      </c>
      <c r="H115" s="75"/>
      <c r="I115" s="57">
        <v>345000</v>
      </c>
    </row>
    <row r="116" spans="1:9" ht="21" customHeight="1" x14ac:dyDescent="0.2">
      <c r="A116" s="118"/>
      <c r="B116" s="19"/>
      <c r="C116" s="57"/>
      <c r="D116" s="57"/>
      <c r="E116" s="68"/>
      <c r="F116" s="68"/>
      <c r="G116" s="68"/>
      <c r="H116" s="68"/>
      <c r="I116" s="57"/>
    </row>
    <row r="117" spans="1:9" ht="21" customHeight="1" x14ac:dyDescent="0.2">
      <c r="A117" s="110" t="s">
        <v>154</v>
      </c>
      <c r="B117" s="19"/>
      <c r="C117" s="70"/>
      <c r="D117" s="70"/>
      <c r="E117" s="70"/>
      <c r="F117" s="70"/>
      <c r="G117" s="70"/>
      <c r="H117" s="70"/>
      <c r="I117" s="70"/>
    </row>
    <row r="118" spans="1:9" ht="21" customHeight="1" x14ac:dyDescent="0.2">
      <c r="A118" s="24" t="s">
        <v>68</v>
      </c>
      <c r="B118" s="19"/>
      <c r="C118" s="75">
        <v>1315440</v>
      </c>
      <c r="D118" s="70"/>
      <c r="E118" s="75">
        <v>1315440</v>
      </c>
      <c r="F118" s="75"/>
      <c r="G118" s="75">
        <v>1315440</v>
      </c>
      <c r="H118" s="75"/>
      <c r="I118" s="75">
        <v>1315440</v>
      </c>
    </row>
    <row r="119" spans="1:9" ht="21" customHeight="1" x14ac:dyDescent="0.2">
      <c r="A119" s="112" t="s">
        <v>155</v>
      </c>
      <c r="B119" s="19"/>
      <c r="C119" s="75"/>
      <c r="D119" s="70"/>
      <c r="E119" s="75"/>
      <c r="F119" s="75"/>
      <c r="G119" s="75"/>
      <c r="H119" s="75"/>
      <c r="I119" s="75"/>
    </row>
    <row r="120" spans="1:9" ht="21" customHeight="1" x14ac:dyDescent="0.2">
      <c r="A120" s="113" t="s">
        <v>156</v>
      </c>
      <c r="B120" s="19"/>
      <c r="C120" s="70">
        <v>1186</v>
      </c>
      <c r="D120" s="70"/>
      <c r="E120" s="70">
        <v>1121</v>
      </c>
      <c r="F120" s="75"/>
      <c r="G120" s="97" t="s">
        <v>96</v>
      </c>
      <c r="H120" s="75"/>
      <c r="I120" s="97" t="s">
        <v>96</v>
      </c>
    </row>
    <row r="121" spans="1:9" ht="21" customHeight="1" x14ac:dyDescent="0.2">
      <c r="A121" s="110" t="s">
        <v>157</v>
      </c>
      <c r="B121" s="19"/>
      <c r="C121" s="75"/>
      <c r="D121" s="70"/>
      <c r="E121" s="75"/>
      <c r="F121" s="75"/>
      <c r="G121" s="75"/>
      <c r="H121" s="75"/>
      <c r="I121" s="75"/>
    </row>
    <row r="122" spans="1:9" ht="21" customHeight="1" x14ac:dyDescent="0.2">
      <c r="A122" s="24" t="s">
        <v>48</v>
      </c>
      <c r="B122" s="19"/>
      <c r="C122" s="70"/>
      <c r="D122" s="70"/>
      <c r="E122" s="70"/>
      <c r="F122" s="75"/>
      <c r="G122" s="70"/>
      <c r="H122" s="75"/>
      <c r="I122" s="70"/>
    </row>
    <row r="123" spans="1:9" ht="21" customHeight="1" x14ac:dyDescent="0.2">
      <c r="A123" s="29" t="s">
        <v>135</v>
      </c>
      <c r="B123" s="19"/>
      <c r="C123" s="70">
        <v>34500</v>
      </c>
      <c r="D123" s="70"/>
      <c r="E123" s="70">
        <v>34500</v>
      </c>
      <c r="F123" s="75"/>
      <c r="G123" s="70">
        <v>34500</v>
      </c>
      <c r="H123" s="75"/>
      <c r="I123" s="70">
        <v>34500</v>
      </c>
    </row>
    <row r="124" spans="1:9" ht="21" customHeight="1" x14ac:dyDescent="0.2">
      <c r="A124" s="29" t="s">
        <v>253</v>
      </c>
      <c r="B124" s="19"/>
      <c r="C124" s="70">
        <v>282</v>
      </c>
      <c r="D124" s="70"/>
      <c r="E124" s="70">
        <v>282</v>
      </c>
      <c r="F124" s="75"/>
      <c r="G124" s="97" t="s">
        <v>96</v>
      </c>
      <c r="H124" s="75"/>
      <c r="I124" s="97" t="s">
        <v>96</v>
      </c>
    </row>
    <row r="125" spans="1:9" ht="21" customHeight="1" x14ac:dyDescent="0.2">
      <c r="A125" s="24" t="s">
        <v>49</v>
      </c>
      <c r="B125" s="19"/>
      <c r="C125" s="70">
        <v>416150</v>
      </c>
      <c r="D125" s="70"/>
      <c r="E125" s="70">
        <v>471014.08399999997</v>
      </c>
      <c r="F125" s="75"/>
      <c r="G125" s="70">
        <v>438516</v>
      </c>
      <c r="H125" s="75"/>
      <c r="I125" s="70">
        <v>469628.33600000001</v>
      </c>
    </row>
    <row r="126" spans="1:9" ht="21" customHeight="1" x14ac:dyDescent="0.2">
      <c r="A126" s="110" t="s">
        <v>158</v>
      </c>
      <c r="B126" s="19"/>
      <c r="C126" s="76">
        <v>-4844</v>
      </c>
      <c r="D126" s="70"/>
      <c r="E126" s="76">
        <v>-2759</v>
      </c>
      <c r="F126" s="75"/>
      <c r="G126" s="72">
        <v>70</v>
      </c>
      <c r="H126" s="75"/>
      <c r="I126" s="72">
        <v>1.9490000000000001</v>
      </c>
    </row>
    <row r="127" spans="1:9" ht="21" customHeight="1" x14ac:dyDescent="0.2">
      <c r="A127" s="113" t="s">
        <v>159</v>
      </c>
      <c r="B127" s="19"/>
      <c r="C127" s="57"/>
      <c r="D127" s="70"/>
      <c r="E127" s="57"/>
      <c r="F127" s="57"/>
      <c r="G127" s="57"/>
      <c r="H127" s="57"/>
      <c r="I127" s="57"/>
    </row>
    <row r="128" spans="1:9" ht="21" customHeight="1" x14ac:dyDescent="0.2">
      <c r="A128" s="114" t="s">
        <v>176</v>
      </c>
      <c r="B128" s="19"/>
      <c r="C128" s="70">
        <f>SUM(C123:C126,C118,C120,C115)</f>
        <v>2107714</v>
      </c>
      <c r="D128" s="70"/>
      <c r="E128" s="70">
        <f>SUM(E123:E126,E118,E120,E115)</f>
        <v>2164598.0839999998</v>
      </c>
      <c r="F128" s="75"/>
      <c r="G128" s="70">
        <f>SUM(G123:G126,G118,G120,G115)</f>
        <v>2133526</v>
      </c>
      <c r="H128" s="75"/>
      <c r="I128" s="57">
        <f>SUM(I123:I126,I118,I115)</f>
        <v>2164570.2850000001</v>
      </c>
    </row>
    <row r="129" spans="1:9" ht="21" customHeight="1" x14ac:dyDescent="0.2">
      <c r="A129" s="110" t="s">
        <v>160</v>
      </c>
      <c r="B129" s="19"/>
      <c r="C129" s="76">
        <v>3671</v>
      </c>
      <c r="D129" s="70"/>
      <c r="E129" s="76">
        <v>3636.027</v>
      </c>
      <c r="F129" s="75"/>
      <c r="G129" s="98" t="s">
        <v>96</v>
      </c>
      <c r="H129" s="75"/>
      <c r="I129" s="98" t="s">
        <v>96</v>
      </c>
    </row>
    <row r="130" spans="1:9" ht="21" customHeight="1" x14ac:dyDescent="0.2">
      <c r="A130" s="111" t="s">
        <v>161</v>
      </c>
      <c r="B130" s="9"/>
      <c r="C130" s="76">
        <f>SUM(C129,C128)</f>
        <v>2111385</v>
      </c>
      <c r="D130" s="70"/>
      <c r="E130" s="76">
        <f>SUM(E129,E128)</f>
        <v>2168234.1109999996</v>
      </c>
      <c r="F130" s="75"/>
      <c r="G130" s="76">
        <f>SUM(G129,G128)</f>
        <v>2133526</v>
      </c>
      <c r="H130" s="75"/>
      <c r="I130" s="76">
        <f>SUM(I129,I128)</f>
        <v>2164570.2850000001</v>
      </c>
    </row>
    <row r="131" spans="1:9" ht="21" customHeight="1" thickBot="1" x14ac:dyDescent="0.25">
      <c r="A131" s="108" t="s">
        <v>162</v>
      </c>
      <c r="B131" s="9"/>
      <c r="C131" s="77">
        <f>C130+C76</f>
        <v>3930986</v>
      </c>
      <c r="D131" s="70"/>
      <c r="E131" s="77">
        <f>E130+E76</f>
        <v>3787345.7849999997</v>
      </c>
      <c r="F131" s="75"/>
      <c r="G131" s="77">
        <f>G130+G76</f>
        <v>3839954</v>
      </c>
      <c r="H131" s="75"/>
      <c r="I131" s="77">
        <f>I130+I76</f>
        <v>3682053.1370000001</v>
      </c>
    </row>
    <row r="132" spans="1:9" ht="21" customHeight="1" thickTop="1" x14ac:dyDescent="0.2">
      <c r="A132" s="108"/>
      <c r="B132" s="9"/>
      <c r="C132" s="75"/>
      <c r="D132" s="70"/>
      <c r="E132" s="75"/>
      <c r="F132" s="75"/>
      <c r="G132" s="75"/>
      <c r="H132" s="75"/>
      <c r="I132" s="75"/>
    </row>
    <row r="133" spans="1:9" ht="21" customHeight="1" x14ac:dyDescent="0.2">
      <c r="A133" s="108"/>
      <c r="B133" s="9"/>
      <c r="C133" s="75"/>
      <c r="D133" s="70"/>
      <c r="E133" s="75"/>
      <c r="F133" s="75"/>
      <c r="G133" s="75"/>
      <c r="H133" s="75"/>
      <c r="I133" s="75"/>
    </row>
    <row r="134" spans="1:9" ht="21" customHeight="1" x14ac:dyDescent="0.2">
      <c r="A134" s="108"/>
      <c r="B134" s="9"/>
      <c r="C134" s="75"/>
      <c r="D134" s="70"/>
      <c r="E134" s="75"/>
      <c r="F134" s="75"/>
      <c r="G134" s="75"/>
      <c r="H134" s="75"/>
      <c r="I134" s="75"/>
    </row>
    <row r="135" spans="1:9" ht="21" customHeight="1" x14ac:dyDescent="0.2">
      <c r="A135" s="108"/>
      <c r="B135" s="9"/>
      <c r="C135" s="75"/>
      <c r="D135" s="70"/>
      <c r="E135" s="75"/>
      <c r="F135" s="75"/>
      <c r="G135" s="75"/>
      <c r="H135" s="75"/>
      <c r="I135" s="75"/>
    </row>
    <row r="136" spans="1:9" ht="21" customHeight="1" x14ac:dyDescent="0.2">
      <c r="A136" s="108"/>
      <c r="B136" s="9"/>
      <c r="C136" s="75"/>
      <c r="D136" s="70"/>
      <c r="E136" s="75"/>
      <c r="F136" s="75"/>
      <c r="G136" s="75"/>
      <c r="H136" s="75"/>
      <c r="I136" s="75"/>
    </row>
    <row r="137" spans="1:9" ht="21" customHeight="1" x14ac:dyDescent="0.2">
      <c r="A137" s="108"/>
      <c r="B137" s="9"/>
      <c r="C137" s="75"/>
      <c r="D137" s="70"/>
      <c r="E137" s="75"/>
      <c r="F137" s="75"/>
      <c r="G137" s="75"/>
      <c r="H137" s="75"/>
      <c r="I137" s="75"/>
    </row>
    <row r="138" spans="1:9" ht="21" customHeight="1" x14ac:dyDescent="0.2">
      <c r="A138" s="108"/>
      <c r="B138" s="9"/>
      <c r="C138" s="75"/>
      <c r="D138" s="70"/>
      <c r="E138" s="75"/>
      <c r="F138" s="75"/>
      <c r="G138" s="75"/>
      <c r="H138" s="75"/>
      <c r="I138" s="75"/>
    </row>
    <row r="139" spans="1:9" ht="21" customHeight="1" x14ac:dyDescent="0.2">
      <c r="A139" s="108"/>
      <c r="B139" s="9"/>
      <c r="C139" s="75"/>
      <c r="D139" s="70"/>
      <c r="E139" s="75"/>
      <c r="F139" s="75"/>
      <c r="G139" s="75"/>
      <c r="H139" s="75"/>
      <c r="I139" s="75"/>
    </row>
    <row r="140" spans="1:9" ht="21" customHeight="1" x14ac:dyDescent="0.2">
      <c r="A140" s="108"/>
      <c r="B140" s="9"/>
      <c r="C140" s="75"/>
      <c r="D140" s="70"/>
      <c r="E140" s="75"/>
      <c r="F140" s="75"/>
      <c r="G140" s="75"/>
      <c r="H140" s="75"/>
      <c r="I140" s="75"/>
    </row>
    <row r="141" spans="1:9" ht="21" customHeight="1" x14ac:dyDescent="0.2">
      <c r="A141" s="108"/>
      <c r="B141" s="9"/>
      <c r="C141" s="75"/>
      <c r="D141" s="70"/>
      <c r="E141" s="75"/>
      <c r="F141" s="75"/>
      <c r="G141" s="75"/>
      <c r="H141" s="75"/>
      <c r="I141" s="75"/>
    </row>
    <row r="142" spans="1:9" ht="21" customHeight="1" x14ac:dyDescent="0.2">
      <c r="A142" s="108"/>
      <c r="B142" s="9"/>
      <c r="C142" s="75"/>
      <c r="D142" s="70"/>
      <c r="E142" s="75"/>
      <c r="F142" s="75"/>
      <c r="G142" s="75"/>
      <c r="H142" s="75"/>
      <c r="I142" s="75"/>
    </row>
    <row r="143" spans="1:9" ht="6" customHeight="1" x14ac:dyDescent="0.2">
      <c r="A143" s="108"/>
      <c r="B143" s="9"/>
      <c r="C143" s="75"/>
      <c r="D143" s="70"/>
      <c r="E143" s="75"/>
      <c r="F143" s="75"/>
      <c r="G143" s="75"/>
      <c r="H143" s="75"/>
      <c r="I143" s="75"/>
    </row>
    <row r="144" spans="1:9" ht="21" customHeight="1" x14ac:dyDescent="0.2">
      <c r="A144" s="80" t="s">
        <v>38</v>
      </c>
      <c r="B144" s="13"/>
      <c r="C144" s="30"/>
      <c r="D144" s="31"/>
      <c r="E144" s="30"/>
      <c r="F144" s="31"/>
      <c r="G144" s="31"/>
      <c r="H144" s="31"/>
      <c r="I144" s="22"/>
    </row>
    <row r="145" spans="1:9" ht="21" customHeight="1" x14ac:dyDescent="0.2">
      <c r="A145" s="80"/>
      <c r="B145" s="13"/>
      <c r="C145" s="26"/>
      <c r="D145" s="27"/>
      <c r="E145" s="26"/>
      <c r="F145" s="27"/>
      <c r="G145" s="27"/>
      <c r="H145" s="27"/>
      <c r="I145" s="14"/>
    </row>
    <row r="146" spans="1:9" ht="21" customHeight="1" x14ac:dyDescent="0.2">
      <c r="A146" s="11"/>
      <c r="B146" s="13"/>
      <c r="C146" s="26"/>
      <c r="D146" s="27"/>
      <c r="E146" s="26"/>
      <c r="F146" s="27"/>
      <c r="G146" s="27"/>
      <c r="H146" s="27"/>
      <c r="I146" s="14"/>
    </row>
    <row r="147" spans="1:9" ht="21" customHeight="1" x14ac:dyDescent="0.2">
      <c r="A147" s="11"/>
      <c r="B147" s="13"/>
      <c r="C147" s="26"/>
      <c r="D147" s="27"/>
      <c r="E147" s="26"/>
      <c r="F147" s="27"/>
      <c r="G147" s="27"/>
      <c r="H147" s="27"/>
      <c r="I147" s="14"/>
    </row>
    <row r="148" spans="1:9" ht="21" customHeight="1" x14ac:dyDescent="0.2">
      <c r="A148" s="80"/>
      <c r="B148" s="13"/>
      <c r="C148" s="26"/>
      <c r="D148" s="27"/>
      <c r="E148" s="26"/>
      <c r="F148" s="27"/>
      <c r="G148" s="27"/>
      <c r="H148" s="27"/>
      <c r="I148" s="14"/>
    </row>
    <row r="149" spans="1:9" ht="21" customHeight="1" x14ac:dyDescent="0.2">
      <c r="A149" s="11"/>
      <c r="B149" s="13"/>
      <c r="C149" s="26"/>
      <c r="D149" s="27"/>
      <c r="E149" s="26"/>
      <c r="F149" s="27"/>
      <c r="G149" s="27"/>
      <c r="H149" s="27"/>
      <c r="I149" s="14"/>
    </row>
    <row r="150" spans="1:9" ht="21" customHeight="1" x14ac:dyDescent="0.2">
      <c r="B150" s="13"/>
      <c r="C150" s="26"/>
      <c r="D150" s="27"/>
      <c r="E150" s="26"/>
      <c r="F150" s="27"/>
      <c r="G150" s="27"/>
      <c r="H150" s="27"/>
      <c r="I150" s="14"/>
    </row>
  </sheetData>
  <mergeCells count="25">
    <mergeCell ref="A97:I97"/>
    <mergeCell ref="A98:I98"/>
    <mergeCell ref="C102:E102"/>
    <mergeCell ref="G102:I102"/>
    <mergeCell ref="C103:E103"/>
    <mergeCell ref="G103:I103"/>
    <mergeCell ref="A99:I99"/>
    <mergeCell ref="A100:I100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A61:B61"/>
    <mergeCell ref="A52:I52"/>
    <mergeCell ref="C54:E54"/>
    <mergeCell ref="G54:I54"/>
    <mergeCell ref="C55:E55"/>
    <mergeCell ref="G55:I55"/>
  </mergeCells>
  <pageMargins left="0.9" right="0.3" top="0.8" bottom="0.5" header="0.6" footer="0.3"/>
  <pageSetup paperSize="9" scale="74" fitToHeight="0" orientation="portrait" r:id="rId1"/>
  <headerFooter alignWithMargins="0"/>
  <rowBreaks count="2" manualBreakCount="2">
    <brk id="48" max="16383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0"/>
  <sheetViews>
    <sheetView showWhiteSpace="0" view="pageBreakPreview" topLeftCell="A28" zoomScale="80" zoomScaleNormal="80" zoomScaleSheetLayoutView="80" workbookViewId="0">
      <selection activeCell="A2" sqref="A2:J2"/>
    </sheetView>
  </sheetViews>
  <sheetFormatPr defaultColWidth="9.42578125" defaultRowHeight="20.100000000000001" customHeight="1" outlineLevelCol="1" x14ac:dyDescent="0.25"/>
  <cols>
    <col min="1" max="1" width="56.85546875" style="11" customWidth="1"/>
    <col min="2" max="2" width="7.5703125" style="13" customWidth="1"/>
    <col min="3" max="3" width="1.5703125" style="80" customWidth="1"/>
    <col min="4" max="4" width="12.5703125" style="26" customWidth="1"/>
    <col min="5" max="5" width="1.5703125" style="27" customWidth="1"/>
    <col min="6" max="6" width="12.5703125" style="26" customWidth="1"/>
    <col min="7" max="7" width="1.5703125" style="27" customWidth="1"/>
    <col min="8" max="8" width="12.5703125" style="27" customWidth="1"/>
    <col min="9" max="9" width="1.5703125" style="27" customWidth="1"/>
    <col min="10" max="10" width="12.5703125" style="14" customWidth="1"/>
    <col min="11" max="11" width="1" style="32" customWidth="1"/>
    <col min="12" max="12" width="11.42578125" style="11" bestFit="1" customWidth="1"/>
    <col min="13" max="13" width="59.5703125" style="11" hidden="1" customWidth="1" outlineLevel="1"/>
    <col min="14" max="14" width="26.42578125" style="11" hidden="1" customWidth="1" outlineLevel="1"/>
    <col min="15" max="15" width="2.5703125" style="11" hidden="1" customWidth="1" outlineLevel="1"/>
    <col min="16" max="16" width="26.42578125" style="11" hidden="1" customWidth="1" outlineLevel="1"/>
    <col min="17" max="17" width="9.42578125" style="11" hidden="1" customWidth="1" outlineLevel="1"/>
    <col min="18" max="18" width="9.42578125" style="11" collapsed="1"/>
    <col min="19" max="16384" width="9.42578125" style="11"/>
  </cols>
  <sheetData>
    <row r="1" spans="1:16" s="8" customFormat="1" ht="20.100000000000001" customHeight="1" x14ac:dyDescent="0.25">
      <c r="A1" s="258" t="s">
        <v>299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6" s="8" customFormat="1" ht="20.100000000000001" customHeight="1" x14ac:dyDescent="0.25">
      <c r="A2" s="258" t="s">
        <v>52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6" s="8" customFormat="1" ht="20.100000000000001" customHeight="1" x14ac:dyDescent="0.25">
      <c r="A3" s="261" t="s">
        <v>232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6" s="8" customFormat="1" ht="20.100000000000001" customHeight="1" x14ac:dyDescent="0.25">
      <c r="A4" s="258" t="s">
        <v>221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6" s="8" customFormat="1" ht="20.100000000000001" customHeight="1" x14ac:dyDescent="0.25">
      <c r="A5" s="259" t="s">
        <v>32</v>
      </c>
      <c r="B5" s="259"/>
      <c r="C5" s="259"/>
      <c r="D5" s="259"/>
      <c r="E5" s="259"/>
      <c r="F5" s="259"/>
      <c r="G5" s="259"/>
      <c r="H5" s="259"/>
      <c r="I5" s="259"/>
      <c r="J5" s="259"/>
      <c r="N5" s="51" t="s">
        <v>76</v>
      </c>
      <c r="O5" s="51"/>
      <c r="P5" s="51" t="s">
        <v>76</v>
      </c>
    </row>
    <row r="6" spans="1:16" s="8" customFormat="1" ht="6" customHeight="1" x14ac:dyDescent="0.25">
      <c r="A6" s="46"/>
      <c r="B6" s="46"/>
      <c r="C6" s="46"/>
      <c r="D6" s="47"/>
      <c r="E6" s="46"/>
      <c r="F6" s="46"/>
      <c r="G6" s="46"/>
      <c r="H6" s="47"/>
      <c r="I6" s="46"/>
      <c r="J6" s="46"/>
    </row>
    <row r="7" spans="1:16" ht="20.100000000000001" customHeight="1" x14ac:dyDescent="0.25">
      <c r="A7" s="80"/>
      <c r="B7" s="4" t="s">
        <v>45</v>
      </c>
      <c r="C7" s="10"/>
      <c r="D7" s="258" t="s">
        <v>41</v>
      </c>
      <c r="E7" s="258"/>
      <c r="F7" s="258"/>
      <c r="G7" s="79"/>
      <c r="H7" s="258" t="s">
        <v>42</v>
      </c>
      <c r="I7" s="258"/>
      <c r="J7" s="258"/>
      <c r="M7" s="80"/>
      <c r="N7" s="79" t="s">
        <v>41</v>
      </c>
      <c r="O7" s="79"/>
      <c r="P7" s="79" t="s">
        <v>42</v>
      </c>
    </row>
    <row r="8" spans="1:16" ht="20.100000000000001" customHeight="1" x14ac:dyDescent="0.25">
      <c r="A8" s="80"/>
      <c r="B8" s="10"/>
      <c r="C8" s="10"/>
      <c r="D8" s="258" t="s">
        <v>43</v>
      </c>
      <c r="E8" s="258"/>
      <c r="F8" s="258"/>
      <c r="G8" s="79"/>
      <c r="H8" s="258" t="s">
        <v>43</v>
      </c>
      <c r="I8" s="258"/>
      <c r="J8" s="258"/>
      <c r="K8" s="33"/>
      <c r="M8" s="80"/>
      <c r="N8" s="79" t="s">
        <v>43</v>
      </c>
      <c r="O8" s="79"/>
      <c r="P8" s="79" t="s">
        <v>43</v>
      </c>
    </row>
    <row r="9" spans="1:16" s="8" customFormat="1" ht="20.100000000000001" customHeight="1" x14ac:dyDescent="0.25">
      <c r="D9" s="10">
        <v>2019</v>
      </c>
      <c r="E9" s="10"/>
      <c r="F9" s="10">
        <v>2018</v>
      </c>
      <c r="G9" s="10"/>
      <c r="H9" s="10">
        <v>2019</v>
      </c>
      <c r="I9" s="10"/>
      <c r="J9" s="10">
        <v>2018</v>
      </c>
      <c r="N9" s="10">
        <v>2018</v>
      </c>
      <c r="O9" s="10"/>
      <c r="P9" s="10">
        <v>2018</v>
      </c>
    </row>
    <row r="10" spans="1:16" ht="20.100000000000001" customHeight="1" x14ac:dyDescent="0.25">
      <c r="A10" s="18" t="s">
        <v>28</v>
      </c>
      <c r="D10" s="14"/>
      <c r="E10" s="14"/>
      <c r="F10" s="14"/>
      <c r="G10" s="14"/>
      <c r="H10" s="14"/>
      <c r="I10" s="14"/>
      <c r="M10" s="18" t="s">
        <v>28</v>
      </c>
      <c r="N10" s="14"/>
      <c r="O10" s="14"/>
      <c r="P10" s="14"/>
    </row>
    <row r="11" spans="1:16" ht="20.100000000000001" customHeight="1" x14ac:dyDescent="0.25">
      <c r="A11" s="8" t="s">
        <v>136</v>
      </c>
      <c r="B11" s="13">
        <v>26</v>
      </c>
      <c r="D11" s="214">
        <v>2582361</v>
      </c>
      <c r="E11" s="214"/>
      <c r="F11" s="214">
        <v>2570152</v>
      </c>
      <c r="G11" s="214"/>
      <c r="H11" s="214">
        <v>2417222</v>
      </c>
      <c r="I11" s="214"/>
      <c r="J11" s="214">
        <v>2461507</v>
      </c>
      <c r="M11" s="8" t="s">
        <v>11</v>
      </c>
      <c r="N11" s="14">
        <v>12286505</v>
      </c>
      <c r="O11" s="14"/>
      <c r="P11" s="16">
        <v>0</v>
      </c>
    </row>
    <row r="12" spans="1:16" ht="20.100000000000001" customHeight="1" x14ac:dyDescent="0.25">
      <c r="A12" s="8" t="s">
        <v>65</v>
      </c>
      <c r="D12" s="212">
        <v>16715</v>
      </c>
      <c r="E12" s="212"/>
      <c r="F12" s="212">
        <v>14406</v>
      </c>
      <c r="G12" s="212"/>
      <c r="H12" s="214">
        <v>7310</v>
      </c>
      <c r="I12" s="212"/>
      <c r="J12" s="214">
        <v>14558</v>
      </c>
      <c r="M12" s="8"/>
      <c r="N12" s="14"/>
      <c r="O12" s="14"/>
      <c r="P12" s="16"/>
    </row>
    <row r="13" spans="1:16" ht="20.100000000000001" customHeight="1" x14ac:dyDescent="0.25">
      <c r="A13" s="224" t="s">
        <v>242</v>
      </c>
      <c r="C13" s="118"/>
      <c r="D13" s="97" t="s">
        <v>96</v>
      </c>
      <c r="E13" s="212"/>
      <c r="F13" s="212">
        <v>1599</v>
      </c>
      <c r="G13" s="212"/>
      <c r="H13" s="97" t="s">
        <v>96</v>
      </c>
      <c r="I13" s="212"/>
      <c r="J13" s="214">
        <v>1599</v>
      </c>
      <c r="M13" s="224"/>
      <c r="N13" s="14"/>
      <c r="O13" s="14"/>
      <c r="P13" s="16"/>
    </row>
    <row r="14" spans="1:16" s="18" customFormat="1" ht="20.100000000000001" customHeight="1" x14ac:dyDescent="0.25">
      <c r="A14" s="33" t="s">
        <v>29</v>
      </c>
      <c r="B14" s="25"/>
      <c r="C14" s="12"/>
      <c r="D14" s="215">
        <f>SUM(D11:D13)</f>
        <v>2599076</v>
      </c>
      <c r="E14" s="212"/>
      <c r="F14" s="215">
        <f>SUM(F11:F13)</f>
        <v>2586157</v>
      </c>
      <c r="G14" s="212"/>
      <c r="H14" s="215">
        <f>SUM(H11:H13)</f>
        <v>2424532</v>
      </c>
      <c r="I14" s="212"/>
      <c r="J14" s="215">
        <f>SUM(J11:J13)</f>
        <v>2477664</v>
      </c>
      <c r="K14" s="35"/>
      <c r="M14" s="33" t="s">
        <v>29</v>
      </c>
      <c r="N14" s="34">
        <v>83161377</v>
      </c>
      <c r="O14" s="14"/>
      <c r="P14" s="17">
        <v>866910</v>
      </c>
    </row>
    <row r="15" spans="1:16" ht="20.100000000000001" customHeight="1" x14ac:dyDescent="0.25">
      <c r="A15" s="18" t="s">
        <v>99</v>
      </c>
      <c r="D15" s="216"/>
      <c r="E15" s="212"/>
      <c r="F15" s="217"/>
      <c r="G15" s="212"/>
      <c r="H15" s="216"/>
      <c r="I15" s="212"/>
      <c r="J15" s="216"/>
      <c r="M15" s="18" t="s">
        <v>30</v>
      </c>
      <c r="N15" s="36"/>
      <c r="O15" s="14"/>
      <c r="P15" s="37"/>
    </row>
    <row r="16" spans="1:16" ht="20.100000000000001" customHeight="1" x14ac:dyDescent="0.25">
      <c r="A16" s="8" t="s">
        <v>137</v>
      </c>
      <c r="D16" s="214">
        <v>1876364</v>
      </c>
      <c r="E16" s="212"/>
      <c r="F16" s="212">
        <v>1871234</v>
      </c>
      <c r="G16" s="212"/>
      <c r="H16" s="214">
        <v>1768236</v>
      </c>
      <c r="I16" s="212"/>
      <c r="J16" s="212">
        <v>1797162</v>
      </c>
      <c r="M16" s="8" t="s">
        <v>12</v>
      </c>
      <c r="N16" s="14">
        <v>-12535082</v>
      </c>
      <c r="O16" s="14"/>
      <c r="P16" s="16">
        <v>0</v>
      </c>
    </row>
    <row r="17" spans="1:16" ht="20.100000000000001" customHeight="1" x14ac:dyDescent="0.25">
      <c r="A17" s="8" t="s">
        <v>64</v>
      </c>
      <c r="B17" s="9"/>
      <c r="C17" s="12"/>
      <c r="D17" s="214">
        <v>359512</v>
      </c>
      <c r="E17" s="214"/>
      <c r="F17" s="214">
        <v>252454</v>
      </c>
      <c r="G17" s="214"/>
      <c r="H17" s="214">
        <v>292595</v>
      </c>
      <c r="I17" s="214"/>
      <c r="J17" s="214">
        <v>223333</v>
      </c>
      <c r="M17" s="8" t="s">
        <v>64</v>
      </c>
      <c r="N17" s="14">
        <v>-4410156</v>
      </c>
      <c r="O17" s="14"/>
      <c r="P17" s="14">
        <v>-848</v>
      </c>
    </row>
    <row r="18" spans="1:16" ht="20.100000000000001" customHeight="1" x14ac:dyDescent="0.25">
      <c r="A18" s="8" t="s">
        <v>18</v>
      </c>
      <c r="D18" s="214">
        <v>150639</v>
      </c>
      <c r="E18" s="212"/>
      <c r="F18" s="212">
        <v>117999</v>
      </c>
      <c r="G18" s="212"/>
      <c r="H18" s="214">
        <v>123339</v>
      </c>
      <c r="I18" s="212"/>
      <c r="J18" s="212">
        <v>111563</v>
      </c>
      <c r="M18" s="8" t="s">
        <v>18</v>
      </c>
      <c r="N18" s="14">
        <v>-8122988</v>
      </c>
      <c r="O18" s="22"/>
      <c r="P18" s="14">
        <v>-178052</v>
      </c>
    </row>
    <row r="19" spans="1:16" ht="20.100000000000001" customHeight="1" x14ac:dyDescent="0.25">
      <c r="A19" s="11" t="s">
        <v>204</v>
      </c>
      <c r="D19" s="214">
        <v>6481</v>
      </c>
      <c r="E19" s="214"/>
      <c r="F19" s="97" t="s">
        <v>96</v>
      </c>
      <c r="G19" s="214"/>
      <c r="H19" s="214">
        <v>6549</v>
      </c>
      <c r="I19" s="214"/>
      <c r="J19" s="97" t="s">
        <v>96</v>
      </c>
      <c r="N19" s="14"/>
      <c r="O19" s="22"/>
      <c r="P19" s="38"/>
    </row>
    <row r="20" spans="1:16" ht="20.100000000000001" customHeight="1" x14ac:dyDescent="0.25">
      <c r="A20" s="11" t="s">
        <v>19</v>
      </c>
      <c r="D20" s="214">
        <v>12657</v>
      </c>
      <c r="E20" s="214"/>
      <c r="F20" s="214">
        <v>7003</v>
      </c>
      <c r="G20" s="214"/>
      <c r="H20" s="214">
        <v>11667</v>
      </c>
      <c r="I20" s="214"/>
      <c r="J20" s="214">
        <v>6435</v>
      </c>
      <c r="M20" s="11" t="s">
        <v>19</v>
      </c>
      <c r="N20" s="28">
        <v>-2582197</v>
      </c>
      <c r="O20" s="14"/>
      <c r="P20" s="28">
        <v>-63544</v>
      </c>
    </row>
    <row r="21" spans="1:16" ht="20.100000000000001" customHeight="1" x14ac:dyDescent="0.25">
      <c r="A21" s="18" t="s">
        <v>100</v>
      </c>
      <c r="D21" s="218">
        <f>SUM(D16:D20)</f>
        <v>2405653</v>
      </c>
      <c r="E21" s="214"/>
      <c r="F21" s="218">
        <f>SUM(F16:F20)</f>
        <v>2248690</v>
      </c>
      <c r="G21" s="214"/>
      <c r="H21" s="218">
        <f>SUM(H16:H20)</f>
        <v>2202386</v>
      </c>
      <c r="I21" s="214"/>
      <c r="J21" s="218">
        <f>SUM(J16:J20)</f>
        <v>2138493</v>
      </c>
      <c r="N21" s="22"/>
      <c r="O21" s="14"/>
      <c r="P21" s="22"/>
    </row>
    <row r="22" spans="1:16" ht="20.100000000000001" customHeight="1" x14ac:dyDescent="0.25">
      <c r="A22" s="11" t="s">
        <v>184</v>
      </c>
      <c r="C22" s="12"/>
      <c r="D22" s="98" t="s">
        <v>96</v>
      </c>
      <c r="E22" s="214"/>
      <c r="F22" s="219">
        <v>-143</v>
      </c>
      <c r="G22" s="214"/>
      <c r="H22" s="98" t="s">
        <v>96</v>
      </c>
      <c r="I22" s="214"/>
      <c r="J22" s="98" t="s">
        <v>96</v>
      </c>
      <c r="M22" s="11" t="s">
        <v>72</v>
      </c>
      <c r="N22" s="14"/>
      <c r="O22" s="14"/>
      <c r="P22" s="38"/>
    </row>
    <row r="23" spans="1:16" ht="20.100000000000001" customHeight="1" x14ac:dyDescent="0.25">
      <c r="A23" s="18" t="s">
        <v>66</v>
      </c>
      <c r="D23" s="225">
        <f>D14-D21</f>
        <v>193423</v>
      </c>
      <c r="E23" s="214"/>
      <c r="F23" s="214">
        <f>F14-F21+F22</f>
        <v>337324</v>
      </c>
      <c r="G23" s="214"/>
      <c r="H23" s="225">
        <f>H14-H21</f>
        <v>222146</v>
      </c>
      <c r="I23" s="214"/>
      <c r="J23" s="225">
        <f>J14-J21</f>
        <v>339171</v>
      </c>
      <c r="M23" s="18" t="s">
        <v>66</v>
      </c>
      <c r="N23" s="38">
        <v>19329103</v>
      </c>
      <c r="O23" s="22"/>
      <c r="P23" s="22">
        <v>16159041</v>
      </c>
    </row>
    <row r="24" spans="1:16" ht="20.100000000000001" customHeight="1" x14ac:dyDescent="0.25">
      <c r="A24" s="11" t="s">
        <v>138</v>
      </c>
      <c r="B24" s="13">
        <v>16</v>
      </c>
      <c r="D24" s="214">
        <v>14678</v>
      </c>
      <c r="E24" s="214"/>
      <c r="F24" s="214">
        <v>32001</v>
      </c>
      <c r="G24" s="214"/>
      <c r="H24" s="214">
        <v>18658</v>
      </c>
      <c r="I24" s="214"/>
      <c r="J24" s="214">
        <v>28897</v>
      </c>
      <c r="M24" s="11" t="s">
        <v>69</v>
      </c>
      <c r="N24" s="39">
        <v>-3256948</v>
      </c>
      <c r="O24" s="14"/>
      <c r="P24" s="28">
        <v>-116623</v>
      </c>
    </row>
    <row r="25" spans="1:16" s="18" customFormat="1" ht="20.100000000000001" customHeight="1" thickBot="1" x14ac:dyDescent="0.3">
      <c r="A25" s="115" t="s">
        <v>193</v>
      </c>
      <c r="B25" s="12"/>
      <c r="C25" s="12"/>
      <c r="D25" s="215">
        <f>D23-D24</f>
        <v>178745</v>
      </c>
      <c r="E25" s="214"/>
      <c r="F25" s="215">
        <f>F23-F24</f>
        <v>305323</v>
      </c>
      <c r="G25" s="214"/>
      <c r="H25" s="215">
        <f>H23-H24</f>
        <v>203488</v>
      </c>
      <c r="I25" s="214"/>
      <c r="J25" s="215">
        <f>J23-J24</f>
        <v>310274</v>
      </c>
      <c r="K25" s="35"/>
      <c r="L25" s="11"/>
      <c r="M25" s="18" t="s">
        <v>74</v>
      </c>
      <c r="N25" s="40">
        <v>16072155</v>
      </c>
      <c r="O25" s="14"/>
      <c r="P25" s="21">
        <v>16042418</v>
      </c>
    </row>
    <row r="26" spans="1:16" s="18" customFormat="1" ht="11.25" customHeight="1" thickTop="1" x14ac:dyDescent="0.25">
      <c r="B26" s="12"/>
      <c r="C26" s="12"/>
      <c r="D26" s="220">
        <f>-D24/D23</f>
        <v>-7.5885494486177957E-2</v>
      </c>
      <c r="E26" s="221"/>
      <c r="F26" s="220">
        <f>-F24/F23</f>
        <v>-9.4867249291482367E-2</v>
      </c>
      <c r="G26" s="221"/>
      <c r="H26" s="220">
        <f>-H24/H23</f>
        <v>-8.3989808504316976E-2</v>
      </c>
      <c r="I26" s="221"/>
      <c r="J26" s="220">
        <f>-J24/J23</f>
        <v>-8.5198911463539043E-2</v>
      </c>
      <c r="K26" s="35"/>
      <c r="L26" s="11"/>
      <c r="N26" s="49"/>
      <c r="O26" s="50"/>
      <c r="P26" s="49"/>
    </row>
    <row r="27" spans="1:16" ht="20.100000000000001" customHeight="1" x14ac:dyDescent="0.25">
      <c r="A27" s="108" t="s">
        <v>194</v>
      </c>
      <c r="B27" s="41"/>
      <c r="C27" s="12"/>
      <c r="D27" s="208"/>
      <c r="E27" s="208"/>
      <c r="F27" s="208"/>
      <c r="G27" s="208"/>
      <c r="H27" s="208"/>
      <c r="I27" s="208"/>
      <c r="J27" s="208"/>
    </row>
    <row r="28" spans="1:16" ht="20.100000000000001" customHeight="1" x14ac:dyDescent="0.25">
      <c r="A28" s="80" t="s">
        <v>243</v>
      </c>
      <c r="B28" s="41"/>
      <c r="C28" s="12"/>
      <c r="D28" s="208"/>
      <c r="E28" s="208"/>
      <c r="F28" s="208"/>
      <c r="G28" s="208"/>
      <c r="H28" s="208"/>
      <c r="I28" s="208"/>
      <c r="J28" s="208"/>
    </row>
    <row r="29" spans="1:16" ht="20.100000000000001" customHeight="1" x14ac:dyDescent="0.25">
      <c r="A29" s="80" t="s">
        <v>254</v>
      </c>
      <c r="B29" s="41"/>
      <c r="C29" s="12"/>
      <c r="D29" s="208"/>
      <c r="E29" s="208"/>
      <c r="F29" s="208"/>
      <c r="G29" s="208"/>
      <c r="H29" s="208"/>
      <c r="I29" s="208"/>
      <c r="J29" s="208"/>
    </row>
    <row r="30" spans="1:16" ht="20.100000000000001" customHeight="1" x14ac:dyDescent="0.25">
      <c r="A30" s="80" t="s">
        <v>284</v>
      </c>
      <c r="B30" s="41"/>
      <c r="C30" s="12"/>
      <c r="D30" s="208">
        <v>68</v>
      </c>
      <c r="E30" s="208"/>
      <c r="F30" s="208">
        <v>-299</v>
      </c>
      <c r="G30" s="208"/>
      <c r="H30" s="208">
        <v>68</v>
      </c>
      <c r="I30" s="208"/>
      <c r="J30" s="208">
        <v>-299</v>
      </c>
    </row>
    <row r="31" spans="1:16" ht="20.100000000000001" customHeight="1" x14ac:dyDescent="0.25">
      <c r="A31" s="118" t="s">
        <v>285</v>
      </c>
      <c r="B31" s="41"/>
      <c r="C31" s="12"/>
      <c r="D31" s="208">
        <v>-2361</v>
      </c>
      <c r="E31" s="208"/>
      <c r="F31" s="208">
        <v>10</v>
      </c>
      <c r="G31" s="208"/>
      <c r="H31" s="97" t="s">
        <v>96</v>
      </c>
      <c r="I31" s="208"/>
      <c r="J31" s="97" t="s">
        <v>96</v>
      </c>
    </row>
    <row r="32" spans="1:16" ht="20.100000000000001" customHeight="1" x14ac:dyDescent="0.25">
      <c r="A32" s="118" t="s">
        <v>286</v>
      </c>
      <c r="B32" s="41"/>
      <c r="C32" s="12"/>
      <c r="D32" s="208"/>
      <c r="E32" s="208"/>
      <c r="F32" s="208"/>
      <c r="G32" s="208"/>
      <c r="H32" s="208"/>
      <c r="I32" s="208"/>
      <c r="J32" s="208"/>
    </row>
    <row r="33" spans="1:10" ht="20.100000000000001" customHeight="1" x14ac:dyDescent="0.25">
      <c r="A33" s="80" t="s">
        <v>290</v>
      </c>
      <c r="B33" s="41"/>
      <c r="C33" s="12"/>
      <c r="D33" s="98" t="s">
        <v>96</v>
      </c>
      <c r="E33" s="208"/>
      <c r="F33" s="209">
        <v>-2186</v>
      </c>
      <c r="G33" s="208"/>
      <c r="H33" s="98" t="s">
        <v>96</v>
      </c>
      <c r="I33" s="208"/>
      <c r="J33" s="209">
        <v>-2245</v>
      </c>
    </row>
    <row r="34" spans="1:10" ht="20.100000000000001" customHeight="1" x14ac:dyDescent="0.25">
      <c r="A34" s="118" t="s">
        <v>287</v>
      </c>
      <c r="B34" s="41"/>
      <c r="C34" s="12"/>
      <c r="D34" s="209">
        <f>SUM(D28:D33)</f>
        <v>-2293</v>
      </c>
      <c r="E34" s="208"/>
      <c r="F34" s="209">
        <f>SUM(F28:F33)</f>
        <v>-2475</v>
      </c>
      <c r="G34" s="208"/>
      <c r="H34" s="209">
        <f>SUM(H28:H33)</f>
        <v>68</v>
      </c>
      <c r="I34" s="208"/>
      <c r="J34" s="209">
        <f>SUM(J28:J33)</f>
        <v>-2544</v>
      </c>
    </row>
    <row r="35" spans="1:10" ht="20.100000000000001" customHeight="1" thickBot="1" x14ac:dyDescent="0.3">
      <c r="A35" s="108" t="s">
        <v>195</v>
      </c>
      <c r="B35" s="43"/>
      <c r="C35" s="12"/>
      <c r="D35" s="211">
        <f>'PL - 6M'!D25+'PL - 6M'!D34</f>
        <v>176452</v>
      </c>
      <c r="E35" s="212"/>
      <c r="F35" s="211">
        <f>'PL - 6M'!F25+'PL - 6M'!F34</f>
        <v>302848</v>
      </c>
      <c r="G35" s="212"/>
      <c r="H35" s="211">
        <f>'PL - 6M'!H25+'PL - 6M'!H34</f>
        <v>203556</v>
      </c>
      <c r="I35" s="212"/>
      <c r="J35" s="211">
        <f>'PL - 6M'!J25+'PL - 6M'!J34</f>
        <v>307730</v>
      </c>
    </row>
    <row r="36" spans="1:10" ht="20.100000000000001" customHeight="1" thickTop="1" x14ac:dyDescent="0.25">
      <c r="D36" s="213"/>
      <c r="E36" s="213"/>
      <c r="F36" s="213"/>
      <c r="G36" s="213"/>
      <c r="H36" s="213"/>
      <c r="I36" s="213"/>
      <c r="J36" s="212"/>
    </row>
    <row r="37" spans="1:10" ht="20.100000000000001" customHeight="1" x14ac:dyDescent="0.25">
      <c r="C37" s="118"/>
      <c r="D37" s="213"/>
      <c r="E37" s="213"/>
      <c r="F37" s="213"/>
      <c r="G37" s="213"/>
      <c r="H37" s="213"/>
      <c r="I37" s="213"/>
      <c r="J37" s="212"/>
    </row>
    <row r="38" spans="1:10" ht="20.100000000000001" customHeight="1" x14ac:dyDescent="0.25">
      <c r="C38" s="118"/>
      <c r="D38" s="213"/>
      <c r="E38" s="213"/>
      <c r="F38" s="213"/>
      <c r="G38" s="213"/>
      <c r="H38" s="213"/>
      <c r="I38" s="213"/>
      <c r="J38" s="212"/>
    </row>
    <row r="39" spans="1:10" ht="20.100000000000001" customHeight="1" x14ac:dyDescent="0.25">
      <c r="D39" s="213"/>
      <c r="E39" s="213"/>
      <c r="F39" s="213"/>
      <c r="G39" s="213"/>
      <c r="H39" s="213"/>
      <c r="I39" s="213"/>
      <c r="J39" s="212"/>
    </row>
    <row r="40" spans="1:10" ht="20.100000000000001" customHeight="1" x14ac:dyDescent="0.25">
      <c r="D40" s="213"/>
      <c r="E40" s="213"/>
      <c r="F40" s="213"/>
      <c r="G40" s="213"/>
      <c r="H40" s="213"/>
      <c r="I40" s="213"/>
      <c r="J40" s="212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6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R39"/>
  <sheetViews>
    <sheetView showWhiteSpace="0" view="pageBreakPreview" topLeftCell="A13" zoomScale="80" zoomScaleNormal="80" zoomScaleSheetLayoutView="80" workbookViewId="0">
      <selection activeCell="A2" sqref="A2:J2"/>
    </sheetView>
  </sheetViews>
  <sheetFormatPr defaultColWidth="9.42578125" defaultRowHeight="20.100000000000001" customHeight="1" outlineLevelCol="1" x14ac:dyDescent="0.25"/>
  <cols>
    <col min="1" max="1" width="56.85546875" style="11" customWidth="1"/>
    <col min="2" max="2" width="7.5703125" style="13" customWidth="1"/>
    <col min="3" max="3" width="1.5703125" style="118" customWidth="1"/>
    <col min="4" max="4" width="12.5703125" style="26" customWidth="1"/>
    <col min="5" max="5" width="1.5703125" style="27" customWidth="1"/>
    <col min="6" max="6" width="12.5703125" style="26" customWidth="1"/>
    <col min="7" max="7" width="1.5703125" style="27" customWidth="1"/>
    <col min="8" max="8" width="12.5703125" style="27" customWidth="1"/>
    <col min="9" max="9" width="1.5703125" style="27" customWidth="1"/>
    <col min="10" max="10" width="12.5703125" style="14" customWidth="1"/>
    <col min="11" max="11" width="1" style="32" customWidth="1"/>
    <col min="12" max="12" width="11.42578125" style="11" bestFit="1" customWidth="1"/>
    <col min="13" max="13" width="59.5703125" style="11" hidden="1" customWidth="1" outlineLevel="1"/>
    <col min="14" max="14" width="26.42578125" style="11" hidden="1" customWidth="1" outlineLevel="1"/>
    <col min="15" max="15" width="2.5703125" style="11" hidden="1" customWidth="1" outlineLevel="1"/>
    <col min="16" max="16" width="26.42578125" style="11" hidden="1" customWidth="1" outlineLevel="1"/>
    <col min="17" max="17" width="9.42578125" style="11" hidden="1" customWidth="1" outlineLevel="1"/>
    <col min="18" max="18" width="9.42578125" style="11" collapsed="1"/>
    <col min="19" max="16384" width="9.42578125" style="11"/>
  </cols>
  <sheetData>
    <row r="1" spans="1:16" s="205" customFormat="1" ht="20.100000000000001" customHeight="1" x14ac:dyDescent="0.25">
      <c r="A1" s="258" t="s">
        <v>299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6" s="205" customFormat="1" ht="20.100000000000001" customHeight="1" x14ac:dyDescent="0.25">
      <c r="A2" s="258" t="s">
        <v>52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6" s="205" customFormat="1" ht="20.100000000000001" customHeight="1" x14ac:dyDescent="0.25">
      <c r="A3" s="261" t="s">
        <v>239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6" s="205" customFormat="1" ht="20.100000000000001" customHeight="1" x14ac:dyDescent="0.25">
      <c r="A4" s="258" t="s">
        <v>221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6" s="205" customFormat="1" ht="20.100000000000001" customHeight="1" x14ac:dyDescent="0.25">
      <c r="A5" s="259" t="s">
        <v>32</v>
      </c>
      <c r="B5" s="259"/>
      <c r="C5" s="259"/>
      <c r="D5" s="259"/>
      <c r="E5" s="259"/>
      <c r="F5" s="259"/>
      <c r="G5" s="259"/>
      <c r="H5" s="259"/>
      <c r="I5" s="259"/>
      <c r="J5" s="259"/>
      <c r="N5" s="51" t="s">
        <v>76</v>
      </c>
      <c r="O5" s="51"/>
      <c r="P5" s="51" t="s">
        <v>76</v>
      </c>
    </row>
    <row r="6" spans="1:16" s="205" customFormat="1" ht="6" customHeight="1" x14ac:dyDescent="0.25">
      <c r="A6" s="46"/>
      <c r="B6" s="46"/>
      <c r="C6" s="46"/>
      <c r="D6" s="47"/>
      <c r="E6" s="46"/>
      <c r="F6" s="46"/>
      <c r="G6" s="46"/>
      <c r="H6" s="47"/>
      <c r="I6" s="46"/>
      <c r="J6" s="46"/>
    </row>
    <row r="7" spans="1:16" ht="20.100000000000001" customHeight="1" x14ac:dyDescent="0.25">
      <c r="A7" s="118"/>
      <c r="B7" s="4" t="s">
        <v>45</v>
      </c>
      <c r="C7" s="10"/>
      <c r="D7" s="258" t="s">
        <v>41</v>
      </c>
      <c r="E7" s="258"/>
      <c r="F7" s="258"/>
      <c r="G7" s="201"/>
      <c r="H7" s="258" t="s">
        <v>42</v>
      </c>
      <c r="I7" s="258"/>
      <c r="J7" s="258"/>
      <c r="M7" s="118"/>
      <c r="N7" s="201" t="s">
        <v>41</v>
      </c>
      <c r="O7" s="201"/>
      <c r="P7" s="201" t="s">
        <v>42</v>
      </c>
    </row>
    <row r="8" spans="1:16" ht="20.100000000000001" customHeight="1" x14ac:dyDescent="0.25">
      <c r="A8" s="118"/>
      <c r="B8" s="10"/>
      <c r="C8" s="10"/>
      <c r="D8" s="258" t="s">
        <v>43</v>
      </c>
      <c r="E8" s="258"/>
      <c r="F8" s="258"/>
      <c r="G8" s="201"/>
      <c r="H8" s="258" t="s">
        <v>43</v>
      </c>
      <c r="I8" s="258"/>
      <c r="J8" s="258"/>
      <c r="K8" s="33"/>
      <c r="M8" s="118"/>
      <c r="N8" s="201" t="s">
        <v>43</v>
      </c>
      <c r="O8" s="201"/>
      <c r="P8" s="201" t="s">
        <v>43</v>
      </c>
    </row>
    <row r="9" spans="1:16" s="205" customFormat="1" ht="20.100000000000001" customHeight="1" x14ac:dyDescent="0.25">
      <c r="D9" s="10">
        <v>2019</v>
      </c>
      <c r="E9" s="10"/>
      <c r="F9" s="10">
        <v>2018</v>
      </c>
      <c r="G9" s="10"/>
      <c r="H9" s="10">
        <v>2019</v>
      </c>
      <c r="I9" s="10"/>
      <c r="J9" s="10">
        <v>2018</v>
      </c>
      <c r="N9" s="10">
        <v>2018</v>
      </c>
      <c r="O9" s="10"/>
      <c r="P9" s="10">
        <v>2018</v>
      </c>
    </row>
    <row r="10" spans="1:16" ht="20.100000000000001" customHeight="1" x14ac:dyDescent="0.25">
      <c r="A10" s="18" t="s">
        <v>28</v>
      </c>
      <c r="D10" s="14"/>
      <c r="E10" s="14"/>
      <c r="F10" s="14"/>
      <c r="G10" s="14"/>
      <c r="H10" s="14"/>
      <c r="I10" s="14"/>
      <c r="M10" s="18" t="s">
        <v>28</v>
      </c>
      <c r="N10" s="14"/>
      <c r="O10" s="14"/>
      <c r="P10" s="14"/>
    </row>
    <row r="11" spans="1:16" ht="20.100000000000001" customHeight="1" x14ac:dyDescent="0.25">
      <c r="A11" s="205" t="s">
        <v>136</v>
      </c>
      <c r="B11" s="13">
        <v>26</v>
      </c>
      <c r="D11" s="214">
        <v>1302066</v>
      </c>
      <c r="E11" s="214"/>
      <c r="F11" s="214">
        <v>1286941</v>
      </c>
      <c r="G11" s="214"/>
      <c r="H11" s="214">
        <v>1219719</v>
      </c>
      <c r="I11" s="214"/>
      <c r="J11" s="214">
        <v>1229088</v>
      </c>
      <c r="M11" s="205" t="s">
        <v>11</v>
      </c>
      <c r="N11" s="14">
        <v>12286505</v>
      </c>
      <c r="O11" s="14"/>
      <c r="P11" s="16">
        <v>0</v>
      </c>
    </row>
    <row r="12" spans="1:16" ht="20.100000000000001" customHeight="1" x14ac:dyDescent="0.25">
      <c r="A12" s="205" t="s">
        <v>65</v>
      </c>
      <c r="D12" s="212">
        <v>12671</v>
      </c>
      <c r="E12" s="212"/>
      <c r="F12" s="212">
        <v>6971</v>
      </c>
      <c r="G12" s="212"/>
      <c r="H12" s="214">
        <v>4448</v>
      </c>
      <c r="I12" s="212"/>
      <c r="J12" s="214">
        <v>7224</v>
      </c>
      <c r="M12" s="205"/>
      <c r="N12" s="14"/>
      <c r="O12" s="14"/>
      <c r="P12" s="16"/>
    </row>
    <row r="13" spans="1:16" ht="20.100000000000001" customHeight="1" x14ac:dyDescent="0.25">
      <c r="A13" s="224" t="s">
        <v>242</v>
      </c>
      <c r="D13" s="97" t="s">
        <v>96</v>
      </c>
      <c r="E13" s="212"/>
      <c r="F13" s="212">
        <v>10167</v>
      </c>
      <c r="G13" s="212"/>
      <c r="H13" s="97" t="s">
        <v>96</v>
      </c>
      <c r="I13" s="212"/>
      <c r="J13" s="214">
        <v>10167</v>
      </c>
      <c r="M13" s="224"/>
      <c r="N13" s="14"/>
      <c r="O13" s="14"/>
      <c r="P13" s="16"/>
    </row>
    <row r="14" spans="1:16" s="18" customFormat="1" ht="20.100000000000001" customHeight="1" x14ac:dyDescent="0.25">
      <c r="A14" s="33" t="s">
        <v>29</v>
      </c>
      <c r="B14" s="25"/>
      <c r="C14" s="12"/>
      <c r="D14" s="215">
        <f>SUM(D11:D13)</f>
        <v>1314737</v>
      </c>
      <c r="E14" s="212"/>
      <c r="F14" s="215">
        <f>SUM(F11:F13)</f>
        <v>1304079</v>
      </c>
      <c r="G14" s="212"/>
      <c r="H14" s="215">
        <f>SUM(H11:H13)</f>
        <v>1224167</v>
      </c>
      <c r="I14" s="212"/>
      <c r="J14" s="215">
        <f>SUM(J11:J13)</f>
        <v>1246479</v>
      </c>
      <c r="K14" s="35"/>
      <c r="M14" s="33" t="s">
        <v>29</v>
      </c>
      <c r="N14" s="34">
        <v>83161377</v>
      </c>
      <c r="O14" s="14"/>
      <c r="P14" s="17">
        <v>866910</v>
      </c>
    </row>
    <row r="15" spans="1:16" ht="20.100000000000001" customHeight="1" x14ac:dyDescent="0.25">
      <c r="A15" s="18" t="s">
        <v>99</v>
      </c>
      <c r="D15" s="216"/>
      <c r="E15" s="212"/>
      <c r="F15" s="217"/>
      <c r="G15" s="212"/>
      <c r="H15" s="216"/>
      <c r="I15" s="212"/>
      <c r="J15" s="216"/>
      <c r="M15" s="18" t="s">
        <v>30</v>
      </c>
      <c r="N15" s="36"/>
      <c r="O15" s="14"/>
      <c r="P15" s="37"/>
    </row>
    <row r="16" spans="1:16" ht="20.100000000000001" customHeight="1" x14ac:dyDescent="0.25">
      <c r="A16" s="205" t="s">
        <v>137</v>
      </c>
      <c r="D16" s="214">
        <v>937530</v>
      </c>
      <c r="E16" s="212"/>
      <c r="F16" s="212">
        <v>912574</v>
      </c>
      <c r="G16" s="212"/>
      <c r="H16" s="214">
        <v>886483</v>
      </c>
      <c r="I16" s="212"/>
      <c r="J16" s="212">
        <v>873968</v>
      </c>
      <c r="M16" s="205" t="s">
        <v>12</v>
      </c>
      <c r="N16" s="14">
        <v>-12535082</v>
      </c>
      <c r="O16" s="14"/>
      <c r="P16" s="16">
        <v>0</v>
      </c>
    </row>
    <row r="17" spans="1:16" ht="20.100000000000001" customHeight="1" x14ac:dyDescent="0.25">
      <c r="A17" s="205" t="s">
        <v>64</v>
      </c>
      <c r="B17" s="9"/>
      <c r="C17" s="12"/>
      <c r="D17" s="214">
        <v>197178</v>
      </c>
      <c r="E17" s="214"/>
      <c r="F17" s="214">
        <v>148786</v>
      </c>
      <c r="G17" s="214"/>
      <c r="H17" s="214">
        <v>163688</v>
      </c>
      <c r="I17" s="214"/>
      <c r="J17" s="214">
        <v>131356</v>
      </c>
      <c r="M17" s="205" t="s">
        <v>64</v>
      </c>
      <c r="N17" s="14">
        <v>-4410156</v>
      </c>
      <c r="O17" s="14"/>
      <c r="P17" s="14">
        <v>-848</v>
      </c>
    </row>
    <row r="18" spans="1:16" ht="20.100000000000001" customHeight="1" x14ac:dyDescent="0.25">
      <c r="A18" s="205" t="s">
        <v>18</v>
      </c>
      <c r="D18" s="214">
        <v>63174</v>
      </c>
      <c r="E18" s="212"/>
      <c r="F18" s="212">
        <v>57936</v>
      </c>
      <c r="G18" s="212"/>
      <c r="H18" s="214">
        <v>48717</v>
      </c>
      <c r="I18" s="212"/>
      <c r="J18" s="212">
        <v>54641</v>
      </c>
      <c r="M18" s="205" t="s">
        <v>18</v>
      </c>
      <c r="N18" s="14">
        <v>-8122988</v>
      </c>
      <c r="O18" s="22"/>
      <c r="P18" s="14">
        <v>-178052</v>
      </c>
    </row>
    <row r="19" spans="1:16" ht="20.100000000000001" customHeight="1" x14ac:dyDescent="0.25">
      <c r="A19" s="11" t="s">
        <v>204</v>
      </c>
      <c r="D19" s="214">
        <v>5481</v>
      </c>
      <c r="E19" s="214"/>
      <c r="F19" s="97" t="s">
        <v>96</v>
      </c>
      <c r="G19" s="214"/>
      <c r="H19" s="214">
        <v>5539</v>
      </c>
      <c r="I19" s="214"/>
      <c r="J19" s="97" t="s">
        <v>96</v>
      </c>
      <c r="N19" s="14"/>
      <c r="O19" s="22"/>
      <c r="P19" s="38"/>
    </row>
    <row r="20" spans="1:16" ht="20.100000000000001" customHeight="1" x14ac:dyDescent="0.25">
      <c r="A20" s="11" t="s">
        <v>19</v>
      </c>
      <c r="D20" s="214">
        <v>6863</v>
      </c>
      <c r="E20" s="214"/>
      <c r="F20" s="214">
        <v>4476</v>
      </c>
      <c r="G20" s="214"/>
      <c r="H20" s="214">
        <v>6372</v>
      </c>
      <c r="I20" s="214"/>
      <c r="J20" s="214">
        <v>4181</v>
      </c>
      <c r="M20" s="11" t="s">
        <v>19</v>
      </c>
      <c r="N20" s="28">
        <v>-2582197</v>
      </c>
      <c r="O20" s="14"/>
      <c r="P20" s="28">
        <v>-63544</v>
      </c>
    </row>
    <row r="21" spans="1:16" ht="20.100000000000001" customHeight="1" x14ac:dyDescent="0.25">
      <c r="A21" s="18" t="s">
        <v>100</v>
      </c>
      <c r="D21" s="218">
        <f>SUM(D16:D20)</f>
        <v>1210226</v>
      </c>
      <c r="E21" s="214"/>
      <c r="F21" s="218">
        <f>SUM(F16:F20)</f>
        <v>1123772</v>
      </c>
      <c r="G21" s="214"/>
      <c r="H21" s="218">
        <f>SUM(H16:H20)</f>
        <v>1110799</v>
      </c>
      <c r="I21" s="214"/>
      <c r="J21" s="218">
        <f>SUM(J16:J20)</f>
        <v>1064146</v>
      </c>
      <c r="N21" s="22"/>
      <c r="O21" s="14"/>
      <c r="P21" s="22"/>
    </row>
    <row r="22" spans="1:16" ht="20.100000000000001" customHeight="1" x14ac:dyDescent="0.25">
      <c r="A22" s="11" t="s">
        <v>184</v>
      </c>
      <c r="C22" s="12"/>
      <c r="D22" s="98" t="s">
        <v>96</v>
      </c>
      <c r="E22" s="214"/>
      <c r="F22" s="219">
        <v>9</v>
      </c>
      <c r="G22" s="214"/>
      <c r="H22" s="98" t="s">
        <v>96</v>
      </c>
      <c r="I22" s="214"/>
      <c r="J22" s="98" t="s">
        <v>96</v>
      </c>
      <c r="M22" s="11" t="s">
        <v>72</v>
      </c>
      <c r="N22" s="14"/>
      <c r="O22" s="14"/>
      <c r="P22" s="38"/>
    </row>
    <row r="23" spans="1:16" ht="20.100000000000001" customHeight="1" x14ac:dyDescent="0.25">
      <c r="A23" s="18" t="s">
        <v>66</v>
      </c>
      <c r="D23" s="214">
        <f>D14-D21</f>
        <v>104511</v>
      </c>
      <c r="E23" s="214"/>
      <c r="F23" s="214">
        <f>F14-F21+F22</f>
        <v>180316</v>
      </c>
      <c r="G23" s="214"/>
      <c r="H23" s="214">
        <f>H14-H21</f>
        <v>113368</v>
      </c>
      <c r="I23" s="214"/>
      <c r="J23" s="214">
        <f>J14-J21</f>
        <v>182333</v>
      </c>
      <c r="M23" s="18" t="s">
        <v>66</v>
      </c>
      <c r="N23" s="38">
        <v>19329103</v>
      </c>
      <c r="O23" s="22"/>
      <c r="P23" s="22">
        <v>16159041</v>
      </c>
    </row>
    <row r="24" spans="1:16" ht="20.100000000000001" customHeight="1" x14ac:dyDescent="0.25">
      <c r="A24" s="11" t="s">
        <v>138</v>
      </c>
      <c r="B24" s="13">
        <v>16</v>
      </c>
      <c r="D24" s="214">
        <v>6300</v>
      </c>
      <c r="E24" s="214"/>
      <c r="F24" s="214">
        <v>26708</v>
      </c>
      <c r="G24" s="214"/>
      <c r="H24" s="214">
        <v>6968</v>
      </c>
      <c r="I24" s="214"/>
      <c r="J24" s="214">
        <v>25843</v>
      </c>
      <c r="M24" s="11" t="s">
        <v>69</v>
      </c>
      <c r="N24" s="39">
        <v>-3256948</v>
      </c>
      <c r="O24" s="14"/>
      <c r="P24" s="28">
        <v>-116623</v>
      </c>
    </row>
    <row r="25" spans="1:16" s="18" customFormat="1" ht="20.100000000000001" customHeight="1" thickBot="1" x14ac:dyDescent="0.3">
      <c r="A25" s="115" t="s">
        <v>193</v>
      </c>
      <c r="B25" s="12"/>
      <c r="C25" s="12"/>
      <c r="D25" s="215">
        <f>D23-D24</f>
        <v>98211</v>
      </c>
      <c r="E25" s="214"/>
      <c r="F25" s="215">
        <f>F23-F24</f>
        <v>153608</v>
      </c>
      <c r="G25" s="214"/>
      <c r="H25" s="215">
        <f>H23-H24</f>
        <v>106400</v>
      </c>
      <c r="I25" s="214"/>
      <c r="J25" s="215">
        <f>J23-J24</f>
        <v>156490</v>
      </c>
      <c r="K25" s="35"/>
      <c r="L25" s="11"/>
      <c r="M25" s="18" t="s">
        <v>74</v>
      </c>
      <c r="N25" s="40">
        <v>16072155</v>
      </c>
      <c r="O25" s="14"/>
      <c r="P25" s="21">
        <v>16042418</v>
      </c>
    </row>
    <row r="26" spans="1:16" s="18" customFormat="1" ht="11.25" customHeight="1" thickTop="1" x14ac:dyDescent="0.25">
      <c r="B26" s="12"/>
      <c r="C26" s="12"/>
      <c r="D26" s="220">
        <f>-D24/D23</f>
        <v>-6.0280735999081438E-2</v>
      </c>
      <c r="E26" s="221"/>
      <c r="F26" s="220">
        <f>-F24/F23</f>
        <v>-0.14811774884092371</v>
      </c>
      <c r="G26" s="221"/>
      <c r="H26" s="220">
        <f>-H24/H23</f>
        <v>-6.1463552325171124E-2</v>
      </c>
      <c r="I26" s="221"/>
      <c r="J26" s="220">
        <f>-J24/J23</f>
        <v>-0.1417351768467584</v>
      </c>
      <c r="K26" s="35"/>
      <c r="L26" s="11"/>
      <c r="N26" s="49"/>
      <c r="O26" s="50"/>
      <c r="P26" s="49"/>
    </row>
    <row r="27" spans="1:16" ht="20.100000000000001" customHeight="1" x14ac:dyDescent="0.25">
      <c r="A27" s="108" t="s">
        <v>194</v>
      </c>
      <c r="B27" s="41"/>
      <c r="C27" s="12"/>
      <c r="D27" s="208"/>
      <c r="E27" s="208"/>
      <c r="F27" s="208"/>
      <c r="G27" s="208"/>
      <c r="H27" s="208"/>
      <c r="I27" s="208"/>
      <c r="J27" s="208"/>
    </row>
    <row r="28" spans="1:16" ht="20.100000000000001" customHeight="1" x14ac:dyDescent="0.25">
      <c r="A28" s="118" t="s">
        <v>243</v>
      </c>
      <c r="B28" s="41"/>
      <c r="C28" s="12"/>
      <c r="D28" s="208"/>
      <c r="E28" s="208"/>
      <c r="F28" s="208"/>
      <c r="G28" s="208"/>
      <c r="H28" s="208"/>
      <c r="I28" s="208"/>
      <c r="J28" s="208"/>
    </row>
    <row r="29" spans="1:16" ht="20.100000000000001" customHeight="1" x14ac:dyDescent="0.25">
      <c r="A29" s="118" t="s">
        <v>255</v>
      </c>
      <c r="B29" s="41"/>
      <c r="C29" s="12"/>
      <c r="D29" s="208"/>
      <c r="E29" s="208"/>
      <c r="F29" s="208"/>
      <c r="G29" s="208"/>
      <c r="H29" s="208"/>
      <c r="I29" s="208"/>
      <c r="J29" s="208"/>
    </row>
    <row r="30" spans="1:16" ht="20.100000000000001" customHeight="1" x14ac:dyDescent="0.25">
      <c r="A30" s="118" t="s">
        <v>288</v>
      </c>
      <c r="B30" s="41"/>
      <c r="C30" s="12"/>
      <c r="D30" s="208">
        <v>-111</v>
      </c>
      <c r="E30" s="208"/>
      <c r="F30" s="208">
        <v>-1210</v>
      </c>
      <c r="G30" s="208"/>
      <c r="H30" s="208">
        <v>-111</v>
      </c>
      <c r="I30" s="208"/>
      <c r="J30" s="208">
        <v>-1210</v>
      </c>
    </row>
    <row r="31" spans="1:16" ht="20.100000000000001" customHeight="1" x14ac:dyDescent="0.25">
      <c r="A31" s="118" t="s">
        <v>285</v>
      </c>
      <c r="B31" s="41"/>
      <c r="C31" s="12"/>
      <c r="D31" s="97">
        <v>-1646</v>
      </c>
      <c r="E31" s="208"/>
      <c r="F31" s="97">
        <v>2601</v>
      </c>
      <c r="G31" s="208"/>
      <c r="H31" s="97" t="s">
        <v>96</v>
      </c>
      <c r="I31" s="208"/>
      <c r="J31" s="97" t="s">
        <v>96</v>
      </c>
    </row>
    <row r="32" spans="1:16" ht="20.100000000000001" customHeight="1" x14ac:dyDescent="0.25">
      <c r="A32" s="118" t="s">
        <v>286</v>
      </c>
      <c r="B32" s="41"/>
      <c r="C32" s="12"/>
      <c r="D32" s="208"/>
      <c r="E32" s="208"/>
      <c r="F32" s="208"/>
      <c r="G32" s="208"/>
      <c r="H32" s="208"/>
      <c r="I32" s="208"/>
      <c r="J32" s="208"/>
    </row>
    <row r="33" spans="1:10" ht="20.100000000000001" customHeight="1" x14ac:dyDescent="0.25">
      <c r="A33" s="118" t="s">
        <v>289</v>
      </c>
      <c r="B33" s="41"/>
      <c r="C33" s="12"/>
      <c r="D33" s="98" t="s">
        <v>96</v>
      </c>
      <c r="E33" s="208"/>
      <c r="F33" s="209">
        <v>739</v>
      </c>
      <c r="G33" s="208"/>
      <c r="H33" s="98" t="s">
        <v>96</v>
      </c>
      <c r="I33" s="208"/>
      <c r="J33" s="209">
        <v>767</v>
      </c>
    </row>
    <row r="34" spans="1:10" ht="20.100000000000001" customHeight="1" x14ac:dyDescent="0.25">
      <c r="A34" s="118" t="s">
        <v>287</v>
      </c>
      <c r="B34" s="41"/>
      <c r="C34" s="12"/>
      <c r="D34" s="209">
        <f>SUM(D28:D33)</f>
        <v>-1757</v>
      </c>
      <c r="E34" s="208"/>
      <c r="F34" s="209">
        <f>SUM(F28:F33)</f>
        <v>2130</v>
      </c>
      <c r="G34" s="208"/>
      <c r="H34" s="209">
        <f>SUM(H28:H33)</f>
        <v>-111</v>
      </c>
      <c r="I34" s="208"/>
      <c r="J34" s="209">
        <f>SUM(J28:J33)</f>
        <v>-443</v>
      </c>
    </row>
    <row r="35" spans="1:10" ht="20.100000000000001" customHeight="1" thickBot="1" x14ac:dyDescent="0.3">
      <c r="A35" s="108" t="s">
        <v>195</v>
      </c>
      <c r="B35" s="43"/>
      <c r="C35" s="12"/>
      <c r="D35" s="211">
        <f>'PL - 3M'!D25+'PL - 3M'!D34</f>
        <v>96454</v>
      </c>
      <c r="E35" s="212"/>
      <c r="F35" s="211">
        <f>'PL - 3M'!F25+'PL - 3M'!F34</f>
        <v>155738</v>
      </c>
      <c r="G35" s="212"/>
      <c r="H35" s="211">
        <f>'PL - 3M'!H25+'PL - 3M'!H34</f>
        <v>106289</v>
      </c>
      <c r="I35" s="212"/>
      <c r="J35" s="211">
        <f>'PL - 3M'!J25+'PL - 3M'!J34</f>
        <v>156047</v>
      </c>
    </row>
    <row r="36" spans="1:10" ht="20.100000000000001" customHeight="1" thickTop="1" x14ac:dyDescent="0.25">
      <c r="D36" s="213"/>
      <c r="E36" s="213"/>
      <c r="F36" s="213"/>
      <c r="G36" s="213"/>
      <c r="H36" s="213"/>
      <c r="I36" s="213"/>
      <c r="J36" s="212"/>
    </row>
    <row r="37" spans="1:10" ht="20.100000000000001" customHeight="1" x14ac:dyDescent="0.25">
      <c r="D37" s="213"/>
      <c r="E37" s="213"/>
      <c r="F37" s="213"/>
      <c r="G37" s="213"/>
      <c r="H37" s="213"/>
      <c r="I37" s="213"/>
      <c r="J37" s="212"/>
    </row>
    <row r="38" spans="1:10" ht="20.100000000000001" customHeight="1" x14ac:dyDescent="0.25">
      <c r="D38" s="213"/>
      <c r="E38" s="213"/>
      <c r="F38" s="213"/>
      <c r="G38" s="213"/>
      <c r="H38" s="213"/>
      <c r="I38" s="213"/>
      <c r="J38" s="212"/>
    </row>
    <row r="39" spans="1:10" ht="20.100000000000001" customHeight="1" x14ac:dyDescent="0.25">
      <c r="D39" s="213"/>
      <c r="E39" s="213"/>
      <c r="F39" s="213"/>
      <c r="G39" s="213"/>
      <c r="H39" s="213"/>
      <c r="I39" s="213"/>
      <c r="J39" s="212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6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48"/>
  <sheetViews>
    <sheetView view="pageBreakPreview" topLeftCell="A16" zoomScale="85" zoomScaleNormal="80" zoomScaleSheetLayoutView="85" workbookViewId="0">
      <selection activeCell="A2" sqref="A2:J2"/>
    </sheetView>
  </sheetViews>
  <sheetFormatPr defaultColWidth="9.42578125" defaultRowHeight="20.100000000000001" customHeight="1" x14ac:dyDescent="0.25"/>
  <cols>
    <col min="1" max="1" width="54.5703125" style="80" customWidth="1"/>
    <col min="2" max="2" width="7.140625" style="13" bestFit="1" customWidth="1"/>
    <col min="3" max="3" width="1.5703125" style="42" customWidth="1"/>
    <col min="4" max="4" width="12.5703125" style="26" customWidth="1"/>
    <col min="5" max="5" width="1.5703125" style="27" customWidth="1"/>
    <col min="6" max="6" width="12.42578125" style="26" bestFit="1" customWidth="1"/>
    <col min="7" max="7" width="1.5703125" style="27" customWidth="1"/>
    <col min="8" max="8" width="12.42578125" style="27" bestFit="1" customWidth="1"/>
    <col min="9" max="9" width="1.5703125" style="27" customWidth="1"/>
    <col min="10" max="10" width="12.42578125" style="14" bestFit="1" customWidth="1"/>
    <col min="11" max="11" width="0.5703125" style="32" customWidth="1"/>
    <col min="12" max="12" width="10.42578125" style="11" bestFit="1" customWidth="1"/>
    <col min="13" max="13" width="1.42578125" style="11" customWidth="1"/>
    <col min="14" max="14" width="10" style="11" customWidth="1"/>
    <col min="15" max="15" width="5.5703125" style="11" customWidth="1"/>
    <col min="16" max="16384" width="9.42578125" style="11"/>
  </cols>
  <sheetData>
    <row r="1" spans="1:11" s="8" customFormat="1" ht="20.100000000000001" customHeight="1" x14ac:dyDescent="0.25">
      <c r="A1" s="258" t="s">
        <v>299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1" s="7" customFormat="1" ht="20.100000000000001" customHeight="1" x14ac:dyDescent="0.25">
      <c r="A2" s="258" t="s">
        <v>163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1" s="8" customFormat="1" ht="20.100000000000001" customHeight="1" x14ac:dyDescent="0.25">
      <c r="A3" s="261" t="s">
        <v>232</v>
      </c>
      <c r="B3" s="261"/>
      <c r="C3" s="258"/>
      <c r="D3" s="258"/>
      <c r="E3" s="258"/>
      <c r="F3" s="258"/>
      <c r="G3" s="258"/>
      <c r="H3" s="258"/>
      <c r="I3" s="258"/>
      <c r="J3" s="258"/>
    </row>
    <row r="4" spans="1:11" s="8" customFormat="1" ht="20.100000000000001" customHeight="1" x14ac:dyDescent="0.25">
      <c r="A4" s="258" t="s">
        <v>221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1" s="8" customFormat="1" ht="20.100000000000001" customHeight="1" x14ac:dyDescent="0.25">
      <c r="A5" s="259" t="s">
        <v>32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1" s="8" customFormat="1" ht="6" customHeight="1" x14ac:dyDescent="0.25">
      <c r="A6" s="46"/>
      <c r="B6" s="119"/>
      <c r="C6" s="46"/>
      <c r="D6" s="47"/>
      <c r="E6" s="46"/>
      <c r="F6" s="46"/>
      <c r="G6" s="46"/>
      <c r="H6" s="47"/>
      <c r="I6" s="46"/>
      <c r="J6" s="46"/>
    </row>
    <row r="7" spans="1:11" ht="20.100000000000001" customHeight="1" x14ac:dyDescent="0.25">
      <c r="B7" s="4" t="s">
        <v>45</v>
      </c>
      <c r="C7" s="4"/>
      <c r="D7" s="258" t="s">
        <v>41</v>
      </c>
      <c r="E7" s="258"/>
      <c r="F7" s="258"/>
      <c r="G7" s="79"/>
      <c r="H7" s="258" t="s">
        <v>42</v>
      </c>
      <c r="I7" s="258"/>
      <c r="J7" s="258"/>
    </row>
    <row r="8" spans="1:11" ht="20.100000000000001" customHeight="1" x14ac:dyDescent="0.25">
      <c r="C8" s="10"/>
      <c r="D8" s="258" t="s">
        <v>43</v>
      </c>
      <c r="E8" s="258"/>
      <c r="F8" s="258"/>
      <c r="G8" s="79"/>
      <c r="H8" s="258" t="s">
        <v>43</v>
      </c>
      <c r="I8" s="258"/>
      <c r="J8" s="258"/>
      <c r="K8" s="33"/>
    </row>
    <row r="9" spans="1:11" s="8" customFormat="1" ht="20.100000000000001" customHeight="1" x14ac:dyDescent="0.25">
      <c r="B9" s="51"/>
      <c r="D9" s="10">
        <v>2019</v>
      </c>
      <c r="E9" s="10"/>
      <c r="F9" s="10">
        <v>2018</v>
      </c>
      <c r="G9" s="10"/>
      <c r="H9" s="10">
        <v>2019</v>
      </c>
      <c r="I9" s="10"/>
      <c r="J9" s="10">
        <v>2018</v>
      </c>
    </row>
    <row r="10" spans="1:11" s="8" customFormat="1" ht="20.100000000000001" customHeight="1" x14ac:dyDescent="0.25">
      <c r="B10" s="51"/>
      <c r="C10" s="10"/>
      <c r="D10" s="10"/>
      <c r="E10" s="10"/>
      <c r="F10" s="10"/>
      <c r="G10" s="10"/>
      <c r="H10" s="10"/>
      <c r="I10" s="10"/>
      <c r="J10" s="10"/>
    </row>
    <row r="11" spans="1:11" ht="20.100000000000001" customHeight="1" x14ac:dyDescent="0.25">
      <c r="A11" s="115" t="s">
        <v>164</v>
      </c>
      <c r="B11" s="116"/>
      <c r="D11" s="57"/>
      <c r="E11" s="57"/>
      <c r="F11" s="57"/>
      <c r="G11" s="57"/>
      <c r="H11" s="57"/>
      <c r="I11" s="57"/>
      <c r="J11" s="57"/>
    </row>
    <row r="12" spans="1:11" ht="20.100000000000001" customHeight="1" thickBot="1" x14ac:dyDescent="0.3">
      <c r="A12" s="8" t="s">
        <v>139</v>
      </c>
      <c r="B12" s="51"/>
      <c r="D12" s="57">
        <v>179736</v>
      </c>
      <c r="E12" s="57"/>
      <c r="F12" s="57">
        <v>305693</v>
      </c>
      <c r="G12" s="57"/>
      <c r="H12" s="65">
        <v>203488</v>
      </c>
      <c r="I12" s="57"/>
      <c r="J12" s="65">
        <v>310274</v>
      </c>
    </row>
    <row r="13" spans="1:11" ht="20.100000000000001" customHeight="1" thickTop="1" x14ac:dyDescent="0.25">
      <c r="A13" s="8" t="s">
        <v>24</v>
      </c>
      <c r="B13" s="51"/>
      <c r="D13" s="57">
        <v>-991</v>
      </c>
      <c r="E13" s="57"/>
      <c r="F13" s="58">
        <v>-370</v>
      </c>
      <c r="G13" s="57"/>
      <c r="H13" s="242"/>
      <c r="I13" s="70"/>
      <c r="J13" s="242"/>
    </row>
    <row r="14" spans="1:11" ht="20.100000000000001" customHeight="1" thickBot="1" x14ac:dyDescent="0.3">
      <c r="A14" s="18"/>
      <c r="B14" s="9"/>
      <c r="D14" s="223">
        <f>SUM(D12:D13)</f>
        <v>178745</v>
      </c>
      <c r="E14" s="57"/>
      <c r="F14" s="223">
        <f>SUM(F12:F13)</f>
        <v>305323</v>
      </c>
      <c r="G14" s="57"/>
      <c r="H14" s="70"/>
      <c r="I14" s="70"/>
      <c r="J14" s="70"/>
    </row>
    <row r="15" spans="1:11" ht="20.100000000000001" customHeight="1" thickTop="1" x14ac:dyDescent="0.25">
      <c r="A15" s="108" t="s">
        <v>165</v>
      </c>
      <c r="B15" s="116"/>
      <c r="D15" s="70"/>
      <c r="E15" s="57"/>
      <c r="F15" s="70"/>
      <c r="G15" s="57"/>
      <c r="H15" s="70"/>
      <c r="I15" s="70"/>
      <c r="J15" s="70"/>
    </row>
    <row r="16" spans="1:11" ht="20.100000000000001" customHeight="1" x14ac:dyDescent="0.25">
      <c r="A16" s="108" t="s">
        <v>166</v>
      </c>
      <c r="B16" s="116"/>
      <c r="C16" s="44"/>
      <c r="D16" s="70"/>
      <c r="E16" s="57"/>
      <c r="F16" s="70"/>
      <c r="G16" s="57"/>
      <c r="H16" s="70"/>
      <c r="I16" s="57"/>
      <c r="J16" s="70"/>
    </row>
    <row r="17" spans="1:10" ht="20.100000000000001" customHeight="1" thickBot="1" x14ac:dyDescent="0.3">
      <c r="A17" s="48" t="s">
        <v>140</v>
      </c>
      <c r="B17" s="120"/>
      <c r="C17" s="44"/>
      <c r="D17" s="70">
        <v>177651</v>
      </c>
      <c r="E17" s="57"/>
      <c r="F17" s="70">
        <v>303217</v>
      </c>
      <c r="G17" s="57"/>
      <c r="H17" s="65">
        <v>203556</v>
      </c>
      <c r="I17" s="70"/>
      <c r="J17" s="65">
        <v>307730</v>
      </c>
    </row>
    <row r="18" spans="1:10" ht="20.100000000000001" customHeight="1" thickTop="1" x14ac:dyDescent="0.25">
      <c r="A18" s="48" t="s">
        <v>23</v>
      </c>
      <c r="B18" s="120"/>
      <c r="C18" s="45"/>
      <c r="D18" s="72">
        <v>-1199</v>
      </c>
      <c r="E18" s="57"/>
      <c r="F18" s="58">
        <v>-369</v>
      </c>
      <c r="G18" s="57"/>
      <c r="H18" s="242"/>
      <c r="I18" s="70"/>
      <c r="J18" s="242"/>
    </row>
    <row r="19" spans="1:10" ht="20.100000000000001" customHeight="1" thickBot="1" x14ac:dyDescent="0.3">
      <c r="D19" s="222">
        <f>SUM(D17:D18)</f>
        <v>176452</v>
      </c>
      <c r="E19" s="68"/>
      <c r="F19" s="222">
        <f>SUM(F17:F18)</f>
        <v>302848</v>
      </c>
      <c r="G19" s="68"/>
      <c r="H19" s="210"/>
      <c r="I19" s="210"/>
      <c r="J19" s="210"/>
    </row>
    <row r="20" spans="1:10" ht="20.100000000000001" customHeight="1" thickTop="1" x14ac:dyDescent="0.25">
      <c r="D20" s="210"/>
      <c r="E20" s="68"/>
      <c r="F20" s="68"/>
      <c r="G20" s="68"/>
      <c r="H20" s="68"/>
      <c r="I20" s="68"/>
      <c r="J20" s="57"/>
    </row>
    <row r="21" spans="1:10" ht="20.100000000000001" customHeight="1" x14ac:dyDescent="0.25">
      <c r="A21" s="108" t="s">
        <v>205</v>
      </c>
      <c r="B21" s="251">
        <v>19</v>
      </c>
      <c r="C21" s="116"/>
      <c r="D21" s="226">
        <f>'PL - 6M'!D25/D23</f>
        <v>0.12952536231884057</v>
      </c>
      <c r="E21" s="68"/>
      <c r="F21" s="226">
        <f>'PL - 6M'!F25/F23</f>
        <v>0.22124855072463767</v>
      </c>
      <c r="G21" s="68"/>
      <c r="H21" s="226">
        <f>'PL - 6M'!H25/H23</f>
        <v>0.14745507246376813</v>
      </c>
      <c r="I21" s="68"/>
      <c r="J21" s="226">
        <f>'PL - 6M'!J25/J23</f>
        <v>0.22483623188405796</v>
      </c>
    </row>
    <row r="22" spans="1:10" ht="20.100000000000001" customHeight="1" x14ac:dyDescent="0.25">
      <c r="A22" s="108" t="s">
        <v>206</v>
      </c>
      <c r="B22" s="116"/>
      <c r="C22" s="116"/>
      <c r="D22" s="68"/>
      <c r="E22" s="68"/>
      <c r="F22" s="68"/>
      <c r="G22" s="68"/>
      <c r="H22" s="68"/>
      <c r="I22" s="68"/>
      <c r="J22" s="68"/>
    </row>
    <row r="23" spans="1:10" ht="20.100000000000001" customHeight="1" x14ac:dyDescent="0.25">
      <c r="A23" s="117" t="s">
        <v>222</v>
      </c>
      <c r="B23" s="116"/>
      <c r="C23" s="116"/>
      <c r="D23" s="68">
        <v>1380000</v>
      </c>
      <c r="E23" s="68"/>
      <c r="F23" s="68">
        <v>1380000</v>
      </c>
      <c r="G23" s="68"/>
      <c r="H23" s="68">
        <v>1380000</v>
      </c>
      <c r="I23" s="68"/>
      <c r="J23" s="68">
        <v>1380000</v>
      </c>
    </row>
    <row r="24" spans="1:10" ht="20.100000000000001" customHeight="1" x14ac:dyDescent="0.25">
      <c r="D24" s="68"/>
      <c r="E24" s="68"/>
      <c r="F24" s="68"/>
      <c r="G24" s="68"/>
      <c r="H24" s="68"/>
      <c r="I24" s="68"/>
      <c r="J24" s="57"/>
    </row>
    <row r="25" spans="1:10" ht="20.100000000000001" customHeight="1" x14ac:dyDescent="0.25">
      <c r="D25" s="68"/>
      <c r="E25" s="68"/>
      <c r="F25" s="68"/>
      <c r="G25" s="68"/>
      <c r="H25" s="68"/>
      <c r="I25" s="68"/>
      <c r="J25" s="57"/>
    </row>
    <row r="26" spans="1:10" ht="20.100000000000001" customHeight="1" x14ac:dyDescent="0.25">
      <c r="D26" s="68"/>
      <c r="E26" s="68"/>
      <c r="F26" s="68"/>
      <c r="G26" s="68"/>
      <c r="H26" s="68"/>
      <c r="I26" s="68"/>
      <c r="J26" s="57"/>
    </row>
    <row r="27" spans="1:10" ht="20.100000000000001" customHeight="1" x14ac:dyDescent="0.25">
      <c r="D27" s="68"/>
      <c r="E27" s="68"/>
      <c r="F27" s="68"/>
      <c r="G27" s="68"/>
      <c r="H27" s="68"/>
      <c r="I27" s="68"/>
      <c r="J27" s="57"/>
    </row>
    <row r="28" spans="1:10" ht="20.100000000000001" customHeight="1" x14ac:dyDescent="0.25">
      <c r="D28" s="68"/>
      <c r="E28" s="68"/>
      <c r="F28" s="68"/>
      <c r="G28" s="68"/>
      <c r="H28" s="68"/>
      <c r="I28" s="68"/>
      <c r="J28" s="57"/>
    </row>
    <row r="29" spans="1:10" ht="20.100000000000001" customHeight="1" x14ac:dyDescent="0.25">
      <c r="D29" s="68"/>
      <c r="E29" s="68"/>
      <c r="F29" s="68"/>
      <c r="G29" s="68"/>
      <c r="H29" s="68"/>
      <c r="I29" s="68"/>
      <c r="J29" s="57"/>
    </row>
    <row r="30" spans="1:10" ht="20.100000000000001" customHeight="1" x14ac:dyDescent="0.25">
      <c r="A30" s="103"/>
    </row>
    <row r="31" spans="1:10" ht="20.100000000000001" customHeight="1" x14ac:dyDescent="0.25">
      <c r="A31" s="103"/>
    </row>
    <row r="32" spans="1:10" ht="20.100000000000001" customHeight="1" x14ac:dyDescent="0.25">
      <c r="A32" s="103"/>
    </row>
    <row r="33" spans="1:1" ht="20.100000000000001" customHeight="1" x14ac:dyDescent="0.25">
      <c r="A33" s="103"/>
    </row>
    <row r="34" spans="1:1" ht="20.100000000000001" customHeight="1" x14ac:dyDescent="0.25">
      <c r="A34" s="103"/>
    </row>
    <row r="35" spans="1:1" ht="20.100000000000001" customHeight="1" x14ac:dyDescent="0.25">
      <c r="A35" s="103"/>
    </row>
    <row r="36" spans="1:1" ht="20.100000000000001" customHeight="1" x14ac:dyDescent="0.25">
      <c r="A36" s="103"/>
    </row>
    <row r="37" spans="1:1" ht="20.100000000000001" customHeight="1" x14ac:dyDescent="0.25">
      <c r="A37" s="103"/>
    </row>
    <row r="38" spans="1:1" ht="20.100000000000001" customHeight="1" x14ac:dyDescent="0.25">
      <c r="A38" s="103"/>
    </row>
    <row r="39" spans="1:1" ht="20.100000000000001" customHeight="1" x14ac:dyDescent="0.25">
      <c r="A39" s="103"/>
    </row>
    <row r="40" spans="1:1" ht="20.100000000000001" customHeight="1" x14ac:dyDescent="0.25">
      <c r="A40" s="103"/>
    </row>
    <row r="41" spans="1:1" ht="20.100000000000001" customHeight="1" x14ac:dyDescent="0.25">
      <c r="A41" s="118"/>
    </row>
    <row r="42" spans="1:1" ht="20.100000000000001" customHeight="1" x14ac:dyDescent="0.25">
      <c r="A42" s="118"/>
    </row>
    <row r="43" spans="1:1" ht="20.100000000000001" customHeight="1" x14ac:dyDescent="0.25">
      <c r="A43" s="118"/>
    </row>
    <row r="44" spans="1:1" ht="20.100000000000001" customHeight="1" x14ac:dyDescent="0.25">
      <c r="A44" s="118"/>
    </row>
    <row r="45" spans="1:1" ht="20.100000000000001" customHeight="1" x14ac:dyDescent="0.25">
      <c r="A45" s="118"/>
    </row>
    <row r="48" spans="1:1" ht="20.100000000000001" customHeight="1" x14ac:dyDescent="0.25">
      <c r="A48" s="80" t="s">
        <v>38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8" firstPageNumber="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K48"/>
  <sheetViews>
    <sheetView view="pageBreakPreview" zoomScale="85" zoomScaleNormal="80" zoomScaleSheetLayoutView="85" workbookViewId="0">
      <selection activeCell="A2" sqref="A2:J2"/>
    </sheetView>
  </sheetViews>
  <sheetFormatPr defaultColWidth="9.42578125" defaultRowHeight="20.100000000000001" customHeight="1" x14ac:dyDescent="0.25"/>
  <cols>
    <col min="1" max="1" width="55.85546875" style="118" customWidth="1"/>
    <col min="2" max="2" width="7.140625" style="13" bestFit="1" customWidth="1"/>
    <col min="3" max="3" width="1.5703125" style="42" customWidth="1"/>
    <col min="4" max="4" width="12.5703125" style="26" customWidth="1"/>
    <col min="5" max="5" width="1.5703125" style="27" customWidth="1"/>
    <col min="6" max="6" width="12.42578125" style="26" bestFit="1" customWidth="1"/>
    <col min="7" max="7" width="1.5703125" style="27" customWidth="1"/>
    <col min="8" max="8" width="12.42578125" style="27" bestFit="1" customWidth="1"/>
    <col min="9" max="9" width="1.5703125" style="27" customWidth="1"/>
    <col min="10" max="10" width="12.42578125" style="14" bestFit="1" customWidth="1"/>
    <col min="11" max="11" width="0.5703125" style="32" customWidth="1"/>
    <col min="12" max="12" width="10.42578125" style="11" bestFit="1" customWidth="1"/>
    <col min="13" max="13" width="1.42578125" style="11" customWidth="1"/>
    <col min="14" max="14" width="10" style="11" customWidth="1"/>
    <col min="15" max="15" width="5.5703125" style="11" customWidth="1"/>
    <col min="16" max="16384" width="9.42578125" style="11"/>
  </cols>
  <sheetData>
    <row r="1" spans="1:11" s="205" customFormat="1" ht="20.100000000000001" customHeight="1" x14ac:dyDescent="0.25">
      <c r="A1" s="258" t="s">
        <v>299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1" s="7" customFormat="1" ht="20.100000000000001" customHeight="1" x14ac:dyDescent="0.25">
      <c r="A2" s="258" t="s">
        <v>163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1" s="205" customFormat="1" ht="20.100000000000001" customHeight="1" x14ac:dyDescent="0.25">
      <c r="A3" s="261" t="s">
        <v>239</v>
      </c>
      <c r="B3" s="261"/>
      <c r="C3" s="258"/>
      <c r="D3" s="258"/>
      <c r="E3" s="258"/>
      <c r="F3" s="258"/>
      <c r="G3" s="258"/>
      <c r="H3" s="258"/>
      <c r="I3" s="258"/>
      <c r="J3" s="258"/>
    </row>
    <row r="4" spans="1:11" s="205" customFormat="1" ht="20.100000000000001" customHeight="1" x14ac:dyDescent="0.25">
      <c r="A4" s="258" t="s">
        <v>221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1" s="205" customFormat="1" ht="20.100000000000001" customHeight="1" x14ac:dyDescent="0.25">
      <c r="A5" s="259" t="s">
        <v>32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1" s="205" customFormat="1" ht="6" customHeight="1" x14ac:dyDescent="0.25">
      <c r="A6" s="46"/>
      <c r="B6" s="119"/>
      <c r="C6" s="46"/>
      <c r="D6" s="47"/>
      <c r="E6" s="46"/>
      <c r="F6" s="46"/>
      <c r="G6" s="46"/>
      <c r="H6" s="47"/>
      <c r="I6" s="46"/>
      <c r="J6" s="46"/>
    </row>
    <row r="7" spans="1:11" ht="20.100000000000001" customHeight="1" x14ac:dyDescent="0.25">
      <c r="B7" s="4" t="s">
        <v>45</v>
      </c>
      <c r="C7" s="4"/>
      <c r="D7" s="258" t="s">
        <v>41</v>
      </c>
      <c r="E7" s="258"/>
      <c r="F7" s="258"/>
      <c r="G7" s="201"/>
      <c r="H7" s="258" t="s">
        <v>42</v>
      </c>
      <c r="I7" s="258"/>
      <c r="J7" s="258"/>
    </row>
    <row r="8" spans="1:11" ht="20.100000000000001" customHeight="1" x14ac:dyDescent="0.25">
      <c r="C8" s="10"/>
      <c r="D8" s="258" t="s">
        <v>43</v>
      </c>
      <c r="E8" s="258"/>
      <c r="F8" s="258"/>
      <c r="G8" s="201"/>
      <c r="H8" s="258" t="s">
        <v>43</v>
      </c>
      <c r="I8" s="258"/>
      <c r="J8" s="258"/>
      <c r="K8" s="33"/>
    </row>
    <row r="9" spans="1:11" s="205" customFormat="1" ht="20.100000000000001" customHeight="1" x14ac:dyDescent="0.25">
      <c r="B9" s="51"/>
      <c r="D9" s="10">
        <v>2019</v>
      </c>
      <c r="E9" s="10"/>
      <c r="F9" s="10">
        <v>2018</v>
      </c>
      <c r="G9" s="10"/>
      <c r="H9" s="10">
        <v>2019</v>
      </c>
      <c r="I9" s="10"/>
      <c r="J9" s="10">
        <v>2018</v>
      </c>
    </row>
    <row r="10" spans="1:11" s="205" customFormat="1" ht="20.100000000000001" customHeight="1" x14ac:dyDescent="0.25">
      <c r="B10" s="51"/>
      <c r="C10" s="10"/>
      <c r="D10" s="10"/>
      <c r="E10" s="10"/>
      <c r="F10" s="10"/>
      <c r="G10" s="10"/>
      <c r="H10" s="10"/>
      <c r="I10" s="10"/>
      <c r="J10" s="10"/>
    </row>
    <row r="11" spans="1:11" ht="20.100000000000001" customHeight="1" x14ac:dyDescent="0.25">
      <c r="A11" s="115" t="s">
        <v>164</v>
      </c>
      <c r="B11" s="116"/>
      <c r="D11" s="57"/>
      <c r="E11" s="57"/>
      <c r="F11" s="57"/>
      <c r="G11" s="57"/>
      <c r="H11" s="57"/>
      <c r="I11" s="57"/>
      <c r="J11" s="57"/>
    </row>
    <row r="12" spans="1:11" ht="20.100000000000001" customHeight="1" thickBot="1" x14ac:dyDescent="0.3">
      <c r="A12" s="205" t="s">
        <v>139</v>
      </c>
      <c r="B12" s="51"/>
      <c r="D12" s="57">
        <v>98412</v>
      </c>
      <c r="E12" s="57"/>
      <c r="F12" s="57">
        <v>153978</v>
      </c>
      <c r="G12" s="57"/>
      <c r="H12" s="65">
        <v>106400</v>
      </c>
      <c r="I12" s="70"/>
      <c r="J12" s="65">
        <v>156490</v>
      </c>
    </row>
    <row r="13" spans="1:11" ht="20.100000000000001" customHeight="1" thickTop="1" x14ac:dyDescent="0.25">
      <c r="A13" s="205" t="s">
        <v>24</v>
      </c>
      <c r="B13" s="51"/>
      <c r="D13" s="57">
        <v>-201</v>
      </c>
      <c r="E13" s="57"/>
      <c r="F13" s="58">
        <v>-370</v>
      </c>
      <c r="G13" s="57"/>
      <c r="H13" s="242"/>
      <c r="I13" s="70"/>
      <c r="J13" s="242"/>
    </row>
    <row r="14" spans="1:11" ht="20.100000000000001" customHeight="1" thickBot="1" x14ac:dyDescent="0.3">
      <c r="A14" s="18"/>
      <c r="B14" s="9"/>
      <c r="D14" s="223">
        <f>SUM(D12:D13)</f>
        <v>98211</v>
      </c>
      <c r="E14" s="57"/>
      <c r="F14" s="223">
        <f>SUM(F12:F13)</f>
        <v>153608</v>
      </c>
      <c r="G14" s="57"/>
      <c r="H14" s="70"/>
      <c r="I14" s="70"/>
      <c r="J14" s="70"/>
    </row>
    <row r="15" spans="1:11" ht="20.100000000000001" customHeight="1" thickTop="1" x14ac:dyDescent="0.25">
      <c r="A15" s="108" t="s">
        <v>165</v>
      </c>
      <c r="B15" s="116"/>
      <c r="D15" s="70"/>
      <c r="E15" s="57"/>
      <c r="F15" s="70"/>
      <c r="G15" s="57"/>
      <c r="H15" s="70"/>
      <c r="I15" s="70"/>
      <c r="J15" s="70"/>
    </row>
    <row r="16" spans="1:11" ht="20.100000000000001" customHeight="1" x14ac:dyDescent="0.25">
      <c r="A16" s="108" t="s">
        <v>166</v>
      </c>
      <c r="B16" s="116"/>
      <c r="C16" s="44"/>
      <c r="D16" s="70"/>
      <c r="E16" s="57"/>
      <c r="F16" s="70"/>
      <c r="G16" s="57"/>
      <c r="H16" s="70"/>
      <c r="I16" s="57"/>
      <c r="J16" s="70"/>
    </row>
    <row r="17" spans="1:10" ht="20.100000000000001" customHeight="1" thickBot="1" x14ac:dyDescent="0.3">
      <c r="A17" s="48" t="s">
        <v>140</v>
      </c>
      <c r="B17" s="120"/>
      <c r="C17" s="44"/>
      <c r="D17" s="70">
        <v>96798</v>
      </c>
      <c r="E17" s="57"/>
      <c r="F17" s="70">
        <v>156107</v>
      </c>
      <c r="G17" s="57"/>
      <c r="H17" s="65">
        <v>106289</v>
      </c>
      <c r="I17" s="70"/>
      <c r="J17" s="65">
        <v>156047</v>
      </c>
    </row>
    <row r="18" spans="1:10" ht="20.100000000000001" customHeight="1" thickTop="1" x14ac:dyDescent="0.25">
      <c r="A18" s="48" t="s">
        <v>23</v>
      </c>
      <c r="B18" s="120"/>
      <c r="C18" s="45"/>
      <c r="D18" s="72">
        <v>-344</v>
      </c>
      <c r="E18" s="57"/>
      <c r="F18" s="58">
        <v>-369</v>
      </c>
      <c r="G18" s="57"/>
      <c r="H18" s="242"/>
      <c r="I18" s="70"/>
      <c r="J18" s="242"/>
    </row>
    <row r="19" spans="1:10" ht="20.100000000000001" customHeight="1" thickBot="1" x14ac:dyDescent="0.3">
      <c r="D19" s="222">
        <f>SUM(D17:D18)</f>
        <v>96454</v>
      </c>
      <c r="E19" s="68"/>
      <c r="F19" s="222">
        <f>SUM(F17:F18)</f>
        <v>155738</v>
      </c>
      <c r="G19" s="68"/>
      <c r="H19" s="210"/>
      <c r="I19" s="210"/>
      <c r="J19" s="210"/>
    </row>
    <row r="20" spans="1:10" ht="20.100000000000001" customHeight="1" thickTop="1" x14ac:dyDescent="0.25">
      <c r="D20" s="210"/>
      <c r="E20" s="68"/>
      <c r="F20" s="68"/>
      <c r="G20" s="68"/>
      <c r="H20" s="68"/>
      <c r="I20" s="68"/>
      <c r="J20" s="57"/>
    </row>
    <row r="21" spans="1:10" ht="20.100000000000001" customHeight="1" x14ac:dyDescent="0.25">
      <c r="A21" s="108" t="s">
        <v>205</v>
      </c>
      <c r="B21" s="251">
        <v>19</v>
      </c>
      <c r="C21" s="116"/>
      <c r="D21" s="226">
        <f>'PL - 3M'!D25/D23</f>
        <v>7.1167391304347821E-2</v>
      </c>
      <c r="E21" s="68"/>
      <c r="F21" s="226">
        <f>'PL - 3M'!F25/F23</f>
        <v>0.11131014492753623</v>
      </c>
      <c r="G21" s="226"/>
      <c r="H21" s="226">
        <f>'PL - 3M'!H25/H23</f>
        <v>7.7101449275362319E-2</v>
      </c>
      <c r="I21" s="226"/>
      <c r="J21" s="226">
        <f>'PL - 3M'!J25/J23</f>
        <v>0.11339855072463768</v>
      </c>
    </row>
    <row r="22" spans="1:10" ht="20.100000000000001" customHeight="1" x14ac:dyDescent="0.25">
      <c r="A22" s="108" t="s">
        <v>206</v>
      </c>
      <c r="B22" s="116"/>
      <c r="C22" s="116"/>
      <c r="D22" s="68"/>
      <c r="E22" s="68"/>
      <c r="F22" s="68"/>
      <c r="G22" s="68"/>
      <c r="H22" s="68"/>
      <c r="I22" s="68"/>
      <c r="J22" s="68"/>
    </row>
    <row r="23" spans="1:10" ht="20.100000000000001" customHeight="1" x14ac:dyDescent="0.25">
      <c r="A23" s="117" t="s">
        <v>222</v>
      </c>
      <c r="B23" s="116"/>
      <c r="C23" s="116"/>
      <c r="D23" s="68">
        <v>1380000</v>
      </c>
      <c r="E23" s="68"/>
      <c r="F23" s="68">
        <v>1380000</v>
      </c>
      <c r="G23" s="68"/>
      <c r="H23" s="68">
        <v>1380000</v>
      </c>
      <c r="I23" s="68"/>
      <c r="J23" s="68">
        <v>1380000</v>
      </c>
    </row>
    <row r="24" spans="1:10" ht="20.100000000000001" customHeight="1" x14ac:dyDescent="0.25">
      <c r="D24" s="68"/>
      <c r="E24" s="68"/>
      <c r="F24" s="68"/>
      <c r="G24" s="68"/>
      <c r="H24" s="68"/>
      <c r="I24" s="68"/>
      <c r="J24" s="57"/>
    </row>
    <row r="25" spans="1:10" ht="20.100000000000001" customHeight="1" x14ac:dyDescent="0.25">
      <c r="D25" s="68"/>
      <c r="E25" s="68"/>
      <c r="F25" s="68"/>
      <c r="G25" s="68"/>
      <c r="H25" s="68"/>
      <c r="I25" s="68"/>
      <c r="J25" s="57"/>
    </row>
    <row r="26" spans="1:10" ht="20.100000000000001" customHeight="1" x14ac:dyDescent="0.25">
      <c r="D26" s="68"/>
      <c r="E26" s="68"/>
      <c r="F26" s="68"/>
      <c r="G26" s="68"/>
      <c r="H26" s="68"/>
      <c r="I26" s="68"/>
      <c r="J26" s="57"/>
    </row>
    <row r="27" spans="1:10" ht="20.100000000000001" customHeight="1" x14ac:dyDescent="0.25">
      <c r="D27" s="68"/>
      <c r="E27" s="68"/>
      <c r="F27" s="68"/>
      <c r="G27" s="68"/>
      <c r="H27" s="68"/>
      <c r="I27" s="68"/>
      <c r="J27" s="57"/>
    </row>
    <row r="28" spans="1:10" ht="20.100000000000001" customHeight="1" x14ac:dyDescent="0.25">
      <c r="D28" s="68"/>
      <c r="E28" s="68"/>
      <c r="F28" s="68"/>
      <c r="G28" s="68"/>
      <c r="H28" s="68"/>
      <c r="I28" s="68"/>
      <c r="J28" s="57"/>
    </row>
    <row r="29" spans="1:10" ht="20.100000000000001" customHeight="1" x14ac:dyDescent="0.25">
      <c r="D29" s="68"/>
      <c r="E29" s="68"/>
      <c r="F29" s="68"/>
      <c r="G29" s="68"/>
      <c r="H29" s="68"/>
      <c r="I29" s="68"/>
      <c r="J29" s="57"/>
    </row>
    <row r="48" spans="1:1" ht="20.100000000000001" customHeight="1" x14ac:dyDescent="0.25">
      <c r="A48" s="118" t="s">
        <v>38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7" firstPageNumber="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C43"/>
  <sheetViews>
    <sheetView zoomScale="83" zoomScaleNormal="83" zoomScaleSheetLayoutView="100" workbookViewId="0">
      <selection activeCell="A2" sqref="A2:Z2"/>
    </sheetView>
  </sheetViews>
  <sheetFormatPr defaultColWidth="9.42578125" defaultRowHeight="20.100000000000001" customHeight="1" x14ac:dyDescent="0.25"/>
  <cols>
    <col min="1" max="1" width="33.42578125" style="194" customWidth="1"/>
    <col min="2" max="2" width="6.5703125" style="194" customWidth="1"/>
    <col min="3" max="3" width="1" style="159" customWidth="1"/>
    <col min="4" max="4" width="11.42578125" style="195" customWidth="1"/>
    <col min="5" max="5" width="1" style="196" customWidth="1"/>
    <col min="6" max="6" width="11.42578125" style="196" customWidth="1"/>
    <col min="7" max="7" width="1" style="196" customWidth="1"/>
    <col min="8" max="8" width="11.42578125" style="196" customWidth="1"/>
    <col min="9" max="9" width="1" style="196" customWidth="1"/>
    <col min="10" max="10" width="10.42578125" style="196" customWidth="1"/>
    <col min="11" max="11" width="1" style="196" customWidth="1"/>
    <col min="12" max="12" width="10.42578125" style="196" customWidth="1"/>
    <col min="13" max="13" width="1" style="196" customWidth="1"/>
    <col min="14" max="14" width="13.42578125" style="196" bestFit="1" customWidth="1"/>
    <col min="15" max="15" width="1" style="195" customWidth="1"/>
    <col min="16" max="16" width="16.42578125" style="195" customWidth="1"/>
    <col min="17" max="17" width="1" style="195" customWidth="1"/>
    <col min="18" max="18" width="16.42578125" style="195" customWidth="1"/>
    <col min="19" max="19" width="1" style="195" customWidth="1"/>
    <col min="20" max="20" width="11.42578125" style="196" customWidth="1"/>
    <col min="21" max="21" width="1" style="196" customWidth="1"/>
    <col min="22" max="22" width="14" style="195" customWidth="1"/>
    <col min="23" max="23" width="1" style="196" customWidth="1"/>
    <col min="24" max="24" width="11.42578125" style="195" customWidth="1"/>
    <col min="25" max="25" width="1" style="195" customWidth="1"/>
    <col min="26" max="26" width="11.42578125" style="196" customWidth="1"/>
    <col min="27" max="27" width="1.42578125" style="164" customWidth="1"/>
    <col min="28" max="16384" width="9.42578125" style="164"/>
  </cols>
  <sheetData>
    <row r="1" spans="1:29" s="154" customFormat="1" ht="17.100000000000001" customHeight="1" x14ac:dyDescent="0.25">
      <c r="A1" s="262" t="s">
        <v>300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</row>
    <row r="2" spans="1:29" s="154" customFormat="1" ht="17.100000000000001" customHeight="1" x14ac:dyDescent="0.25">
      <c r="A2" s="262" t="s">
        <v>229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</row>
    <row r="3" spans="1:29" s="154" customFormat="1" ht="17.100000000000001" customHeight="1" x14ac:dyDescent="0.25">
      <c r="A3" s="263" t="s">
        <v>233</v>
      </c>
      <c r="B3" s="263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</row>
    <row r="4" spans="1:29" s="154" customFormat="1" ht="17.100000000000001" customHeight="1" x14ac:dyDescent="0.25">
      <c r="A4" s="262" t="s">
        <v>221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</row>
    <row r="5" spans="1:29" s="154" customFormat="1" ht="12" x14ac:dyDescent="0.25">
      <c r="A5" s="155"/>
      <c r="B5" s="155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3" t="s">
        <v>32</v>
      </c>
    </row>
    <row r="6" spans="1:29" s="154" customFormat="1" ht="6" customHeight="1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9" s="154" customFormat="1" ht="14.25" customHeight="1" x14ac:dyDescent="0.25">
      <c r="A7" s="157"/>
      <c r="B7" s="244" t="s">
        <v>45</v>
      </c>
      <c r="C7" s="157"/>
      <c r="D7" s="264" t="s">
        <v>46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</row>
    <row r="8" spans="1:29" ht="14.25" customHeight="1" x14ac:dyDescent="0.25">
      <c r="A8" s="158"/>
      <c r="B8" s="158"/>
      <c r="D8" s="160" t="s">
        <v>5</v>
      </c>
      <c r="E8" s="161"/>
      <c r="F8" s="160" t="s">
        <v>13</v>
      </c>
      <c r="G8" s="161"/>
      <c r="H8" s="162" t="s">
        <v>109</v>
      </c>
      <c r="I8" s="161"/>
      <c r="J8" s="265" t="s">
        <v>3</v>
      </c>
      <c r="K8" s="265"/>
      <c r="L8" s="265"/>
      <c r="M8" s="265"/>
      <c r="N8" s="265"/>
      <c r="O8" s="161"/>
      <c r="P8" s="265" t="s">
        <v>55</v>
      </c>
      <c r="Q8" s="265"/>
      <c r="R8" s="265"/>
      <c r="S8" s="265"/>
      <c r="T8" s="265"/>
      <c r="U8" s="161"/>
      <c r="V8" s="160" t="s">
        <v>57</v>
      </c>
      <c r="W8" s="161"/>
      <c r="X8" s="163" t="s">
        <v>26</v>
      </c>
      <c r="Y8" s="161"/>
      <c r="Z8" s="161" t="s">
        <v>1</v>
      </c>
    </row>
    <row r="9" spans="1:29" ht="14.25" customHeight="1" x14ac:dyDescent="0.25">
      <c r="A9" s="158"/>
      <c r="B9" s="158"/>
      <c r="D9" s="160" t="s">
        <v>141</v>
      </c>
      <c r="E9" s="161"/>
      <c r="F9" s="160" t="s">
        <v>14</v>
      </c>
      <c r="G9" s="161"/>
      <c r="H9" s="160" t="s">
        <v>71</v>
      </c>
      <c r="I9" s="161"/>
      <c r="J9" s="266" t="s">
        <v>186</v>
      </c>
      <c r="K9" s="266"/>
      <c r="L9" s="266"/>
      <c r="M9" s="161"/>
      <c r="N9" s="160" t="s">
        <v>4</v>
      </c>
      <c r="O9" s="161"/>
      <c r="P9" s="265" t="s">
        <v>105</v>
      </c>
      <c r="Q9" s="265"/>
      <c r="R9" s="265"/>
      <c r="S9" s="265"/>
      <c r="T9" s="161" t="s">
        <v>188</v>
      </c>
      <c r="U9" s="161"/>
      <c r="V9" s="160" t="s">
        <v>58</v>
      </c>
      <c r="W9" s="161"/>
      <c r="X9" s="160" t="s">
        <v>27</v>
      </c>
      <c r="Y9" s="161"/>
      <c r="Z9" s="162" t="s">
        <v>56</v>
      </c>
    </row>
    <row r="10" spans="1:29" s="166" customFormat="1" ht="14.25" customHeight="1" x14ac:dyDescent="0.25">
      <c r="A10" s="165"/>
      <c r="B10" s="165"/>
      <c r="C10" s="159"/>
      <c r="D10" s="160" t="s">
        <v>8</v>
      </c>
      <c r="E10" s="160"/>
      <c r="F10" s="160" t="s">
        <v>142</v>
      </c>
      <c r="H10" s="160" t="s">
        <v>97</v>
      </c>
      <c r="I10" s="162"/>
      <c r="J10" s="161" t="s">
        <v>145</v>
      </c>
      <c r="L10" s="161" t="s">
        <v>144</v>
      </c>
      <c r="M10" s="160"/>
      <c r="O10" s="167"/>
      <c r="P10" s="160" t="s">
        <v>201</v>
      </c>
      <c r="Q10" s="168"/>
      <c r="R10" s="160" t="s">
        <v>266</v>
      </c>
      <c r="S10" s="168"/>
      <c r="T10" s="161" t="s">
        <v>189</v>
      </c>
      <c r="U10" s="160"/>
      <c r="V10" s="160" t="s">
        <v>59</v>
      </c>
      <c r="W10" s="167"/>
      <c r="X10" s="161" t="s">
        <v>20</v>
      </c>
      <c r="Y10" s="167"/>
      <c r="Z10" s="161" t="s">
        <v>17</v>
      </c>
    </row>
    <row r="11" spans="1:29" s="166" customFormat="1" ht="14.25" customHeight="1" x14ac:dyDescent="0.25">
      <c r="A11" s="165"/>
      <c r="B11" s="165"/>
      <c r="C11" s="159"/>
      <c r="D11" s="161" t="s">
        <v>7</v>
      </c>
      <c r="E11" s="160"/>
      <c r="F11" s="160" t="s">
        <v>143</v>
      </c>
      <c r="G11" s="160"/>
      <c r="H11" s="161" t="s">
        <v>98</v>
      </c>
      <c r="I11" s="160"/>
      <c r="K11" s="160"/>
      <c r="M11" s="160"/>
      <c r="N11" s="161"/>
      <c r="O11" s="167"/>
      <c r="P11" s="160" t="s">
        <v>257</v>
      </c>
      <c r="Q11" s="167"/>
      <c r="R11" s="160" t="s">
        <v>275</v>
      </c>
      <c r="S11" s="167"/>
      <c r="T11" s="160" t="s">
        <v>56</v>
      </c>
      <c r="U11" s="160"/>
      <c r="V11" s="161" t="s">
        <v>276</v>
      </c>
      <c r="W11" s="167"/>
      <c r="Y11" s="167"/>
    </row>
    <row r="12" spans="1:29" s="166" customFormat="1" ht="14.25" customHeight="1" x14ac:dyDescent="0.25">
      <c r="A12" s="165"/>
      <c r="B12" s="165"/>
      <c r="C12" s="159"/>
      <c r="E12" s="160"/>
      <c r="G12" s="160"/>
      <c r="H12" s="162" t="s">
        <v>110</v>
      </c>
      <c r="I12" s="160"/>
      <c r="J12" s="160"/>
      <c r="K12" s="160"/>
      <c r="L12" s="161"/>
      <c r="M12" s="160"/>
      <c r="O12" s="167"/>
      <c r="P12" s="160" t="s">
        <v>258</v>
      </c>
      <c r="Q12" s="167"/>
      <c r="R12" s="160" t="s">
        <v>87</v>
      </c>
      <c r="S12" s="167"/>
      <c r="T12" s="160" t="s">
        <v>17</v>
      </c>
      <c r="W12" s="160"/>
      <c r="Y12" s="160"/>
      <c r="AC12" s="160"/>
    </row>
    <row r="13" spans="1:29" s="166" customFormat="1" ht="14.25" customHeight="1" x14ac:dyDescent="0.25">
      <c r="A13" s="165"/>
      <c r="B13" s="165"/>
      <c r="C13" s="159"/>
      <c r="E13" s="160"/>
      <c r="G13" s="160"/>
      <c r="I13" s="161"/>
      <c r="J13" s="161"/>
      <c r="K13" s="160"/>
      <c r="M13" s="160"/>
      <c r="O13" s="167"/>
      <c r="P13" s="161" t="s">
        <v>89</v>
      </c>
      <c r="Q13" s="167"/>
      <c r="R13" s="161" t="s">
        <v>207</v>
      </c>
      <c r="S13" s="167"/>
      <c r="T13" s="162"/>
      <c r="U13" s="162"/>
      <c r="W13" s="160"/>
      <c r="Y13" s="160"/>
      <c r="AC13" s="160"/>
    </row>
    <row r="14" spans="1:29" ht="20.85" customHeight="1" x14ac:dyDescent="0.25">
      <c r="A14" s="170" t="s">
        <v>267</v>
      </c>
      <c r="B14" s="170"/>
      <c r="C14" s="171"/>
      <c r="D14" s="172">
        <v>345000</v>
      </c>
      <c r="E14" s="173"/>
      <c r="F14" s="172">
        <v>1315440</v>
      </c>
      <c r="G14" s="172"/>
      <c r="H14" s="199" t="s">
        <v>96</v>
      </c>
      <c r="I14" s="174"/>
      <c r="J14" s="199">
        <v>34500</v>
      </c>
      <c r="K14" s="172"/>
      <c r="L14" s="172">
        <v>282</v>
      </c>
      <c r="M14" s="173"/>
      <c r="N14" s="172">
        <v>483234</v>
      </c>
      <c r="O14" s="173"/>
      <c r="P14" s="172">
        <v>315</v>
      </c>
      <c r="Q14" s="173"/>
      <c r="R14" s="172">
        <v>-2808</v>
      </c>
      <c r="S14" s="173"/>
      <c r="T14" s="173">
        <f>SUM(P14,R14)</f>
        <v>-2493</v>
      </c>
      <c r="U14" s="173"/>
      <c r="V14" s="172">
        <f>SUM(D14,F14,H14,J14,L14,N14,T14)</f>
        <v>2175963</v>
      </c>
      <c r="W14" s="173"/>
      <c r="X14" s="199">
        <f>SUM(X12:X13)</f>
        <v>0</v>
      </c>
      <c r="Y14" s="172"/>
      <c r="Z14" s="172">
        <f>SUM(V14,X14)</f>
        <v>2175963</v>
      </c>
      <c r="AC14" s="161"/>
    </row>
    <row r="15" spans="1:29" ht="20.85" customHeight="1" x14ac:dyDescent="0.25">
      <c r="A15" s="183" t="s">
        <v>248</v>
      </c>
      <c r="B15" s="183"/>
      <c r="C15" s="171"/>
      <c r="D15" s="199">
        <v>0</v>
      </c>
      <c r="E15" s="173"/>
      <c r="F15" s="199">
        <v>0</v>
      </c>
      <c r="G15" s="174"/>
      <c r="H15" s="199">
        <v>0</v>
      </c>
      <c r="I15" s="174"/>
      <c r="J15" s="199">
        <v>0</v>
      </c>
      <c r="K15" s="173"/>
      <c r="L15" s="199">
        <v>0</v>
      </c>
      <c r="M15" s="173"/>
      <c r="N15" s="199">
        <v>303507</v>
      </c>
      <c r="O15" s="173"/>
      <c r="P15" s="199">
        <v>-299</v>
      </c>
      <c r="Q15" s="173"/>
      <c r="R15" s="199">
        <v>9</v>
      </c>
      <c r="S15" s="173"/>
      <c r="T15" s="173">
        <f>SUM(P15,R15)</f>
        <v>-290</v>
      </c>
      <c r="U15" s="173"/>
      <c r="V15" s="199">
        <v>303217</v>
      </c>
      <c r="W15" s="173"/>
      <c r="X15" s="199">
        <v>-369</v>
      </c>
      <c r="Y15" s="173"/>
      <c r="Z15" s="199">
        <v>302848</v>
      </c>
    </row>
    <row r="16" spans="1:29" ht="20.85" customHeight="1" x14ac:dyDescent="0.25">
      <c r="A16" s="177" t="s">
        <v>244</v>
      </c>
      <c r="B16" s="177"/>
      <c r="C16" s="171"/>
      <c r="D16" s="199"/>
      <c r="E16" s="173"/>
      <c r="F16" s="199"/>
      <c r="G16" s="174"/>
      <c r="H16" s="199"/>
      <c r="I16" s="174"/>
      <c r="J16" s="199"/>
      <c r="K16" s="173"/>
      <c r="L16" s="199"/>
      <c r="M16" s="173"/>
      <c r="N16" s="199"/>
      <c r="O16" s="173"/>
      <c r="P16" s="174"/>
      <c r="Q16" s="173"/>
      <c r="R16" s="174"/>
      <c r="S16" s="173"/>
      <c r="T16" s="173"/>
      <c r="U16" s="173"/>
      <c r="V16" s="172"/>
      <c r="W16" s="173"/>
      <c r="X16" s="199"/>
      <c r="Y16" s="173"/>
      <c r="Z16" s="199"/>
    </row>
    <row r="17" spans="1:26" ht="20.85" customHeight="1" x14ac:dyDescent="0.25">
      <c r="A17" s="178" t="s">
        <v>245</v>
      </c>
      <c r="B17" s="171"/>
      <c r="C17" s="171"/>
      <c r="D17" s="199" t="s">
        <v>96</v>
      </c>
      <c r="E17" s="173"/>
      <c r="F17" s="199" t="s">
        <v>96</v>
      </c>
      <c r="G17" s="174"/>
      <c r="H17" s="199">
        <v>1121</v>
      </c>
      <c r="I17" s="174"/>
      <c r="J17" s="199" t="s">
        <v>96</v>
      </c>
      <c r="K17" s="173"/>
      <c r="L17" s="199" t="s">
        <v>96</v>
      </c>
      <c r="M17" s="173"/>
      <c r="N17" s="199" t="s">
        <v>96</v>
      </c>
      <c r="O17" s="173"/>
      <c r="P17" s="199" t="s">
        <v>96</v>
      </c>
      <c r="Q17" s="173"/>
      <c r="R17" s="199" t="s">
        <v>96</v>
      </c>
      <c r="S17" s="173"/>
      <c r="T17" s="173">
        <f>SUM(P17,R17)</f>
        <v>0</v>
      </c>
      <c r="U17" s="173"/>
      <c r="V17" s="172">
        <f>SUM(D17,F17,H17,J17,L17,N17,T17)</f>
        <v>1121</v>
      </c>
      <c r="W17" s="173"/>
      <c r="X17" s="199">
        <v>6454</v>
      </c>
      <c r="Y17" s="173"/>
      <c r="Z17" s="199">
        <f>SUM(V17,X17)</f>
        <v>7575</v>
      </c>
    </row>
    <row r="18" spans="1:26" ht="20.85" customHeight="1" x14ac:dyDescent="0.25">
      <c r="A18" s="177" t="s">
        <v>216</v>
      </c>
      <c r="B18" s="171">
        <v>17</v>
      </c>
      <c r="C18" s="171"/>
      <c r="D18" s="227" t="s">
        <v>96</v>
      </c>
      <c r="E18" s="173"/>
      <c r="F18" s="227" t="s">
        <v>96</v>
      </c>
      <c r="G18" s="174"/>
      <c r="H18" s="227" t="s">
        <v>96</v>
      </c>
      <c r="I18" s="174"/>
      <c r="J18" s="227" t="s">
        <v>96</v>
      </c>
      <c r="K18" s="173"/>
      <c r="L18" s="227" t="s">
        <v>96</v>
      </c>
      <c r="M18" s="173"/>
      <c r="N18" s="181">
        <v>-234600</v>
      </c>
      <c r="O18" s="173"/>
      <c r="P18" s="227" t="s">
        <v>96</v>
      </c>
      <c r="Q18" s="173"/>
      <c r="R18" s="227" t="s">
        <v>96</v>
      </c>
      <c r="S18" s="173"/>
      <c r="T18" s="227">
        <f>SUM(P18,R18)</f>
        <v>0</v>
      </c>
      <c r="U18" s="173"/>
      <c r="V18" s="181">
        <f>SUM(D18,F18,H18,J18,L18,N18,T18)</f>
        <v>-234600</v>
      </c>
      <c r="W18" s="173"/>
      <c r="X18" s="227" t="s">
        <v>96</v>
      </c>
      <c r="Y18" s="173"/>
      <c r="Z18" s="227">
        <f>SUM(V18,X18)</f>
        <v>-234600</v>
      </c>
    </row>
    <row r="19" spans="1:26" ht="20.85" customHeight="1" thickBot="1" x14ac:dyDescent="0.3">
      <c r="A19" s="170" t="s">
        <v>268</v>
      </c>
      <c r="B19" s="245"/>
      <c r="C19" s="171"/>
      <c r="D19" s="184">
        <f>SUM(D14,D15,D17:D18)</f>
        <v>345000</v>
      </c>
      <c r="E19" s="173"/>
      <c r="F19" s="184">
        <f>SUM(F14,F15,F17:F18)</f>
        <v>1315440</v>
      </c>
      <c r="G19" s="173"/>
      <c r="H19" s="184">
        <f>SUM(H14,H15,H17:H18)</f>
        <v>1121</v>
      </c>
      <c r="I19" s="174"/>
      <c r="J19" s="184">
        <f>SUM(J14,J15,J17:J18)</f>
        <v>34500</v>
      </c>
      <c r="K19" s="173"/>
      <c r="L19" s="184">
        <f>SUM(L14,L15,L17:L18)</f>
        <v>282</v>
      </c>
      <c r="M19" s="173"/>
      <c r="N19" s="184">
        <f>SUM(N14,N15,N17:N18)</f>
        <v>552141</v>
      </c>
      <c r="O19" s="173"/>
      <c r="P19" s="184">
        <f>SUM(P14,P15,P17:P18)</f>
        <v>16</v>
      </c>
      <c r="Q19" s="173"/>
      <c r="R19" s="184">
        <f>SUM(R14,R15,R17:R18)</f>
        <v>-2799</v>
      </c>
      <c r="S19" s="173"/>
      <c r="T19" s="184">
        <f>SUM(T14,T15,T17:T18)</f>
        <v>-2783</v>
      </c>
      <c r="U19" s="173"/>
      <c r="V19" s="184">
        <f>SUM(V14,V15,V17:V18)</f>
        <v>2245701</v>
      </c>
      <c r="W19" s="173"/>
      <c r="X19" s="184">
        <f>SUM(X14,X15,X17:X18)</f>
        <v>6085</v>
      </c>
      <c r="Y19" s="173"/>
      <c r="Z19" s="184">
        <f>SUM(Z14,Z15,Z17:Z18)</f>
        <v>2251786</v>
      </c>
    </row>
    <row r="20" spans="1:26" ht="20.85" customHeight="1" thickTop="1" x14ac:dyDescent="0.25">
      <c r="A20" s="170"/>
      <c r="B20" s="245"/>
      <c r="C20" s="171"/>
      <c r="D20" s="174"/>
      <c r="E20" s="173"/>
      <c r="F20" s="174"/>
      <c r="G20" s="173"/>
      <c r="H20" s="174"/>
      <c r="I20" s="174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99"/>
      <c r="Y20" s="173"/>
      <c r="Z20" s="173"/>
    </row>
    <row r="21" spans="1:26" ht="20.85" customHeight="1" x14ac:dyDescent="0.25">
      <c r="A21" s="170" t="s">
        <v>269</v>
      </c>
      <c r="B21" s="245"/>
      <c r="C21" s="171"/>
      <c r="D21" s="172">
        <v>345000</v>
      </c>
      <c r="E21" s="173"/>
      <c r="F21" s="172">
        <v>1315440</v>
      </c>
      <c r="G21" s="172"/>
      <c r="H21" s="199">
        <v>1121</v>
      </c>
      <c r="I21" s="174"/>
      <c r="J21" s="199">
        <v>34500</v>
      </c>
      <c r="K21" s="172"/>
      <c r="L21" s="172">
        <v>282</v>
      </c>
      <c r="M21" s="172"/>
      <c r="N21" s="172">
        <v>471014</v>
      </c>
      <c r="O21" s="172"/>
      <c r="P21" s="172">
        <v>2</v>
      </c>
      <c r="Q21" s="172"/>
      <c r="R21" s="172">
        <v>-2761</v>
      </c>
      <c r="S21" s="172"/>
      <c r="T21" s="172">
        <v>-2759</v>
      </c>
      <c r="U21" s="172"/>
      <c r="V21" s="172">
        <f>SUM(D21,F21,H21,J21,L21,N21,T21)</f>
        <v>2164598</v>
      </c>
      <c r="W21" s="172"/>
      <c r="X21" s="172">
        <v>3636</v>
      </c>
      <c r="Y21" s="172"/>
      <c r="Z21" s="172">
        <f>SUM(V21,X21)</f>
        <v>2168234</v>
      </c>
    </row>
    <row r="22" spans="1:26" ht="20.85" customHeight="1" x14ac:dyDescent="0.25">
      <c r="A22" s="183" t="s">
        <v>248</v>
      </c>
      <c r="B22" s="171"/>
      <c r="C22" s="171"/>
      <c r="D22" s="199">
        <v>0</v>
      </c>
      <c r="E22" s="173"/>
      <c r="F22" s="199">
        <v>0</v>
      </c>
      <c r="G22" s="174"/>
      <c r="H22" s="199">
        <v>0</v>
      </c>
      <c r="I22" s="174"/>
      <c r="J22" s="199">
        <v>0</v>
      </c>
      <c r="K22" s="173"/>
      <c r="L22" s="199">
        <v>0</v>
      </c>
      <c r="M22" s="173"/>
      <c r="N22" s="199">
        <v>179736</v>
      </c>
      <c r="O22" s="173"/>
      <c r="P22" s="199">
        <v>68</v>
      </c>
      <c r="Q22" s="173"/>
      <c r="R22" s="199">
        <v>-2153</v>
      </c>
      <c r="S22" s="173"/>
      <c r="T22" s="199">
        <v>-2085</v>
      </c>
      <c r="U22" s="173"/>
      <c r="V22" s="199">
        <v>177651</v>
      </c>
      <c r="W22" s="173"/>
      <c r="X22" s="199">
        <v>-1199</v>
      </c>
      <c r="Y22" s="173"/>
      <c r="Z22" s="199">
        <v>176452</v>
      </c>
    </row>
    <row r="23" spans="1:26" ht="20.85" customHeight="1" x14ac:dyDescent="0.25">
      <c r="A23" s="177" t="s">
        <v>244</v>
      </c>
      <c r="B23" s="171"/>
      <c r="C23" s="171"/>
      <c r="D23" s="199"/>
      <c r="E23" s="173"/>
      <c r="F23" s="199"/>
      <c r="G23" s="174"/>
      <c r="H23" s="199"/>
      <c r="I23" s="174"/>
      <c r="J23" s="199"/>
      <c r="K23" s="173"/>
      <c r="L23" s="199"/>
      <c r="M23" s="173"/>
      <c r="N23" s="199"/>
      <c r="O23" s="173"/>
      <c r="P23" s="174"/>
      <c r="Q23" s="173"/>
      <c r="R23" s="174"/>
      <c r="S23" s="173"/>
      <c r="T23" s="173"/>
      <c r="U23" s="173"/>
      <c r="V23" s="172"/>
      <c r="W23" s="173"/>
      <c r="X23" s="199"/>
      <c r="Y23" s="173"/>
      <c r="Z23" s="199"/>
    </row>
    <row r="24" spans="1:26" ht="20.85" customHeight="1" x14ac:dyDescent="0.25">
      <c r="A24" s="178" t="s">
        <v>245</v>
      </c>
      <c r="B24" s="171"/>
      <c r="C24" s="171"/>
      <c r="D24" s="199" t="s">
        <v>96</v>
      </c>
      <c r="E24" s="173"/>
      <c r="F24" s="199" t="s">
        <v>96</v>
      </c>
      <c r="G24" s="174"/>
      <c r="H24" s="199">
        <v>65</v>
      </c>
      <c r="I24" s="174"/>
      <c r="J24" s="199" t="s">
        <v>96</v>
      </c>
      <c r="K24" s="173"/>
      <c r="L24" s="199" t="s">
        <v>96</v>
      </c>
      <c r="M24" s="173"/>
      <c r="N24" s="199" t="s">
        <v>96</v>
      </c>
      <c r="O24" s="173"/>
      <c r="P24" s="199" t="s">
        <v>96</v>
      </c>
      <c r="Q24" s="173"/>
      <c r="R24" s="199" t="s">
        <v>96</v>
      </c>
      <c r="S24" s="173"/>
      <c r="T24" s="173">
        <f>SUM(P24)</f>
        <v>0</v>
      </c>
      <c r="U24" s="173"/>
      <c r="V24" s="172">
        <f>SUM(D24,F24,H24,J24,L24,N24,T24)</f>
        <v>65</v>
      </c>
      <c r="W24" s="173"/>
      <c r="X24" s="199">
        <v>1234</v>
      </c>
      <c r="Y24" s="173"/>
      <c r="Z24" s="199">
        <f>SUM(V24,X24)</f>
        <v>1299</v>
      </c>
    </row>
    <row r="25" spans="1:26" ht="20.85" customHeight="1" x14ac:dyDescent="0.25">
      <c r="A25" s="177" t="s">
        <v>216</v>
      </c>
      <c r="B25" s="171">
        <v>17</v>
      </c>
      <c r="C25" s="171"/>
      <c r="D25" s="227" t="s">
        <v>96</v>
      </c>
      <c r="E25" s="173"/>
      <c r="F25" s="227" t="s">
        <v>96</v>
      </c>
      <c r="G25" s="174"/>
      <c r="H25" s="227" t="s">
        <v>96</v>
      </c>
      <c r="I25" s="174"/>
      <c r="J25" s="227" t="s">
        <v>96</v>
      </c>
      <c r="K25" s="173"/>
      <c r="L25" s="227" t="s">
        <v>96</v>
      </c>
      <c r="M25" s="173"/>
      <c r="N25" s="181">
        <v>-234600</v>
      </c>
      <c r="O25" s="173"/>
      <c r="P25" s="227" t="s">
        <v>96</v>
      </c>
      <c r="Q25" s="173"/>
      <c r="R25" s="227" t="s">
        <v>96</v>
      </c>
      <c r="S25" s="173"/>
      <c r="T25" s="181">
        <f>SUM(P25)</f>
        <v>0</v>
      </c>
      <c r="U25" s="173"/>
      <c r="V25" s="181">
        <f>SUM(D25,F25,H25,J25,L25,N25,T25)</f>
        <v>-234600</v>
      </c>
      <c r="W25" s="173"/>
      <c r="X25" s="227" t="s">
        <v>96</v>
      </c>
      <c r="Y25" s="173"/>
      <c r="Z25" s="227">
        <f>SUM(V25,X25)</f>
        <v>-234600</v>
      </c>
    </row>
    <row r="26" spans="1:26" ht="20.85" customHeight="1" thickBot="1" x14ac:dyDescent="0.3">
      <c r="A26" s="170" t="s">
        <v>270</v>
      </c>
      <c r="B26" s="245"/>
      <c r="C26" s="171"/>
      <c r="D26" s="184">
        <f>SUM(D21,D22,D24:D25)</f>
        <v>345000</v>
      </c>
      <c r="E26" s="173"/>
      <c r="F26" s="184">
        <f>SUM(F21,F22,F24:F25)</f>
        <v>1315440</v>
      </c>
      <c r="G26" s="173"/>
      <c r="H26" s="184">
        <f>SUM(H21,H22,H24:H25)</f>
        <v>1186</v>
      </c>
      <c r="I26" s="174"/>
      <c r="J26" s="184">
        <f>SUM(J21,J22,J24:J25)</f>
        <v>34500</v>
      </c>
      <c r="K26" s="173"/>
      <c r="L26" s="184">
        <f>SUM(L21,L22,L24:L25)</f>
        <v>282</v>
      </c>
      <c r="M26" s="173"/>
      <c r="N26" s="184">
        <f>SUM(N21,N22,N24:N25)</f>
        <v>416150</v>
      </c>
      <c r="O26" s="173"/>
      <c r="P26" s="184">
        <f>SUM(P21,P22,P24:P25)</f>
        <v>70</v>
      </c>
      <c r="Q26" s="173"/>
      <c r="R26" s="184">
        <f>SUM(R21,R22,R24:R25)</f>
        <v>-4914</v>
      </c>
      <c r="S26" s="173"/>
      <c r="T26" s="184">
        <f>SUM(T21,T22,T24:T25)</f>
        <v>-4844</v>
      </c>
      <c r="U26" s="173"/>
      <c r="V26" s="184">
        <f>SUM(V21,V22,V24:V25)</f>
        <v>2107714</v>
      </c>
      <c r="W26" s="173"/>
      <c r="X26" s="184">
        <f>SUM(X21,X22,X24:X25)</f>
        <v>3671</v>
      </c>
      <c r="Y26" s="173"/>
      <c r="Z26" s="184">
        <f>SUM(Z21,Z22,Z24:Z25)</f>
        <v>2111385</v>
      </c>
    </row>
    <row r="27" spans="1:26" ht="20.100000000000001" customHeight="1" thickTop="1" x14ac:dyDescent="0.25">
      <c r="A27" s="170"/>
      <c r="B27" s="170"/>
      <c r="C27" s="171"/>
      <c r="D27" s="174"/>
      <c r="E27" s="173"/>
      <c r="F27" s="174"/>
      <c r="G27" s="173"/>
      <c r="H27" s="174"/>
      <c r="I27" s="174"/>
      <c r="J27" s="174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4"/>
      <c r="W27" s="173"/>
      <c r="X27" s="174"/>
      <c r="Y27" s="173"/>
      <c r="Z27" s="174"/>
    </row>
    <row r="28" spans="1:26" ht="20.100000000000001" customHeight="1" x14ac:dyDescent="0.25">
      <c r="A28" s="170"/>
      <c r="B28" s="170"/>
      <c r="C28" s="171"/>
      <c r="D28" s="174"/>
      <c r="E28" s="173"/>
      <c r="F28" s="174"/>
      <c r="G28" s="173"/>
      <c r="H28" s="174"/>
      <c r="I28" s="174"/>
      <c r="J28" s="174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4"/>
      <c r="W28" s="173"/>
      <c r="X28" s="174"/>
      <c r="Y28" s="173"/>
      <c r="Z28" s="174"/>
    </row>
    <row r="29" spans="1:26" ht="20.100000000000001" customHeight="1" x14ac:dyDescent="0.25">
      <c r="A29" s="170"/>
      <c r="B29" s="170"/>
      <c r="C29" s="171"/>
      <c r="D29" s="174"/>
      <c r="E29" s="173"/>
      <c r="F29" s="174"/>
      <c r="G29" s="173"/>
      <c r="H29" s="174"/>
      <c r="I29" s="174"/>
      <c r="J29" s="174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4"/>
      <c r="W29" s="173"/>
      <c r="X29" s="174"/>
      <c r="Y29" s="173"/>
      <c r="Z29" s="174"/>
    </row>
    <row r="30" spans="1:26" ht="20.100000000000001" customHeight="1" x14ac:dyDescent="0.25">
      <c r="A30" s="170"/>
      <c r="B30" s="170"/>
      <c r="C30" s="171"/>
      <c r="D30" s="174"/>
      <c r="E30" s="173"/>
      <c r="F30" s="174"/>
      <c r="G30" s="173"/>
      <c r="H30" s="174"/>
      <c r="I30" s="174"/>
      <c r="J30" s="174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4"/>
      <c r="W30" s="173"/>
      <c r="X30" s="174"/>
      <c r="Y30" s="173"/>
      <c r="Z30" s="174"/>
    </row>
    <row r="31" spans="1:26" ht="20.100000000000001" customHeight="1" x14ac:dyDescent="0.25">
      <c r="A31" s="170"/>
      <c r="B31" s="170"/>
      <c r="C31" s="171"/>
      <c r="D31" s="174"/>
      <c r="E31" s="173"/>
      <c r="F31" s="174"/>
      <c r="G31" s="173"/>
      <c r="H31" s="174"/>
      <c r="I31" s="174"/>
      <c r="J31" s="174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4"/>
      <c r="W31" s="173"/>
      <c r="X31" s="174"/>
      <c r="Y31" s="173"/>
      <c r="Z31" s="174"/>
    </row>
    <row r="32" spans="1:26" ht="20.100000000000001" customHeight="1" x14ac:dyDescent="0.25">
      <c r="A32" s="170"/>
      <c r="B32" s="170"/>
      <c r="C32" s="171"/>
      <c r="D32" s="174"/>
      <c r="E32" s="173"/>
      <c r="F32" s="174"/>
      <c r="G32" s="173"/>
      <c r="H32" s="174"/>
      <c r="I32" s="174"/>
      <c r="J32" s="174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4"/>
      <c r="W32" s="173"/>
      <c r="X32" s="174"/>
      <c r="Y32" s="173"/>
      <c r="Z32" s="174"/>
    </row>
    <row r="33" spans="1:26" ht="20.100000000000001" customHeight="1" x14ac:dyDescent="0.25">
      <c r="A33" s="170"/>
      <c r="B33" s="170"/>
      <c r="C33" s="171"/>
      <c r="D33" s="174"/>
      <c r="E33" s="173"/>
      <c r="F33" s="174"/>
      <c r="G33" s="173"/>
      <c r="H33" s="174"/>
      <c r="I33" s="174"/>
      <c r="J33" s="174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4"/>
      <c r="W33" s="173"/>
      <c r="X33" s="174"/>
      <c r="Y33" s="173"/>
      <c r="Z33" s="174"/>
    </row>
    <row r="34" spans="1:26" ht="20.100000000000001" customHeight="1" x14ac:dyDescent="0.25">
      <c r="A34" s="170"/>
      <c r="B34" s="170"/>
      <c r="C34" s="171"/>
      <c r="D34" s="174"/>
      <c r="E34" s="173"/>
      <c r="F34" s="174"/>
      <c r="G34" s="173"/>
      <c r="H34" s="174"/>
      <c r="I34" s="174"/>
      <c r="J34" s="174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4"/>
      <c r="W34" s="173"/>
      <c r="X34" s="174"/>
      <c r="Y34" s="173"/>
      <c r="Z34" s="174"/>
    </row>
    <row r="35" spans="1:26" ht="20.100000000000001" customHeight="1" x14ac:dyDescent="0.25">
      <c r="A35" s="170"/>
      <c r="B35" s="170"/>
      <c r="C35" s="171"/>
      <c r="D35" s="174"/>
      <c r="E35" s="173"/>
      <c r="F35" s="174"/>
      <c r="G35" s="173"/>
      <c r="H35" s="174"/>
      <c r="I35" s="174"/>
      <c r="J35" s="174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4"/>
      <c r="W35" s="173"/>
      <c r="X35" s="174"/>
      <c r="Y35" s="173"/>
      <c r="Z35" s="174"/>
    </row>
    <row r="36" spans="1:26" ht="20.100000000000001" customHeight="1" x14ac:dyDescent="0.25">
      <c r="A36" s="170"/>
      <c r="B36" s="170"/>
      <c r="C36" s="171"/>
      <c r="D36" s="174"/>
      <c r="E36" s="173"/>
      <c r="F36" s="174"/>
      <c r="G36" s="173"/>
      <c r="H36" s="174"/>
      <c r="I36" s="174"/>
      <c r="J36" s="174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4"/>
      <c r="W36" s="173"/>
      <c r="X36" s="174"/>
      <c r="Y36" s="173"/>
      <c r="Z36" s="174"/>
    </row>
    <row r="37" spans="1:26" ht="20.100000000000001" customHeight="1" x14ac:dyDescent="0.25">
      <c r="A37" s="170"/>
      <c r="B37" s="170"/>
      <c r="C37" s="171"/>
      <c r="D37" s="174"/>
      <c r="E37" s="173"/>
      <c r="F37" s="174"/>
      <c r="G37" s="173"/>
      <c r="H37" s="174"/>
      <c r="I37" s="174"/>
      <c r="J37" s="174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4"/>
      <c r="W37" s="173"/>
      <c r="X37" s="174"/>
      <c r="Y37" s="173"/>
      <c r="Z37" s="174"/>
    </row>
    <row r="38" spans="1:26" ht="20.100000000000001" customHeight="1" x14ac:dyDescent="0.25">
      <c r="A38" s="170"/>
      <c r="B38" s="170"/>
      <c r="C38" s="171"/>
      <c r="D38" s="174"/>
      <c r="E38" s="173"/>
      <c r="F38" s="174"/>
      <c r="G38" s="173"/>
      <c r="H38" s="174"/>
      <c r="I38" s="174"/>
      <c r="J38" s="174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4"/>
      <c r="W38" s="173"/>
      <c r="X38" s="174"/>
      <c r="Y38" s="173"/>
      <c r="Z38" s="174"/>
    </row>
    <row r="39" spans="1:26" ht="20.100000000000001" customHeight="1" x14ac:dyDescent="0.25"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4"/>
      <c r="W39" s="173"/>
      <c r="X39" s="174"/>
      <c r="Y39" s="173"/>
      <c r="Z39" s="174"/>
    </row>
    <row r="40" spans="1:26" ht="20.100000000000001" customHeight="1" x14ac:dyDescent="0.25">
      <c r="A40" s="170"/>
      <c r="B40" s="170"/>
      <c r="C40" s="171"/>
      <c r="D40" s="174"/>
      <c r="E40" s="173"/>
      <c r="F40" s="174"/>
      <c r="G40" s="173"/>
      <c r="H40" s="174"/>
      <c r="I40" s="174"/>
      <c r="J40" s="174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4"/>
      <c r="W40" s="173"/>
      <c r="X40" s="174"/>
      <c r="Y40" s="173"/>
      <c r="Z40" s="174"/>
    </row>
    <row r="41" spans="1:26" ht="20.100000000000001" customHeight="1" x14ac:dyDescent="0.25">
      <c r="A41" s="267" t="s">
        <v>38</v>
      </c>
      <c r="B41" s="267"/>
      <c r="C41" s="267"/>
      <c r="D41" s="267"/>
      <c r="E41" s="267"/>
      <c r="F41" s="267"/>
      <c r="G41" s="267"/>
      <c r="H41" s="267"/>
      <c r="I41" s="267"/>
      <c r="J41" s="267"/>
      <c r="K41" s="189"/>
      <c r="L41" s="189"/>
      <c r="M41" s="190"/>
      <c r="N41" s="190"/>
      <c r="O41" s="190"/>
      <c r="P41" s="189"/>
      <c r="Q41" s="190"/>
      <c r="R41" s="190"/>
      <c r="S41" s="190"/>
      <c r="T41" s="190"/>
      <c r="U41" s="190"/>
      <c r="V41" s="190"/>
      <c r="W41" s="190"/>
      <c r="X41" s="191"/>
      <c r="Y41" s="190"/>
      <c r="Z41" s="190"/>
    </row>
    <row r="42" spans="1:26" ht="20.100000000000001" customHeight="1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89"/>
      <c r="L42" s="189"/>
      <c r="M42" s="190"/>
      <c r="N42" s="190"/>
      <c r="O42" s="190"/>
      <c r="P42" s="189"/>
      <c r="Q42" s="190"/>
      <c r="R42" s="190"/>
      <c r="S42" s="190"/>
      <c r="T42" s="190"/>
      <c r="U42" s="190"/>
      <c r="V42" s="190"/>
      <c r="W42" s="190"/>
      <c r="X42" s="191"/>
      <c r="Y42" s="190"/>
      <c r="Z42" s="190"/>
    </row>
    <row r="43" spans="1:26" ht="20.100000000000001" customHeight="1" x14ac:dyDescent="0.25">
      <c r="A43" s="192"/>
      <c r="B43" s="192"/>
      <c r="C43" s="193"/>
      <c r="D43" s="189"/>
      <c r="E43" s="189"/>
      <c r="F43" s="189"/>
      <c r="G43" s="189"/>
      <c r="H43" s="189"/>
      <c r="I43" s="189"/>
      <c r="J43" s="189"/>
      <c r="K43" s="189"/>
      <c r="L43" s="189"/>
      <c r="M43" s="190"/>
      <c r="N43" s="190"/>
      <c r="O43" s="190"/>
      <c r="P43" s="189"/>
      <c r="Q43" s="190"/>
      <c r="R43" s="190"/>
      <c r="S43" s="190"/>
      <c r="T43" s="190"/>
      <c r="U43" s="190"/>
      <c r="V43" s="190"/>
      <c r="W43" s="190"/>
      <c r="X43" s="191"/>
      <c r="Y43" s="190"/>
      <c r="Z43" s="190"/>
    </row>
  </sheetData>
  <mergeCells count="10">
    <mergeCell ref="P9:S9"/>
    <mergeCell ref="J8:N8"/>
    <mergeCell ref="J9:L9"/>
    <mergeCell ref="P8:T8"/>
    <mergeCell ref="A41:J41"/>
    <mergeCell ref="A1:Z1"/>
    <mergeCell ref="A2:Z2"/>
    <mergeCell ref="A3:Z3"/>
    <mergeCell ref="A4:Z4"/>
    <mergeCell ref="D7:Z7"/>
  </mergeCells>
  <pageMargins left="0.9" right="0.3" top="0.8" bottom="0.5" header="0.6" footer="0.3"/>
  <pageSetup paperSize="9" scale="65" firstPageNumber="2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A45"/>
  <sheetViews>
    <sheetView zoomScale="110" zoomScaleNormal="110" zoomScaleSheetLayoutView="115" workbookViewId="0">
      <selection activeCell="I16" sqref="I16"/>
    </sheetView>
  </sheetViews>
  <sheetFormatPr defaultColWidth="9.42578125" defaultRowHeight="20.100000000000001" customHeight="1" x14ac:dyDescent="0.25"/>
  <cols>
    <col min="1" max="1" width="29.42578125" style="194" customWidth="1"/>
    <col min="2" max="2" width="1" style="159" customWidth="1"/>
    <col min="3" max="3" width="11.42578125" style="195" customWidth="1"/>
    <col min="4" max="4" width="1" style="196" customWidth="1"/>
    <col min="5" max="5" width="11.42578125" style="196" customWidth="1"/>
    <col min="6" max="6" width="1" style="196" customWidth="1"/>
    <col min="7" max="7" width="11.42578125" style="196" customWidth="1"/>
    <col min="8" max="8" width="1" style="196" customWidth="1"/>
    <col min="9" max="9" width="10.42578125" style="196" customWidth="1"/>
    <col min="10" max="10" width="1" style="196" customWidth="1"/>
    <col min="11" max="11" width="10.42578125" style="196" customWidth="1"/>
    <col min="12" max="12" width="1" style="196" customWidth="1"/>
    <col min="13" max="13" width="13.42578125" style="196" bestFit="1" customWidth="1"/>
    <col min="14" max="14" width="1" style="195" customWidth="1"/>
    <col min="15" max="15" width="16.42578125" style="195" customWidth="1"/>
    <col min="16" max="16" width="1" style="195" customWidth="1"/>
    <col min="17" max="17" width="16.42578125" style="195" customWidth="1"/>
    <col min="18" max="18" width="1" style="195" customWidth="1"/>
    <col min="19" max="19" width="11.42578125" style="195" customWidth="1"/>
    <col min="20" max="20" width="1" style="196" customWidth="1"/>
    <col min="21" max="21" width="11.42578125" style="196" customWidth="1"/>
    <col min="22" max="22" width="1" style="196" customWidth="1"/>
    <col min="23" max="23" width="14" style="195" customWidth="1"/>
    <col min="24" max="24" width="1" style="196" customWidth="1"/>
    <col min="25" max="25" width="11.42578125" style="195" customWidth="1"/>
    <col min="26" max="26" width="1" style="195" customWidth="1"/>
    <col min="27" max="27" width="11.42578125" style="196" customWidth="1"/>
    <col min="28" max="28" width="1.42578125" style="164" customWidth="1"/>
    <col min="29" max="16384" width="9.42578125" style="164"/>
  </cols>
  <sheetData>
    <row r="1" spans="1:27" s="154" customFormat="1" ht="17.100000000000001" customHeight="1" x14ac:dyDescent="0.25">
      <c r="A1" s="262" t="s">
        <v>203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</row>
    <row r="2" spans="1:27" s="154" customFormat="1" ht="17.100000000000001" customHeight="1" x14ac:dyDescent="0.25">
      <c r="A2" s="262" t="s">
        <v>229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</row>
    <row r="3" spans="1:27" s="154" customFormat="1" ht="17.100000000000001" customHeight="1" x14ac:dyDescent="0.25">
      <c r="A3" s="263" t="s">
        <v>240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</row>
    <row r="4" spans="1:27" s="154" customFormat="1" ht="17.100000000000001" customHeight="1" x14ac:dyDescent="0.25">
      <c r="A4" s="262" t="s">
        <v>221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</row>
    <row r="5" spans="1:27" s="154" customFormat="1" ht="12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3" t="s">
        <v>32</v>
      </c>
    </row>
    <row r="6" spans="1:27" s="154" customFormat="1" ht="6" customHeight="1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</row>
    <row r="7" spans="1:27" s="154" customFormat="1" ht="14.25" customHeight="1" x14ac:dyDescent="0.25">
      <c r="A7" s="157"/>
      <c r="B7" s="157"/>
      <c r="C7" s="264" t="s">
        <v>46</v>
      </c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</row>
    <row r="8" spans="1:27" ht="14.25" customHeight="1" x14ac:dyDescent="0.25">
      <c r="A8" s="158"/>
      <c r="C8" s="160" t="s">
        <v>5</v>
      </c>
      <c r="D8" s="161"/>
      <c r="E8" s="160" t="s">
        <v>13</v>
      </c>
      <c r="F8" s="161"/>
      <c r="G8" s="162" t="s">
        <v>109</v>
      </c>
      <c r="H8" s="161"/>
      <c r="I8" s="265" t="s">
        <v>3</v>
      </c>
      <c r="J8" s="265"/>
      <c r="K8" s="265"/>
      <c r="L8" s="265"/>
      <c r="M8" s="265"/>
      <c r="N8" s="161"/>
      <c r="O8" s="265" t="s">
        <v>55</v>
      </c>
      <c r="P8" s="265"/>
      <c r="Q8" s="265"/>
      <c r="R8" s="265"/>
      <c r="S8" s="265"/>
      <c r="T8" s="161"/>
      <c r="U8" s="161" t="s">
        <v>188</v>
      </c>
      <c r="V8" s="161"/>
      <c r="W8" s="160" t="s">
        <v>57</v>
      </c>
      <c r="X8" s="161"/>
      <c r="Y8" s="163" t="s">
        <v>26</v>
      </c>
      <c r="Z8" s="161"/>
      <c r="AA8" s="161" t="s">
        <v>1</v>
      </c>
    </row>
    <row r="9" spans="1:27" ht="14.25" customHeight="1" x14ac:dyDescent="0.25">
      <c r="A9" s="158"/>
      <c r="C9" s="160" t="s">
        <v>141</v>
      </c>
      <c r="D9" s="161"/>
      <c r="E9" s="160" t="s">
        <v>14</v>
      </c>
      <c r="F9" s="161"/>
      <c r="G9" s="160" t="s">
        <v>71</v>
      </c>
      <c r="H9" s="161"/>
      <c r="I9" s="268" t="s">
        <v>186</v>
      </c>
      <c r="J9" s="268"/>
      <c r="K9" s="268"/>
      <c r="L9" s="161"/>
      <c r="M9" s="160" t="s">
        <v>4</v>
      </c>
      <c r="N9" s="161"/>
      <c r="O9" s="269" t="s">
        <v>105</v>
      </c>
      <c r="P9" s="270"/>
      <c r="Q9" s="269"/>
      <c r="R9" s="270"/>
      <c r="S9" s="269"/>
      <c r="T9" s="161"/>
      <c r="U9" s="161" t="s">
        <v>189</v>
      </c>
      <c r="V9" s="161"/>
      <c r="W9" s="160" t="s">
        <v>58</v>
      </c>
      <c r="X9" s="161"/>
      <c r="Y9" s="160" t="s">
        <v>27</v>
      </c>
      <c r="Z9" s="161"/>
      <c r="AA9" s="162" t="s">
        <v>56</v>
      </c>
    </row>
    <row r="10" spans="1:27" s="166" customFormat="1" ht="14.25" customHeight="1" x14ac:dyDescent="0.25">
      <c r="A10" s="165"/>
      <c r="B10" s="159"/>
      <c r="C10" s="160" t="s">
        <v>8</v>
      </c>
      <c r="D10" s="160"/>
      <c r="E10" s="160" t="s">
        <v>142</v>
      </c>
      <c r="G10" s="160" t="s">
        <v>97</v>
      </c>
      <c r="H10" s="162"/>
      <c r="I10" s="161" t="s">
        <v>145</v>
      </c>
      <c r="K10" s="161" t="s">
        <v>144</v>
      </c>
      <c r="L10" s="160"/>
      <c r="N10" s="167"/>
      <c r="O10" s="160" t="s">
        <v>201</v>
      </c>
      <c r="P10" s="168"/>
      <c r="Q10" s="160" t="s">
        <v>84</v>
      </c>
      <c r="R10" s="161"/>
      <c r="S10" s="160" t="s">
        <v>187</v>
      </c>
      <c r="T10" s="160"/>
      <c r="U10" s="160" t="s">
        <v>56</v>
      </c>
      <c r="V10" s="160"/>
      <c r="W10" s="160" t="s">
        <v>59</v>
      </c>
      <c r="X10" s="167"/>
      <c r="Y10" s="161" t="s">
        <v>20</v>
      </c>
      <c r="Z10" s="167"/>
      <c r="AA10" s="161" t="s">
        <v>17</v>
      </c>
    </row>
    <row r="11" spans="1:27" s="166" customFormat="1" ht="14.25" customHeight="1" x14ac:dyDescent="0.25">
      <c r="A11" s="165"/>
      <c r="B11" s="159"/>
      <c r="C11" s="161" t="s">
        <v>7</v>
      </c>
      <c r="D11" s="160"/>
      <c r="E11" s="160" t="s">
        <v>143</v>
      </c>
      <c r="F11" s="160"/>
      <c r="G11" s="161" t="s">
        <v>98</v>
      </c>
      <c r="H11" s="160"/>
      <c r="J11" s="160"/>
      <c r="L11" s="160"/>
      <c r="M11" s="161"/>
      <c r="N11" s="167"/>
      <c r="O11" s="160" t="s">
        <v>111</v>
      </c>
      <c r="P11" s="167"/>
      <c r="Q11" s="160" t="s">
        <v>85</v>
      </c>
      <c r="R11" s="160"/>
      <c r="S11" s="162" t="s">
        <v>101</v>
      </c>
      <c r="T11" s="160"/>
      <c r="U11" s="160" t="s">
        <v>17</v>
      </c>
      <c r="V11" s="160"/>
      <c r="W11" s="161" t="s">
        <v>190</v>
      </c>
      <c r="X11" s="167"/>
      <c r="Z11" s="167"/>
    </row>
    <row r="12" spans="1:27" s="166" customFormat="1" ht="14.25" customHeight="1" x14ac:dyDescent="0.25">
      <c r="A12" s="165"/>
      <c r="B12" s="159"/>
      <c r="D12" s="160"/>
      <c r="F12" s="160"/>
      <c r="G12" s="162" t="s">
        <v>110</v>
      </c>
      <c r="H12" s="160"/>
      <c r="I12" s="160"/>
      <c r="J12" s="160"/>
      <c r="K12" s="161"/>
      <c r="L12" s="160"/>
      <c r="N12" s="167"/>
      <c r="O12" s="160" t="s">
        <v>88</v>
      </c>
      <c r="P12" s="167"/>
      <c r="Q12" s="160" t="s">
        <v>86</v>
      </c>
      <c r="R12" s="160"/>
      <c r="S12" s="163"/>
      <c r="X12" s="160"/>
      <c r="Z12" s="160"/>
    </row>
    <row r="13" spans="1:27" s="166" customFormat="1" ht="14.25" customHeight="1" x14ac:dyDescent="0.25">
      <c r="A13" s="165"/>
      <c r="B13" s="159"/>
      <c r="D13" s="160"/>
      <c r="F13" s="160"/>
      <c r="H13" s="161"/>
      <c r="I13" s="161"/>
      <c r="J13" s="160"/>
      <c r="L13" s="160"/>
      <c r="N13" s="167"/>
      <c r="O13" s="161" t="s">
        <v>89</v>
      </c>
      <c r="P13" s="167"/>
      <c r="Q13" s="160" t="s">
        <v>87</v>
      </c>
      <c r="R13" s="160"/>
      <c r="S13" s="162"/>
      <c r="T13" s="162"/>
      <c r="U13" s="162"/>
      <c r="V13" s="162"/>
      <c r="X13" s="160"/>
      <c r="Z13" s="160"/>
    </row>
    <row r="14" spans="1:27" s="166" customFormat="1" ht="14.25" customHeight="1" x14ac:dyDescent="0.25">
      <c r="A14" s="165"/>
      <c r="B14" s="202"/>
      <c r="D14" s="161"/>
      <c r="F14" s="161"/>
      <c r="J14" s="161"/>
      <c r="L14" s="161"/>
      <c r="N14" s="168"/>
      <c r="P14" s="168"/>
      <c r="Q14" s="161" t="s">
        <v>207</v>
      </c>
      <c r="R14" s="161"/>
      <c r="T14" s="161"/>
      <c r="U14" s="161"/>
      <c r="V14" s="161"/>
      <c r="X14" s="161"/>
      <c r="Z14" s="161"/>
    </row>
    <row r="15" spans="1:27" s="166" customFormat="1" ht="9.75" customHeight="1" x14ac:dyDescent="0.25">
      <c r="A15" s="165"/>
      <c r="B15" s="15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</row>
    <row r="16" spans="1:27" ht="20.85" customHeight="1" x14ac:dyDescent="0.25">
      <c r="A16" s="170" t="s">
        <v>191</v>
      </c>
      <c r="B16" s="171"/>
      <c r="C16" s="172"/>
      <c r="D16" s="173"/>
      <c r="E16" s="172"/>
      <c r="F16" s="172"/>
      <c r="G16" s="175"/>
      <c r="H16" s="174"/>
      <c r="I16" s="175"/>
      <c r="J16" s="172"/>
      <c r="K16" s="172"/>
      <c r="L16" s="173"/>
      <c r="M16" s="172"/>
      <c r="N16" s="173"/>
      <c r="O16" s="172"/>
      <c r="P16" s="173"/>
      <c r="Q16" s="172"/>
      <c r="R16" s="173"/>
      <c r="S16" s="175"/>
      <c r="T16" s="173"/>
      <c r="U16" s="173"/>
      <c r="V16" s="173"/>
      <c r="W16" s="176"/>
      <c r="X16" s="173"/>
      <c r="Y16" s="175"/>
      <c r="Z16" s="176"/>
      <c r="AA16" s="176"/>
    </row>
    <row r="17" spans="1:27" ht="20.85" customHeight="1" x14ac:dyDescent="0.25">
      <c r="A17" s="177" t="s">
        <v>34</v>
      </c>
      <c r="B17" s="171"/>
      <c r="C17" s="175"/>
      <c r="D17" s="173"/>
      <c r="E17" s="175"/>
      <c r="F17" s="173"/>
      <c r="G17" s="175"/>
      <c r="H17" s="174"/>
      <c r="I17" s="175"/>
      <c r="J17" s="173"/>
      <c r="K17" s="175"/>
      <c r="L17" s="173"/>
      <c r="M17" s="174"/>
      <c r="N17" s="173"/>
      <c r="O17" s="175"/>
      <c r="P17" s="173"/>
      <c r="Q17" s="175"/>
      <c r="R17" s="173"/>
      <c r="S17" s="175"/>
      <c r="T17" s="173"/>
      <c r="U17" s="175"/>
      <c r="V17" s="173"/>
      <c r="W17" s="176"/>
      <c r="X17" s="173"/>
      <c r="Y17" s="175"/>
      <c r="Z17" s="173"/>
      <c r="AA17" s="176"/>
    </row>
    <row r="18" spans="1:27" ht="20.85" customHeight="1" x14ac:dyDescent="0.25">
      <c r="A18" s="177" t="s">
        <v>105</v>
      </c>
      <c r="B18" s="171"/>
      <c r="C18" s="175"/>
      <c r="D18" s="173"/>
      <c r="E18" s="175"/>
      <c r="F18" s="173"/>
      <c r="G18" s="175"/>
      <c r="H18" s="174"/>
      <c r="I18" s="175"/>
      <c r="J18" s="173"/>
      <c r="K18" s="175"/>
      <c r="L18" s="173"/>
      <c r="M18" s="174"/>
      <c r="N18" s="173"/>
      <c r="O18" s="175"/>
      <c r="P18" s="173"/>
      <c r="Q18" s="175"/>
      <c r="R18" s="173"/>
      <c r="S18" s="175"/>
      <c r="T18" s="173"/>
      <c r="U18" s="175"/>
      <c r="V18" s="173"/>
      <c r="W18" s="176"/>
      <c r="X18" s="173"/>
      <c r="Y18" s="175"/>
      <c r="Z18" s="173"/>
      <c r="AA18" s="176"/>
    </row>
    <row r="19" spans="1:27" ht="20.85" customHeight="1" x14ac:dyDescent="0.25">
      <c r="A19" s="178" t="s">
        <v>106</v>
      </c>
      <c r="B19" s="171"/>
      <c r="C19" s="197"/>
      <c r="D19" s="179"/>
      <c r="E19" s="197"/>
      <c r="F19" s="174"/>
      <c r="G19" s="197"/>
      <c r="H19" s="174"/>
      <c r="I19" s="197"/>
      <c r="J19" s="179"/>
      <c r="K19" s="197"/>
      <c r="L19" s="179"/>
      <c r="M19" s="197"/>
      <c r="N19" s="173"/>
      <c r="O19" s="180"/>
      <c r="P19" s="173"/>
      <c r="Q19" s="180"/>
      <c r="R19" s="173"/>
      <c r="S19" s="180"/>
      <c r="T19" s="179"/>
      <c r="U19" s="181"/>
      <c r="V19" s="179"/>
      <c r="W19" s="182"/>
      <c r="X19" s="179"/>
      <c r="Y19" s="197"/>
      <c r="Z19" s="179"/>
      <c r="AA19" s="181"/>
    </row>
    <row r="20" spans="1:27" ht="20.85" customHeight="1" x14ac:dyDescent="0.25">
      <c r="A20" s="183" t="s">
        <v>107</v>
      </c>
      <c r="B20" s="171"/>
      <c r="C20" s="199"/>
      <c r="D20" s="179"/>
      <c r="E20" s="199"/>
      <c r="F20" s="174"/>
      <c r="G20" s="199"/>
      <c r="H20" s="174"/>
      <c r="I20" s="199"/>
      <c r="J20" s="179"/>
      <c r="K20" s="199"/>
      <c r="L20" s="179"/>
      <c r="M20" s="199"/>
      <c r="N20" s="173"/>
      <c r="O20" s="174"/>
      <c r="P20" s="173"/>
      <c r="Q20" s="174"/>
      <c r="R20" s="173"/>
      <c r="S20" s="199"/>
      <c r="T20" s="179"/>
      <c r="U20" s="179"/>
      <c r="V20" s="179"/>
      <c r="W20" s="172"/>
      <c r="X20" s="179"/>
      <c r="Y20" s="199"/>
      <c r="Z20" s="179"/>
      <c r="AA20" s="173"/>
    </row>
    <row r="21" spans="1:27" ht="20.85" customHeight="1" x14ac:dyDescent="0.25">
      <c r="A21" s="178" t="s">
        <v>106</v>
      </c>
      <c r="B21" s="171"/>
      <c r="C21" s="197"/>
      <c r="D21" s="173"/>
      <c r="E21" s="197"/>
      <c r="F21" s="174"/>
      <c r="G21" s="197"/>
      <c r="H21" s="174"/>
      <c r="I21" s="197"/>
      <c r="J21" s="173"/>
      <c r="K21" s="197"/>
      <c r="L21" s="173"/>
      <c r="M21" s="181"/>
      <c r="N21" s="173"/>
      <c r="O21" s="181"/>
      <c r="P21" s="173"/>
      <c r="Q21" s="181"/>
      <c r="R21" s="173"/>
      <c r="S21" s="181"/>
      <c r="T21" s="173"/>
      <c r="U21" s="181"/>
      <c r="V21" s="173"/>
      <c r="W21" s="180"/>
      <c r="X21" s="173"/>
      <c r="Y21" s="197"/>
      <c r="Z21" s="173"/>
      <c r="AA21" s="181"/>
    </row>
    <row r="22" spans="1:27" ht="20.85" customHeight="1" thickBot="1" x14ac:dyDescent="0.3">
      <c r="A22" s="170" t="s">
        <v>234</v>
      </c>
      <c r="B22" s="171"/>
      <c r="C22" s="184"/>
      <c r="D22" s="173"/>
      <c r="E22" s="184"/>
      <c r="F22" s="173"/>
      <c r="G22" s="198"/>
      <c r="H22" s="174"/>
      <c r="I22" s="185"/>
      <c r="J22" s="173"/>
      <c r="K22" s="185"/>
      <c r="L22" s="173"/>
      <c r="M22" s="185"/>
      <c r="N22" s="173"/>
      <c r="O22" s="185"/>
      <c r="P22" s="173"/>
      <c r="Q22" s="185"/>
      <c r="R22" s="173"/>
      <c r="S22" s="185"/>
      <c r="T22" s="173"/>
      <c r="U22" s="185"/>
      <c r="V22" s="173"/>
      <c r="W22" s="185"/>
      <c r="X22" s="173"/>
      <c r="Y22" s="198"/>
      <c r="Z22" s="173"/>
      <c r="AA22" s="185"/>
    </row>
    <row r="23" spans="1:27" ht="20.85" customHeight="1" thickTop="1" x14ac:dyDescent="0.25">
      <c r="A23" s="170"/>
      <c r="B23" s="171"/>
      <c r="C23" s="174"/>
      <c r="D23" s="173"/>
      <c r="E23" s="174"/>
      <c r="F23" s="173"/>
      <c r="G23" s="174"/>
      <c r="H23" s="174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99"/>
      <c r="Z23" s="173"/>
      <c r="AA23" s="173"/>
    </row>
    <row r="24" spans="1:27" ht="20.85" customHeight="1" x14ac:dyDescent="0.25">
      <c r="A24" s="170" t="s">
        <v>192</v>
      </c>
      <c r="B24" s="171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5"/>
      <c r="T24" s="172"/>
      <c r="U24" s="172"/>
      <c r="V24" s="172"/>
      <c r="W24" s="176"/>
      <c r="X24" s="172"/>
      <c r="Y24" s="172"/>
      <c r="Z24" s="172"/>
      <c r="AA24" s="172"/>
    </row>
    <row r="25" spans="1:27" ht="20.85" customHeight="1" x14ac:dyDescent="0.25">
      <c r="A25" s="177" t="s">
        <v>108</v>
      </c>
      <c r="B25" s="171"/>
      <c r="C25" s="175"/>
      <c r="D25" s="173"/>
      <c r="E25" s="175"/>
      <c r="F25" s="173"/>
      <c r="G25" s="175"/>
      <c r="H25" s="174"/>
      <c r="I25" s="175"/>
      <c r="J25" s="173"/>
      <c r="K25" s="175"/>
      <c r="L25" s="173"/>
      <c r="M25" s="174"/>
      <c r="N25" s="173"/>
      <c r="O25" s="175"/>
      <c r="P25" s="173"/>
      <c r="Q25" s="175"/>
      <c r="R25" s="173"/>
      <c r="S25" s="175"/>
      <c r="T25" s="173"/>
      <c r="U25" s="175"/>
      <c r="V25" s="173"/>
      <c r="W25" s="176"/>
      <c r="X25" s="173"/>
      <c r="Y25" s="174"/>
      <c r="Z25" s="173"/>
      <c r="AA25" s="176"/>
    </row>
    <row r="26" spans="1:27" ht="20.85" customHeight="1" x14ac:dyDescent="0.25">
      <c r="A26" s="177" t="s">
        <v>105</v>
      </c>
      <c r="B26" s="171"/>
      <c r="C26" s="175"/>
      <c r="D26" s="173"/>
      <c r="E26" s="175"/>
      <c r="F26" s="173"/>
      <c r="G26" s="175"/>
      <c r="H26" s="174"/>
      <c r="I26" s="175"/>
      <c r="J26" s="173"/>
      <c r="K26" s="175"/>
      <c r="L26" s="173"/>
      <c r="M26" s="174"/>
      <c r="N26" s="173"/>
      <c r="O26" s="174"/>
      <c r="P26" s="173"/>
      <c r="Q26" s="186"/>
      <c r="R26" s="173"/>
      <c r="S26" s="200"/>
      <c r="T26" s="173"/>
      <c r="U26" s="173"/>
      <c r="V26" s="173"/>
      <c r="W26" s="176"/>
      <c r="X26" s="173"/>
      <c r="Y26" s="174"/>
      <c r="Z26" s="173"/>
      <c r="AA26" s="176"/>
    </row>
    <row r="27" spans="1:27" ht="20.85" customHeight="1" x14ac:dyDescent="0.25">
      <c r="A27" s="178" t="s">
        <v>106</v>
      </c>
      <c r="B27" s="171"/>
      <c r="C27" s="197"/>
      <c r="D27" s="179"/>
      <c r="E27" s="197"/>
      <c r="F27" s="174"/>
      <c r="G27" s="197"/>
      <c r="H27" s="174"/>
      <c r="I27" s="197"/>
      <c r="J27" s="179"/>
      <c r="K27" s="197"/>
      <c r="L27" s="179"/>
      <c r="M27" s="197"/>
      <c r="N27" s="173"/>
      <c r="O27" s="180"/>
      <c r="P27" s="173"/>
      <c r="Q27" s="180"/>
      <c r="R27" s="179"/>
      <c r="S27" s="197"/>
      <c r="T27" s="179"/>
      <c r="U27" s="182"/>
      <c r="V27" s="179"/>
      <c r="W27" s="182"/>
      <c r="X27" s="179"/>
      <c r="Y27" s="181"/>
      <c r="Z27" s="179"/>
      <c r="AA27" s="181"/>
    </row>
    <row r="28" spans="1:27" ht="20.85" customHeight="1" x14ac:dyDescent="0.25">
      <c r="A28" s="183" t="s">
        <v>107</v>
      </c>
      <c r="B28" s="171"/>
      <c r="C28" s="199"/>
      <c r="D28" s="179"/>
      <c r="E28" s="199"/>
      <c r="F28" s="174"/>
      <c r="G28" s="199"/>
      <c r="H28" s="174"/>
      <c r="I28" s="199"/>
      <c r="J28" s="179"/>
      <c r="K28" s="199"/>
      <c r="L28" s="179"/>
      <c r="M28" s="199"/>
      <c r="N28" s="173"/>
      <c r="O28" s="174"/>
      <c r="P28" s="173"/>
      <c r="Q28" s="174"/>
      <c r="R28" s="173"/>
      <c r="S28" s="200"/>
      <c r="T28" s="179"/>
      <c r="U28" s="179"/>
      <c r="V28" s="179"/>
      <c r="W28" s="172"/>
      <c r="X28" s="179"/>
      <c r="Y28" s="199"/>
      <c r="Z28" s="179"/>
      <c r="AA28" s="173"/>
    </row>
    <row r="29" spans="1:27" ht="20.85" customHeight="1" x14ac:dyDescent="0.25">
      <c r="A29" s="178" t="s">
        <v>106</v>
      </c>
      <c r="B29" s="171"/>
      <c r="C29" s="197"/>
      <c r="D29" s="179"/>
      <c r="E29" s="197"/>
      <c r="F29" s="174"/>
      <c r="G29" s="197"/>
      <c r="H29" s="174"/>
      <c r="I29" s="197"/>
      <c r="J29" s="179"/>
      <c r="K29" s="197"/>
      <c r="L29" s="179"/>
      <c r="M29" s="180"/>
      <c r="N29" s="173"/>
      <c r="O29" s="180"/>
      <c r="P29" s="173"/>
      <c r="Q29" s="180"/>
      <c r="R29" s="173"/>
      <c r="S29" s="197"/>
      <c r="T29" s="179"/>
      <c r="U29" s="180"/>
      <c r="V29" s="179"/>
      <c r="W29" s="180"/>
      <c r="X29" s="179"/>
      <c r="Y29" s="181"/>
      <c r="Z29" s="179"/>
      <c r="AA29" s="181"/>
    </row>
    <row r="30" spans="1:27" ht="20.85" customHeight="1" thickBot="1" x14ac:dyDescent="0.3">
      <c r="A30" s="170" t="s">
        <v>235</v>
      </c>
      <c r="B30" s="171"/>
      <c r="C30" s="187"/>
      <c r="D30" s="173"/>
      <c r="E30" s="187"/>
      <c r="F30" s="173"/>
      <c r="G30" s="187"/>
      <c r="H30" s="174"/>
      <c r="I30" s="188"/>
      <c r="J30" s="173"/>
      <c r="K30" s="188"/>
      <c r="L30" s="173"/>
      <c r="M30" s="188"/>
      <c r="N30" s="173"/>
      <c r="O30" s="188"/>
      <c r="P30" s="173"/>
      <c r="Q30" s="188"/>
      <c r="R30" s="173"/>
      <c r="S30" s="198"/>
      <c r="T30" s="173"/>
      <c r="U30" s="188"/>
      <c r="V30" s="173"/>
      <c r="W30" s="188"/>
      <c r="X30" s="173"/>
      <c r="Y30" s="188"/>
      <c r="Z30" s="173"/>
      <c r="AA30" s="187"/>
    </row>
    <row r="31" spans="1:27" ht="20.100000000000001" customHeight="1" thickTop="1" x14ac:dyDescent="0.25">
      <c r="A31" s="170"/>
      <c r="B31" s="171"/>
      <c r="C31" s="174"/>
      <c r="D31" s="173"/>
      <c r="E31" s="174"/>
      <c r="F31" s="173"/>
      <c r="G31" s="174"/>
      <c r="H31" s="174"/>
      <c r="I31" s="174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4"/>
      <c r="X31" s="173"/>
      <c r="Y31" s="174"/>
      <c r="Z31" s="173"/>
      <c r="AA31" s="174"/>
    </row>
    <row r="32" spans="1:27" ht="20.100000000000001" customHeight="1" x14ac:dyDescent="0.25">
      <c r="A32" s="170"/>
      <c r="B32" s="171"/>
      <c r="C32" s="174"/>
      <c r="D32" s="173"/>
      <c r="E32" s="174"/>
      <c r="F32" s="173"/>
      <c r="G32" s="174"/>
      <c r="H32" s="174"/>
      <c r="I32" s="174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4"/>
      <c r="X32" s="173"/>
      <c r="Y32" s="174"/>
      <c r="Z32" s="173"/>
      <c r="AA32" s="174"/>
    </row>
    <row r="33" spans="1:27" ht="20.100000000000001" customHeight="1" x14ac:dyDescent="0.25">
      <c r="A33" s="170"/>
      <c r="B33" s="171"/>
      <c r="C33" s="174"/>
      <c r="D33" s="173"/>
      <c r="E33" s="174"/>
      <c r="F33" s="173"/>
      <c r="G33" s="174"/>
      <c r="H33" s="174"/>
      <c r="I33" s="174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4"/>
      <c r="X33" s="173"/>
      <c r="Y33" s="174"/>
      <c r="Z33" s="173"/>
      <c r="AA33" s="174"/>
    </row>
    <row r="34" spans="1:27" ht="7.35" customHeight="1" x14ac:dyDescent="0.25">
      <c r="A34" s="170"/>
      <c r="B34" s="171"/>
      <c r="C34" s="174"/>
      <c r="D34" s="173"/>
      <c r="E34" s="174"/>
      <c r="F34" s="173"/>
      <c r="G34" s="174"/>
      <c r="H34" s="174"/>
      <c r="I34" s="174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4"/>
      <c r="X34" s="173"/>
      <c r="Y34" s="174"/>
      <c r="Z34" s="173"/>
      <c r="AA34" s="174"/>
    </row>
    <row r="35" spans="1:27" ht="20.100000000000001" customHeight="1" x14ac:dyDescent="0.25">
      <c r="A35" s="170"/>
      <c r="B35" s="171"/>
      <c r="C35" s="174"/>
      <c r="D35" s="173"/>
      <c r="E35" s="174"/>
      <c r="F35" s="173"/>
      <c r="G35" s="174"/>
      <c r="H35" s="174"/>
      <c r="I35" s="174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4"/>
      <c r="X35" s="173"/>
      <c r="Y35" s="174"/>
      <c r="Z35" s="173"/>
      <c r="AA35" s="174"/>
    </row>
    <row r="36" spans="1:27" ht="13.5" customHeight="1" x14ac:dyDescent="0.25">
      <c r="A36" s="170"/>
      <c r="B36" s="171"/>
      <c r="C36" s="174"/>
      <c r="D36" s="173"/>
      <c r="E36" s="174"/>
      <c r="F36" s="173"/>
      <c r="G36" s="174"/>
      <c r="H36" s="174"/>
      <c r="I36" s="174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4"/>
      <c r="X36" s="173"/>
      <c r="Y36" s="174"/>
      <c r="Z36" s="173"/>
      <c r="AA36" s="174"/>
    </row>
    <row r="37" spans="1:27" ht="13.5" customHeight="1" x14ac:dyDescent="0.25">
      <c r="A37" s="170"/>
      <c r="B37" s="171"/>
      <c r="C37" s="174"/>
      <c r="D37" s="173"/>
      <c r="E37" s="174"/>
      <c r="F37" s="173"/>
      <c r="G37" s="174"/>
      <c r="H37" s="174"/>
      <c r="I37" s="174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4"/>
      <c r="X37" s="173"/>
      <c r="Y37" s="174"/>
      <c r="Z37" s="173"/>
      <c r="AA37" s="174"/>
    </row>
    <row r="38" spans="1:27" ht="13.5" customHeight="1" x14ac:dyDescent="0.25">
      <c r="A38" s="170"/>
      <c r="B38" s="171"/>
      <c r="C38" s="174"/>
      <c r="D38" s="173"/>
      <c r="E38" s="174"/>
      <c r="F38" s="173"/>
      <c r="G38" s="174"/>
      <c r="H38" s="174"/>
      <c r="I38" s="174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4"/>
      <c r="X38" s="173"/>
      <c r="Y38" s="174"/>
      <c r="Z38" s="173"/>
      <c r="AA38" s="174"/>
    </row>
    <row r="39" spans="1:27" ht="13.5" customHeight="1" x14ac:dyDescent="0.25">
      <c r="A39" s="170"/>
      <c r="B39" s="171"/>
      <c r="C39" s="174"/>
      <c r="D39" s="173"/>
      <c r="E39" s="174"/>
      <c r="F39" s="173"/>
      <c r="G39" s="174"/>
      <c r="H39" s="174"/>
      <c r="I39" s="174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4"/>
      <c r="X39" s="173"/>
      <c r="Y39" s="174"/>
      <c r="Z39" s="173"/>
      <c r="AA39" s="174"/>
    </row>
    <row r="40" spans="1:27" ht="20.100000000000001" customHeight="1" x14ac:dyDescent="0.25">
      <c r="A40" s="170"/>
      <c r="B40" s="171"/>
      <c r="C40" s="174"/>
      <c r="D40" s="173"/>
      <c r="E40" s="174"/>
      <c r="F40" s="173"/>
      <c r="G40" s="174"/>
      <c r="H40" s="174"/>
      <c r="I40" s="174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4"/>
      <c r="X40" s="173"/>
      <c r="Y40" s="174"/>
      <c r="Z40" s="173"/>
      <c r="AA40" s="174"/>
    </row>
    <row r="41" spans="1:27" ht="42" customHeight="1" x14ac:dyDescent="0.25">
      <c r="A41" s="170"/>
      <c r="B41" s="171"/>
      <c r="C41" s="174"/>
      <c r="D41" s="173"/>
      <c r="E41" s="174"/>
      <c r="F41" s="173"/>
      <c r="G41" s="174"/>
      <c r="H41" s="174"/>
      <c r="I41" s="174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4"/>
      <c r="X41" s="173"/>
      <c r="Y41" s="174"/>
      <c r="Z41" s="173"/>
      <c r="AA41" s="174"/>
    </row>
    <row r="42" spans="1:27" ht="12" x14ac:dyDescent="0.25">
      <c r="A42" s="170"/>
      <c r="B42" s="171"/>
      <c r="C42" s="174"/>
      <c r="D42" s="173"/>
      <c r="E42" s="174"/>
      <c r="F42" s="173"/>
      <c r="G42" s="174"/>
      <c r="H42" s="174"/>
      <c r="I42" s="174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4"/>
      <c r="X42" s="173"/>
      <c r="Y42" s="174"/>
      <c r="Z42" s="173"/>
      <c r="AA42" s="174"/>
    </row>
    <row r="43" spans="1:27" ht="12.75" customHeight="1" x14ac:dyDescent="0.25">
      <c r="A43" s="267" t="s">
        <v>38</v>
      </c>
      <c r="B43" s="267"/>
      <c r="C43" s="267"/>
      <c r="D43" s="267"/>
      <c r="E43" s="267"/>
      <c r="F43" s="267"/>
      <c r="G43" s="267"/>
      <c r="H43" s="267"/>
      <c r="I43" s="267"/>
      <c r="J43" s="189"/>
      <c r="K43" s="189"/>
      <c r="L43" s="190"/>
      <c r="M43" s="190"/>
      <c r="N43" s="190"/>
      <c r="O43" s="190"/>
      <c r="P43" s="190"/>
      <c r="Q43" s="189"/>
      <c r="R43" s="190"/>
      <c r="S43" s="189"/>
      <c r="T43" s="190"/>
      <c r="U43" s="190"/>
      <c r="V43" s="190"/>
      <c r="W43" s="190"/>
      <c r="X43" s="190"/>
      <c r="Y43" s="191"/>
      <c r="Z43" s="190"/>
      <c r="AA43" s="190"/>
    </row>
    <row r="44" spans="1:27" ht="20.100000000000001" customHeight="1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89"/>
      <c r="K44" s="189"/>
      <c r="L44" s="190"/>
      <c r="M44" s="190"/>
      <c r="N44" s="190"/>
      <c r="O44" s="190"/>
      <c r="P44" s="190"/>
      <c r="Q44" s="189"/>
      <c r="R44" s="190"/>
      <c r="S44" s="189"/>
      <c r="T44" s="190"/>
      <c r="U44" s="190"/>
      <c r="V44" s="190"/>
      <c r="W44" s="190"/>
      <c r="X44" s="190"/>
      <c r="Y44" s="191"/>
      <c r="Z44" s="190"/>
      <c r="AA44" s="190"/>
    </row>
    <row r="45" spans="1:27" ht="20.100000000000001" customHeight="1" x14ac:dyDescent="0.25">
      <c r="A45" s="192"/>
      <c r="B45" s="193"/>
      <c r="C45" s="189"/>
      <c r="D45" s="189"/>
      <c r="E45" s="189"/>
      <c r="F45" s="189"/>
      <c r="G45" s="189"/>
      <c r="H45" s="189"/>
      <c r="I45" s="189"/>
      <c r="J45" s="189"/>
      <c r="K45" s="189"/>
      <c r="L45" s="190"/>
      <c r="M45" s="190"/>
      <c r="N45" s="190"/>
      <c r="O45" s="190"/>
      <c r="P45" s="190"/>
      <c r="Q45" s="189"/>
      <c r="R45" s="190"/>
      <c r="S45" s="189"/>
      <c r="T45" s="190"/>
      <c r="U45" s="190"/>
      <c r="V45" s="190"/>
      <c r="W45" s="190"/>
      <c r="X45" s="190"/>
      <c r="Y45" s="191"/>
      <c r="Z45" s="190"/>
      <c r="AA45" s="190"/>
    </row>
  </sheetData>
  <mergeCells count="10">
    <mergeCell ref="I9:K9"/>
    <mergeCell ref="O9:S9"/>
    <mergeCell ref="A43:I43"/>
    <mergeCell ref="A1:AA1"/>
    <mergeCell ref="A2:AA2"/>
    <mergeCell ref="A3:AA3"/>
    <mergeCell ref="A4:AA4"/>
    <mergeCell ref="C7:AA7"/>
    <mergeCell ref="I8:M8"/>
    <mergeCell ref="O8:S8"/>
  </mergeCells>
  <pageMargins left="0.9" right="0.3" top="0.8" bottom="0.5" header="0.6" footer="0.3"/>
  <pageSetup paperSize="9" scale="68" firstPageNumber="2" fitToHeight="0" orientation="landscape" r:id="rId1"/>
  <headerFooter alignWithMargins="0">
    <oddHeader xml:space="preserve">&amp;C&amp;"Times New Roman,Bold"&amp;14Draft </oddHeader>
    <oddFooter>&amp;R&amp;"Arial,Regular"&amp;9-&amp;F-&amp;A-&amp;D-&amp;T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69"/>
  <sheetViews>
    <sheetView tabSelected="1" view="pageBreakPreview" topLeftCell="B6" zoomScaleNormal="100" zoomScaleSheetLayoutView="100" workbookViewId="0">
      <selection activeCell="I13" sqref="I13"/>
    </sheetView>
  </sheetViews>
  <sheetFormatPr defaultColWidth="9.42578125" defaultRowHeight="20.25" customHeight="1" x14ac:dyDescent="0.2"/>
  <cols>
    <col min="1" max="1" width="46.5703125" style="3" customWidth="1"/>
    <col min="2" max="2" width="6.5703125" style="3" customWidth="1"/>
    <col min="3" max="3" width="2.5703125" style="3" customWidth="1"/>
    <col min="4" max="4" width="21.85546875" style="5" customWidth="1"/>
    <col min="5" max="5" width="2.5703125" style="5" customWidth="1"/>
    <col min="6" max="6" width="21.85546875" style="5" customWidth="1"/>
    <col min="7" max="7" width="2.5703125" style="5" customWidth="1"/>
    <col min="8" max="8" width="15.5703125" style="5" customWidth="1"/>
    <col min="9" max="9" width="2.5703125" style="5" customWidth="1"/>
    <col min="10" max="10" width="17.5703125" style="5" bestFit="1" customWidth="1"/>
    <col min="11" max="11" width="2.5703125" style="5" customWidth="1"/>
    <col min="12" max="12" width="25.85546875" style="5" customWidth="1"/>
    <col min="13" max="13" width="2.5703125" style="5" customWidth="1"/>
    <col min="14" max="14" width="22.7109375" style="5" customWidth="1"/>
    <col min="15" max="16384" width="9.42578125" style="3"/>
  </cols>
  <sheetData>
    <row r="1" spans="1:14" s="7" customFormat="1" ht="20.25" customHeight="1" x14ac:dyDescent="0.25">
      <c r="A1" s="258" t="s">
        <v>299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</row>
    <row r="2" spans="1:14" s="7" customFormat="1" ht="20.25" customHeight="1" x14ac:dyDescent="0.25">
      <c r="A2" s="258" t="s">
        <v>209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4" s="7" customFormat="1" ht="20.25" customHeight="1" x14ac:dyDescent="0.25">
      <c r="A3" s="261" t="s">
        <v>232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s="7" customFormat="1" ht="20.25" customHeight="1" x14ac:dyDescent="0.25">
      <c r="A4" s="258" t="s">
        <v>221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s="7" customFormat="1" ht="20.25" customHeight="1" x14ac:dyDescent="0.25">
      <c r="A5" s="259" t="s">
        <v>32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4" s="7" customFormat="1" ht="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7" customFormat="1" ht="20.25" customHeight="1" x14ac:dyDescent="0.25">
      <c r="A7" s="1"/>
      <c r="B7" s="243" t="s">
        <v>45</v>
      </c>
      <c r="C7" s="1"/>
      <c r="D7" s="273" t="s">
        <v>196</v>
      </c>
      <c r="E7" s="273"/>
      <c r="F7" s="273"/>
      <c r="G7" s="273"/>
      <c r="H7" s="273"/>
      <c r="I7" s="273"/>
      <c r="J7" s="273"/>
      <c r="K7" s="273"/>
      <c r="L7" s="260"/>
      <c r="M7" s="273"/>
      <c r="N7" s="273"/>
    </row>
    <row r="8" spans="1:14" s="82" customFormat="1" ht="20.100000000000001" customHeight="1" x14ac:dyDescent="0.25">
      <c r="A8" s="51"/>
      <c r="B8" s="51"/>
      <c r="C8" s="51"/>
      <c r="D8" s="253" t="s">
        <v>146</v>
      </c>
      <c r="E8" s="81"/>
      <c r="F8" s="104" t="s">
        <v>301</v>
      </c>
      <c r="G8" s="81"/>
      <c r="H8" s="272" t="s">
        <v>3</v>
      </c>
      <c r="I8" s="272"/>
      <c r="J8" s="272"/>
      <c r="L8" s="257" t="s">
        <v>304</v>
      </c>
      <c r="M8" s="234"/>
      <c r="N8" s="250" t="s">
        <v>1</v>
      </c>
    </row>
    <row r="9" spans="1:14" s="82" customFormat="1" ht="20.100000000000001" customHeight="1" x14ac:dyDescent="0.25">
      <c r="A9" s="51"/>
      <c r="B9" s="51"/>
      <c r="C9" s="51"/>
      <c r="D9" s="104" t="s">
        <v>177</v>
      </c>
      <c r="E9" s="252"/>
      <c r="F9" s="104" t="s">
        <v>302</v>
      </c>
      <c r="G9" s="252"/>
      <c r="H9" s="254" t="s">
        <v>114</v>
      </c>
      <c r="I9" s="252"/>
      <c r="J9" s="81" t="s">
        <v>4</v>
      </c>
      <c r="L9" s="255" t="s">
        <v>116</v>
      </c>
      <c r="M9" s="253"/>
      <c r="N9" s="253" t="s">
        <v>116</v>
      </c>
    </row>
    <row r="10" spans="1:14" s="82" customFormat="1" ht="20.100000000000001" customHeight="1" x14ac:dyDescent="0.25">
      <c r="A10" s="119"/>
      <c r="B10" s="119"/>
      <c r="C10" s="119"/>
      <c r="E10" s="81"/>
      <c r="G10" s="81"/>
      <c r="H10" s="254" t="s">
        <v>113</v>
      </c>
      <c r="I10" s="81"/>
      <c r="L10" s="256" t="s">
        <v>117</v>
      </c>
      <c r="M10" s="234"/>
      <c r="N10" s="83"/>
    </row>
    <row r="11" spans="1:14" s="82" customFormat="1" ht="20.100000000000001" customHeight="1" x14ac:dyDescent="0.25">
      <c r="A11" s="119"/>
      <c r="B11" s="119"/>
      <c r="C11" s="119"/>
      <c r="D11" s="253"/>
      <c r="E11" s="252"/>
      <c r="F11" s="253"/>
      <c r="G11" s="252"/>
      <c r="I11" s="252"/>
      <c r="J11" s="252"/>
      <c r="L11" s="255" t="s">
        <v>303</v>
      </c>
      <c r="M11" s="253"/>
      <c r="N11" s="83"/>
    </row>
    <row r="12" spans="1:14" s="82" customFormat="1" ht="20.100000000000001" customHeight="1" x14ac:dyDescent="0.25">
      <c r="A12" s="119"/>
      <c r="B12" s="119"/>
      <c r="C12" s="119"/>
      <c r="D12" s="104"/>
      <c r="E12" s="81"/>
      <c r="F12" s="104"/>
      <c r="G12" s="81"/>
      <c r="I12" s="81"/>
      <c r="J12" s="81"/>
      <c r="L12" s="252" t="s">
        <v>256</v>
      </c>
      <c r="M12" s="234"/>
      <c r="N12" s="84"/>
    </row>
    <row r="13" spans="1:14" s="82" customFormat="1" ht="20.100000000000001" customHeight="1" x14ac:dyDescent="0.25">
      <c r="A13" s="119"/>
      <c r="B13" s="119"/>
      <c r="C13" s="119"/>
      <c r="D13" s="104"/>
      <c r="E13" s="81"/>
      <c r="F13" s="104"/>
      <c r="G13" s="81"/>
      <c r="H13" s="81"/>
      <c r="I13" s="81"/>
      <c r="J13" s="81"/>
      <c r="L13" s="252" t="s">
        <v>111</v>
      </c>
      <c r="M13" s="234"/>
      <c r="N13" s="84"/>
    </row>
    <row r="14" spans="1:14" s="82" customFormat="1" ht="20.100000000000001" customHeight="1" x14ac:dyDescent="0.25">
      <c r="A14" s="119"/>
      <c r="B14" s="119"/>
      <c r="C14" s="119"/>
      <c r="D14" s="81"/>
      <c r="E14" s="81"/>
      <c r="F14" s="81"/>
      <c r="G14" s="81"/>
      <c r="H14" s="107"/>
      <c r="I14" s="81"/>
      <c r="L14" s="252" t="s">
        <v>88</v>
      </c>
      <c r="M14" s="233"/>
    </row>
    <row r="15" spans="1:14" s="82" customFormat="1" ht="20.100000000000001" customHeight="1" x14ac:dyDescent="0.25">
      <c r="A15" s="51"/>
      <c r="B15" s="51"/>
      <c r="C15" s="51"/>
      <c r="D15" s="81"/>
      <c r="E15" s="81"/>
      <c r="F15" s="81"/>
      <c r="G15" s="81"/>
      <c r="I15" s="81"/>
      <c r="J15" s="81"/>
      <c r="L15" s="252" t="s">
        <v>208</v>
      </c>
      <c r="M15" s="233"/>
    </row>
    <row r="16" spans="1:14" s="91" customFormat="1" ht="20.25" customHeight="1" x14ac:dyDescent="0.25">
      <c r="A16" s="88" t="s">
        <v>267</v>
      </c>
      <c r="B16" s="88"/>
      <c r="C16" s="88"/>
      <c r="D16" s="89">
        <v>345000</v>
      </c>
      <c r="E16" s="90"/>
      <c r="F16" s="89">
        <v>1315440</v>
      </c>
      <c r="G16" s="89"/>
      <c r="H16" s="89">
        <v>34500</v>
      </c>
      <c r="I16" s="90"/>
      <c r="J16" s="89">
        <v>450601</v>
      </c>
      <c r="K16" s="90"/>
      <c r="L16" s="89">
        <v>315</v>
      </c>
      <c r="M16" s="236"/>
      <c r="N16" s="235">
        <f>SUM(D16:L16)</f>
        <v>2145856</v>
      </c>
    </row>
    <row r="17" spans="1:16" s="23" customFormat="1" ht="20.25" customHeight="1" x14ac:dyDescent="0.25">
      <c r="A17" s="92" t="s">
        <v>248</v>
      </c>
      <c r="B17" s="92"/>
      <c r="C17" s="92"/>
      <c r="D17" s="230" t="s">
        <v>96</v>
      </c>
      <c r="E17" s="229"/>
      <c r="F17" s="230" t="s">
        <v>96</v>
      </c>
      <c r="G17" s="53"/>
      <c r="H17" s="230" t="s">
        <v>96</v>
      </c>
      <c r="I17" s="229"/>
      <c r="J17" s="53">
        <v>308029</v>
      </c>
      <c r="K17" s="229"/>
      <c r="L17" s="53">
        <v>-299</v>
      </c>
      <c r="M17" s="235"/>
      <c r="N17" s="235">
        <f t="shared" ref="N17:N18" si="0">SUM(D17:L17)</f>
        <v>307730</v>
      </c>
    </row>
    <row r="18" spans="1:16" s="23" customFormat="1" ht="20.25" customHeight="1" x14ac:dyDescent="0.25">
      <c r="A18" s="92" t="s">
        <v>216</v>
      </c>
      <c r="B18" s="120">
        <v>17</v>
      </c>
      <c r="C18" s="92"/>
      <c r="D18" s="230" t="s">
        <v>96</v>
      </c>
      <c r="E18" s="229"/>
      <c r="F18" s="230" t="s">
        <v>96</v>
      </c>
      <c r="G18" s="53"/>
      <c r="H18" s="230" t="s">
        <v>96</v>
      </c>
      <c r="I18" s="229"/>
      <c r="J18" s="53">
        <v>-234600</v>
      </c>
      <c r="K18" s="229"/>
      <c r="L18" s="228" t="s">
        <v>96</v>
      </c>
      <c r="M18" s="235"/>
      <c r="N18" s="235">
        <f t="shared" si="0"/>
        <v>-234600</v>
      </c>
      <c r="O18" s="91"/>
    </row>
    <row r="19" spans="1:16" s="23" customFormat="1" ht="20.25" customHeight="1" thickBot="1" x14ac:dyDescent="0.3">
      <c r="A19" s="95" t="s">
        <v>268</v>
      </c>
      <c r="B19" s="246"/>
      <c r="C19" s="95"/>
      <c r="D19" s="54">
        <f>SUM(D16,D17,D18)</f>
        <v>345000</v>
      </c>
      <c r="E19" s="53"/>
      <c r="F19" s="54">
        <f>SUM(F16,F17,F18)</f>
        <v>1315440</v>
      </c>
      <c r="G19" s="53"/>
      <c r="H19" s="54">
        <f>SUM(H16,H17,H18)</f>
        <v>34500</v>
      </c>
      <c r="I19" s="52"/>
      <c r="J19" s="54">
        <f>SUM(J16,J17,J18)</f>
        <v>524030</v>
      </c>
      <c r="K19" s="52"/>
      <c r="L19" s="54">
        <f>SUM(L16,L17,L18)</f>
        <v>16</v>
      </c>
      <c r="M19" s="238"/>
      <c r="N19" s="239">
        <f>SUM(N16,N17:N18)</f>
        <v>2218986</v>
      </c>
      <c r="O19" s="96"/>
      <c r="P19" s="96"/>
    </row>
    <row r="20" spans="1:16" s="23" customFormat="1" ht="20.25" customHeight="1" thickTop="1" x14ac:dyDescent="0.25">
      <c r="A20" s="95"/>
      <c r="B20" s="246"/>
      <c r="C20" s="95"/>
      <c r="D20" s="53"/>
      <c r="E20" s="53"/>
      <c r="F20" s="53"/>
      <c r="G20" s="53"/>
      <c r="H20" s="53"/>
      <c r="I20" s="52"/>
      <c r="J20" s="53"/>
      <c r="K20" s="52"/>
      <c r="L20" s="53"/>
      <c r="M20" s="238"/>
      <c r="N20" s="235"/>
      <c r="O20" s="96"/>
      <c r="P20" s="96"/>
    </row>
    <row r="21" spans="1:16" s="91" customFormat="1" ht="20.25" customHeight="1" x14ac:dyDescent="0.25">
      <c r="A21" s="88" t="s">
        <v>269</v>
      </c>
      <c r="B21" s="25"/>
      <c r="C21" s="88"/>
      <c r="D21" s="89">
        <v>345000</v>
      </c>
      <c r="E21" s="90"/>
      <c r="F21" s="89">
        <v>1315440</v>
      </c>
      <c r="G21" s="89"/>
      <c r="H21" s="89">
        <v>34500</v>
      </c>
      <c r="I21" s="90"/>
      <c r="J21" s="89">
        <v>469628</v>
      </c>
      <c r="K21" s="90"/>
      <c r="L21" s="89">
        <v>2</v>
      </c>
      <c r="M21" s="240"/>
      <c r="N21" s="235">
        <f>SUM(D21:L21)</f>
        <v>2164570</v>
      </c>
    </row>
    <row r="22" spans="1:16" s="23" customFormat="1" ht="20.25" customHeight="1" x14ac:dyDescent="0.25">
      <c r="A22" s="92" t="s">
        <v>25</v>
      </c>
      <c r="B22" s="120"/>
      <c r="C22" s="92"/>
      <c r="D22" s="230" t="s">
        <v>96</v>
      </c>
      <c r="E22" s="93"/>
      <c r="F22" s="230" t="s">
        <v>96</v>
      </c>
      <c r="G22" s="53"/>
      <c r="H22" s="230" t="s">
        <v>96</v>
      </c>
      <c r="I22" s="93"/>
      <c r="J22" s="53">
        <v>203488</v>
      </c>
      <c r="K22" s="93"/>
      <c r="L22" s="53">
        <v>68</v>
      </c>
      <c r="M22" s="238"/>
      <c r="N22" s="242">
        <v>203556</v>
      </c>
    </row>
    <row r="23" spans="1:16" s="23" customFormat="1" ht="20.25" customHeight="1" x14ac:dyDescent="0.25">
      <c r="A23" s="92" t="s">
        <v>216</v>
      </c>
      <c r="B23" s="120">
        <v>17</v>
      </c>
      <c r="C23" s="92"/>
      <c r="D23" s="230" t="s">
        <v>96</v>
      </c>
      <c r="E23" s="229"/>
      <c r="F23" s="230" t="s">
        <v>96</v>
      </c>
      <c r="G23" s="53"/>
      <c r="H23" s="230" t="s">
        <v>96</v>
      </c>
      <c r="I23" s="229"/>
      <c r="J23" s="53">
        <v>-234600</v>
      </c>
      <c r="K23" s="229"/>
      <c r="L23" s="228" t="s">
        <v>96</v>
      </c>
      <c r="M23" s="235"/>
      <c r="N23" s="237">
        <f>SUM(D23:J23)</f>
        <v>-234600</v>
      </c>
      <c r="O23" s="91"/>
    </row>
    <row r="24" spans="1:16" s="23" customFormat="1" ht="20.25" customHeight="1" thickBot="1" x14ac:dyDescent="0.3">
      <c r="A24" s="95" t="s">
        <v>270</v>
      </c>
      <c r="B24" s="95"/>
      <c r="C24" s="95"/>
      <c r="D24" s="54">
        <f>SUM(D21,D22,D23)</f>
        <v>345000</v>
      </c>
      <c r="E24" s="53"/>
      <c r="F24" s="54">
        <f>SUM(F21,F22,F23)</f>
        <v>1315440</v>
      </c>
      <c r="G24" s="53"/>
      <c r="H24" s="54">
        <f>SUM(H21,H22,H23)</f>
        <v>34500</v>
      </c>
      <c r="I24" s="52"/>
      <c r="J24" s="54">
        <f>SUM(J21,J22,J23)</f>
        <v>438516</v>
      </c>
      <c r="K24" s="52"/>
      <c r="L24" s="54">
        <f>SUM(L21,L22,L23)</f>
        <v>70</v>
      </c>
      <c r="M24" s="238"/>
      <c r="N24" s="239">
        <f>SUM(N21,N22:N23)</f>
        <v>2133526</v>
      </c>
      <c r="O24" s="96"/>
      <c r="P24" s="96"/>
    </row>
    <row r="25" spans="1:16" s="23" customFormat="1" ht="20.25" customHeight="1" thickTop="1" x14ac:dyDescent="0.25">
      <c r="A25" s="95"/>
      <c r="B25" s="95"/>
      <c r="C25" s="95"/>
      <c r="D25" s="53"/>
      <c r="E25" s="53"/>
      <c r="F25" s="53"/>
      <c r="G25" s="53"/>
      <c r="H25" s="53"/>
      <c r="I25" s="52"/>
      <c r="J25" s="53"/>
      <c r="K25" s="52"/>
      <c r="L25" s="53"/>
      <c r="M25" s="52"/>
      <c r="N25" s="53"/>
      <c r="O25" s="96"/>
      <c r="P25" s="96"/>
    </row>
    <row r="26" spans="1:16" s="23" customFormat="1" ht="20.25" customHeight="1" x14ac:dyDescent="0.25">
      <c r="A26" s="95"/>
      <c r="B26" s="95"/>
      <c r="C26" s="95"/>
      <c r="D26" s="53"/>
      <c r="E26" s="53"/>
      <c r="F26" s="53"/>
      <c r="G26" s="53"/>
      <c r="H26" s="53"/>
      <c r="I26" s="52"/>
      <c r="J26" s="53"/>
      <c r="K26" s="52"/>
      <c r="L26" s="53"/>
      <c r="M26" s="52"/>
      <c r="N26" s="53"/>
      <c r="O26" s="96"/>
      <c r="P26" s="96"/>
    </row>
    <row r="27" spans="1:16" s="23" customFormat="1" ht="20.25" customHeight="1" x14ac:dyDescent="0.25">
      <c r="A27" s="95"/>
      <c r="B27" s="95"/>
      <c r="C27" s="95"/>
      <c r="D27" s="53"/>
      <c r="E27" s="53"/>
      <c r="F27" s="53"/>
      <c r="G27" s="53"/>
      <c r="H27" s="53"/>
      <c r="I27" s="52"/>
      <c r="J27" s="53"/>
      <c r="K27" s="52"/>
      <c r="L27" s="53"/>
      <c r="M27" s="52"/>
      <c r="N27" s="53"/>
      <c r="O27" s="96"/>
      <c r="P27" s="96"/>
    </row>
    <row r="28" spans="1:16" s="23" customFormat="1" ht="20.25" customHeight="1" x14ac:dyDescent="0.25">
      <c r="A28" s="95"/>
      <c r="B28" s="95"/>
      <c r="C28" s="95"/>
      <c r="D28" s="53"/>
      <c r="E28" s="53"/>
      <c r="F28" s="53"/>
      <c r="G28" s="53"/>
      <c r="H28" s="53"/>
      <c r="I28" s="52"/>
      <c r="J28" s="53"/>
      <c r="K28" s="52"/>
      <c r="L28" s="53"/>
      <c r="M28" s="52"/>
      <c r="N28" s="53"/>
      <c r="O28" s="96"/>
      <c r="P28" s="96"/>
    </row>
    <row r="29" spans="1:16" s="23" customFormat="1" ht="20.25" customHeight="1" x14ac:dyDescent="0.25">
      <c r="A29" s="95"/>
      <c r="B29" s="95"/>
      <c r="C29" s="95"/>
      <c r="D29" s="53"/>
      <c r="E29" s="53"/>
      <c r="F29" s="53"/>
      <c r="G29" s="53"/>
      <c r="H29" s="53"/>
      <c r="I29" s="52"/>
      <c r="J29" s="53"/>
      <c r="K29" s="52"/>
      <c r="L29" s="53"/>
      <c r="M29" s="52"/>
      <c r="N29" s="53"/>
      <c r="O29" s="96"/>
      <c r="P29" s="96"/>
    </row>
    <row r="30" spans="1:16" s="23" customFormat="1" ht="20.25" customHeight="1" x14ac:dyDescent="0.25">
      <c r="A30" s="95"/>
      <c r="B30" s="95"/>
      <c r="C30" s="95"/>
      <c r="D30" s="53"/>
      <c r="E30" s="53"/>
      <c r="F30" s="53"/>
      <c r="G30" s="53"/>
      <c r="H30" s="53"/>
      <c r="I30" s="52"/>
      <c r="J30" s="53"/>
      <c r="K30" s="52"/>
      <c r="L30" s="53"/>
      <c r="M30" s="52"/>
      <c r="N30" s="53"/>
      <c r="O30" s="96"/>
      <c r="P30" s="96"/>
    </row>
    <row r="31" spans="1:16" s="23" customFormat="1" ht="20.25" customHeight="1" x14ac:dyDescent="0.25">
      <c r="A31" s="95"/>
      <c r="B31" s="95"/>
      <c r="C31" s="95"/>
      <c r="D31" s="53"/>
      <c r="E31" s="53"/>
      <c r="F31" s="53"/>
      <c r="G31" s="53"/>
      <c r="H31" s="53"/>
      <c r="I31" s="52"/>
      <c r="J31" s="53"/>
      <c r="K31" s="52"/>
      <c r="L31" s="53"/>
      <c r="M31" s="52"/>
      <c r="N31" s="53"/>
      <c r="O31" s="96"/>
      <c r="P31" s="96"/>
    </row>
    <row r="32" spans="1:16" s="23" customFormat="1" ht="20.25" customHeight="1" x14ac:dyDescent="0.25">
      <c r="A32" s="95"/>
      <c r="B32" s="95"/>
      <c r="C32" s="95"/>
      <c r="D32" s="53"/>
      <c r="E32" s="53"/>
      <c r="F32" s="53"/>
      <c r="G32" s="53"/>
      <c r="H32" s="53"/>
      <c r="I32" s="52"/>
      <c r="J32" s="53"/>
      <c r="K32" s="52"/>
      <c r="L32" s="53"/>
      <c r="M32" s="52"/>
      <c r="N32" s="53"/>
      <c r="O32" s="96"/>
      <c r="P32" s="96"/>
    </row>
    <row r="33" spans="1:16" s="23" customFormat="1" ht="20.25" customHeight="1" x14ac:dyDescent="0.25">
      <c r="A33" s="95"/>
      <c r="B33" s="95"/>
      <c r="C33" s="95"/>
      <c r="D33" s="53"/>
      <c r="E33" s="53"/>
      <c r="F33" s="53"/>
      <c r="G33" s="53"/>
      <c r="H33" s="53"/>
      <c r="I33" s="52"/>
      <c r="J33" s="53"/>
      <c r="K33" s="52"/>
      <c r="L33" s="53"/>
      <c r="M33" s="52"/>
      <c r="N33" s="53"/>
      <c r="O33" s="96"/>
      <c r="P33" s="96"/>
    </row>
    <row r="34" spans="1:16" s="23" customFormat="1" ht="20.25" customHeight="1" x14ac:dyDescent="0.25">
      <c r="A34" s="95"/>
      <c r="B34" s="95"/>
      <c r="C34" s="95"/>
      <c r="D34" s="53"/>
      <c r="E34" s="53"/>
      <c r="F34" s="53"/>
      <c r="G34" s="53"/>
      <c r="H34" s="53"/>
      <c r="I34" s="52"/>
      <c r="J34" s="53"/>
      <c r="K34" s="52"/>
      <c r="L34" s="53"/>
      <c r="M34" s="52"/>
      <c r="N34" s="53"/>
      <c r="O34" s="96"/>
      <c r="P34" s="96"/>
    </row>
    <row r="35" spans="1:16" s="23" customFormat="1" ht="20.25" customHeight="1" x14ac:dyDescent="0.25">
      <c r="A35" s="95"/>
      <c r="B35" s="95"/>
      <c r="C35" s="95"/>
      <c r="D35" s="53"/>
      <c r="E35" s="53"/>
      <c r="F35" s="53"/>
      <c r="G35" s="53"/>
      <c r="H35" s="53"/>
      <c r="I35" s="52"/>
      <c r="J35" s="53"/>
      <c r="K35" s="52"/>
      <c r="L35" s="53"/>
      <c r="M35" s="52"/>
      <c r="N35" s="53"/>
      <c r="O35" s="96"/>
      <c r="P35" s="96"/>
    </row>
    <row r="36" spans="1:16" s="23" customFormat="1" ht="20.25" customHeight="1" x14ac:dyDescent="0.25">
      <c r="G36" s="53"/>
      <c r="H36" s="53"/>
      <c r="I36" s="52"/>
      <c r="J36" s="53"/>
      <c r="K36" s="52"/>
      <c r="L36" s="53"/>
      <c r="M36" s="52"/>
      <c r="N36" s="53"/>
      <c r="O36" s="96"/>
      <c r="P36" s="96"/>
    </row>
    <row r="37" spans="1:16" s="23" customFormat="1" ht="20.25" customHeight="1" x14ac:dyDescent="0.25">
      <c r="A37" s="271" t="s">
        <v>38</v>
      </c>
      <c r="B37" s="271"/>
      <c r="C37" s="271"/>
      <c r="D37" s="271"/>
      <c r="E37" s="271"/>
      <c r="F37" s="271"/>
      <c r="G37" s="53"/>
      <c r="H37" s="53"/>
      <c r="I37" s="52"/>
      <c r="J37" s="53"/>
      <c r="K37" s="52"/>
      <c r="L37" s="53"/>
      <c r="M37" s="52"/>
      <c r="N37" s="53"/>
      <c r="O37" s="96"/>
      <c r="P37" s="96"/>
    </row>
    <row r="38" spans="1:16" s="23" customFormat="1" ht="20.25" customHeight="1" x14ac:dyDescent="0.25">
      <c r="A38" s="95"/>
      <c r="B38" s="95"/>
      <c r="C38" s="95"/>
      <c r="D38" s="53"/>
      <c r="E38" s="53"/>
      <c r="F38" s="53"/>
      <c r="G38" s="53"/>
      <c r="H38" s="53"/>
      <c r="I38" s="52"/>
      <c r="J38" s="53"/>
      <c r="K38" s="52"/>
      <c r="L38" s="53"/>
      <c r="M38" s="52"/>
      <c r="N38" s="53"/>
      <c r="O38" s="96"/>
      <c r="P38" s="96"/>
    </row>
    <row r="39" spans="1:16" s="23" customFormat="1" ht="20.25" customHeight="1" x14ac:dyDescent="0.25">
      <c r="A39" s="95"/>
      <c r="B39" s="95"/>
      <c r="C39" s="95"/>
      <c r="D39" s="53"/>
      <c r="E39" s="53"/>
      <c r="F39" s="53"/>
      <c r="G39" s="53"/>
      <c r="H39" s="53"/>
      <c r="I39" s="52"/>
      <c r="J39" s="53"/>
      <c r="K39" s="52"/>
      <c r="L39" s="53"/>
      <c r="M39" s="52"/>
      <c r="N39" s="53"/>
      <c r="O39" s="96"/>
      <c r="P39" s="96"/>
    </row>
    <row r="40" spans="1:16" s="23" customFormat="1" ht="20.25" customHeight="1" x14ac:dyDescent="0.25">
      <c r="G40" s="53"/>
      <c r="H40" s="53"/>
      <c r="I40" s="52"/>
      <c r="J40" s="53"/>
      <c r="K40" s="52"/>
      <c r="L40" s="53"/>
      <c r="M40" s="52"/>
      <c r="N40" s="53"/>
      <c r="O40" s="96"/>
      <c r="P40" s="96"/>
    </row>
    <row r="41" spans="1:16" s="23" customFormat="1" ht="20.25" customHeight="1" x14ac:dyDescent="0.25">
      <c r="A41" s="95"/>
      <c r="B41" s="95"/>
      <c r="C41" s="95"/>
      <c r="D41" s="53"/>
      <c r="E41" s="53"/>
      <c r="F41" s="53"/>
      <c r="G41" s="53"/>
      <c r="H41" s="53"/>
      <c r="I41" s="52"/>
      <c r="J41" s="53"/>
      <c r="K41" s="52"/>
      <c r="L41" s="53"/>
      <c r="M41" s="52"/>
      <c r="N41" s="53"/>
      <c r="O41" s="96"/>
      <c r="P41" s="96"/>
    </row>
    <row r="42" spans="1:16" s="82" customFormat="1" ht="20.25" customHeight="1" x14ac:dyDescent="0.25"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16" s="23" customFormat="1" ht="20.25" customHeight="1" x14ac:dyDescent="0.25">
      <c r="A43" s="95"/>
      <c r="B43" s="95"/>
      <c r="C43" s="95"/>
      <c r="D43" s="53"/>
      <c r="E43" s="53"/>
      <c r="F43" s="53"/>
      <c r="G43" s="53"/>
      <c r="H43" s="53"/>
      <c r="I43" s="52"/>
      <c r="J43" s="53"/>
      <c r="K43" s="52"/>
      <c r="L43" s="53"/>
      <c r="M43" s="52"/>
      <c r="N43" s="53"/>
      <c r="O43" s="96"/>
      <c r="P43" s="96"/>
    </row>
    <row r="44" spans="1:16" s="23" customFormat="1" ht="20.25" customHeight="1" x14ac:dyDescent="0.25">
      <c r="A44" s="95"/>
      <c r="B44" s="95"/>
      <c r="C44" s="95"/>
      <c r="D44" s="53"/>
      <c r="E44" s="53"/>
      <c r="F44" s="53"/>
      <c r="G44" s="53"/>
      <c r="H44" s="53"/>
      <c r="I44" s="52"/>
      <c r="J44" s="53"/>
      <c r="K44" s="52"/>
      <c r="L44" s="53"/>
      <c r="M44" s="52"/>
      <c r="N44" s="53"/>
      <c r="O44" s="96"/>
      <c r="P44" s="96"/>
    </row>
    <row r="45" spans="1:16" s="23" customFormat="1" ht="20.25" customHeight="1" x14ac:dyDescent="0.25">
      <c r="A45" s="95"/>
      <c r="B45" s="95"/>
      <c r="C45" s="95"/>
      <c r="D45" s="53"/>
      <c r="E45" s="53"/>
      <c r="F45" s="53"/>
      <c r="G45" s="53"/>
      <c r="H45" s="53"/>
      <c r="I45" s="52"/>
      <c r="J45" s="53"/>
      <c r="K45" s="52"/>
      <c r="L45" s="53"/>
      <c r="M45" s="52"/>
      <c r="N45" s="53"/>
      <c r="O45" s="96"/>
      <c r="P45" s="96"/>
    </row>
    <row r="46" spans="1:16" s="23" customFormat="1" ht="20.25" customHeight="1" x14ac:dyDescent="0.25">
      <c r="A46" s="95"/>
      <c r="B46" s="95"/>
      <c r="C46" s="95"/>
      <c r="D46" s="53"/>
      <c r="E46" s="53"/>
      <c r="F46" s="53"/>
      <c r="G46" s="53"/>
      <c r="H46" s="53"/>
      <c r="I46" s="52"/>
      <c r="J46" s="53"/>
      <c r="K46" s="52"/>
      <c r="L46" s="53"/>
      <c r="M46" s="52"/>
      <c r="N46" s="53"/>
      <c r="O46" s="96"/>
      <c r="P46" s="96"/>
    </row>
    <row r="47" spans="1:16" s="23" customFormat="1" ht="20.25" customHeight="1" x14ac:dyDescent="0.25">
      <c r="A47" s="95"/>
      <c r="B47" s="95"/>
      <c r="C47" s="95"/>
      <c r="D47" s="53"/>
      <c r="E47" s="53"/>
      <c r="F47" s="53"/>
      <c r="G47" s="53"/>
      <c r="H47" s="53"/>
      <c r="I47" s="52"/>
      <c r="J47" s="53"/>
      <c r="K47" s="52"/>
      <c r="L47" s="53"/>
      <c r="M47" s="52"/>
      <c r="N47" s="53"/>
      <c r="O47" s="96"/>
      <c r="P47" s="96"/>
    </row>
    <row r="48" spans="1:16" s="23" customFormat="1" ht="20.25" customHeight="1" x14ac:dyDescent="0.25">
      <c r="A48" s="95"/>
      <c r="B48" s="95"/>
      <c r="C48" s="95"/>
      <c r="D48" s="53"/>
      <c r="E48" s="53"/>
      <c r="F48" s="53"/>
      <c r="G48" s="53"/>
      <c r="H48" s="53"/>
      <c r="I48" s="52"/>
      <c r="J48" s="53"/>
      <c r="K48" s="52"/>
      <c r="L48" s="53"/>
      <c r="M48" s="52"/>
      <c r="N48" s="53"/>
      <c r="O48" s="96"/>
      <c r="P48" s="96"/>
    </row>
    <row r="49" spans="1:16" s="23" customFormat="1" ht="20.25" customHeight="1" x14ac:dyDescent="0.25">
      <c r="A49" s="95"/>
      <c r="B49" s="95"/>
      <c r="C49" s="95"/>
      <c r="D49" s="53"/>
      <c r="E49" s="53"/>
      <c r="F49" s="53"/>
      <c r="G49" s="53"/>
      <c r="H49" s="53"/>
      <c r="I49" s="52"/>
      <c r="J49" s="53"/>
      <c r="K49" s="52"/>
      <c r="L49" s="53"/>
      <c r="M49" s="52"/>
      <c r="N49" s="53"/>
      <c r="O49" s="96"/>
      <c r="P49" s="96"/>
    </row>
    <row r="50" spans="1:16" s="23" customFormat="1" ht="20.25" customHeight="1" x14ac:dyDescent="0.25">
      <c r="A50" s="95"/>
      <c r="B50" s="95"/>
      <c r="C50" s="95"/>
      <c r="D50" s="53"/>
      <c r="E50" s="53"/>
      <c r="F50" s="53"/>
      <c r="G50" s="53"/>
      <c r="H50" s="53"/>
      <c r="I50" s="52"/>
      <c r="J50" s="53"/>
      <c r="K50" s="52"/>
      <c r="L50" s="53"/>
      <c r="M50" s="52"/>
      <c r="N50" s="53"/>
      <c r="O50" s="96"/>
      <c r="P50" s="96"/>
    </row>
    <row r="51" spans="1:16" s="23" customFormat="1" ht="20.25" customHeight="1" x14ac:dyDescent="0.25">
      <c r="A51" s="95"/>
      <c r="B51" s="95"/>
      <c r="C51" s="95"/>
      <c r="D51" s="53"/>
      <c r="E51" s="53"/>
      <c r="F51" s="53"/>
      <c r="G51" s="53"/>
      <c r="H51" s="53"/>
      <c r="I51" s="52"/>
      <c r="J51" s="53"/>
      <c r="K51" s="52"/>
      <c r="L51" s="53"/>
      <c r="M51" s="52"/>
      <c r="N51" s="53"/>
      <c r="O51" s="96"/>
      <c r="P51" s="96"/>
    </row>
    <row r="52" spans="1:16" s="23" customFormat="1" ht="20.25" customHeight="1" x14ac:dyDescent="0.25">
      <c r="A52" s="95"/>
      <c r="B52" s="95"/>
      <c r="C52" s="95"/>
      <c r="D52" s="53"/>
      <c r="E52" s="53"/>
      <c r="F52" s="53"/>
      <c r="G52" s="53"/>
      <c r="H52" s="53"/>
      <c r="I52" s="52"/>
      <c r="J52" s="53"/>
      <c r="K52" s="52"/>
      <c r="L52" s="53"/>
      <c r="M52" s="52"/>
      <c r="N52" s="53"/>
      <c r="O52" s="96"/>
      <c r="P52" s="96"/>
    </row>
    <row r="53" spans="1:16" s="23" customFormat="1" ht="20.25" customHeight="1" x14ac:dyDescent="0.25">
      <c r="A53" s="95"/>
      <c r="B53" s="95"/>
      <c r="C53" s="95"/>
      <c r="D53" s="53"/>
      <c r="E53" s="53"/>
      <c r="F53" s="53"/>
      <c r="G53" s="53"/>
      <c r="H53" s="53"/>
      <c r="I53" s="52"/>
      <c r="J53" s="53"/>
      <c r="K53" s="52"/>
      <c r="L53" s="53"/>
      <c r="M53" s="52"/>
      <c r="N53" s="53"/>
      <c r="O53" s="96"/>
      <c r="P53" s="96"/>
    </row>
    <row r="54" spans="1:16" s="23" customFormat="1" ht="20.25" customHeight="1" x14ac:dyDescent="0.25">
      <c r="A54" s="95"/>
      <c r="B54" s="95"/>
      <c r="C54" s="95"/>
      <c r="D54" s="53"/>
      <c r="E54" s="53"/>
      <c r="F54" s="53"/>
      <c r="G54" s="53"/>
      <c r="H54" s="53"/>
      <c r="I54" s="52"/>
      <c r="J54" s="53"/>
      <c r="K54" s="52"/>
      <c r="L54" s="53"/>
      <c r="M54" s="52"/>
      <c r="N54" s="53"/>
      <c r="O54" s="96"/>
      <c r="P54" s="96"/>
    </row>
    <row r="55" spans="1:16" s="23" customFormat="1" ht="20.25" customHeight="1" x14ac:dyDescent="0.25">
      <c r="A55" s="95"/>
      <c r="B55" s="95"/>
      <c r="C55" s="95"/>
      <c r="D55" s="53"/>
      <c r="E55" s="53"/>
      <c r="F55" s="53"/>
      <c r="G55" s="53"/>
      <c r="H55" s="53"/>
      <c r="I55" s="52"/>
      <c r="J55" s="53"/>
      <c r="K55" s="52"/>
      <c r="L55" s="53"/>
      <c r="M55" s="52"/>
      <c r="N55" s="53"/>
      <c r="O55" s="96"/>
      <c r="P55" s="96"/>
    </row>
    <row r="56" spans="1:16" s="23" customFormat="1" ht="20.25" customHeight="1" x14ac:dyDescent="0.25">
      <c r="A56" s="95"/>
      <c r="B56" s="95"/>
      <c r="C56" s="95"/>
      <c r="D56" s="53"/>
      <c r="E56" s="53"/>
      <c r="F56" s="53"/>
      <c r="G56" s="53"/>
      <c r="H56" s="53"/>
      <c r="I56" s="52"/>
      <c r="J56" s="53"/>
      <c r="K56" s="52"/>
      <c r="L56" s="53"/>
      <c r="M56" s="52"/>
      <c r="N56" s="53"/>
      <c r="O56" s="96"/>
      <c r="P56" s="96"/>
    </row>
    <row r="57" spans="1:16" s="23" customFormat="1" ht="20.25" customHeight="1" x14ac:dyDescent="0.25">
      <c r="A57" s="95"/>
      <c r="B57" s="95"/>
      <c r="C57" s="95"/>
      <c r="D57" s="53"/>
      <c r="E57" s="53"/>
      <c r="F57" s="53"/>
      <c r="G57" s="53"/>
      <c r="H57" s="53"/>
      <c r="I57" s="52"/>
      <c r="J57" s="53"/>
      <c r="K57" s="52"/>
      <c r="L57" s="53"/>
      <c r="M57" s="52"/>
      <c r="N57" s="53"/>
      <c r="O57" s="96"/>
      <c r="P57" s="96"/>
    </row>
    <row r="58" spans="1:16" s="23" customFormat="1" ht="20.25" customHeight="1" x14ac:dyDescent="0.25">
      <c r="A58" s="95"/>
      <c r="B58" s="95"/>
      <c r="C58" s="95"/>
      <c r="D58" s="53"/>
      <c r="E58" s="53"/>
      <c r="F58" s="53"/>
      <c r="G58" s="53"/>
      <c r="H58" s="53"/>
      <c r="I58" s="52"/>
      <c r="J58" s="53"/>
      <c r="K58" s="52"/>
      <c r="L58" s="53"/>
      <c r="M58" s="52"/>
      <c r="N58" s="53"/>
      <c r="O58" s="96"/>
      <c r="P58" s="96"/>
    </row>
    <row r="59" spans="1:16" s="23" customFormat="1" ht="20.25" customHeight="1" x14ac:dyDescent="0.25">
      <c r="A59" s="95"/>
      <c r="B59" s="95"/>
      <c r="C59" s="95"/>
      <c r="D59" s="53"/>
      <c r="E59" s="53"/>
      <c r="F59" s="53"/>
      <c r="G59" s="53"/>
      <c r="H59" s="53"/>
      <c r="I59" s="52"/>
      <c r="J59" s="53"/>
      <c r="K59" s="52"/>
      <c r="L59" s="53"/>
      <c r="M59" s="52"/>
      <c r="N59" s="53"/>
      <c r="O59" s="96"/>
      <c r="P59" s="96"/>
    </row>
    <row r="60" spans="1:16" s="23" customFormat="1" ht="20.25" customHeight="1" x14ac:dyDescent="0.25">
      <c r="A60" s="95"/>
      <c r="B60" s="95"/>
      <c r="C60" s="95"/>
      <c r="D60" s="53"/>
      <c r="E60" s="53"/>
      <c r="F60" s="53"/>
      <c r="G60" s="53"/>
      <c r="H60" s="53"/>
      <c r="I60" s="52"/>
      <c r="J60" s="53"/>
      <c r="K60" s="52"/>
      <c r="L60" s="53"/>
      <c r="M60" s="52"/>
      <c r="N60" s="53"/>
      <c r="O60" s="96"/>
      <c r="P60" s="96"/>
    </row>
    <row r="61" spans="1:16" s="23" customFormat="1" ht="20.25" customHeight="1" x14ac:dyDescent="0.25">
      <c r="A61" s="95"/>
      <c r="B61" s="95"/>
      <c r="C61" s="95"/>
      <c r="D61" s="53"/>
      <c r="E61" s="53"/>
      <c r="F61" s="53"/>
      <c r="G61" s="53"/>
      <c r="H61" s="53"/>
      <c r="I61" s="52"/>
      <c r="J61" s="53"/>
      <c r="K61" s="52"/>
      <c r="L61" s="53"/>
      <c r="M61" s="52"/>
      <c r="N61" s="53"/>
      <c r="O61" s="96"/>
      <c r="P61" s="96"/>
    </row>
    <row r="62" spans="1:16" s="23" customFormat="1" ht="20.25" customHeight="1" x14ac:dyDescent="0.25">
      <c r="A62" s="95"/>
      <c r="B62" s="95"/>
      <c r="C62" s="95"/>
      <c r="D62" s="53"/>
      <c r="E62" s="53"/>
      <c r="F62" s="53"/>
      <c r="G62" s="53"/>
      <c r="H62" s="53"/>
      <c r="I62" s="52"/>
      <c r="J62" s="53"/>
      <c r="K62" s="52"/>
      <c r="L62" s="53"/>
      <c r="M62" s="52"/>
      <c r="N62" s="53"/>
      <c r="O62" s="96"/>
      <c r="P62" s="96"/>
    </row>
    <row r="63" spans="1:16" s="23" customFormat="1" ht="20.25" customHeight="1" x14ac:dyDescent="0.25">
      <c r="A63" s="95"/>
      <c r="B63" s="95"/>
      <c r="C63" s="95"/>
      <c r="D63" s="53"/>
      <c r="E63" s="53"/>
      <c r="F63" s="53"/>
      <c r="G63" s="53"/>
      <c r="H63" s="53"/>
      <c r="I63" s="52"/>
      <c r="J63" s="53"/>
      <c r="K63" s="52"/>
      <c r="L63" s="53"/>
      <c r="M63" s="52"/>
      <c r="N63" s="53"/>
      <c r="O63" s="96"/>
      <c r="P63" s="96"/>
    </row>
    <row r="64" spans="1:16" s="23" customFormat="1" ht="20.25" customHeight="1" x14ac:dyDescent="0.25">
      <c r="A64" s="95"/>
      <c r="B64" s="95"/>
      <c r="C64" s="95"/>
      <c r="D64" s="53"/>
      <c r="E64" s="53"/>
      <c r="F64" s="53"/>
      <c r="G64" s="53"/>
      <c r="H64" s="53"/>
      <c r="I64" s="52"/>
      <c r="J64" s="53"/>
      <c r="K64" s="52"/>
      <c r="L64" s="53"/>
      <c r="M64" s="52"/>
      <c r="N64" s="53"/>
      <c r="O64" s="96"/>
      <c r="P64" s="96"/>
    </row>
    <row r="65" spans="1:16" s="23" customFormat="1" ht="20.25" customHeight="1" x14ac:dyDescent="0.25">
      <c r="A65" s="95"/>
      <c r="B65" s="95"/>
      <c r="C65" s="95"/>
      <c r="D65" s="53"/>
      <c r="E65" s="53"/>
      <c r="F65" s="53"/>
      <c r="G65" s="53"/>
      <c r="H65" s="53"/>
      <c r="I65" s="52"/>
      <c r="J65" s="53"/>
      <c r="K65" s="52"/>
      <c r="L65" s="53"/>
      <c r="M65" s="52"/>
      <c r="N65" s="53"/>
      <c r="O65" s="96"/>
      <c r="P65" s="96"/>
    </row>
    <row r="66" spans="1:16" s="23" customFormat="1" ht="20.25" customHeight="1" x14ac:dyDescent="0.25">
      <c r="A66" s="95"/>
      <c r="B66" s="95"/>
      <c r="C66" s="95"/>
      <c r="D66" s="53"/>
      <c r="E66" s="53"/>
      <c r="F66" s="53"/>
      <c r="G66" s="53"/>
      <c r="H66" s="53"/>
      <c r="I66" s="52"/>
      <c r="J66" s="53"/>
      <c r="K66" s="52"/>
      <c r="L66" s="53"/>
      <c r="M66" s="52"/>
      <c r="N66" s="53"/>
      <c r="O66" s="96"/>
      <c r="P66" s="96"/>
    </row>
    <row r="67" spans="1:16" s="23" customFormat="1" ht="20.25" customHeight="1" x14ac:dyDescent="0.25">
      <c r="A67" s="95"/>
      <c r="B67" s="95"/>
      <c r="C67" s="95"/>
      <c r="D67" s="53"/>
      <c r="E67" s="53"/>
      <c r="F67" s="53"/>
      <c r="G67" s="53"/>
      <c r="H67" s="53"/>
      <c r="I67" s="52"/>
      <c r="J67" s="53"/>
      <c r="K67" s="52"/>
      <c r="L67" s="53"/>
      <c r="M67" s="52"/>
      <c r="N67" s="53"/>
      <c r="O67" s="96"/>
      <c r="P67" s="96"/>
    </row>
    <row r="69" spans="1:16" s="82" customFormat="1" ht="20.25" customHeight="1" x14ac:dyDescent="0.25"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</row>
  </sheetData>
  <mergeCells count="8">
    <mergeCell ref="A37:F37"/>
    <mergeCell ref="H8:J8"/>
    <mergeCell ref="D7:N7"/>
    <mergeCell ref="A1:N1"/>
    <mergeCell ref="A2:N2"/>
    <mergeCell ref="A3:N3"/>
    <mergeCell ref="A4:N4"/>
    <mergeCell ref="A5:N5"/>
  </mergeCells>
  <pageMargins left="0.9" right="0.3" top="0.8" bottom="0.5" header="0.6" footer="0.3"/>
  <pageSetup paperSize="9" scale="70" firstPageNumber="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N61"/>
  <sheetViews>
    <sheetView topLeftCell="A58" zoomScaleNormal="100" zoomScaleSheetLayoutView="80" workbookViewId="0">
      <selection activeCell="G11" sqref="G11"/>
    </sheetView>
  </sheetViews>
  <sheetFormatPr defaultColWidth="9.42578125" defaultRowHeight="20.100000000000001" customHeight="1" x14ac:dyDescent="0.2"/>
  <cols>
    <col min="1" max="1" width="46.5703125" style="3" customWidth="1"/>
    <col min="2" max="2" width="19.5703125" style="5" customWidth="1"/>
    <col min="3" max="3" width="2.5703125" style="5" customWidth="1"/>
    <col min="4" max="4" width="16.5703125" style="5" customWidth="1"/>
    <col min="5" max="5" width="2.5703125" style="5" customWidth="1"/>
    <col min="6" max="6" width="15.5703125" style="5" customWidth="1"/>
    <col min="7" max="7" width="2.5703125" style="5" customWidth="1"/>
    <col min="8" max="8" width="17.5703125" style="5" bestFit="1" customWidth="1"/>
    <col min="9" max="9" width="2.5703125" style="5" customWidth="1"/>
    <col min="10" max="10" width="22.42578125" style="5" customWidth="1"/>
    <col min="11" max="11" width="2.5703125" style="5" customWidth="1"/>
    <col min="12" max="12" width="19.42578125" style="5" customWidth="1"/>
    <col min="13" max="16384" width="9.42578125" style="3"/>
  </cols>
  <sheetData>
    <row r="1" spans="1:12" s="7" customFormat="1" ht="20.100000000000001" customHeight="1" x14ac:dyDescent="0.25">
      <c r="A1" s="258" t="s">
        <v>202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</row>
    <row r="2" spans="1:12" s="7" customFormat="1" ht="20.100000000000001" customHeight="1" x14ac:dyDescent="0.25">
      <c r="A2" s="258" t="s">
        <v>209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</row>
    <row r="3" spans="1:12" s="7" customFormat="1" ht="20.100000000000001" customHeight="1" x14ac:dyDescent="0.25">
      <c r="A3" s="261" t="s">
        <v>239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s="7" customFormat="1" ht="20.100000000000001" customHeight="1" x14ac:dyDescent="0.25">
      <c r="A4" s="258" t="s">
        <v>221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12" s="7" customFormat="1" ht="20.100000000000001" customHeight="1" x14ac:dyDescent="0.25">
      <c r="A5" s="259" t="s">
        <v>32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2" s="7" customFormat="1" ht="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7" customFormat="1" ht="20.25" customHeight="1" x14ac:dyDescent="0.25">
      <c r="A7" s="1"/>
      <c r="B7" s="273" t="s">
        <v>196</v>
      </c>
      <c r="C7" s="273"/>
      <c r="D7" s="273"/>
      <c r="E7" s="273"/>
      <c r="F7" s="273"/>
      <c r="G7" s="273"/>
      <c r="H7" s="273"/>
      <c r="I7" s="273"/>
      <c r="J7" s="273"/>
      <c r="K7" s="273"/>
      <c r="L7" s="273"/>
    </row>
    <row r="8" spans="1:12" s="82" customFormat="1" ht="20.100000000000001" customHeight="1" x14ac:dyDescent="0.25">
      <c r="A8" s="51"/>
      <c r="B8" s="203" t="s">
        <v>146</v>
      </c>
      <c r="C8" s="204"/>
      <c r="D8" s="203" t="s">
        <v>67</v>
      </c>
      <c r="E8" s="204"/>
      <c r="F8" s="272" t="s">
        <v>3</v>
      </c>
      <c r="G8" s="272"/>
      <c r="H8" s="272"/>
      <c r="I8" s="275" t="s">
        <v>115</v>
      </c>
      <c r="J8" s="275"/>
      <c r="K8" s="275"/>
      <c r="L8" s="204" t="s">
        <v>60</v>
      </c>
    </row>
    <row r="9" spans="1:12" s="82" customFormat="1" ht="20.100000000000001" customHeight="1" x14ac:dyDescent="0.25">
      <c r="A9" s="119"/>
      <c r="B9" s="203" t="s">
        <v>177</v>
      </c>
      <c r="C9" s="204"/>
      <c r="D9" s="203" t="s">
        <v>142</v>
      </c>
      <c r="E9" s="204"/>
      <c r="F9" s="106" t="s">
        <v>114</v>
      </c>
      <c r="G9" s="204"/>
      <c r="H9" s="204" t="s">
        <v>4</v>
      </c>
      <c r="I9" s="276" t="s">
        <v>116</v>
      </c>
      <c r="J9" s="276"/>
      <c r="K9" s="276"/>
      <c r="L9" s="83" t="s">
        <v>56</v>
      </c>
    </row>
    <row r="10" spans="1:12" s="82" customFormat="1" ht="20.100000000000001" customHeight="1" x14ac:dyDescent="0.25">
      <c r="A10" s="119"/>
      <c r="B10" s="203"/>
      <c r="C10" s="204"/>
      <c r="D10" s="203" t="s">
        <v>143</v>
      </c>
      <c r="E10" s="204"/>
      <c r="F10" s="206" t="s">
        <v>113</v>
      </c>
      <c r="G10" s="204"/>
      <c r="H10" s="204"/>
      <c r="I10" s="275" t="s">
        <v>117</v>
      </c>
      <c r="J10" s="275"/>
      <c r="K10" s="275"/>
      <c r="L10" s="84" t="s">
        <v>17</v>
      </c>
    </row>
    <row r="11" spans="1:12" s="82" customFormat="1" ht="20.100000000000001" customHeight="1" x14ac:dyDescent="0.25">
      <c r="A11" s="119"/>
      <c r="B11" s="203"/>
      <c r="C11" s="204"/>
      <c r="D11" s="203"/>
      <c r="E11" s="204"/>
      <c r="F11" s="204"/>
      <c r="G11" s="204"/>
      <c r="H11" s="204"/>
      <c r="I11" s="275" t="s">
        <v>118</v>
      </c>
      <c r="J11" s="275"/>
      <c r="K11" s="275"/>
      <c r="L11" s="84"/>
    </row>
    <row r="12" spans="1:12" s="82" customFormat="1" ht="20.100000000000001" customHeight="1" x14ac:dyDescent="0.25">
      <c r="A12" s="119"/>
      <c r="B12" s="204"/>
      <c r="C12" s="204"/>
      <c r="D12" s="204"/>
      <c r="E12" s="204"/>
      <c r="F12" s="107"/>
      <c r="G12" s="204"/>
      <c r="I12" s="277" t="s">
        <v>201</v>
      </c>
      <c r="J12" s="277"/>
      <c r="K12" s="277"/>
    </row>
    <row r="13" spans="1:12" s="82" customFormat="1" ht="20.100000000000001" customHeight="1" x14ac:dyDescent="0.25">
      <c r="A13" s="51"/>
      <c r="B13" s="204"/>
      <c r="C13" s="204"/>
      <c r="D13" s="204"/>
      <c r="E13" s="204"/>
      <c r="G13" s="204"/>
      <c r="H13" s="204"/>
      <c r="I13" s="274" t="s">
        <v>111</v>
      </c>
      <c r="J13" s="274"/>
      <c r="K13" s="274"/>
    </row>
    <row r="14" spans="1:12" s="82" customFormat="1" ht="20.100000000000001" customHeight="1" x14ac:dyDescent="0.25">
      <c r="A14" s="85"/>
      <c r="B14" s="86"/>
      <c r="C14" s="204"/>
      <c r="D14" s="86"/>
      <c r="E14" s="204"/>
      <c r="F14" s="86"/>
      <c r="G14" s="86"/>
      <c r="H14" s="86"/>
      <c r="I14" s="274" t="s">
        <v>88</v>
      </c>
      <c r="J14" s="274"/>
      <c r="K14" s="274"/>
      <c r="L14" s="105"/>
    </row>
    <row r="15" spans="1:12" s="82" customFormat="1" ht="20.100000000000001" customHeight="1" x14ac:dyDescent="0.25">
      <c r="A15" s="85"/>
      <c r="B15" s="105"/>
      <c r="C15" s="204"/>
      <c r="D15" s="105"/>
      <c r="E15" s="204"/>
      <c r="F15" s="105"/>
      <c r="G15" s="87"/>
      <c r="H15" s="105"/>
      <c r="I15" s="274" t="s">
        <v>208</v>
      </c>
      <c r="J15" s="274"/>
      <c r="K15" s="274"/>
      <c r="L15" s="105"/>
    </row>
    <row r="16" spans="1:12" s="82" customFormat="1" ht="20.100000000000001" customHeight="1" x14ac:dyDescent="0.25">
      <c r="A16" s="85"/>
      <c r="B16" s="204"/>
      <c r="C16" s="204"/>
      <c r="D16" s="204"/>
      <c r="E16" s="204"/>
      <c r="F16" s="204"/>
      <c r="G16" s="87"/>
      <c r="H16" s="204"/>
      <c r="I16" s="87"/>
      <c r="J16" s="204"/>
      <c r="K16" s="87"/>
      <c r="L16" s="84"/>
    </row>
    <row r="17" spans="1:14" s="91" customFormat="1" ht="20.100000000000001" customHeight="1" x14ac:dyDescent="0.25">
      <c r="A17" s="88" t="s">
        <v>191</v>
      </c>
      <c r="B17" s="89"/>
      <c r="C17" s="90"/>
      <c r="D17" s="89"/>
      <c r="E17" s="89"/>
      <c r="F17" s="89"/>
      <c r="G17" s="90"/>
      <c r="H17" s="89"/>
      <c r="I17" s="90"/>
      <c r="J17" s="89"/>
      <c r="K17" s="89"/>
      <c r="L17" s="89"/>
    </row>
    <row r="18" spans="1:14" s="82" customFormat="1" ht="20.100000000000001" customHeight="1" x14ac:dyDescent="0.25">
      <c r="A18" s="92" t="s">
        <v>34</v>
      </c>
      <c r="B18" s="97"/>
      <c r="C18" s="93"/>
      <c r="D18" s="97"/>
      <c r="E18" s="52"/>
      <c r="F18" s="97"/>
      <c r="G18" s="52"/>
      <c r="H18" s="52"/>
      <c r="I18" s="52"/>
      <c r="J18" s="97"/>
      <c r="K18" s="52"/>
      <c r="L18" s="89"/>
    </row>
    <row r="19" spans="1:14" s="82" customFormat="1" ht="20.100000000000001" customHeight="1" x14ac:dyDescent="0.25">
      <c r="A19" s="92" t="s">
        <v>112</v>
      </c>
      <c r="B19" s="98"/>
      <c r="C19" s="94"/>
      <c r="D19" s="98"/>
      <c r="E19" s="94"/>
      <c r="F19" s="98"/>
      <c r="G19" s="52"/>
      <c r="H19" s="52"/>
      <c r="I19" s="52"/>
      <c r="J19" s="52"/>
      <c r="K19" s="94"/>
      <c r="L19" s="89"/>
    </row>
    <row r="20" spans="1:14" s="23" customFormat="1" ht="20.100000000000001" customHeight="1" x14ac:dyDescent="0.25">
      <c r="A20" s="92" t="s">
        <v>25</v>
      </c>
      <c r="B20" s="98"/>
      <c r="C20" s="93"/>
      <c r="D20" s="98"/>
      <c r="E20" s="53"/>
      <c r="F20" s="98"/>
      <c r="G20" s="93"/>
      <c r="H20" s="73"/>
      <c r="I20" s="93"/>
      <c r="J20" s="73"/>
      <c r="K20" s="52"/>
      <c r="L20" s="73"/>
    </row>
    <row r="21" spans="1:14" s="23" customFormat="1" ht="20.100000000000001" customHeight="1" thickBot="1" x14ac:dyDescent="0.3">
      <c r="A21" s="95" t="s">
        <v>236</v>
      </c>
      <c r="B21" s="54"/>
      <c r="C21" s="53"/>
      <c r="D21" s="54"/>
      <c r="E21" s="53"/>
      <c r="F21" s="54"/>
      <c r="G21" s="52"/>
      <c r="H21" s="54"/>
      <c r="I21" s="52"/>
      <c r="J21" s="54"/>
      <c r="K21" s="52"/>
      <c r="L21" s="54"/>
      <c r="M21" s="96"/>
      <c r="N21" s="96"/>
    </row>
    <row r="22" spans="1:14" s="23" customFormat="1" ht="20.100000000000001" customHeight="1" thickTop="1" x14ac:dyDescent="0.25">
      <c r="A22" s="95"/>
      <c r="B22" s="53"/>
      <c r="C22" s="53"/>
      <c r="D22" s="53"/>
      <c r="E22" s="53"/>
      <c r="F22" s="53"/>
      <c r="G22" s="52"/>
      <c r="H22" s="53"/>
      <c r="I22" s="52"/>
      <c r="J22" s="53"/>
      <c r="K22" s="52"/>
      <c r="L22" s="53"/>
      <c r="M22" s="96"/>
      <c r="N22" s="96"/>
    </row>
    <row r="23" spans="1:14" s="91" customFormat="1" ht="20.100000000000001" customHeight="1" x14ac:dyDescent="0.25">
      <c r="A23" s="88" t="s">
        <v>192</v>
      </c>
      <c r="B23" s="89"/>
      <c r="C23" s="90"/>
      <c r="D23" s="89"/>
      <c r="E23" s="89"/>
      <c r="F23" s="89"/>
      <c r="G23" s="90"/>
      <c r="H23" s="53"/>
      <c r="I23" s="53"/>
      <c r="J23" s="53"/>
      <c r="K23" s="53"/>
      <c r="L23" s="89"/>
    </row>
    <row r="24" spans="1:14" s="82" customFormat="1" ht="20.100000000000001" customHeight="1" x14ac:dyDescent="0.25">
      <c r="A24" s="92" t="s">
        <v>34</v>
      </c>
      <c r="B24" s="97"/>
      <c r="C24" s="93"/>
      <c r="D24" s="97"/>
      <c r="E24" s="52"/>
      <c r="F24" s="97"/>
      <c r="G24" s="52"/>
      <c r="H24" s="52"/>
      <c r="I24" s="52"/>
      <c r="J24" s="97"/>
      <c r="K24" s="52"/>
      <c r="L24" s="89"/>
    </row>
    <row r="25" spans="1:14" s="82" customFormat="1" ht="20.100000000000001" customHeight="1" x14ac:dyDescent="0.25">
      <c r="A25" s="92" t="s">
        <v>83</v>
      </c>
      <c r="B25" s="98"/>
      <c r="C25" s="94"/>
      <c r="D25" s="98"/>
      <c r="E25" s="94"/>
      <c r="F25" s="98"/>
      <c r="G25" s="52"/>
      <c r="H25" s="98"/>
      <c r="I25" s="52"/>
      <c r="J25" s="52"/>
      <c r="K25" s="94"/>
      <c r="L25" s="89"/>
    </row>
    <row r="26" spans="1:14" s="23" customFormat="1" ht="20.100000000000001" customHeight="1" x14ac:dyDescent="0.25">
      <c r="A26" s="92" t="s">
        <v>25</v>
      </c>
      <c r="B26" s="98"/>
      <c r="C26" s="93"/>
      <c r="D26" s="98"/>
      <c r="E26" s="53"/>
      <c r="F26" s="98"/>
      <c r="G26" s="93"/>
      <c r="H26" s="73"/>
      <c r="I26" s="93"/>
      <c r="J26" s="73"/>
      <c r="K26" s="52"/>
      <c r="L26" s="73"/>
    </row>
    <row r="27" spans="1:14" s="23" customFormat="1" ht="20.100000000000001" customHeight="1" thickBot="1" x14ac:dyDescent="0.3">
      <c r="A27" s="95" t="s">
        <v>237</v>
      </c>
      <c r="B27" s="54"/>
      <c r="C27" s="53"/>
      <c r="D27" s="54"/>
      <c r="E27" s="53"/>
      <c r="F27" s="54"/>
      <c r="G27" s="52"/>
      <c r="H27" s="54"/>
      <c r="I27" s="52"/>
      <c r="J27" s="54"/>
      <c r="K27" s="52"/>
      <c r="L27" s="54"/>
      <c r="M27" s="96"/>
      <c r="N27" s="96"/>
    </row>
    <row r="28" spans="1:14" s="23" customFormat="1" ht="20.100000000000001" customHeight="1" thickTop="1" x14ac:dyDescent="0.25">
      <c r="A28" s="95"/>
      <c r="B28" s="53"/>
      <c r="C28" s="53"/>
      <c r="D28" s="53"/>
      <c r="E28" s="53"/>
      <c r="F28" s="53"/>
      <c r="G28" s="52"/>
      <c r="H28" s="53"/>
      <c r="I28" s="52"/>
      <c r="J28" s="53"/>
      <c r="K28" s="52"/>
      <c r="L28" s="53"/>
      <c r="M28" s="96"/>
      <c r="N28" s="96"/>
    </row>
    <row r="29" spans="1:14" s="23" customFormat="1" ht="20.100000000000001" customHeight="1" x14ac:dyDescent="0.25">
      <c r="A29" s="95"/>
      <c r="B29" s="53"/>
      <c r="C29" s="53"/>
      <c r="D29" s="53"/>
      <c r="E29" s="53"/>
      <c r="F29" s="53"/>
      <c r="G29" s="52"/>
      <c r="H29" s="53"/>
      <c r="I29" s="52"/>
      <c r="J29" s="53"/>
      <c r="K29" s="52"/>
      <c r="L29" s="53"/>
      <c r="M29" s="96"/>
      <c r="N29" s="96"/>
    </row>
    <row r="30" spans="1:14" s="23" customFormat="1" ht="10.5" customHeight="1" x14ac:dyDescent="0.25">
      <c r="A30" s="95"/>
      <c r="B30" s="53"/>
      <c r="C30" s="53"/>
      <c r="D30" s="53"/>
      <c r="E30" s="53"/>
      <c r="F30" s="53"/>
      <c r="G30" s="52"/>
      <c r="H30" s="53"/>
      <c r="I30" s="52"/>
      <c r="J30" s="53"/>
      <c r="K30" s="52"/>
      <c r="L30" s="53"/>
      <c r="M30" s="96"/>
      <c r="N30" s="96"/>
    </row>
    <row r="31" spans="1:14" s="23" customFormat="1" ht="10.5" customHeight="1" x14ac:dyDescent="0.25">
      <c r="A31" s="95"/>
      <c r="B31" s="53"/>
      <c r="C31" s="53"/>
      <c r="D31" s="53"/>
      <c r="E31" s="53"/>
      <c r="F31" s="53"/>
      <c r="G31" s="52"/>
      <c r="H31" s="53"/>
      <c r="I31" s="52"/>
      <c r="J31" s="53"/>
      <c r="K31" s="52"/>
      <c r="L31" s="53"/>
      <c r="M31" s="96"/>
      <c r="N31" s="96"/>
    </row>
    <row r="32" spans="1:14" s="23" customFormat="1" ht="20.100000000000001" customHeight="1" x14ac:dyDescent="0.25">
      <c r="A32" s="271" t="s">
        <v>38</v>
      </c>
      <c r="B32" s="271"/>
      <c r="C32" s="271"/>
      <c r="D32" s="271"/>
      <c r="E32" s="53"/>
      <c r="F32" s="53"/>
      <c r="G32" s="52"/>
      <c r="H32" s="53"/>
      <c r="I32" s="52"/>
      <c r="J32" s="53"/>
      <c r="K32" s="52"/>
      <c r="L32" s="53"/>
      <c r="M32" s="96"/>
      <c r="N32" s="96"/>
    </row>
    <row r="33" spans="1:14" s="23" customFormat="1" ht="20.100000000000001" customHeight="1" x14ac:dyDescent="0.25">
      <c r="A33" s="95"/>
      <c r="B33" s="53"/>
      <c r="C33" s="53"/>
      <c r="D33" s="53"/>
      <c r="E33" s="53"/>
      <c r="F33" s="53"/>
      <c r="G33" s="52"/>
      <c r="H33" s="53"/>
      <c r="I33" s="52"/>
      <c r="J33" s="53"/>
      <c r="K33" s="52"/>
      <c r="L33" s="53"/>
      <c r="M33" s="96"/>
      <c r="N33" s="96"/>
    </row>
    <row r="34" spans="1:14" s="82" customFormat="1" ht="20.100000000000001" customHeight="1" x14ac:dyDescent="0.25"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</row>
    <row r="35" spans="1:14" s="23" customFormat="1" ht="20.100000000000001" customHeight="1" x14ac:dyDescent="0.25">
      <c r="A35" s="95"/>
      <c r="B35" s="53"/>
      <c r="C35" s="53"/>
      <c r="D35" s="53"/>
      <c r="E35" s="53"/>
      <c r="F35" s="53"/>
      <c r="G35" s="52"/>
      <c r="H35" s="53"/>
      <c r="I35" s="52"/>
      <c r="J35" s="53"/>
      <c r="K35" s="52"/>
      <c r="L35" s="53"/>
      <c r="M35" s="96"/>
      <c r="N35" s="96"/>
    </row>
    <row r="36" spans="1:14" s="23" customFormat="1" ht="20.100000000000001" customHeight="1" x14ac:dyDescent="0.25">
      <c r="A36" s="95"/>
      <c r="B36" s="53"/>
      <c r="C36" s="53"/>
      <c r="D36" s="53"/>
      <c r="E36" s="53"/>
      <c r="F36" s="53"/>
      <c r="G36" s="52"/>
      <c r="H36" s="53"/>
      <c r="I36" s="52"/>
      <c r="J36" s="53"/>
      <c r="K36" s="52"/>
      <c r="L36" s="53"/>
      <c r="M36" s="96"/>
      <c r="N36" s="96"/>
    </row>
    <row r="37" spans="1:14" s="23" customFormat="1" ht="20.100000000000001" customHeight="1" x14ac:dyDescent="0.25">
      <c r="A37" s="95"/>
      <c r="B37" s="53"/>
      <c r="C37" s="53"/>
      <c r="D37" s="53"/>
      <c r="E37" s="53"/>
      <c r="F37" s="53"/>
      <c r="G37" s="52"/>
      <c r="H37" s="53"/>
      <c r="I37" s="52"/>
      <c r="J37" s="53"/>
      <c r="K37" s="52"/>
      <c r="L37" s="53"/>
      <c r="M37" s="96"/>
      <c r="N37" s="96"/>
    </row>
    <row r="38" spans="1:14" s="23" customFormat="1" ht="20.100000000000001" customHeight="1" x14ac:dyDescent="0.25">
      <c r="A38" s="95"/>
      <c r="B38" s="53"/>
      <c r="C38" s="53"/>
      <c r="D38" s="53"/>
      <c r="E38" s="53"/>
      <c r="F38" s="53"/>
      <c r="G38" s="52"/>
      <c r="H38" s="53"/>
      <c r="I38" s="52"/>
      <c r="J38" s="53"/>
      <c r="K38" s="52"/>
      <c r="L38" s="53"/>
      <c r="M38" s="96"/>
      <c r="N38" s="96"/>
    </row>
    <row r="39" spans="1:14" s="23" customFormat="1" ht="20.100000000000001" customHeight="1" x14ac:dyDescent="0.25">
      <c r="A39" s="95"/>
      <c r="B39" s="53"/>
      <c r="C39" s="53"/>
      <c r="D39" s="53"/>
      <c r="E39" s="53"/>
      <c r="F39" s="53"/>
      <c r="G39" s="52"/>
      <c r="H39" s="53"/>
      <c r="I39" s="52"/>
      <c r="J39" s="53"/>
      <c r="K39" s="52"/>
      <c r="L39" s="53"/>
      <c r="M39" s="96"/>
      <c r="N39" s="96"/>
    </row>
    <row r="40" spans="1:14" s="23" customFormat="1" ht="20.100000000000001" customHeight="1" x14ac:dyDescent="0.25">
      <c r="A40" s="95"/>
      <c r="B40" s="53"/>
      <c r="C40" s="53"/>
      <c r="D40" s="53"/>
      <c r="E40" s="53"/>
      <c r="F40" s="53"/>
      <c r="G40" s="52"/>
      <c r="H40" s="53"/>
      <c r="I40" s="52"/>
      <c r="J40" s="53"/>
      <c r="K40" s="52"/>
      <c r="L40" s="53"/>
      <c r="M40" s="96"/>
      <c r="N40" s="96"/>
    </row>
    <row r="41" spans="1:14" s="23" customFormat="1" ht="20.100000000000001" customHeight="1" x14ac:dyDescent="0.25">
      <c r="A41" s="95"/>
      <c r="B41" s="53"/>
      <c r="C41" s="53"/>
      <c r="D41" s="53"/>
      <c r="E41" s="53"/>
      <c r="F41" s="53"/>
      <c r="G41" s="52"/>
      <c r="H41" s="53"/>
      <c r="I41" s="52"/>
      <c r="J41" s="53"/>
      <c r="K41" s="52"/>
      <c r="L41" s="53"/>
      <c r="M41" s="96"/>
      <c r="N41" s="96"/>
    </row>
    <row r="42" spans="1:14" s="23" customFormat="1" ht="20.100000000000001" customHeight="1" x14ac:dyDescent="0.25">
      <c r="A42" s="95"/>
      <c r="B42" s="53"/>
      <c r="C42" s="53"/>
      <c r="D42" s="53"/>
      <c r="E42" s="53"/>
      <c r="F42" s="53"/>
      <c r="G42" s="52"/>
      <c r="H42" s="53"/>
      <c r="I42" s="52"/>
      <c r="J42" s="53"/>
      <c r="K42" s="52"/>
      <c r="L42" s="53"/>
      <c r="M42" s="96"/>
      <c r="N42" s="96"/>
    </row>
    <row r="43" spans="1:14" s="23" customFormat="1" ht="20.100000000000001" customHeight="1" x14ac:dyDescent="0.25">
      <c r="A43" s="95"/>
      <c r="B43" s="53"/>
      <c r="C43" s="53"/>
      <c r="D43" s="53"/>
      <c r="E43" s="53"/>
      <c r="F43" s="53"/>
      <c r="G43" s="52"/>
      <c r="H43" s="53"/>
      <c r="I43" s="52"/>
      <c r="J43" s="53"/>
      <c r="K43" s="52"/>
      <c r="L43" s="53"/>
      <c r="M43" s="96"/>
      <c r="N43" s="96"/>
    </row>
    <row r="44" spans="1:14" s="23" customFormat="1" ht="20.100000000000001" customHeight="1" x14ac:dyDescent="0.25">
      <c r="A44" s="95"/>
      <c r="B44" s="53"/>
      <c r="C44" s="53"/>
      <c r="D44" s="53"/>
      <c r="E44" s="53"/>
      <c r="F44" s="53"/>
      <c r="G44" s="52"/>
      <c r="H44" s="53"/>
      <c r="I44" s="52"/>
      <c r="J44" s="53"/>
      <c r="K44" s="52"/>
      <c r="L44" s="53"/>
      <c r="M44" s="96"/>
      <c r="N44" s="96"/>
    </row>
    <row r="45" spans="1:14" s="23" customFormat="1" ht="20.100000000000001" customHeight="1" x14ac:dyDescent="0.25">
      <c r="A45" s="95"/>
      <c r="B45" s="53"/>
      <c r="C45" s="53"/>
      <c r="D45" s="53"/>
      <c r="E45" s="53"/>
      <c r="F45" s="53"/>
      <c r="G45" s="52"/>
      <c r="H45" s="53"/>
      <c r="I45" s="52"/>
      <c r="J45" s="53"/>
      <c r="K45" s="52"/>
      <c r="L45" s="53"/>
      <c r="M45" s="96"/>
      <c r="N45" s="96"/>
    </row>
    <row r="46" spans="1:14" s="23" customFormat="1" ht="20.100000000000001" customHeight="1" x14ac:dyDescent="0.25">
      <c r="A46" s="95"/>
      <c r="B46" s="53"/>
      <c r="C46" s="53"/>
      <c r="D46" s="53"/>
      <c r="E46" s="53"/>
      <c r="F46" s="53"/>
      <c r="G46" s="52"/>
      <c r="H46" s="53"/>
      <c r="I46" s="52"/>
      <c r="J46" s="53"/>
      <c r="K46" s="52"/>
      <c r="L46" s="53"/>
      <c r="M46" s="96"/>
      <c r="N46" s="96"/>
    </row>
    <row r="47" spans="1:14" s="23" customFormat="1" ht="20.100000000000001" customHeight="1" x14ac:dyDescent="0.25">
      <c r="A47" s="95"/>
      <c r="B47" s="53"/>
      <c r="C47" s="53"/>
      <c r="D47" s="53"/>
      <c r="E47" s="53"/>
      <c r="F47" s="53"/>
      <c r="G47" s="52"/>
      <c r="H47" s="53"/>
      <c r="I47" s="52"/>
      <c r="J47" s="53"/>
      <c r="K47" s="52"/>
      <c r="L47" s="53"/>
      <c r="M47" s="96"/>
      <c r="N47" s="96"/>
    </row>
    <row r="48" spans="1:14" s="23" customFormat="1" ht="20.100000000000001" customHeight="1" x14ac:dyDescent="0.25">
      <c r="A48" s="95"/>
      <c r="B48" s="53"/>
      <c r="C48" s="53"/>
      <c r="D48" s="53"/>
      <c r="E48" s="53"/>
      <c r="F48" s="53"/>
      <c r="G48" s="52"/>
      <c r="H48" s="53"/>
      <c r="I48" s="52"/>
      <c r="J48" s="53"/>
      <c r="K48" s="52"/>
      <c r="L48" s="53"/>
      <c r="M48" s="96"/>
      <c r="N48" s="96"/>
    </row>
    <row r="49" spans="1:14" s="23" customFormat="1" ht="20.100000000000001" customHeight="1" x14ac:dyDescent="0.25">
      <c r="A49" s="95"/>
      <c r="B49" s="53"/>
      <c r="C49" s="53"/>
      <c r="D49" s="53"/>
      <c r="E49" s="53"/>
      <c r="F49" s="53"/>
      <c r="G49" s="52"/>
      <c r="H49" s="53"/>
      <c r="I49" s="52"/>
      <c r="J49" s="53"/>
      <c r="K49" s="52"/>
      <c r="L49" s="53"/>
      <c r="M49" s="96"/>
      <c r="N49" s="96"/>
    </row>
    <row r="50" spans="1:14" s="23" customFormat="1" ht="20.100000000000001" customHeight="1" x14ac:dyDescent="0.25">
      <c r="A50" s="95"/>
      <c r="B50" s="53"/>
      <c r="C50" s="53"/>
      <c r="D50" s="53"/>
      <c r="E50" s="53"/>
      <c r="F50" s="53"/>
      <c r="G50" s="52"/>
      <c r="H50" s="53"/>
      <c r="I50" s="52"/>
      <c r="J50" s="53"/>
      <c r="K50" s="52"/>
      <c r="L50" s="53"/>
      <c r="M50" s="96"/>
      <c r="N50" s="96"/>
    </row>
    <row r="51" spans="1:14" s="23" customFormat="1" ht="20.100000000000001" customHeight="1" x14ac:dyDescent="0.25">
      <c r="A51" s="95"/>
      <c r="B51" s="53"/>
      <c r="C51" s="53"/>
      <c r="D51" s="53"/>
      <c r="E51" s="53"/>
      <c r="F51" s="53"/>
      <c r="G51" s="52"/>
      <c r="H51" s="53"/>
      <c r="I51" s="52"/>
      <c r="J51" s="53"/>
      <c r="K51" s="52"/>
      <c r="L51" s="53"/>
      <c r="M51" s="96"/>
      <c r="N51" s="96"/>
    </row>
    <row r="52" spans="1:14" s="23" customFormat="1" ht="20.100000000000001" customHeight="1" x14ac:dyDescent="0.25">
      <c r="A52" s="95"/>
      <c r="B52" s="53"/>
      <c r="C52" s="53"/>
      <c r="D52" s="53"/>
      <c r="E52" s="53"/>
      <c r="F52" s="53"/>
      <c r="G52" s="52"/>
      <c r="H52" s="53"/>
      <c r="I52" s="52"/>
      <c r="J52" s="53"/>
      <c r="K52" s="52"/>
      <c r="L52" s="53"/>
      <c r="M52" s="96"/>
      <c r="N52" s="96"/>
    </row>
    <row r="53" spans="1:14" s="23" customFormat="1" ht="20.100000000000001" customHeight="1" x14ac:dyDescent="0.25">
      <c r="A53" s="95"/>
      <c r="B53" s="53"/>
      <c r="C53" s="53"/>
      <c r="D53" s="53"/>
      <c r="E53" s="53"/>
      <c r="F53" s="53"/>
      <c r="G53" s="52"/>
      <c r="H53" s="53"/>
      <c r="I53" s="52"/>
      <c r="J53" s="53"/>
      <c r="K53" s="52"/>
      <c r="L53" s="53"/>
      <c r="M53" s="96"/>
      <c r="N53" s="96"/>
    </row>
    <row r="54" spans="1:14" s="23" customFormat="1" ht="20.100000000000001" customHeight="1" x14ac:dyDescent="0.25">
      <c r="A54" s="95"/>
      <c r="B54" s="53"/>
      <c r="C54" s="53"/>
      <c r="D54" s="53"/>
      <c r="E54" s="53"/>
      <c r="F54" s="53"/>
      <c r="G54" s="52"/>
      <c r="H54" s="53"/>
      <c r="I54" s="52"/>
      <c r="J54" s="53"/>
      <c r="K54" s="52"/>
      <c r="L54" s="53"/>
      <c r="M54" s="96"/>
      <c r="N54" s="96"/>
    </row>
    <row r="55" spans="1:14" s="23" customFormat="1" ht="20.100000000000001" customHeight="1" x14ac:dyDescent="0.25">
      <c r="A55" s="95"/>
      <c r="B55" s="53"/>
      <c r="C55" s="53"/>
      <c r="D55" s="53"/>
      <c r="E55" s="53"/>
      <c r="F55" s="53"/>
      <c r="G55" s="52"/>
      <c r="H55" s="53"/>
      <c r="I55" s="52"/>
      <c r="J55" s="53"/>
      <c r="K55" s="52"/>
      <c r="L55" s="53"/>
      <c r="M55" s="96"/>
      <c r="N55" s="96"/>
    </row>
    <row r="56" spans="1:14" s="23" customFormat="1" ht="20.100000000000001" customHeight="1" x14ac:dyDescent="0.25">
      <c r="A56" s="95"/>
      <c r="B56" s="53"/>
      <c r="C56" s="53"/>
      <c r="D56" s="53"/>
      <c r="E56" s="53"/>
      <c r="F56" s="53"/>
      <c r="G56" s="52"/>
      <c r="H56" s="53"/>
      <c r="I56" s="52"/>
      <c r="J56" s="53"/>
      <c r="K56" s="52"/>
      <c r="L56" s="53"/>
      <c r="M56" s="96"/>
      <c r="N56" s="96"/>
    </row>
    <row r="57" spans="1:14" s="23" customFormat="1" ht="20.100000000000001" customHeight="1" x14ac:dyDescent="0.25">
      <c r="A57" s="95"/>
      <c r="B57" s="53"/>
      <c r="C57" s="53"/>
      <c r="D57" s="53"/>
      <c r="E57" s="53"/>
      <c r="F57" s="53"/>
      <c r="G57" s="52"/>
      <c r="H57" s="53"/>
      <c r="I57" s="52"/>
      <c r="J57" s="53"/>
      <c r="K57" s="52"/>
      <c r="L57" s="53"/>
      <c r="M57" s="96"/>
      <c r="N57" s="96"/>
    </row>
    <row r="58" spans="1:14" s="23" customFormat="1" ht="20.100000000000001" customHeight="1" x14ac:dyDescent="0.25">
      <c r="A58" s="95"/>
      <c r="B58" s="53"/>
      <c r="C58" s="53"/>
      <c r="D58" s="53"/>
      <c r="E58" s="53"/>
      <c r="F58" s="53"/>
      <c r="G58" s="52"/>
      <c r="H58" s="53"/>
      <c r="I58" s="52"/>
      <c r="J58" s="53"/>
      <c r="K58" s="52"/>
      <c r="L58" s="53"/>
      <c r="M58" s="96"/>
      <c r="N58" s="96"/>
    </row>
    <row r="59" spans="1:14" s="23" customFormat="1" ht="20.100000000000001" customHeight="1" x14ac:dyDescent="0.25">
      <c r="A59" s="95"/>
      <c r="B59" s="53"/>
      <c r="C59" s="53"/>
      <c r="D59" s="53"/>
      <c r="E59" s="53"/>
      <c r="F59" s="53"/>
      <c r="G59" s="52"/>
      <c r="H59" s="53"/>
      <c r="I59" s="52"/>
      <c r="J59" s="53"/>
      <c r="K59" s="52"/>
      <c r="L59" s="53"/>
      <c r="M59" s="96"/>
      <c r="N59" s="96"/>
    </row>
    <row r="61" spans="1:14" s="82" customFormat="1" ht="20.100000000000001" customHeight="1" x14ac:dyDescent="0.25"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</row>
  </sheetData>
  <mergeCells count="16">
    <mergeCell ref="I13:K13"/>
    <mergeCell ref="I14:K14"/>
    <mergeCell ref="I15:K15"/>
    <mergeCell ref="A32:D32"/>
    <mergeCell ref="F8:H8"/>
    <mergeCell ref="I8:K8"/>
    <mergeCell ref="I9:K9"/>
    <mergeCell ref="I10:K10"/>
    <mergeCell ref="I11:K11"/>
    <mergeCell ref="I12:K12"/>
    <mergeCell ref="B7:L7"/>
    <mergeCell ref="A1:L1"/>
    <mergeCell ref="A2:L2"/>
    <mergeCell ref="A3:L3"/>
    <mergeCell ref="A4:L4"/>
    <mergeCell ref="A5:L5"/>
  </mergeCells>
  <pageMargins left="0.9" right="0.3" top="0.8" bottom="0.5" header="0.6" footer="0.3"/>
  <pageSetup paperSize="9" scale="80" firstPageNumber="2" fitToHeight="0" orientation="landscape" r:id="rId1"/>
  <headerFooter alignWithMargins="0">
    <oddHeader>&amp;C&amp;"Times New Roman,Bold"&amp;14Draft</oddHeader>
    <oddFooter>&amp;R&amp;"Arial,Regular"&amp;10-&amp;F-&amp;A-&amp;D-&amp;T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111"/>
  <sheetViews>
    <sheetView view="pageBreakPreview" topLeftCell="A40" zoomScale="80" zoomScaleNormal="80" zoomScaleSheetLayoutView="80" workbookViewId="0">
      <selection activeCell="A2" sqref="A2:I2"/>
    </sheetView>
  </sheetViews>
  <sheetFormatPr defaultColWidth="9.42578125" defaultRowHeight="20.100000000000001" customHeight="1" x14ac:dyDescent="0.25"/>
  <cols>
    <col min="1" max="1" width="60.140625" style="122" customWidth="1"/>
    <col min="2" max="2" width="8.140625" style="127" bestFit="1" customWidth="1"/>
    <col min="3" max="3" width="12.42578125" style="121" bestFit="1" customWidth="1"/>
    <col min="4" max="4" width="2.5703125" style="129" customWidth="1"/>
    <col min="5" max="5" width="12.42578125" style="121" bestFit="1" customWidth="1"/>
    <col min="6" max="6" width="1.42578125" style="129" customWidth="1"/>
    <col min="7" max="7" width="12.5703125" style="129" bestFit="1" customWidth="1"/>
    <col min="8" max="8" width="1.85546875" style="129" customWidth="1"/>
    <col min="9" max="9" width="12.5703125" style="129" bestFit="1" customWidth="1"/>
    <col min="10" max="10" width="9.42578125" style="121" hidden="1" customWidth="1"/>
    <col min="11" max="13" width="0" style="121" hidden="1" customWidth="1"/>
    <col min="14" max="15" width="9.42578125" style="121" hidden="1" customWidth="1"/>
    <col min="16" max="16384" width="9.42578125" style="121"/>
  </cols>
  <sheetData>
    <row r="1" spans="1:9" ht="17.100000000000001" customHeight="1" x14ac:dyDescent="0.25">
      <c r="A1" s="281" t="s">
        <v>300</v>
      </c>
      <c r="B1" s="281"/>
      <c r="C1" s="281"/>
      <c r="D1" s="281"/>
      <c r="E1" s="281"/>
      <c r="F1" s="281"/>
      <c r="G1" s="281"/>
      <c r="H1" s="281"/>
      <c r="I1" s="281"/>
    </row>
    <row r="2" spans="1:9" ht="17.100000000000001" customHeight="1" x14ac:dyDescent="0.25">
      <c r="A2" s="281" t="s">
        <v>53</v>
      </c>
      <c r="B2" s="281"/>
      <c r="C2" s="281"/>
      <c r="D2" s="281"/>
      <c r="E2" s="281"/>
      <c r="F2" s="281"/>
      <c r="G2" s="281"/>
      <c r="H2" s="281"/>
      <c r="I2" s="281"/>
    </row>
    <row r="3" spans="1:9" ht="17.100000000000001" customHeight="1" x14ac:dyDescent="0.25">
      <c r="A3" s="280" t="s">
        <v>238</v>
      </c>
      <c r="B3" s="280"/>
      <c r="C3" s="280"/>
      <c r="D3" s="280"/>
      <c r="E3" s="280"/>
      <c r="F3" s="280"/>
      <c r="G3" s="280"/>
      <c r="H3" s="280"/>
      <c r="I3" s="280"/>
    </row>
    <row r="4" spans="1:9" ht="17.100000000000001" customHeight="1" x14ac:dyDescent="0.25">
      <c r="A4" s="281" t="s">
        <v>221</v>
      </c>
      <c r="B4" s="281"/>
      <c r="C4" s="281"/>
      <c r="D4" s="281"/>
      <c r="E4" s="281"/>
      <c r="F4" s="281"/>
      <c r="G4" s="281"/>
      <c r="H4" s="281"/>
      <c r="I4" s="281"/>
    </row>
    <row r="5" spans="1:9" ht="17.100000000000001" customHeight="1" x14ac:dyDescent="0.25">
      <c r="A5" s="283" t="s">
        <v>32</v>
      </c>
      <c r="B5" s="283"/>
      <c r="C5" s="283"/>
      <c r="D5" s="283"/>
      <c r="E5" s="283"/>
      <c r="F5" s="283"/>
      <c r="G5" s="283"/>
      <c r="H5" s="283"/>
      <c r="I5" s="283"/>
    </row>
    <row r="6" spans="1:9" ht="6" customHeight="1" x14ac:dyDescent="0.25">
      <c r="A6" s="121"/>
      <c r="B6" s="121"/>
      <c r="D6" s="121"/>
      <c r="F6" s="121"/>
      <c r="G6" s="121"/>
      <c r="H6" s="121"/>
      <c r="I6" s="121"/>
    </row>
    <row r="7" spans="1:9" ht="20.100000000000001" customHeight="1" x14ac:dyDescent="0.25">
      <c r="B7" s="241" t="s">
        <v>45</v>
      </c>
      <c r="C7" s="278" t="s">
        <v>41</v>
      </c>
      <c r="D7" s="278"/>
      <c r="E7" s="278"/>
      <c r="F7" s="123"/>
      <c r="G7" s="278" t="s">
        <v>42</v>
      </c>
      <c r="H7" s="278"/>
      <c r="I7" s="278"/>
    </row>
    <row r="8" spans="1:9" ht="20.100000000000001" customHeight="1" x14ac:dyDescent="0.25">
      <c r="B8" s="124"/>
      <c r="C8" s="278" t="s">
        <v>43</v>
      </c>
      <c r="D8" s="278"/>
      <c r="E8" s="278"/>
      <c r="F8" s="123"/>
      <c r="G8" s="123"/>
      <c r="H8" s="123" t="s">
        <v>43</v>
      </c>
      <c r="I8" s="123"/>
    </row>
    <row r="9" spans="1:9" ht="20.100000000000001" customHeight="1" x14ac:dyDescent="0.25">
      <c r="A9" s="121"/>
      <c r="B9" s="121"/>
      <c r="C9" s="125">
        <v>2019</v>
      </c>
      <c r="D9" s="125"/>
      <c r="E9" s="125">
        <v>2018</v>
      </c>
      <c r="F9" s="125"/>
      <c r="G9" s="125">
        <v>2019</v>
      </c>
      <c r="H9" s="125"/>
      <c r="I9" s="125">
        <v>2018</v>
      </c>
    </row>
    <row r="10" spans="1:9" ht="20.100000000000001" customHeight="1" x14ac:dyDescent="0.25">
      <c r="A10" s="126" t="s">
        <v>33</v>
      </c>
      <c r="C10" s="128"/>
      <c r="D10" s="128"/>
      <c r="E10" s="128"/>
      <c r="F10" s="128"/>
      <c r="G10" s="128"/>
      <c r="H10" s="128"/>
      <c r="I10" s="128"/>
    </row>
    <row r="11" spans="1:9" ht="20.100000000000001" customHeight="1" x14ac:dyDescent="0.25">
      <c r="A11" s="122" t="s">
        <v>66</v>
      </c>
      <c r="C11" s="129">
        <v>193423</v>
      </c>
      <c r="D11" s="130"/>
      <c r="E11" s="129">
        <v>337324</v>
      </c>
      <c r="F11" s="130"/>
      <c r="G11" s="129">
        <v>222146</v>
      </c>
      <c r="I11" s="129">
        <v>339171</v>
      </c>
    </row>
    <row r="12" spans="1:9" ht="20.100000000000001" customHeight="1" x14ac:dyDescent="0.25">
      <c r="A12" s="121" t="s">
        <v>35</v>
      </c>
      <c r="C12" s="129"/>
      <c r="D12" s="130"/>
      <c r="E12" s="129"/>
      <c r="F12" s="130"/>
    </row>
    <row r="13" spans="1:9" ht="20.100000000000001" customHeight="1" x14ac:dyDescent="0.25">
      <c r="A13" s="131" t="s">
        <v>92</v>
      </c>
      <c r="B13" s="131"/>
      <c r="C13" s="129">
        <v>73090</v>
      </c>
      <c r="D13" s="130"/>
      <c r="E13" s="129">
        <v>57019</v>
      </c>
      <c r="F13" s="130"/>
      <c r="G13" s="129">
        <v>63652</v>
      </c>
      <c r="I13" s="129">
        <v>48690</v>
      </c>
    </row>
    <row r="14" spans="1:9" ht="20.100000000000001" customHeight="1" x14ac:dyDescent="0.25">
      <c r="A14" s="131" t="s">
        <v>198</v>
      </c>
      <c r="B14" s="131"/>
      <c r="C14" s="129">
        <v>4782</v>
      </c>
      <c r="D14" s="130"/>
      <c r="E14" s="129">
        <v>363</v>
      </c>
      <c r="F14" s="130"/>
      <c r="G14" s="129">
        <v>3497</v>
      </c>
      <c r="I14" s="129">
        <v>143</v>
      </c>
    </row>
    <row r="15" spans="1:9" ht="20.100000000000001" customHeight="1" x14ac:dyDescent="0.25">
      <c r="A15" s="131" t="s">
        <v>262</v>
      </c>
      <c r="B15" s="131"/>
      <c r="C15" s="129">
        <v>350</v>
      </c>
      <c r="D15" s="130"/>
      <c r="E15" s="129">
        <v>17</v>
      </c>
      <c r="F15" s="130"/>
      <c r="G15" s="129">
        <v>350</v>
      </c>
      <c r="H15" s="130"/>
      <c r="I15" s="129">
        <v>17</v>
      </c>
    </row>
    <row r="16" spans="1:9" ht="20.100000000000001" customHeight="1" x14ac:dyDescent="0.25">
      <c r="A16" s="131" t="s">
        <v>210</v>
      </c>
      <c r="B16" s="131"/>
      <c r="C16" s="129">
        <v>5867</v>
      </c>
      <c r="D16" s="130"/>
      <c r="E16" s="129">
        <v>4685</v>
      </c>
      <c r="F16" s="130"/>
      <c r="G16" s="129">
        <v>5455</v>
      </c>
      <c r="H16" s="130"/>
      <c r="I16" s="129">
        <v>4344</v>
      </c>
    </row>
    <row r="17" spans="1:9" ht="20.100000000000001" customHeight="1" x14ac:dyDescent="0.25">
      <c r="A17" s="131" t="s">
        <v>211</v>
      </c>
      <c r="B17" s="131"/>
      <c r="C17" s="129">
        <v>113</v>
      </c>
      <c r="D17" s="130"/>
      <c r="E17" s="129">
        <v>27</v>
      </c>
      <c r="F17" s="130"/>
      <c r="G17" s="129">
        <v>99</v>
      </c>
      <c r="H17" s="130"/>
      <c r="I17" s="129">
        <v>21</v>
      </c>
    </row>
    <row r="18" spans="1:9" ht="20.100000000000001" customHeight="1" x14ac:dyDescent="0.25">
      <c r="A18" s="131" t="s">
        <v>212</v>
      </c>
      <c r="B18" s="131"/>
      <c r="C18" s="129">
        <v>270</v>
      </c>
      <c r="D18" s="130"/>
      <c r="E18" s="129">
        <v>-860</v>
      </c>
      <c r="F18" s="130"/>
      <c r="G18" s="129">
        <v>220</v>
      </c>
      <c r="I18" s="129">
        <v>-860</v>
      </c>
    </row>
    <row r="19" spans="1:9" ht="20.100000000000001" customHeight="1" x14ac:dyDescent="0.25">
      <c r="A19" s="131" t="s">
        <v>200</v>
      </c>
      <c r="B19" s="131"/>
      <c r="C19" s="129">
        <v>5918</v>
      </c>
      <c r="D19" s="130"/>
      <c r="E19" s="129">
        <v>-464</v>
      </c>
      <c r="F19" s="130"/>
      <c r="G19" s="129">
        <v>5918</v>
      </c>
      <c r="I19" s="129">
        <v>-318</v>
      </c>
    </row>
    <row r="20" spans="1:9" ht="20.100000000000001" customHeight="1" x14ac:dyDescent="0.25">
      <c r="A20" s="131" t="s">
        <v>213</v>
      </c>
      <c r="B20" s="131"/>
      <c r="C20" s="129">
        <v>-501</v>
      </c>
      <c r="D20" s="130"/>
      <c r="E20" s="129">
        <v>-2348</v>
      </c>
      <c r="F20" s="130"/>
      <c r="G20" s="129">
        <v>-501</v>
      </c>
      <c r="I20" s="129">
        <v>-2348</v>
      </c>
    </row>
    <row r="21" spans="1:9" ht="20.100000000000001" customHeight="1" x14ac:dyDescent="0.25">
      <c r="A21" s="131" t="s">
        <v>263</v>
      </c>
      <c r="B21" s="131"/>
      <c r="C21" s="129">
        <v>-158</v>
      </c>
      <c r="D21" s="130"/>
      <c r="E21" s="129">
        <v>325</v>
      </c>
      <c r="F21" s="130"/>
      <c r="G21" s="228" t="s">
        <v>96</v>
      </c>
      <c r="I21" s="228" t="s">
        <v>96</v>
      </c>
    </row>
    <row r="22" spans="1:9" ht="20.100000000000001" customHeight="1" x14ac:dyDescent="0.25">
      <c r="A22" s="131" t="s">
        <v>291</v>
      </c>
      <c r="B22" s="131"/>
      <c r="C22" s="129">
        <v>1679</v>
      </c>
      <c r="D22" s="130"/>
      <c r="E22" s="228" t="s">
        <v>96</v>
      </c>
      <c r="F22" s="130"/>
      <c r="G22" s="129">
        <v>1679</v>
      </c>
      <c r="I22" s="228" t="s">
        <v>96</v>
      </c>
    </row>
    <row r="23" spans="1:9" ht="20.100000000000001" customHeight="1" x14ac:dyDescent="0.25">
      <c r="A23" s="131" t="s">
        <v>184</v>
      </c>
      <c r="B23" s="131"/>
      <c r="C23" s="228" t="s">
        <v>96</v>
      </c>
      <c r="D23" s="130"/>
      <c r="E23" s="129">
        <v>143</v>
      </c>
      <c r="F23" s="130"/>
      <c r="G23" s="228" t="s">
        <v>96</v>
      </c>
      <c r="I23" s="228" t="s">
        <v>96</v>
      </c>
    </row>
    <row r="24" spans="1:9" ht="20.100000000000001" customHeight="1" x14ac:dyDescent="0.25">
      <c r="A24" s="131" t="s">
        <v>179</v>
      </c>
      <c r="B24" s="131"/>
      <c r="C24" s="129">
        <v>3597</v>
      </c>
      <c r="D24" s="130"/>
      <c r="E24" s="129">
        <v>1740</v>
      </c>
      <c r="F24" s="130"/>
      <c r="G24" s="129">
        <v>3472</v>
      </c>
      <c r="I24" s="129">
        <v>1701</v>
      </c>
    </row>
    <row r="25" spans="1:9" ht="20.100000000000001" customHeight="1" x14ac:dyDescent="0.25">
      <c r="A25" s="131" t="s">
        <v>73</v>
      </c>
      <c r="B25" s="131"/>
      <c r="C25" s="129">
        <v>-286</v>
      </c>
      <c r="D25" s="130"/>
      <c r="E25" s="129">
        <v>-205</v>
      </c>
      <c r="F25" s="130"/>
      <c r="G25" s="129">
        <v>-219</v>
      </c>
      <c r="I25" s="129">
        <v>-265</v>
      </c>
    </row>
    <row r="26" spans="1:9" ht="20.100000000000001" customHeight="1" x14ac:dyDescent="0.25">
      <c r="A26" s="131" t="s">
        <v>19</v>
      </c>
      <c r="B26" s="131"/>
      <c r="C26" s="133">
        <v>12657</v>
      </c>
      <c r="D26" s="134"/>
      <c r="E26" s="133">
        <v>7003</v>
      </c>
      <c r="F26" s="134"/>
      <c r="G26" s="133">
        <v>11667</v>
      </c>
      <c r="H26" s="134"/>
      <c r="I26" s="133">
        <v>6435</v>
      </c>
    </row>
    <row r="27" spans="1:9" ht="20.100000000000001" customHeight="1" x14ac:dyDescent="0.25">
      <c r="A27" s="131" t="s">
        <v>292</v>
      </c>
      <c r="B27" s="131"/>
      <c r="C27" s="135">
        <f>SUM(C11:C26)</f>
        <v>300801</v>
      </c>
      <c r="D27" s="135"/>
      <c r="E27" s="135">
        <f>SUM(E11:E26)</f>
        <v>404769</v>
      </c>
      <c r="F27" s="135"/>
      <c r="G27" s="135">
        <f>SUM(G11:G26)</f>
        <v>317435</v>
      </c>
      <c r="H27" s="135"/>
      <c r="I27" s="135">
        <f>SUM(I11:I26)</f>
        <v>396731</v>
      </c>
    </row>
    <row r="28" spans="1:9" ht="20.100000000000001" customHeight="1" x14ac:dyDescent="0.25">
      <c r="A28" s="131"/>
      <c r="B28" s="131"/>
      <c r="C28" s="135"/>
      <c r="D28" s="135"/>
      <c r="E28" s="135"/>
      <c r="F28" s="135"/>
      <c r="G28" s="135"/>
      <c r="H28" s="135"/>
      <c r="I28" s="135"/>
    </row>
    <row r="29" spans="1:9" ht="20.100000000000001" customHeight="1" x14ac:dyDescent="0.25">
      <c r="A29" s="121" t="s">
        <v>181</v>
      </c>
      <c r="C29" s="130"/>
      <c r="D29" s="130"/>
      <c r="E29" s="130"/>
      <c r="F29" s="130"/>
    </row>
    <row r="30" spans="1:9" ht="20.100000000000001" customHeight="1" x14ac:dyDescent="0.25">
      <c r="A30" s="131" t="s">
        <v>63</v>
      </c>
      <c r="C30" s="129">
        <v>29749</v>
      </c>
      <c r="E30" s="129">
        <v>-19110</v>
      </c>
      <c r="F30" s="130"/>
      <c r="G30" s="129">
        <v>-9803</v>
      </c>
      <c r="I30" s="129">
        <v>-20806</v>
      </c>
    </row>
    <row r="31" spans="1:9" ht="20.100000000000001" customHeight="1" x14ac:dyDescent="0.25">
      <c r="A31" s="131" t="s">
        <v>16</v>
      </c>
      <c r="C31" s="129">
        <v>-111600</v>
      </c>
      <c r="D31" s="130"/>
      <c r="E31" s="135">
        <v>-943144</v>
      </c>
      <c r="F31" s="130"/>
      <c r="G31" s="129">
        <v>-102235</v>
      </c>
      <c r="I31" s="129">
        <v>-941537</v>
      </c>
    </row>
    <row r="32" spans="1:9" ht="20.100000000000001" customHeight="1" x14ac:dyDescent="0.25">
      <c r="A32" s="131" t="s">
        <v>0</v>
      </c>
      <c r="C32" s="129">
        <v>-58496</v>
      </c>
      <c r="D32" s="130"/>
      <c r="E32" s="135">
        <v>3111</v>
      </c>
      <c r="F32" s="130"/>
      <c r="G32" s="129">
        <v>-52164</v>
      </c>
      <c r="I32" s="129">
        <v>8918</v>
      </c>
    </row>
    <row r="33" spans="1:9" ht="20.100000000000001" customHeight="1" x14ac:dyDescent="0.25">
      <c r="A33" s="131" t="s">
        <v>10</v>
      </c>
      <c r="C33" s="129">
        <v>-1649</v>
      </c>
      <c r="D33" s="130"/>
      <c r="E33" s="135">
        <v>-3696</v>
      </c>
      <c r="F33" s="130"/>
      <c r="G33" s="129">
        <v>-10243</v>
      </c>
      <c r="I33" s="129">
        <v>72</v>
      </c>
    </row>
    <row r="34" spans="1:9" ht="20.100000000000001" customHeight="1" x14ac:dyDescent="0.25">
      <c r="A34" s="121" t="s">
        <v>293</v>
      </c>
      <c r="C34" s="129"/>
      <c r="D34" s="130"/>
      <c r="E34" s="135"/>
      <c r="F34" s="130"/>
    </row>
    <row r="35" spans="1:9" ht="20.100000000000001" customHeight="1" x14ac:dyDescent="0.25">
      <c r="A35" s="131" t="s">
        <v>62</v>
      </c>
      <c r="C35" s="129">
        <v>-65301</v>
      </c>
      <c r="D35" s="130"/>
      <c r="E35" s="129">
        <v>51922</v>
      </c>
      <c r="F35" s="130"/>
      <c r="G35" s="129">
        <v>-71770</v>
      </c>
      <c r="I35" s="129">
        <v>57372</v>
      </c>
    </row>
    <row r="36" spans="1:9" ht="20.100000000000001" customHeight="1" x14ac:dyDescent="0.25">
      <c r="A36" s="131" t="s">
        <v>2</v>
      </c>
      <c r="C36" s="129">
        <v>290</v>
      </c>
      <c r="D36" s="130"/>
      <c r="E36" s="135">
        <v>7132</v>
      </c>
      <c r="F36" s="130"/>
      <c r="G36" s="129">
        <v>2943</v>
      </c>
      <c r="H36" s="130"/>
      <c r="I36" s="135">
        <v>6623</v>
      </c>
    </row>
    <row r="37" spans="1:9" ht="20.100000000000001" customHeight="1" x14ac:dyDescent="0.25">
      <c r="A37" s="131" t="s">
        <v>246</v>
      </c>
      <c r="C37" s="228" t="s">
        <v>96</v>
      </c>
      <c r="D37" s="130"/>
      <c r="E37" s="135">
        <v>258</v>
      </c>
      <c r="F37" s="130"/>
      <c r="G37" s="242" t="s">
        <v>96</v>
      </c>
      <c r="H37" s="134"/>
      <c r="I37" s="242" t="s">
        <v>96</v>
      </c>
    </row>
    <row r="38" spans="1:9" ht="20.100000000000001" customHeight="1" x14ac:dyDescent="0.25">
      <c r="A38" s="131" t="s">
        <v>271</v>
      </c>
      <c r="C38" s="129">
        <v>-390</v>
      </c>
      <c r="E38" s="228" t="s">
        <v>96</v>
      </c>
      <c r="F38" s="130"/>
      <c r="G38" s="129">
        <v>-390</v>
      </c>
      <c r="I38" s="148">
        <v>0</v>
      </c>
    </row>
    <row r="39" spans="1:9" ht="20.100000000000001" customHeight="1" x14ac:dyDescent="0.25">
      <c r="A39" s="137" t="s">
        <v>249</v>
      </c>
      <c r="C39" s="138">
        <f>SUM(C27:C38)</f>
        <v>93404</v>
      </c>
      <c r="D39" s="129">
        <f>SUM(D27:D36)</f>
        <v>0</v>
      </c>
      <c r="E39" s="138">
        <f>SUM(E27:E38)</f>
        <v>-498758</v>
      </c>
      <c r="F39" s="130"/>
      <c r="G39" s="138">
        <f>SUM(G27:G38)</f>
        <v>73773</v>
      </c>
      <c r="I39" s="138">
        <f>SUM(I27:I36)</f>
        <v>-492627</v>
      </c>
    </row>
    <row r="40" spans="1:9" ht="20.100000000000001" customHeight="1" x14ac:dyDescent="0.25">
      <c r="A40" s="121" t="s">
        <v>183</v>
      </c>
      <c r="C40" s="129">
        <v>-23251</v>
      </c>
      <c r="D40" s="130"/>
      <c r="E40" s="133">
        <v>-87988</v>
      </c>
      <c r="F40" s="130"/>
      <c r="G40" s="129">
        <v>-24025</v>
      </c>
      <c r="I40" s="129">
        <v>-83094</v>
      </c>
    </row>
    <row r="41" spans="1:9" s="141" customFormat="1" ht="20.100000000000001" customHeight="1" x14ac:dyDescent="0.25">
      <c r="A41" s="139" t="s">
        <v>250</v>
      </c>
      <c r="B41" s="124"/>
      <c r="C41" s="140">
        <f>SUM(C39:C40)</f>
        <v>70153</v>
      </c>
      <c r="D41" s="129"/>
      <c r="E41" s="140">
        <f>SUM(E39:E40)</f>
        <v>-586746</v>
      </c>
      <c r="F41" s="129"/>
      <c r="G41" s="140">
        <f>SUM(G39:G40)</f>
        <v>49748</v>
      </c>
      <c r="H41" s="129"/>
      <c r="I41" s="140">
        <f>SUM(I39:I40)</f>
        <v>-575721</v>
      </c>
    </row>
    <row r="42" spans="1:9" s="141" customFormat="1" ht="20.100000000000001" customHeight="1" x14ac:dyDescent="0.25">
      <c r="A42" s="139"/>
      <c r="B42" s="124"/>
      <c r="C42" s="135"/>
      <c r="D42" s="129"/>
      <c r="E42" s="135"/>
      <c r="F42" s="129"/>
      <c r="G42" s="135"/>
      <c r="H42" s="129"/>
      <c r="I42" s="135"/>
    </row>
    <row r="43" spans="1:9" s="141" customFormat="1" ht="20.100000000000001" customHeight="1" x14ac:dyDescent="0.25">
      <c r="A43" s="139"/>
      <c r="B43" s="124"/>
      <c r="C43" s="135"/>
      <c r="D43" s="129"/>
      <c r="E43" s="135"/>
      <c r="F43" s="129"/>
      <c r="G43" s="135"/>
      <c r="H43" s="129"/>
      <c r="I43" s="135"/>
    </row>
    <row r="44" spans="1:9" s="141" customFormat="1" ht="20.100000000000001" customHeight="1" x14ac:dyDescent="0.25">
      <c r="A44" s="139"/>
      <c r="B44" s="124"/>
      <c r="C44" s="135"/>
      <c r="D44" s="129"/>
      <c r="E44" s="135"/>
      <c r="F44" s="129"/>
      <c r="G44" s="135"/>
      <c r="H44" s="129"/>
      <c r="I44" s="135"/>
    </row>
    <row r="45" spans="1:9" s="141" customFormat="1" ht="20.100000000000001" customHeight="1" x14ac:dyDescent="0.25">
      <c r="A45" s="139"/>
      <c r="B45" s="124"/>
      <c r="C45" s="135"/>
      <c r="D45" s="129"/>
      <c r="E45" s="135"/>
      <c r="F45" s="129"/>
      <c r="G45" s="135"/>
      <c r="H45" s="129"/>
      <c r="I45" s="135"/>
    </row>
    <row r="46" spans="1:9" s="141" customFormat="1" ht="20.100000000000001" customHeight="1" x14ac:dyDescent="0.25">
      <c r="A46" s="139"/>
      <c r="B46" s="124"/>
      <c r="C46" s="135"/>
      <c r="D46" s="129"/>
      <c r="E46" s="135"/>
      <c r="F46" s="129"/>
      <c r="G46" s="135"/>
      <c r="H46" s="129"/>
      <c r="I46" s="135"/>
    </row>
    <row r="47" spans="1:9" s="141" customFormat="1" ht="20.100000000000001" customHeight="1" x14ac:dyDescent="0.25">
      <c r="A47" s="139"/>
      <c r="B47" s="124"/>
      <c r="C47" s="135"/>
      <c r="D47" s="129"/>
      <c r="E47" s="135"/>
      <c r="F47" s="129"/>
      <c r="G47" s="135"/>
      <c r="H47" s="129"/>
      <c r="I47" s="135"/>
    </row>
    <row r="48" spans="1:9" s="141" customFormat="1" ht="20.100000000000001" customHeight="1" x14ac:dyDescent="0.25">
      <c r="A48" s="139"/>
      <c r="B48" s="124"/>
      <c r="C48" s="135"/>
      <c r="D48" s="129"/>
      <c r="E48" s="135"/>
      <c r="F48" s="129"/>
      <c r="G48" s="135"/>
      <c r="H48" s="129"/>
      <c r="I48" s="135"/>
    </row>
    <row r="49" spans="1:9" s="141" customFormat="1" ht="20.100000000000001" customHeight="1" x14ac:dyDescent="0.25">
      <c r="A49" s="139"/>
      <c r="B49" s="124"/>
      <c r="C49" s="135"/>
      <c r="D49" s="129"/>
      <c r="E49" s="135"/>
      <c r="F49" s="129"/>
      <c r="G49" s="135"/>
      <c r="H49" s="129"/>
      <c r="I49" s="135"/>
    </row>
    <row r="50" spans="1:9" s="141" customFormat="1" ht="20.100000000000001" customHeight="1" x14ac:dyDescent="0.25">
      <c r="A50" s="139"/>
      <c r="B50" s="124"/>
      <c r="C50" s="135"/>
      <c r="D50" s="129"/>
      <c r="E50" s="135"/>
      <c r="F50" s="129"/>
      <c r="G50" s="135"/>
      <c r="H50" s="129"/>
      <c r="I50" s="135"/>
    </row>
    <row r="51" spans="1:9" s="141" customFormat="1" ht="20.100000000000001" customHeight="1" x14ac:dyDescent="0.25">
      <c r="A51" s="139"/>
      <c r="B51" s="124"/>
      <c r="C51" s="135"/>
      <c r="D51" s="129"/>
      <c r="E51" s="135"/>
      <c r="F51" s="129"/>
      <c r="G51" s="135"/>
      <c r="H51" s="129"/>
      <c r="I51" s="135"/>
    </row>
    <row r="52" spans="1:9" s="141" customFormat="1" ht="17.100000000000001" customHeight="1" x14ac:dyDescent="0.25">
      <c r="A52" s="281" t="s">
        <v>300</v>
      </c>
      <c r="B52" s="281"/>
      <c r="C52" s="281"/>
      <c r="D52" s="281"/>
      <c r="E52" s="281"/>
      <c r="F52" s="281"/>
      <c r="G52" s="281"/>
      <c r="H52" s="281"/>
      <c r="I52" s="281"/>
    </row>
    <row r="53" spans="1:9" s="142" customFormat="1" ht="17.100000000000001" customHeight="1" x14ac:dyDescent="0.25">
      <c r="A53" s="279" t="s">
        <v>169</v>
      </c>
      <c r="B53" s="279"/>
      <c r="C53" s="279"/>
      <c r="D53" s="279"/>
      <c r="E53" s="279"/>
      <c r="F53" s="279"/>
      <c r="G53" s="279"/>
      <c r="H53" s="279"/>
      <c r="I53" s="279"/>
    </row>
    <row r="54" spans="1:9" s="142" customFormat="1" ht="17.100000000000001" customHeight="1" x14ac:dyDescent="0.25">
      <c r="A54" s="280" t="s">
        <v>238</v>
      </c>
      <c r="B54" s="280"/>
      <c r="C54" s="280"/>
      <c r="D54" s="280"/>
      <c r="E54" s="280"/>
      <c r="F54" s="280"/>
      <c r="G54" s="280"/>
      <c r="H54" s="280"/>
      <c r="I54" s="280"/>
    </row>
    <row r="55" spans="1:9" ht="17.100000000000001" customHeight="1" x14ac:dyDescent="0.25">
      <c r="A55" s="281" t="s">
        <v>221</v>
      </c>
      <c r="B55" s="281"/>
      <c r="C55" s="281"/>
      <c r="D55" s="281"/>
      <c r="E55" s="281"/>
      <c r="F55" s="281"/>
      <c r="G55" s="281"/>
      <c r="H55" s="281"/>
      <c r="I55" s="281"/>
    </row>
    <row r="56" spans="1:9" s="142" customFormat="1" ht="17.100000000000001" customHeight="1" x14ac:dyDescent="0.25">
      <c r="A56" s="282" t="s">
        <v>32</v>
      </c>
      <c r="B56" s="282"/>
      <c r="C56" s="282"/>
      <c r="D56" s="282"/>
      <c r="E56" s="282"/>
      <c r="F56" s="282"/>
      <c r="G56" s="282"/>
      <c r="H56" s="282"/>
      <c r="I56" s="282"/>
    </row>
    <row r="57" spans="1:9" ht="6" customHeight="1" x14ac:dyDescent="0.25">
      <c r="A57" s="121"/>
      <c r="B57" s="121"/>
      <c r="D57" s="121"/>
      <c r="F57" s="121"/>
      <c r="G57" s="121"/>
      <c r="H57" s="121"/>
      <c r="I57" s="121"/>
    </row>
    <row r="58" spans="1:9" ht="20.100000000000001" customHeight="1" x14ac:dyDescent="0.25">
      <c r="B58" s="231" t="s">
        <v>45</v>
      </c>
      <c r="C58" s="278" t="s">
        <v>41</v>
      </c>
      <c r="D58" s="278"/>
      <c r="E58" s="278"/>
      <c r="F58" s="278"/>
      <c r="G58" s="278" t="s">
        <v>42</v>
      </c>
      <c r="H58" s="278"/>
      <c r="I58" s="278"/>
    </row>
    <row r="59" spans="1:9" ht="20.100000000000001" customHeight="1" x14ac:dyDescent="0.25">
      <c r="B59" s="124"/>
      <c r="C59" s="278" t="s">
        <v>43</v>
      </c>
      <c r="D59" s="278"/>
      <c r="E59" s="278"/>
      <c r="F59" s="278"/>
      <c r="G59" s="231"/>
      <c r="H59" s="231" t="s">
        <v>43</v>
      </c>
      <c r="I59" s="231"/>
    </row>
    <row r="60" spans="1:9" ht="20.100000000000001" customHeight="1" x14ac:dyDescent="0.25">
      <c r="A60" s="121"/>
      <c r="B60" s="121"/>
      <c r="C60" s="125">
        <v>2019</v>
      </c>
      <c r="D60" s="125"/>
      <c r="E60" s="125">
        <v>2018</v>
      </c>
      <c r="F60" s="125"/>
      <c r="G60" s="125">
        <v>2019</v>
      </c>
      <c r="H60" s="125"/>
      <c r="I60" s="125">
        <v>2018</v>
      </c>
    </row>
    <row r="61" spans="1:9" ht="20.100000000000001" customHeight="1" x14ac:dyDescent="0.25">
      <c r="A61" s="126" t="s">
        <v>36</v>
      </c>
      <c r="C61" s="129"/>
      <c r="E61" s="129"/>
    </row>
    <row r="62" spans="1:9" ht="20.100000000000001" customHeight="1" x14ac:dyDescent="0.25">
      <c r="A62" s="131" t="s">
        <v>294</v>
      </c>
      <c r="C62" s="121">
        <v>-14893</v>
      </c>
      <c r="D62" s="121"/>
      <c r="E62" s="121">
        <v>-35288</v>
      </c>
      <c r="F62" s="121"/>
      <c r="G62" s="121">
        <v>-6244</v>
      </c>
      <c r="H62" s="121"/>
      <c r="I62" s="121">
        <v>-31598</v>
      </c>
    </row>
    <row r="63" spans="1:9" ht="20.100000000000001" customHeight="1" x14ac:dyDescent="0.25">
      <c r="A63" s="131" t="s">
        <v>295</v>
      </c>
      <c r="B63" s="127" t="s">
        <v>265</v>
      </c>
      <c r="C63" s="121">
        <v>-57544</v>
      </c>
      <c r="D63" s="121"/>
      <c r="E63" s="121">
        <v>-41335</v>
      </c>
      <c r="F63" s="143"/>
      <c r="G63" s="121">
        <v>-33286</v>
      </c>
      <c r="H63" s="143"/>
      <c r="I63" s="121">
        <v>-28019</v>
      </c>
    </row>
    <row r="64" spans="1:9" ht="20.100000000000001" customHeight="1" x14ac:dyDescent="0.25">
      <c r="A64" s="131" t="s">
        <v>90</v>
      </c>
      <c r="C64" s="121">
        <v>206</v>
      </c>
      <c r="D64" s="121"/>
      <c r="E64" s="121">
        <v>862</v>
      </c>
      <c r="F64" s="121"/>
      <c r="G64" s="228" t="s">
        <v>96</v>
      </c>
      <c r="H64" s="121"/>
      <c r="I64" s="121">
        <v>862</v>
      </c>
    </row>
    <row r="65" spans="1:9" ht="20.100000000000001" customHeight="1" x14ac:dyDescent="0.25">
      <c r="A65" s="131" t="s">
        <v>251</v>
      </c>
      <c r="C65" s="228" t="s">
        <v>96</v>
      </c>
      <c r="D65" s="121"/>
      <c r="E65" s="228" t="s">
        <v>96</v>
      </c>
      <c r="F65" s="121"/>
      <c r="G65" s="228" t="s">
        <v>96</v>
      </c>
      <c r="H65" s="121"/>
      <c r="I65" s="121">
        <v>-6480</v>
      </c>
    </row>
    <row r="66" spans="1:9" ht="20.100000000000001" customHeight="1" x14ac:dyDescent="0.25">
      <c r="A66" s="131" t="s">
        <v>273</v>
      </c>
      <c r="C66" s="228" t="s">
        <v>96</v>
      </c>
      <c r="D66" s="121"/>
      <c r="E66" s="228" t="s">
        <v>96</v>
      </c>
      <c r="F66" s="121"/>
      <c r="G66" s="228" t="s">
        <v>96</v>
      </c>
      <c r="H66" s="121"/>
      <c r="I66" s="121">
        <v>-12430</v>
      </c>
    </row>
    <row r="67" spans="1:9" ht="20.100000000000001" customHeight="1" x14ac:dyDescent="0.25">
      <c r="A67" s="131" t="s">
        <v>175</v>
      </c>
      <c r="C67" s="228" t="s">
        <v>96</v>
      </c>
      <c r="D67" s="121"/>
      <c r="E67" s="143">
        <v>-30000</v>
      </c>
      <c r="F67" s="121"/>
      <c r="G67" s="228" t="s">
        <v>96</v>
      </c>
      <c r="H67" s="121"/>
      <c r="I67" s="121">
        <v>-30000</v>
      </c>
    </row>
    <row r="68" spans="1:9" ht="20.100000000000001" customHeight="1" x14ac:dyDescent="0.25">
      <c r="A68" s="131" t="s">
        <v>296</v>
      </c>
      <c r="C68" s="121">
        <v>28152</v>
      </c>
      <c r="D68" s="121"/>
      <c r="E68" s="228" t="s">
        <v>96</v>
      </c>
      <c r="F68" s="121"/>
      <c r="G68" s="121">
        <v>28321</v>
      </c>
      <c r="H68" s="121"/>
      <c r="I68" s="228" t="s">
        <v>96</v>
      </c>
    </row>
    <row r="69" spans="1:9" ht="20.100000000000001" customHeight="1" x14ac:dyDescent="0.25">
      <c r="A69" s="131" t="s">
        <v>277</v>
      </c>
      <c r="C69" s="121">
        <v>-260002</v>
      </c>
      <c r="D69" s="121"/>
      <c r="E69" s="121">
        <v>-233877</v>
      </c>
      <c r="F69" s="121"/>
      <c r="G69" s="121">
        <v>-260002</v>
      </c>
      <c r="H69" s="121"/>
      <c r="I69" s="121">
        <v>-230002</v>
      </c>
    </row>
    <row r="70" spans="1:9" ht="20.100000000000001" customHeight="1" x14ac:dyDescent="0.25">
      <c r="A70" s="131" t="s">
        <v>278</v>
      </c>
      <c r="C70" s="121">
        <v>227000</v>
      </c>
      <c r="D70" s="121"/>
      <c r="E70" s="121">
        <v>490000</v>
      </c>
      <c r="F70" s="121"/>
      <c r="G70" s="121">
        <v>227000</v>
      </c>
      <c r="H70" s="121"/>
      <c r="I70" s="121">
        <v>490000</v>
      </c>
    </row>
    <row r="71" spans="1:9" ht="20.100000000000001" customHeight="1" x14ac:dyDescent="0.25">
      <c r="A71" s="131" t="s">
        <v>226</v>
      </c>
      <c r="C71" s="228" t="s">
        <v>96</v>
      </c>
      <c r="D71" s="121"/>
      <c r="E71" s="228" t="s">
        <v>96</v>
      </c>
      <c r="F71" s="121"/>
      <c r="G71" s="121">
        <v>-5160</v>
      </c>
      <c r="H71" s="121"/>
      <c r="I71" s="228" t="s">
        <v>96</v>
      </c>
    </row>
    <row r="72" spans="1:9" ht="20.100000000000001" customHeight="1" x14ac:dyDescent="0.25">
      <c r="A72" s="131" t="s">
        <v>297</v>
      </c>
      <c r="C72" s="228" t="s">
        <v>96</v>
      </c>
      <c r="D72" s="121"/>
      <c r="E72" s="228" t="s">
        <v>96</v>
      </c>
      <c r="F72" s="121"/>
      <c r="G72" s="121">
        <v>241</v>
      </c>
      <c r="H72" s="121"/>
      <c r="I72" s="228" t="s">
        <v>96</v>
      </c>
    </row>
    <row r="73" spans="1:9" ht="20.100000000000001" customHeight="1" x14ac:dyDescent="0.25">
      <c r="A73" s="131" t="s">
        <v>15</v>
      </c>
      <c r="C73" s="121">
        <v>286</v>
      </c>
      <c r="D73" s="121"/>
      <c r="E73" s="121">
        <v>205</v>
      </c>
      <c r="F73" s="121"/>
      <c r="G73" s="121">
        <v>219</v>
      </c>
      <c r="H73" s="121"/>
      <c r="I73" s="121">
        <v>205</v>
      </c>
    </row>
    <row r="74" spans="1:9" s="141" customFormat="1" ht="20.100000000000001" customHeight="1" x14ac:dyDescent="0.25">
      <c r="A74" s="139" t="s">
        <v>260</v>
      </c>
      <c r="B74" s="124"/>
      <c r="C74" s="144">
        <f>SUM(C62:C73)</f>
        <v>-76795</v>
      </c>
      <c r="D74" s="121"/>
      <c r="E74" s="144">
        <f>SUM(E62:E73)</f>
        <v>150567</v>
      </c>
      <c r="F74" s="121"/>
      <c r="G74" s="144">
        <f>SUM(G62:G73)</f>
        <v>-48911</v>
      </c>
      <c r="H74" s="121"/>
      <c r="I74" s="144">
        <f>SUM(I62:I73)</f>
        <v>152538</v>
      </c>
    </row>
    <row r="75" spans="1:9" ht="20.100000000000001" customHeight="1" x14ac:dyDescent="0.25">
      <c r="A75" s="126"/>
      <c r="C75" s="143"/>
      <c r="D75" s="121"/>
      <c r="E75" s="143"/>
      <c r="F75" s="121"/>
      <c r="G75" s="143"/>
      <c r="H75" s="121"/>
      <c r="I75" s="143"/>
    </row>
    <row r="76" spans="1:9" ht="20.100000000000001" customHeight="1" x14ac:dyDescent="0.25">
      <c r="A76" s="126" t="s">
        <v>37</v>
      </c>
      <c r="D76" s="121"/>
      <c r="F76" s="121"/>
      <c r="G76" s="121"/>
      <c r="H76" s="121"/>
      <c r="I76" s="121"/>
    </row>
    <row r="77" spans="1:9" ht="20.100000000000001" customHeight="1" x14ac:dyDescent="0.25">
      <c r="A77" s="131" t="s">
        <v>120</v>
      </c>
      <c r="D77" s="121"/>
      <c r="F77" s="121"/>
      <c r="G77" s="121"/>
      <c r="H77" s="121"/>
      <c r="I77" s="121"/>
    </row>
    <row r="78" spans="1:9" ht="20.100000000000001" customHeight="1" x14ac:dyDescent="0.25">
      <c r="A78" s="137" t="s">
        <v>121</v>
      </c>
      <c r="B78" s="127" t="s">
        <v>102</v>
      </c>
      <c r="C78" s="121">
        <v>-1425139</v>
      </c>
      <c r="D78" s="121"/>
      <c r="E78" s="121">
        <v>-1805609</v>
      </c>
      <c r="F78" s="121"/>
      <c r="G78" s="121">
        <v>-1425139</v>
      </c>
      <c r="H78" s="121"/>
      <c r="I78" s="121">
        <v>-1805609</v>
      </c>
    </row>
    <row r="79" spans="1:9" ht="20.100000000000001" customHeight="1" x14ac:dyDescent="0.25">
      <c r="A79" s="131" t="s">
        <v>170</v>
      </c>
      <c r="D79" s="121"/>
      <c r="F79" s="121"/>
      <c r="G79" s="121"/>
      <c r="H79" s="121"/>
      <c r="I79" s="121"/>
    </row>
    <row r="80" spans="1:9" ht="20.100000000000001" customHeight="1" x14ac:dyDescent="0.25">
      <c r="A80" s="137" t="s">
        <v>121</v>
      </c>
      <c r="B80" s="127" t="s">
        <v>102</v>
      </c>
      <c r="C80" s="121">
        <v>1669875</v>
      </c>
      <c r="D80" s="121"/>
      <c r="E80" s="121">
        <v>2377479</v>
      </c>
      <c r="F80" s="121"/>
      <c r="G80" s="121">
        <v>1669875</v>
      </c>
      <c r="H80" s="121"/>
      <c r="I80" s="121">
        <v>2377479</v>
      </c>
    </row>
    <row r="81" spans="1:9" ht="20.100000000000001" customHeight="1" x14ac:dyDescent="0.25">
      <c r="A81" s="131" t="s">
        <v>259</v>
      </c>
      <c r="B81" s="127" t="s">
        <v>102</v>
      </c>
      <c r="C81" s="228" t="s">
        <v>96</v>
      </c>
      <c r="D81" s="121"/>
      <c r="E81" s="121">
        <v>-10447</v>
      </c>
      <c r="F81" s="121"/>
      <c r="G81" s="228" t="s">
        <v>96</v>
      </c>
      <c r="H81" s="121"/>
      <c r="I81" s="228" t="s">
        <v>96</v>
      </c>
    </row>
    <row r="82" spans="1:9" ht="20.100000000000001" customHeight="1" x14ac:dyDescent="0.25">
      <c r="A82" s="131" t="s">
        <v>272</v>
      </c>
      <c r="B82" s="127" t="s">
        <v>102</v>
      </c>
      <c r="C82" s="228">
        <v>-4341</v>
      </c>
      <c r="D82" s="121"/>
      <c r="E82" s="228" t="s">
        <v>96</v>
      </c>
      <c r="F82" s="121"/>
      <c r="G82" s="228" t="s">
        <v>96</v>
      </c>
      <c r="H82" s="121"/>
      <c r="I82" s="228" t="s">
        <v>96</v>
      </c>
    </row>
    <row r="83" spans="1:9" ht="20.100000000000001" customHeight="1" x14ac:dyDescent="0.25">
      <c r="A83" s="131" t="s">
        <v>279</v>
      </c>
      <c r="B83" s="127" t="s">
        <v>102</v>
      </c>
      <c r="C83" s="121">
        <v>10000</v>
      </c>
      <c r="D83" s="121"/>
      <c r="E83" s="228" t="s">
        <v>96</v>
      </c>
      <c r="F83" s="121"/>
      <c r="G83" s="228" t="s">
        <v>96</v>
      </c>
      <c r="H83" s="121"/>
      <c r="I83" s="228" t="s">
        <v>96</v>
      </c>
    </row>
    <row r="84" spans="1:9" ht="20.100000000000001" customHeight="1" x14ac:dyDescent="0.25">
      <c r="A84" s="131" t="s">
        <v>298</v>
      </c>
      <c r="B84" s="127" t="s">
        <v>102</v>
      </c>
      <c r="C84" s="121">
        <v>-119</v>
      </c>
      <c r="D84" s="121"/>
      <c r="E84" s="228" t="s">
        <v>96</v>
      </c>
      <c r="F84" s="121"/>
      <c r="G84" s="228" t="s">
        <v>96</v>
      </c>
      <c r="H84" s="121"/>
      <c r="I84" s="228" t="s">
        <v>96</v>
      </c>
    </row>
    <row r="85" spans="1:9" ht="20.100000000000001" customHeight="1" x14ac:dyDescent="0.25">
      <c r="A85" s="131" t="s">
        <v>216</v>
      </c>
      <c r="B85" s="127" t="s">
        <v>252</v>
      </c>
      <c r="C85" s="121">
        <v>-232863</v>
      </c>
      <c r="D85" s="121"/>
      <c r="E85" s="228">
        <v>-234590</v>
      </c>
      <c r="F85" s="121"/>
      <c r="G85" s="121">
        <v>-232863</v>
      </c>
      <c r="H85" s="121"/>
      <c r="I85" s="121">
        <v>-234590</v>
      </c>
    </row>
    <row r="86" spans="1:9" ht="20.100000000000001" customHeight="1" x14ac:dyDescent="0.25">
      <c r="A86" s="131" t="s">
        <v>21</v>
      </c>
      <c r="C86" s="121">
        <v>-13660</v>
      </c>
      <c r="D86" s="121"/>
      <c r="E86" s="121">
        <v>-6170</v>
      </c>
      <c r="F86" s="121"/>
      <c r="G86" s="143">
        <v>-11352</v>
      </c>
      <c r="H86" s="121"/>
      <c r="I86" s="121">
        <v>-5602</v>
      </c>
    </row>
    <row r="87" spans="1:9" ht="20.100000000000001" customHeight="1" x14ac:dyDescent="0.25">
      <c r="A87" s="131" t="s">
        <v>280</v>
      </c>
      <c r="C87" s="228" t="s">
        <v>96</v>
      </c>
      <c r="D87" s="121"/>
      <c r="E87" s="121">
        <v>7575</v>
      </c>
      <c r="F87" s="121"/>
      <c r="G87" s="228" t="s">
        <v>96</v>
      </c>
      <c r="H87" s="121"/>
      <c r="I87" s="228" t="s">
        <v>96</v>
      </c>
    </row>
    <row r="88" spans="1:9" s="141" customFormat="1" ht="20.100000000000001" customHeight="1" x14ac:dyDescent="0.25">
      <c r="A88" s="139" t="s">
        <v>94</v>
      </c>
      <c r="B88" s="124"/>
      <c r="C88" s="144">
        <f>SUM(C78:C87)</f>
        <v>3753</v>
      </c>
      <c r="D88" s="121"/>
      <c r="E88" s="144">
        <f>SUM(E78:E87)</f>
        <v>328238</v>
      </c>
      <c r="F88" s="121"/>
      <c r="G88" s="144">
        <f>SUM(G78:G87)</f>
        <v>521</v>
      </c>
      <c r="H88" s="121"/>
      <c r="I88" s="144">
        <f>SUM(I78:I87)</f>
        <v>331678</v>
      </c>
    </row>
    <row r="89" spans="1:9" ht="20.100000000000001" customHeight="1" x14ac:dyDescent="0.25">
      <c r="A89" s="126"/>
      <c r="B89" s="124"/>
      <c r="C89" s="143"/>
      <c r="D89" s="121"/>
      <c r="E89" s="143"/>
      <c r="F89" s="121"/>
      <c r="G89" s="143"/>
      <c r="H89" s="121"/>
      <c r="I89" s="143"/>
    </row>
    <row r="90" spans="1:9" ht="20.100000000000001" customHeight="1" x14ac:dyDescent="0.25">
      <c r="A90" s="122" t="s">
        <v>217</v>
      </c>
      <c r="C90" s="143"/>
      <c r="D90" s="121"/>
      <c r="E90" s="143"/>
      <c r="F90" s="121"/>
      <c r="G90" s="121"/>
      <c r="H90" s="121"/>
      <c r="I90" s="121"/>
    </row>
    <row r="91" spans="1:9" ht="20.100000000000001" customHeight="1" x14ac:dyDescent="0.25">
      <c r="A91" s="121" t="s">
        <v>218</v>
      </c>
      <c r="C91" s="145">
        <v>2552</v>
      </c>
      <c r="D91" s="143"/>
      <c r="E91" s="145">
        <v>10</v>
      </c>
      <c r="F91" s="143"/>
      <c r="G91" s="232" t="s">
        <v>96</v>
      </c>
      <c r="H91" s="143"/>
      <c r="I91" s="232" t="s">
        <v>96</v>
      </c>
    </row>
    <row r="92" spans="1:9" s="141" customFormat="1" ht="20.100000000000001" customHeight="1" x14ac:dyDescent="0.25">
      <c r="A92" s="126" t="s">
        <v>261</v>
      </c>
      <c r="B92" s="124"/>
      <c r="C92" s="121">
        <f>C91+C88+C74+C41</f>
        <v>-337</v>
      </c>
      <c r="D92" s="121"/>
      <c r="E92" s="121">
        <f>E91+E88+E74+E41</f>
        <v>-107931</v>
      </c>
      <c r="F92" s="121"/>
      <c r="G92" s="121">
        <f>G88+G74+G41</f>
        <v>1358</v>
      </c>
      <c r="H92" s="121"/>
      <c r="I92" s="121">
        <f>I88+I74+I41</f>
        <v>-91505</v>
      </c>
    </row>
    <row r="93" spans="1:9" ht="20.100000000000001" customHeight="1" x14ac:dyDescent="0.25">
      <c r="A93" s="122" t="s">
        <v>61</v>
      </c>
      <c r="C93" s="145">
        <v>179072</v>
      </c>
      <c r="D93" s="121"/>
      <c r="E93" s="145">
        <v>301464</v>
      </c>
      <c r="F93" s="121"/>
      <c r="G93" s="145">
        <v>138761</v>
      </c>
      <c r="H93" s="121"/>
      <c r="I93" s="145">
        <v>223901</v>
      </c>
    </row>
    <row r="94" spans="1:9" s="141" customFormat="1" ht="20.100000000000001" customHeight="1" thickBot="1" x14ac:dyDescent="0.3">
      <c r="A94" s="126" t="s">
        <v>247</v>
      </c>
      <c r="B94" s="124"/>
      <c r="C94" s="146">
        <f>SUM(C93,C92)</f>
        <v>178735</v>
      </c>
      <c r="D94" s="121"/>
      <c r="E94" s="146">
        <f>SUM(E93,E92)</f>
        <v>193533</v>
      </c>
      <c r="F94" s="121"/>
      <c r="G94" s="146">
        <f>SUM(G92:G93)</f>
        <v>140119</v>
      </c>
      <c r="H94" s="121"/>
      <c r="I94" s="146">
        <f>SUM(I92:I93)</f>
        <v>132396</v>
      </c>
    </row>
    <row r="95" spans="1:9" s="141" customFormat="1" ht="20.100000000000001" customHeight="1" thickTop="1" x14ac:dyDescent="0.25">
      <c r="A95" s="126"/>
      <c r="B95" s="124"/>
      <c r="C95" s="143"/>
      <c r="D95" s="121"/>
      <c r="E95" s="143"/>
      <c r="F95" s="121"/>
      <c r="G95" s="143"/>
      <c r="H95" s="121"/>
      <c r="I95" s="143"/>
    </row>
    <row r="96" spans="1:9" s="141" customFormat="1" ht="20.100000000000001" customHeight="1" x14ac:dyDescent="0.25">
      <c r="A96" s="126"/>
      <c r="B96" s="124"/>
      <c r="C96" s="143"/>
      <c r="D96" s="121"/>
      <c r="E96" s="143"/>
      <c r="F96" s="121"/>
      <c r="G96" s="143"/>
      <c r="H96" s="121"/>
      <c r="I96" s="143"/>
    </row>
    <row r="97" spans="1:9" s="141" customFormat="1" ht="20.100000000000001" customHeight="1" x14ac:dyDescent="0.25">
      <c r="A97" s="126"/>
      <c r="B97" s="124"/>
      <c r="C97" s="143"/>
      <c r="D97" s="121"/>
      <c r="E97" s="143"/>
      <c r="F97" s="121"/>
      <c r="G97" s="143"/>
      <c r="H97" s="121"/>
      <c r="I97" s="143"/>
    </row>
    <row r="98" spans="1:9" s="141" customFormat="1" ht="20.100000000000001" customHeight="1" x14ac:dyDescent="0.25">
      <c r="A98" s="126"/>
      <c r="B98" s="124"/>
      <c r="C98" s="143"/>
      <c r="D98" s="121"/>
      <c r="E98" s="143"/>
      <c r="F98" s="121"/>
      <c r="G98" s="143"/>
      <c r="H98" s="121"/>
      <c r="I98" s="143"/>
    </row>
    <row r="99" spans="1:9" s="141" customFormat="1" ht="20.100000000000001" customHeight="1" x14ac:dyDescent="0.25">
      <c r="A99" s="126"/>
      <c r="B99" s="124"/>
      <c r="C99" s="143"/>
      <c r="D99" s="121"/>
      <c r="E99" s="143"/>
      <c r="F99" s="121"/>
      <c r="G99" s="143"/>
      <c r="H99" s="121"/>
      <c r="I99" s="143"/>
    </row>
    <row r="100" spans="1:9" s="141" customFormat="1" ht="20.100000000000001" customHeight="1" x14ac:dyDescent="0.25">
      <c r="A100" s="126"/>
      <c r="B100" s="124"/>
      <c r="C100" s="143"/>
      <c r="D100" s="121"/>
      <c r="E100" s="143"/>
      <c r="F100" s="121"/>
      <c r="G100" s="143"/>
      <c r="H100" s="121"/>
      <c r="I100" s="143"/>
    </row>
    <row r="101" spans="1:9" s="141" customFormat="1" ht="20.100000000000001" customHeight="1" x14ac:dyDescent="0.25">
      <c r="A101" s="122" t="s">
        <v>38</v>
      </c>
      <c r="B101" s="124"/>
      <c r="C101" s="143"/>
      <c r="D101" s="121"/>
      <c r="E101" s="143"/>
      <c r="F101" s="121"/>
      <c r="G101" s="143"/>
      <c r="H101" s="121"/>
      <c r="I101" s="143"/>
    </row>
    <row r="102" spans="1:9" s="141" customFormat="1" ht="20.100000000000001" customHeight="1" x14ac:dyDescent="0.25">
      <c r="A102" s="126"/>
      <c r="B102" s="124"/>
      <c r="C102" s="143"/>
      <c r="D102" s="121"/>
      <c r="E102" s="143"/>
      <c r="F102" s="121"/>
      <c r="G102" s="143"/>
      <c r="H102" s="121"/>
      <c r="I102" s="143"/>
    </row>
    <row r="103" spans="1:9" s="141" customFormat="1" ht="20.100000000000001" customHeight="1" x14ac:dyDescent="0.25">
      <c r="A103" s="126"/>
      <c r="B103" s="124"/>
      <c r="C103" s="143"/>
      <c r="D103" s="121"/>
      <c r="E103" s="143"/>
      <c r="F103" s="121"/>
      <c r="G103" s="143"/>
      <c r="H103" s="121"/>
      <c r="I103" s="143"/>
    </row>
    <row r="104" spans="1:9" s="141" customFormat="1" ht="20.100000000000001" customHeight="1" x14ac:dyDescent="0.25">
      <c r="A104" s="126"/>
      <c r="B104" s="124"/>
      <c r="C104" s="143"/>
      <c r="D104" s="121"/>
      <c r="E104" s="143"/>
      <c r="F104" s="121"/>
      <c r="G104" s="143"/>
      <c r="H104" s="121"/>
      <c r="I104" s="143"/>
    </row>
    <row r="105" spans="1:9" ht="20.100000000000001" customHeight="1" x14ac:dyDescent="0.25">
      <c r="A105" s="121"/>
      <c r="B105" s="122"/>
      <c r="D105" s="121"/>
      <c r="F105" s="121"/>
      <c r="G105" s="121"/>
      <c r="H105" s="121"/>
      <c r="I105" s="121"/>
    </row>
    <row r="106" spans="1:9" ht="20.100000000000001" customHeight="1" x14ac:dyDescent="0.25">
      <c r="B106" s="122"/>
      <c r="D106" s="121"/>
      <c r="F106" s="121"/>
      <c r="G106" s="121"/>
      <c r="H106" s="121"/>
      <c r="I106" s="121"/>
    </row>
    <row r="107" spans="1:9" ht="20.100000000000001" customHeight="1" x14ac:dyDescent="0.25">
      <c r="B107" s="122"/>
      <c r="D107" s="121"/>
      <c r="F107" s="121"/>
      <c r="G107" s="121"/>
      <c r="H107" s="121"/>
      <c r="I107" s="121"/>
    </row>
    <row r="108" spans="1:9" ht="20.100000000000001" customHeight="1" x14ac:dyDescent="0.25">
      <c r="B108" s="122"/>
      <c r="C108" s="129"/>
      <c r="E108" s="129"/>
    </row>
    <row r="109" spans="1:9" ht="20.100000000000001" customHeight="1" x14ac:dyDescent="0.25">
      <c r="B109" s="122"/>
      <c r="C109" s="129"/>
      <c r="E109" s="129"/>
    </row>
    <row r="110" spans="1:9" ht="20.100000000000001" customHeight="1" x14ac:dyDescent="0.25">
      <c r="B110" s="122"/>
      <c r="C110" s="129"/>
      <c r="E110" s="129"/>
    </row>
    <row r="111" spans="1:9" ht="20.100000000000001" customHeight="1" x14ac:dyDescent="0.25">
      <c r="A111" s="121"/>
    </row>
  </sheetData>
  <mergeCells count="16">
    <mergeCell ref="A52:I52"/>
    <mergeCell ref="C8:E8"/>
    <mergeCell ref="G7:I7"/>
    <mergeCell ref="A5:I5"/>
    <mergeCell ref="A1:I1"/>
    <mergeCell ref="A2:I2"/>
    <mergeCell ref="A3:I3"/>
    <mergeCell ref="A4:I4"/>
    <mergeCell ref="C7:E7"/>
    <mergeCell ref="C58:F58"/>
    <mergeCell ref="G58:I58"/>
    <mergeCell ref="C59:F59"/>
    <mergeCell ref="A53:I53"/>
    <mergeCell ref="A54:I54"/>
    <mergeCell ref="A55:I55"/>
    <mergeCell ref="A56:I56"/>
  </mergeCells>
  <pageMargins left="0.9" right="0.3" top="0.8" bottom="0.5" header="0.6" footer="0.3"/>
  <pageSetup paperSize="9" scale="74" firstPageNumber="2" fitToHeight="0" orientation="portrait" r:id="rId1"/>
  <headerFooter alignWithMargins="0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01"/>
  <sheetViews>
    <sheetView topLeftCell="A109" zoomScaleNormal="100" zoomScaleSheetLayoutView="85" workbookViewId="0">
      <selection activeCell="E120" sqref="E120"/>
    </sheetView>
  </sheetViews>
  <sheetFormatPr defaultColWidth="9.42578125" defaultRowHeight="20.100000000000001" customHeight="1" x14ac:dyDescent="0.25"/>
  <cols>
    <col min="1" max="1" width="51.5703125" style="122" customWidth="1"/>
    <col min="2" max="2" width="10" style="127" customWidth="1"/>
    <col min="3" max="3" width="11.42578125" style="121" bestFit="1" customWidth="1"/>
    <col min="4" max="4" width="2.5703125" style="129" customWidth="1"/>
    <col min="5" max="5" width="11.5703125" style="121" customWidth="1"/>
    <col min="6" max="6" width="1.42578125" style="129" customWidth="1"/>
    <col min="7" max="7" width="11.42578125" style="129" bestFit="1" customWidth="1"/>
    <col min="8" max="8" width="2.5703125" style="129" customWidth="1"/>
    <col min="9" max="9" width="11.42578125" style="129" customWidth="1"/>
    <col min="10" max="10" width="9.42578125" style="121" hidden="1" customWidth="1"/>
    <col min="11" max="13" width="0" style="121" hidden="1" customWidth="1"/>
    <col min="14" max="15" width="9.42578125" style="121" hidden="1" customWidth="1"/>
    <col min="16" max="16384" width="9.42578125" style="121"/>
  </cols>
  <sheetData>
    <row r="1" spans="1:9" ht="20.100000000000001" customHeight="1" x14ac:dyDescent="0.25">
      <c r="A1" s="281" t="s">
        <v>203</v>
      </c>
      <c r="B1" s="281"/>
      <c r="C1" s="281"/>
      <c r="D1" s="281"/>
      <c r="E1" s="281"/>
      <c r="F1" s="281"/>
      <c r="G1" s="281"/>
      <c r="H1" s="281"/>
      <c r="I1" s="281"/>
    </row>
    <row r="2" spans="1:9" ht="20.100000000000001" customHeight="1" x14ac:dyDescent="0.25">
      <c r="A2" s="281" t="s">
        <v>53</v>
      </c>
      <c r="B2" s="281"/>
      <c r="C2" s="281"/>
      <c r="D2" s="281"/>
      <c r="E2" s="281"/>
      <c r="F2" s="281"/>
      <c r="G2" s="281"/>
      <c r="H2" s="281"/>
      <c r="I2" s="281"/>
    </row>
    <row r="3" spans="1:9" ht="20.100000000000001" customHeight="1" x14ac:dyDescent="0.25">
      <c r="A3" s="280" t="s">
        <v>241</v>
      </c>
      <c r="B3" s="280"/>
      <c r="C3" s="280"/>
      <c r="D3" s="280"/>
      <c r="E3" s="280"/>
      <c r="F3" s="280"/>
      <c r="G3" s="280"/>
      <c r="H3" s="280"/>
      <c r="I3" s="280"/>
    </row>
    <row r="4" spans="1:9" ht="20.100000000000001" customHeight="1" x14ac:dyDescent="0.25">
      <c r="A4" s="281" t="s">
        <v>221</v>
      </c>
      <c r="B4" s="281"/>
      <c r="C4" s="281"/>
      <c r="D4" s="281"/>
      <c r="E4" s="281"/>
      <c r="F4" s="281"/>
      <c r="G4" s="281"/>
      <c r="H4" s="281"/>
      <c r="I4" s="281"/>
    </row>
    <row r="5" spans="1:9" ht="20.100000000000001" customHeight="1" x14ac:dyDescent="0.25">
      <c r="A5" s="283" t="s">
        <v>32</v>
      </c>
      <c r="B5" s="283"/>
      <c r="C5" s="283"/>
      <c r="D5" s="283"/>
      <c r="E5" s="283"/>
      <c r="F5" s="283"/>
      <c r="G5" s="283"/>
      <c r="H5" s="283"/>
      <c r="I5" s="283"/>
    </row>
    <row r="6" spans="1:9" ht="6" customHeight="1" x14ac:dyDescent="0.25">
      <c r="A6" s="121"/>
      <c r="B6" s="121"/>
      <c r="D6" s="121"/>
      <c r="F6" s="121"/>
      <c r="G6" s="121"/>
      <c r="H6" s="121"/>
      <c r="I6" s="121"/>
    </row>
    <row r="7" spans="1:9" ht="20.100000000000001" customHeight="1" x14ac:dyDescent="0.25">
      <c r="B7" s="207"/>
      <c r="C7" s="278" t="s">
        <v>41</v>
      </c>
      <c r="D7" s="278"/>
      <c r="E7" s="278"/>
      <c r="F7" s="207"/>
      <c r="G7" s="278" t="s">
        <v>42</v>
      </c>
      <c r="H7" s="278"/>
      <c r="I7" s="278"/>
    </row>
    <row r="8" spans="1:9" ht="20.100000000000001" customHeight="1" x14ac:dyDescent="0.25">
      <c r="B8" s="124"/>
      <c r="C8" s="278" t="s">
        <v>43</v>
      </c>
      <c r="D8" s="278"/>
      <c r="E8" s="278"/>
      <c r="F8" s="207"/>
      <c r="G8" s="207"/>
      <c r="H8" s="207" t="s">
        <v>43</v>
      </c>
      <c r="I8" s="207"/>
    </row>
    <row r="9" spans="1:9" ht="20.100000000000001" customHeight="1" x14ac:dyDescent="0.25">
      <c r="A9" s="121"/>
      <c r="B9" s="121"/>
      <c r="C9" s="125">
        <v>2019</v>
      </c>
      <c r="D9" s="125"/>
      <c r="E9" s="125">
        <v>2018</v>
      </c>
      <c r="F9" s="125"/>
      <c r="G9" s="125">
        <v>2019</v>
      </c>
      <c r="H9" s="125"/>
      <c r="I9" s="125">
        <v>2018</v>
      </c>
    </row>
    <row r="10" spans="1:9" ht="20.100000000000001" customHeight="1" x14ac:dyDescent="0.25">
      <c r="A10" s="126" t="s">
        <v>33</v>
      </c>
      <c r="C10" s="128"/>
      <c r="D10" s="128"/>
      <c r="E10" s="128"/>
      <c r="F10" s="128"/>
      <c r="G10" s="128"/>
      <c r="H10" s="128"/>
      <c r="I10" s="128"/>
    </row>
    <row r="11" spans="1:9" ht="20.100000000000001" customHeight="1" x14ac:dyDescent="0.25">
      <c r="A11" s="122" t="s">
        <v>66</v>
      </c>
      <c r="C11" s="129"/>
      <c r="D11" s="130"/>
      <c r="E11" s="129"/>
      <c r="F11" s="130"/>
    </row>
    <row r="12" spans="1:9" ht="20.100000000000001" customHeight="1" x14ac:dyDescent="0.25">
      <c r="A12" s="121" t="s">
        <v>35</v>
      </c>
      <c r="C12" s="129"/>
      <c r="D12" s="130"/>
      <c r="E12" s="129"/>
      <c r="F12" s="130"/>
    </row>
    <row r="13" spans="1:9" ht="20.100000000000001" customHeight="1" x14ac:dyDescent="0.25">
      <c r="A13" s="131" t="s">
        <v>92</v>
      </c>
      <c r="B13" s="131"/>
      <c r="C13" s="129"/>
      <c r="D13" s="130"/>
      <c r="E13" s="129"/>
      <c r="F13" s="130"/>
    </row>
    <row r="14" spans="1:9" ht="20.100000000000001" customHeight="1" x14ac:dyDescent="0.25">
      <c r="A14" s="131" t="s">
        <v>198</v>
      </c>
      <c r="B14" s="131"/>
      <c r="C14" s="129"/>
      <c r="D14" s="130"/>
      <c r="E14" s="129"/>
      <c r="F14" s="130"/>
    </row>
    <row r="15" spans="1:9" ht="20.100000000000001" customHeight="1" x14ac:dyDescent="0.25">
      <c r="A15" s="131" t="s">
        <v>199</v>
      </c>
      <c r="B15" s="131"/>
      <c r="C15" s="129"/>
      <c r="D15" s="130"/>
      <c r="F15" s="121"/>
      <c r="G15" s="121"/>
      <c r="H15" s="121"/>
      <c r="I15" s="121"/>
    </row>
    <row r="16" spans="1:9" ht="20.100000000000001" customHeight="1" x14ac:dyDescent="0.25">
      <c r="A16" s="147" t="s">
        <v>178</v>
      </c>
      <c r="B16" s="131"/>
      <c r="C16" s="129"/>
      <c r="D16" s="130"/>
      <c r="E16" s="129"/>
      <c r="F16" s="130"/>
      <c r="H16" s="130"/>
    </row>
    <row r="17" spans="1:9" ht="20.100000000000001" customHeight="1" x14ac:dyDescent="0.25">
      <c r="A17" s="131" t="s">
        <v>210</v>
      </c>
      <c r="B17" s="131"/>
      <c r="C17" s="129"/>
      <c r="D17" s="130"/>
      <c r="E17" s="129"/>
      <c r="F17" s="130"/>
      <c r="H17" s="130"/>
    </row>
    <row r="18" spans="1:9" ht="20.100000000000001" customHeight="1" x14ac:dyDescent="0.25">
      <c r="A18" s="131" t="s">
        <v>211</v>
      </c>
      <c r="B18" s="131"/>
      <c r="C18" s="129"/>
      <c r="D18" s="130"/>
      <c r="E18" s="129"/>
      <c r="F18" s="130"/>
      <c r="H18" s="130"/>
    </row>
    <row r="19" spans="1:9" ht="20.100000000000001" customHeight="1" x14ac:dyDescent="0.25">
      <c r="A19" s="131" t="s">
        <v>212</v>
      </c>
      <c r="B19" s="131"/>
      <c r="C19" s="129"/>
      <c r="D19" s="130"/>
      <c r="E19" s="129"/>
      <c r="F19" s="130"/>
    </row>
    <row r="20" spans="1:9" ht="20.100000000000001" customHeight="1" x14ac:dyDescent="0.25">
      <c r="A20" s="131" t="s">
        <v>200</v>
      </c>
      <c r="B20" s="131"/>
      <c r="C20" s="129"/>
      <c r="D20" s="130"/>
      <c r="E20" s="129"/>
      <c r="F20" s="130"/>
    </row>
    <row r="21" spans="1:9" ht="20.100000000000001" customHeight="1" x14ac:dyDescent="0.25">
      <c r="A21" s="131" t="s">
        <v>213</v>
      </c>
      <c r="B21" s="131"/>
      <c r="C21" s="129"/>
      <c r="D21" s="130"/>
      <c r="E21" s="129"/>
      <c r="F21" s="130"/>
    </row>
    <row r="22" spans="1:9" ht="20.100000000000001" customHeight="1" x14ac:dyDescent="0.25">
      <c r="A22" s="131" t="s">
        <v>214</v>
      </c>
      <c r="B22" s="131"/>
      <c r="C22" s="129"/>
      <c r="D22" s="130"/>
      <c r="E22" s="129"/>
      <c r="F22" s="130"/>
    </row>
    <row r="23" spans="1:9" ht="20.100000000000001" customHeight="1" x14ac:dyDescent="0.25">
      <c r="A23" s="147" t="s">
        <v>215</v>
      </c>
      <c r="B23" s="131"/>
      <c r="C23" s="129"/>
      <c r="D23" s="130"/>
      <c r="E23" s="148"/>
      <c r="F23" s="130"/>
      <c r="G23" s="148"/>
      <c r="I23" s="148"/>
    </row>
    <row r="24" spans="1:9" ht="20.100000000000001" customHeight="1" x14ac:dyDescent="0.25">
      <c r="A24" s="131" t="s">
        <v>180</v>
      </c>
      <c r="B24" s="131"/>
      <c r="C24" s="129"/>
      <c r="D24" s="130"/>
      <c r="E24" s="148"/>
      <c r="F24" s="130"/>
      <c r="I24" s="148"/>
    </row>
    <row r="25" spans="1:9" ht="20.100000000000001" customHeight="1" x14ac:dyDescent="0.25">
      <c r="A25" s="131" t="s">
        <v>184</v>
      </c>
      <c r="B25" s="131"/>
      <c r="C25" s="148"/>
      <c r="D25" s="130"/>
      <c r="E25" s="129"/>
      <c r="F25" s="130"/>
      <c r="G25" s="148"/>
      <c r="I25" s="148"/>
    </row>
    <row r="26" spans="1:9" ht="20.100000000000001" customHeight="1" x14ac:dyDescent="0.25">
      <c r="A26" s="131" t="s">
        <v>179</v>
      </c>
      <c r="B26" s="131"/>
      <c r="C26" s="129"/>
      <c r="D26" s="130"/>
      <c r="E26" s="129"/>
      <c r="F26" s="130"/>
    </row>
    <row r="27" spans="1:9" ht="20.100000000000001" customHeight="1" x14ac:dyDescent="0.25">
      <c r="A27" s="131" t="s">
        <v>73</v>
      </c>
      <c r="B27" s="131"/>
      <c r="C27" s="129"/>
      <c r="D27" s="130"/>
      <c r="E27" s="129"/>
      <c r="F27" s="130"/>
    </row>
    <row r="28" spans="1:9" ht="20.100000000000001" customHeight="1" x14ac:dyDescent="0.25">
      <c r="A28" s="131" t="s">
        <v>19</v>
      </c>
      <c r="B28" s="131"/>
      <c r="C28" s="133"/>
      <c r="D28" s="134"/>
      <c r="E28" s="133"/>
      <c r="F28" s="134"/>
      <c r="G28" s="133"/>
      <c r="H28" s="134"/>
      <c r="I28" s="133"/>
    </row>
    <row r="29" spans="1:9" ht="20.100000000000001" customHeight="1" x14ac:dyDescent="0.25">
      <c r="A29" s="131" t="s">
        <v>167</v>
      </c>
      <c r="B29" s="131"/>
      <c r="C29" s="129"/>
      <c r="E29" s="129"/>
    </row>
    <row r="30" spans="1:9" ht="20.100000000000001" customHeight="1" x14ac:dyDescent="0.25">
      <c r="A30" s="131" t="s">
        <v>168</v>
      </c>
      <c r="B30" s="131"/>
      <c r="C30" s="135">
        <f>SUM(C11:C28)</f>
        <v>0</v>
      </c>
      <c r="D30" s="135"/>
      <c r="E30" s="135">
        <f>SUM(E11:E28)</f>
        <v>0</v>
      </c>
      <c r="F30" s="135"/>
      <c r="G30" s="135">
        <f>SUM(G11:G28)</f>
        <v>0</v>
      </c>
      <c r="H30" s="135"/>
      <c r="I30" s="135">
        <f>SUM(I11:I28)</f>
        <v>0</v>
      </c>
    </row>
    <row r="31" spans="1:9" ht="20.100000000000001" customHeight="1" x14ac:dyDescent="0.25">
      <c r="A31" s="131"/>
      <c r="B31" s="131"/>
      <c r="C31" s="135"/>
      <c r="D31" s="135"/>
      <c r="E31" s="135"/>
      <c r="F31" s="135"/>
      <c r="G31" s="135"/>
      <c r="H31" s="135"/>
      <c r="I31" s="135"/>
    </row>
    <row r="32" spans="1:9" ht="20.100000000000001" customHeight="1" x14ac:dyDescent="0.25">
      <c r="A32" s="121" t="s">
        <v>181</v>
      </c>
      <c r="C32" s="130"/>
      <c r="D32" s="130"/>
      <c r="E32" s="130"/>
      <c r="F32" s="130"/>
    </row>
    <row r="33" spans="1:9" ht="20.100000000000001" customHeight="1" x14ac:dyDescent="0.25">
      <c r="A33" s="131" t="s">
        <v>63</v>
      </c>
      <c r="C33" s="129"/>
      <c r="E33" s="129"/>
      <c r="F33" s="130"/>
    </row>
    <row r="34" spans="1:9" ht="20.100000000000001" customHeight="1" x14ac:dyDescent="0.25">
      <c r="A34" s="131" t="s">
        <v>16</v>
      </c>
      <c r="C34" s="129"/>
      <c r="D34" s="130"/>
      <c r="E34" s="135"/>
      <c r="F34" s="130"/>
    </row>
    <row r="35" spans="1:9" ht="20.100000000000001" customHeight="1" x14ac:dyDescent="0.25">
      <c r="A35" s="131" t="s">
        <v>0</v>
      </c>
      <c r="C35" s="129"/>
      <c r="D35" s="130"/>
      <c r="E35" s="135"/>
      <c r="F35" s="130"/>
    </row>
    <row r="36" spans="1:9" ht="20.100000000000001" customHeight="1" x14ac:dyDescent="0.25">
      <c r="A36" s="131" t="s">
        <v>10</v>
      </c>
      <c r="C36" s="129"/>
      <c r="D36" s="130"/>
      <c r="E36" s="135"/>
      <c r="F36" s="130"/>
    </row>
    <row r="37" spans="1:9" ht="20.100000000000001" customHeight="1" x14ac:dyDescent="0.25">
      <c r="A37" s="121" t="s">
        <v>182</v>
      </c>
      <c r="C37" s="129"/>
      <c r="D37" s="130"/>
      <c r="E37" s="135"/>
      <c r="F37" s="130"/>
    </row>
    <row r="38" spans="1:9" ht="20.100000000000001" customHeight="1" x14ac:dyDescent="0.25">
      <c r="A38" s="131" t="s">
        <v>62</v>
      </c>
      <c r="C38" s="129"/>
      <c r="D38" s="130"/>
      <c r="E38" s="129"/>
      <c r="F38" s="130"/>
    </row>
    <row r="39" spans="1:9" ht="20.100000000000001" customHeight="1" x14ac:dyDescent="0.25">
      <c r="A39" s="131" t="s">
        <v>2</v>
      </c>
      <c r="C39" s="129"/>
      <c r="D39" s="130"/>
      <c r="E39" s="135"/>
      <c r="F39" s="130"/>
      <c r="G39" s="133"/>
      <c r="I39" s="133"/>
    </row>
    <row r="40" spans="1:9" ht="20.100000000000001" customHeight="1" x14ac:dyDescent="0.25">
      <c r="A40" s="137" t="s">
        <v>119</v>
      </c>
      <c r="C40" s="138">
        <f>SUM(C30:C39)</f>
        <v>0</v>
      </c>
      <c r="D40" s="129">
        <f>SUM(D30:D39)</f>
        <v>0</v>
      </c>
      <c r="E40" s="138">
        <f>SUM(E30:E39)</f>
        <v>0</v>
      </c>
      <c r="F40" s="130"/>
      <c r="G40" s="129">
        <f>SUM(G30:G39)</f>
        <v>0</v>
      </c>
      <c r="I40" s="129">
        <f>SUM(I30:I39)</f>
        <v>0</v>
      </c>
    </row>
    <row r="41" spans="1:9" ht="20.100000000000001" customHeight="1" x14ac:dyDescent="0.25">
      <c r="A41" s="131" t="s">
        <v>70</v>
      </c>
      <c r="C41" s="129"/>
      <c r="E41" s="148"/>
      <c r="F41" s="130"/>
      <c r="I41" s="148"/>
    </row>
    <row r="42" spans="1:9" ht="20.100000000000001" customHeight="1" x14ac:dyDescent="0.25">
      <c r="A42" s="131" t="s">
        <v>183</v>
      </c>
      <c r="C42" s="129"/>
      <c r="D42" s="130"/>
      <c r="E42" s="133"/>
      <c r="F42" s="130"/>
    </row>
    <row r="43" spans="1:9" s="141" customFormat="1" ht="20.100000000000001" customHeight="1" x14ac:dyDescent="0.25">
      <c r="A43" s="139" t="s">
        <v>75</v>
      </c>
      <c r="B43" s="124"/>
      <c r="C43" s="140">
        <f>SUM(C40:C42)</f>
        <v>0</v>
      </c>
      <c r="D43" s="129"/>
      <c r="E43" s="140">
        <f>SUM(E40:E42)</f>
        <v>0</v>
      </c>
      <c r="F43" s="129"/>
      <c r="G43" s="140">
        <f>SUM(G40:G42)</f>
        <v>0</v>
      </c>
      <c r="H43" s="129"/>
      <c r="I43" s="140">
        <f>SUM(I40:I42)</f>
        <v>0</v>
      </c>
    </row>
    <row r="44" spans="1:9" s="141" customFormat="1" ht="20.100000000000001" customHeight="1" x14ac:dyDescent="0.25">
      <c r="A44" s="139"/>
      <c r="B44" s="124"/>
      <c r="C44" s="135"/>
      <c r="D44" s="129"/>
      <c r="E44" s="135"/>
      <c r="F44" s="129"/>
      <c r="G44" s="135"/>
      <c r="H44" s="129"/>
      <c r="I44" s="135"/>
    </row>
    <row r="45" spans="1:9" s="141" customFormat="1" ht="20.100000000000001" customHeight="1" x14ac:dyDescent="0.25">
      <c r="A45" s="139"/>
      <c r="B45" s="124"/>
      <c r="C45" s="135"/>
      <c r="D45" s="129"/>
      <c r="E45" s="135"/>
      <c r="F45" s="129"/>
      <c r="G45" s="135"/>
      <c r="H45" s="129"/>
      <c r="I45" s="135"/>
    </row>
    <row r="46" spans="1:9" s="141" customFormat="1" ht="20.100000000000001" customHeight="1" x14ac:dyDescent="0.25">
      <c r="A46" s="139"/>
      <c r="B46" s="124"/>
      <c r="C46" s="135"/>
      <c r="D46" s="129"/>
      <c r="E46" s="135"/>
      <c r="F46" s="129"/>
      <c r="G46" s="135"/>
      <c r="H46" s="129"/>
      <c r="I46" s="135"/>
    </row>
    <row r="47" spans="1:9" s="141" customFormat="1" ht="20.100000000000001" customHeight="1" x14ac:dyDescent="0.25">
      <c r="A47" s="139"/>
      <c r="B47" s="124"/>
      <c r="C47" s="135"/>
      <c r="D47" s="129"/>
      <c r="E47" s="135"/>
      <c r="F47" s="129"/>
      <c r="G47" s="135"/>
      <c r="H47" s="129"/>
      <c r="I47" s="135"/>
    </row>
    <row r="48" spans="1:9" s="141" customFormat="1" ht="20.100000000000001" customHeight="1" x14ac:dyDescent="0.25">
      <c r="A48" s="278" t="s">
        <v>203</v>
      </c>
      <c r="B48" s="278"/>
      <c r="C48" s="278"/>
      <c r="D48" s="278"/>
      <c r="E48" s="278"/>
      <c r="F48" s="278"/>
      <c r="G48" s="278"/>
      <c r="H48" s="278"/>
      <c r="I48" s="278"/>
    </row>
    <row r="49" spans="1:9" s="142" customFormat="1" ht="20.100000000000001" customHeight="1" x14ac:dyDescent="0.25">
      <c r="A49" s="279" t="s">
        <v>169</v>
      </c>
      <c r="B49" s="279"/>
      <c r="C49" s="279"/>
      <c r="D49" s="279"/>
      <c r="E49" s="279"/>
      <c r="F49" s="279"/>
      <c r="G49" s="279"/>
      <c r="H49" s="279"/>
      <c r="I49" s="279"/>
    </row>
    <row r="50" spans="1:9" s="142" customFormat="1" ht="20.100000000000001" customHeight="1" x14ac:dyDescent="0.25">
      <c r="A50" s="280" t="s">
        <v>241</v>
      </c>
      <c r="B50" s="280"/>
      <c r="C50" s="280"/>
      <c r="D50" s="280"/>
      <c r="E50" s="280"/>
      <c r="F50" s="280"/>
      <c r="G50" s="280"/>
      <c r="H50" s="280"/>
      <c r="I50" s="280"/>
    </row>
    <row r="51" spans="1:9" ht="20.100000000000001" customHeight="1" x14ac:dyDescent="0.25">
      <c r="A51" s="281" t="s">
        <v>221</v>
      </c>
      <c r="B51" s="281"/>
      <c r="C51" s="281"/>
      <c r="D51" s="281"/>
      <c r="E51" s="281"/>
      <c r="F51" s="281"/>
      <c r="G51" s="281"/>
      <c r="H51" s="281"/>
      <c r="I51" s="281"/>
    </row>
    <row r="52" spans="1:9" s="142" customFormat="1" ht="20.100000000000001" customHeight="1" x14ac:dyDescent="0.25">
      <c r="A52" s="282" t="s">
        <v>32</v>
      </c>
      <c r="B52" s="282"/>
      <c r="C52" s="282"/>
      <c r="D52" s="282"/>
      <c r="E52" s="282"/>
      <c r="F52" s="282"/>
      <c r="G52" s="282"/>
      <c r="H52" s="282"/>
      <c r="I52" s="282"/>
    </row>
    <row r="53" spans="1:9" ht="6" customHeight="1" x14ac:dyDescent="0.25">
      <c r="A53" s="121"/>
      <c r="B53" s="121"/>
      <c r="D53" s="121"/>
      <c r="F53" s="121"/>
      <c r="G53" s="121"/>
      <c r="H53" s="121"/>
      <c r="I53" s="121"/>
    </row>
    <row r="54" spans="1:9" ht="20.100000000000001" customHeight="1" x14ac:dyDescent="0.25">
      <c r="B54" s="207" t="s">
        <v>45</v>
      </c>
      <c r="C54" s="278" t="s">
        <v>41</v>
      </c>
      <c r="D54" s="278"/>
      <c r="E54" s="278"/>
      <c r="F54" s="278"/>
      <c r="G54" s="278" t="s">
        <v>42</v>
      </c>
      <c r="H54" s="278"/>
      <c r="I54" s="278"/>
    </row>
    <row r="55" spans="1:9" ht="20.100000000000001" customHeight="1" x14ac:dyDescent="0.25">
      <c r="B55" s="124"/>
      <c r="C55" s="278" t="s">
        <v>43</v>
      </c>
      <c r="D55" s="278"/>
      <c r="E55" s="278"/>
      <c r="F55" s="278"/>
      <c r="G55" s="207"/>
      <c r="H55" s="207" t="s">
        <v>43</v>
      </c>
      <c r="I55" s="207"/>
    </row>
    <row r="56" spans="1:9" ht="20.100000000000001" customHeight="1" x14ac:dyDescent="0.25">
      <c r="A56" s="121"/>
      <c r="B56" s="121"/>
      <c r="C56" s="125">
        <v>2019</v>
      </c>
      <c r="D56" s="125"/>
      <c r="E56" s="125">
        <v>2018</v>
      </c>
      <c r="F56" s="125"/>
      <c r="G56" s="125">
        <v>2019</v>
      </c>
      <c r="H56" s="125"/>
      <c r="I56" s="125">
        <v>2018</v>
      </c>
    </row>
    <row r="57" spans="1:9" ht="20.100000000000001" customHeight="1" x14ac:dyDescent="0.25">
      <c r="A57" s="126" t="s">
        <v>36</v>
      </c>
      <c r="C57" s="129"/>
      <c r="E57" s="129"/>
    </row>
    <row r="58" spans="1:9" ht="20.100000000000001" customHeight="1" x14ac:dyDescent="0.25">
      <c r="A58" s="131" t="s">
        <v>124</v>
      </c>
      <c r="D58" s="121"/>
      <c r="F58" s="121"/>
      <c r="G58" s="121"/>
      <c r="H58" s="121"/>
      <c r="I58" s="121"/>
    </row>
    <row r="59" spans="1:9" ht="20.100000000000001" customHeight="1" x14ac:dyDescent="0.25">
      <c r="A59" s="131" t="s">
        <v>173</v>
      </c>
      <c r="D59" s="121"/>
      <c r="F59" s="143"/>
      <c r="G59" s="121"/>
      <c r="H59" s="143"/>
      <c r="I59" s="121"/>
    </row>
    <row r="60" spans="1:9" ht="20.100000000000001" customHeight="1" x14ac:dyDescent="0.25">
      <c r="A60" s="131" t="s">
        <v>174</v>
      </c>
      <c r="D60" s="121"/>
      <c r="F60" s="121"/>
      <c r="G60" s="121"/>
      <c r="H60" s="121"/>
      <c r="I60" s="132"/>
    </row>
    <row r="61" spans="1:9" ht="20.100000000000001" customHeight="1" x14ac:dyDescent="0.25">
      <c r="A61" s="131" t="s">
        <v>90</v>
      </c>
      <c r="D61" s="121"/>
      <c r="F61" s="121"/>
      <c r="G61" s="132"/>
      <c r="H61" s="121"/>
      <c r="I61" s="121"/>
    </row>
    <row r="62" spans="1:9" ht="20.100000000000001" customHeight="1" x14ac:dyDescent="0.25">
      <c r="A62" s="131" t="s">
        <v>175</v>
      </c>
      <c r="C62" s="132"/>
      <c r="D62" s="121"/>
      <c r="E62" s="143"/>
      <c r="F62" s="121"/>
      <c r="G62" s="132"/>
      <c r="H62" s="121"/>
      <c r="I62" s="121"/>
    </row>
    <row r="63" spans="1:9" ht="20.100000000000001" customHeight="1" x14ac:dyDescent="0.25">
      <c r="A63" s="131" t="s">
        <v>197</v>
      </c>
      <c r="D63" s="121"/>
      <c r="E63" s="132"/>
      <c r="F63" s="121"/>
      <c r="G63" s="121"/>
      <c r="H63" s="121"/>
      <c r="I63" s="132"/>
    </row>
    <row r="64" spans="1:9" ht="20.100000000000001" customHeight="1" x14ac:dyDescent="0.25">
      <c r="A64" s="131" t="s">
        <v>227</v>
      </c>
      <c r="D64" s="121"/>
      <c r="F64" s="121"/>
      <c r="G64" s="121"/>
      <c r="H64" s="121"/>
      <c r="I64" s="121"/>
    </row>
    <row r="65" spans="1:9" ht="20.100000000000001" customHeight="1" x14ac:dyDescent="0.25">
      <c r="A65" s="149" t="s">
        <v>228</v>
      </c>
      <c r="D65" s="121"/>
      <c r="F65" s="121"/>
      <c r="G65" s="121"/>
      <c r="H65" s="121"/>
      <c r="I65" s="121"/>
    </row>
    <row r="66" spans="1:9" ht="20.100000000000001" customHeight="1" x14ac:dyDescent="0.25">
      <c r="A66" s="131" t="s">
        <v>223</v>
      </c>
      <c r="D66" s="121"/>
      <c r="F66" s="121"/>
      <c r="G66" s="121"/>
      <c r="H66" s="121"/>
      <c r="I66" s="121"/>
    </row>
    <row r="67" spans="1:9" ht="20.100000000000001" customHeight="1" x14ac:dyDescent="0.25">
      <c r="A67" s="131" t="s">
        <v>226</v>
      </c>
      <c r="C67" s="132"/>
      <c r="D67" s="121"/>
      <c r="E67" s="132"/>
      <c r="F67" s="121"/>
      <c r="G67" s="121"/>
      <c r="H67" s="121"/>
      <c r="I67" s="132"/>
    </row>
    <row r="68" spans="1:9" ht="20.100000000000001" customHeight="1" x14ac:dyDescent="0.25">
      <c r="A68" s="131" t="s">
        <v>225</v>
      </c>
      <c r="C68" s="132"/>
      <c r="D68" s="121"/>
      <c r="E68" s="132"/>
      <c r="F68" s="121"/>
      <c r="G68" s="121"/>
      <c r="H68" s="121"/>
      <c r="I68" s="132"/>
    </row>
    <row r="69" spans="1:9" ht="20.100000000000001" customHeight="1" x14ac:dyDescent="0.25">
      <c r="A69" s="149" t="s">
        <v>224</v>
      </c>
      <c r="C69" s="132"/>
      <c r="D69" s="121"/>
      <c r="E69" s="132"/>
      <c r="F69" s="121"/>
      <c r="G69" s="121"/>
      <c r="H69" s="121"/>
      <c r="I69" s="132"/>
    </row>
    <row r="70" spans="1:9" ht="20.100000000000001" customHeight="1" x14ac:dyDescent="0.25">
      <c r="A70" s="131" t="s">
        <v>15</v>
      </c>
      <c r="D70" s="121"/>
      <c r="F70" s="121"/>
      <c r="G70" s="121"/>
      <c r="H70" s="121"/>
      <c r="I70" s="121"/>
    </row>
    <row r="71" spans="1:9" s="141" customFormat="1" ht="20.100000000000001" customHeight="1" x14ac:dyDescent="0.25">
      <c r="A71" s="139" t="s">
        <v>93</v>
      </c>
      <c r="B71" s="124"/>
      <c r="C71" s="144">
        <f>SUM(C58:C70)</f>
        <v>0</v>
      </c>
      <c r="D71" s="121"/>
      <c r="E71" s="144">
        <f>SUM(E58:E70)</f>
        <v>0</v>
      </c>
      <c r="F71" s="121"/>
      <c r="G71" s="144">
        <f>SUM(G58:G70)</f>
        <v>0</v>
      </c>
      <c r="H71" s="121"/>
      <c r="I71" s="144">
        <f>SUM(I58:I70)</f>
        <v>0</v>
      </c>
    </row>
    <row r="72" spans="1:9" ht="20.100000000000001" customHeight="1" x14ac:dyDescent="0.25">
      <c r="A72" s="126"/>
      <c r="C72" s="143"/>
      <c r="D72" s="121"/>
      <c r="E72" s="143"/>
      <c r="F72" s="121"/>
      <c r="G72" s="143"/>
      <c r="H72" s="121"/>
      <c r="I72" s="143"/>
    </row>
    <row r="73" spans="1:9" ht="20.100000000000001" customHeight="1" x14ac:dyDescent="0.25">
      <c r="A73" s="126" t="s">
        <v>37</v>
      </c>
      <c r="D73" s="121"/>
      <c r="F73" s="121"/>
      <c r="G73" s="121"/>
      <c r="H73" s="121"/>
      <c r="I73" s="121"/>
    </row>
    <row r="74" spans="1:9" ht="20.100000000000001" customHeight="1" x14ac:dyDescent="0.25">
      <c r="A74" s="131" t="s">
        <v>120</v>
      </c>
      <c r="D74" s="121"/>
      <c r="F74" s="121"/>
      <c r="G74" s="121"/>
      <c r="H74" s="121"/>
      <c r="I74" s="121"/>
    </row>
    <row r="75" spans="1:9" ht="20.100000000000001" customHeight="1" x14ac:dyDescent="0.25">
      <c r="A75" s="137" t="s">
        <v>121</v>
      </c>
      <c r="B75" s="127" t="s">
        <v>102</v>
      </c>
      <c r="D75" s="121"/>
      <c r="F75" s="121"/>
      <c r="G75" s="121"/>
      <c r="H75" s="121"/>
      <c r="I75" s="121"/>
    </row>
    <row r="76" spans="1:9" ht="20.100000000000001" customHeight="1" x14ac:dyDescent="0.25">
      <c r="A76" s="131" t="s">
        <v>170</v>
      </c>
      <c r="D76" s="121"/>
      <c r="F76" s="121"/>
      <c r="G76" s="121"/>
      <c r="H76" s="121"/>
      <c r="I76" s="121"/>
    </row>
    <row r="77" spans="1:9" ht="20.100000000000001" customHeight="1" x14ac:dyDescent="0.25">
      <c r="A77" s="137" t="s">
        <v>121</v>
      </c>
      <c r="B77" s="127" t="s">
        <v>102</v>
      </c>
      <c r="D77" s="121"/>
      <c r="F77" s="121"/>
      <c r="G77" s="121"/>
      <c r="H77" s="121"/>
      <c r="I77" s="121"/>
    </row>
    <row r="78" spans="1:9" ht="20.100000000000001" customHeight="1" x14ac:dyDescent="0.25">
      <c r="A78" s="131" t="s">
        <v>122</v>
      </c>
      <c r="C78" s="132"/>
      <c r="D78" s="121"/>
      <c r="E78" s="132"/>
      <c r="F78" s="121"/>
      <c r="G78" s="132"/>
      <c r="H78" s="121"/>
      <c r="I78" s="132"/>
    </row>
    <row r="79" spans="1:9" ht="20.100000000000001" customHeight="1" x14ac:dyDescent="0.25">
      <c r="A79" s="137" t="s">
        <v>123</v>
      </c>
      <c r="B79" s="127" t="s">
        <v>102</v>
      </c>
      <c r="D79" s="121"/>
      <c r="E79" s="132"/>
      <c r="F79" s="121"/>
      <c r="G79" s="132"/>
      <c r="H79" s="121"/>
      <c r="I79" s="132"/>
    </row>
    <row r="80" spans="1:9" ht="20.100000000000001" customHeight="1" x14ac:dyDescent="0.25">
      <c r="A80" s="131" t="s">
        <v>171</v>
      </c>
      <c r="D80" s="121"/>
      <c r="E80" s="132"/>
      <c r="F80" s="121"/>
      <c r="G80" s="132"/>
      <c r="H80" s="121"/>
      <c r="I80" s="132"/>
    </row>
    <row r="81" spans="1:9" ht="20.100000000000001" customHeight="1" x14ac:dyDescent="0.25">
      <c r="A81" s="137" t="s">
        <v>172</v>
      </c>
      <c r="B81" s="127" t="s">
        <v>102</v>
      </c>
      <c r="D81" s="121"/>
      <c r="E81" s="132"/>
      <c r="F81" s="121"/>
      <c r="G81" s="132"/>
      <c r="H81" s="121"/>
      <c r="I81" s="132"/>
    </row>
    <row r="82" spans="1:9" ht="20.100000000000001" customHeight="1" x14ac:dyDescent="0.25">
      <c r="A82" s="131" t="s">
        <v>216</v>
      </c>
      <c r="D82" s="121"/>
      <c r="F82" s="121"/>
      <c r="G82" s="121"/>
      <c r="H82" s="121"/>
      <c r="I82" s="121"/>
    </row>
    <row r="83" spans="1:9" ht="20.100000000000001" customHeight="1" x14ac:dyDescent="0.25">
      <c r="A83" s="131" t="s">
        <v>21</v>
      </c>
      <c r="D83" s="121"/>
      <c r="F83" s="121"/>
      <c r="G83" s="143"/>
      <c r="H83" s="121"/>
      <c r="I83" s="121"/>
    </row>
    <row r="84" spans="1:9" s="141" customFormat="1" ht="20.100000000000001" customHeight="1" x14ac:dyDescent="0.25">
      <c r="A84" s="139" t="s">
        <v>94</v>
      </c>
      <c r="B84" s="124"/>
      <c r="C84" s="144">
        <f>SUM(C75:C83)</f>
        <v>0</v>
      </c>
      <c r="D84" s="121"/>
      <c r="E84" s="144">
        <f>SUM(E75:E83)</f>
        <v>0</v>
      </c>
      <c r="F84" s="121"/>
      <c r="G84" s="144">
        <f>SUM(G75:G83)</f>
        <v>0</v>
      </c>
      <c r="H84" s="121"/>
      <c r="I84" s="144">
        <f>SUM(I75:I83)</f>
        <v>0</v>
      </c>
    </row>
    <row r="85" spans="1:9" ht="20.100000000000001" customHeight="1" x14ac:dyDescent="0.25">
      <c r="A85" s="126"/>
      <c r="B85" s="124"/>
      <c r="C85" s="143"/>
      <c r="D85" s="121"/>
      <c r="E85" s="143"/>
      <c r="F85" s="121"/>
      <c r="G85" s="143"/>
      <c r="H85" s="121"/>
      <c r="I85" s="143"/>
    </row>
    <row r="86" spans="1:9" ht="20.100000000000001" customHeight="1" x14ac:dyDescent="0.25">
      <c r="A86" s="122" t="s">
        <v>217</v>
      </c>
      <c r="C86" s="143"/>
      <c r="D86" s="121"/>
      <c r="E86" s="143"/>
      <c r="F86" s="121"/>
      <c r="G86" s="121"/>
      <c r="H86" s="121"/>
      <c r="I86" s="121"/>
    </row>
    <row r="87" spans="1:9" ht="20.100000000000001" customHeight="1" x14ac:dyDescent="0.25">
      <c r="A87" s="121" t="s">
        <v>218</v>
      </c>
      <c r="C87" s="145"/>
      <c r="D87" s="143"/>
      <c r="E87" s="145"/>
      <c r="F87" s="143"/>
      <c r="G87" s="136"/>
      <c r="H87" s="143"/>
      <c r="I87" s="136"/>
    </row>
    <row r="88" spans="1:9" s="141" customFormat="1" ht="20.100000000000001" customHeight="1" x14ac:dyDescent="0.25">
      <c r="A88" s="126" t="s">
        <v>95</v>
      </c>
      <c r="B88" s="124"/>
      <c r="C88" s="121">
        <f>C87+C84+C71+C43</f>
        <v>0</v>
      </c>
      <c r="D88" s="121"/>
      <c r="E88" s="121">
        <f>E87+E84+E71+E43</f>
        <v>0</v>
      </c>
      <c r="F88" s="121"/>
      <c r="G88" s="121">
        <f>G84+G71+G43</f>
        <v>0</v>
      </c>
      <c r="H88" s="121"/>
      <c r="I88" s="121">
        <f>I84+I71+I43</f>
        <v>0</v>
      </c>
    </row>
    <row r="89" spans="1:9" ht="20.100000000000001" customHeight="1" x14ac:dyDescent="0.25">
      <c r="A89" s="122" t="s">
        <v>61</v>
      </c>
      <c r="C89" s="145"/>
      <c r="D89" s="121"/>
      <c r="E89" s="145"/>
      <c r="F89" s="121"/>
      <c r="G89" s="145"/>
      <c r="H89" s="121"/>
      <c r="I89" s="145"/>
    </row>
    <row r="90" spans="1:9" s="141" customFormat="1" ht="20.100000000000001" customHeight="1" thickBot="1" x14ac:dyDescent="0.3">
      <c r="A90" s="126" t="s">
        <v>91</v>
      </c>
      <c r="B90" s="124"/>
      <c r="C90" s="146">
        <f>SUM(C89,C88)</f>
        <v>0</v>
      </c>
      <c r="D90" s="121"/>
      <c r="E90" s="146">
        <f>SUM(E89,E88)</f>
        <v>0</v>
      </c>
      <c r="F90" s="121"/>
      <c r="G90" s="146">
        <f>SUM(G88:G89)</f>
        <v>0</v>
      </c>
      <c r="H90" s="121"/>
      <c r="I90" s="146">
        <f>SUM(I88:I89)</f>
        <v>0</v>
      </c>
    </row>
    <row r="91" spans="1:9" ht="20.100000000000001" customHeight="1" thickTop="1" x14ac:dyDescent="0.25">
      <c r="A91" s="126"/>
      <c r="C91" s="78" t="e">
        <f>+C90-#REF!</f>
        <v>#REF!</v>
      </c>
      <c r="D91" s="121"/>
      <c r="E91" s="143"/>
      <c r="F91" s="121"/>
      <c r="G91" s="143"/>
      <c r="H91" s="121"/>
      <c r="I91" s="143"/>
    </row>
    <row r="92" spans="1:9" ht="16.5" customHeight="1" x14ac:dyDescent="0.25">
      <c r="A92" s="126"/>
      <c r="C92" s="143"/>
      <c r="D92" s="121"/>
      <c r="E92" s="143"/>
      <c r="F92" s="121"/>
      <c r="G92" s="143"/>
      <c r="H92" s="121"/>
      <c r="I92" s="143"/>
    </row>
    <row r="93" spans="1:9" ht="16.5" customHeight="1" x14ac:dyDescent="0.25">
      <c r="A93" s="126"/>
      <c r="C93" s="143"/>
      <c r="D93" s="121"/>
      <c r="E93" s="143"/>
      <c r="F93" s="121"/>
      <c r="G93" s="143"/>
      <c r="H93" s="121"/>
      <c r="I93" s="143"/>
    </row>
    <row r="94" spans="1:9" ht="16.5" customHeight="1" x14ac:dyDescent="0.25">
      <c r="A94" s="126"/>
      <c r="C94" s="143"/>
      <c r="D94" s="121"/>
      <c r="E94" s="143"/>
      <c r="F94" s="121"/>
      <c r="G94" s="143"/>
      <c r="H94" s="121"/>
      <c r="I94" s="143"/>
    </row>
    <row r="95" spans="1:9" ht="20.100000000000001" customHeight="1" x14ac:dyDescent="0.25">
      <c r="A95" s="122" t="s">
        <v>38</v>
      </c>
      <c r="B95" s="122"/>
      <c r="D95" s="121"/>
      <c r="F95" s="121"/>
      <c r="G95" s="121"/>
      <c r="H95" s="121"/>
      <c r="I95" s="121"/>
    </row>
    <row r="96" spans="1:9" ht="20.100000000000001" customHeight="1" x14ac:dyDescent="0.25">
      <c r="B96" s="122"/>
      <c r="D96" s="121"/>
      <c r="F96" s="121"/>
      <c r="G96" s="121"/>
      <c r="H96" s="121"/>
      <c r="I96" s="121"/>
    </row>
    <row r="97" spans="1:9" ht="20.100000000000001" customHeight="1" x14ac:dyDescent="0.25">
      <c r="B97" s="122"/>
      <c r="D97" s="121"/>
      <c r="F97" s="121"/>
      <c r="G97" s="121"/>
      <c r="H97" s="121"/>
      <c r="I97" s="121"/>
    </row>
    <row r="98" spans="1:9" ht="20.100000000000001" customHeight="1" x14ac:dyDescent="0.25">
      <c r="B98" s="122"/>
      <c r="C98" s="129"/>
      <c r="E98" s="129"/>
    </row>
    <row r="99" spans="1:9" ht="20.100000000000001" customHeight="1" x14ac:dyDescent="0.25">
      <c r="B99" s="122"/>
      <c r="C99" s="129"/>
      <c r="E99" s="129"/>
    </row>
    <row r="100" spans="1:9" ht="20.100000000000001" customHeight="1" x14ac:dyDescent="0.25">
      <c r="B100" s="122"/>
      <c r="C100" s="129"/>
      <c r="E100" s="129"/>
    </row>
    <row r="101" spans="1:9" ht="20.100000000000001" customHeight="1" x14ac:dyDescent="0.25">
      <c r="A101" s="121"/>
    </row>
  </sheetData>
  <mergeCells count="16">
    <mergeCell ref="C54:F54"/>
    <mergeCell ref="G54:I54"/>
    <mergeCell ref="C55:F55"/>
    <mergeCell ref="C8:E8"/>
    <mergeCell ref="A48:I48"/>
    <mergeCell ref="A49:I49"/>
    <mergeCell ref="A50:I50"/>
    <mergeCell ref="A51:I51"/>
    <mergeCell ref="A52:I52"/>
    <mergeCell ref="C7:E7"/>
    <mergeCell ref="G7:I7"/>
    <mergeCell ref="A1:I1"/>
    <mergeCell ref="A2:I2"/>
    <mergeCell ref="A3:I3"/>
    <mergeCell ref="A4:I4"/>
    <mergeCell ref="A5:I5"/>
  </mergeCells>
  <pageMargins left="0.9" right="0.3" top="0.8" bottom="0.5" header="0.6" footer="0.3"/>
  <pageSetup paperSize="9" scale="80" firstPageNumber="2" fitToHeight="0" orientation="portrait" r:id="rId1"/>
  <headerFooter alignWithMargins="0">
    <oddHeader>&amp;C&amp;"Times New Roman,Bold"Draft</oddHeader>
    <oddFooter>&amp;R&amp;"Arial,Regular"&amp;10-&amp;F-&amp;A-&amp;D-&amp;T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FP</vt:lpstr>
      <vt:lpstr>PL - 6M</vt:lpstr>
      <vt:lpstr>PL - 3M</vt:lpstr>
      <vt:lpstr>OCI - 6M</vt:lpstr>
      <vt:lpstr>OCI - 3M</vt:lpstr>
      <vt:lpstr>EQ (Conso) - 6M</vt:lpstr>
      <vt:lpstr>EQ (Conso) - 3M</vt:lpstr>
      <vt:lpstr>EQ (Separate) - 6M</vt:lpstr>
      <vt:lpstr>EQ (Separate) - 3M</vt:lpstr>
      <vt:lpstr>CF - 6M</vt:lpstr>
      <vt:lpstr>CF - 3M</vt:lpstr>
      <vt:lpstr>'CF - 3M'!Print_Area</vt:lpstr>
      <vt:lpstr>FP!Print_Area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FI.MTT.Araya Pengpud</cp:lastModifiedBy>
  <cp:lastPrinted>2019-08-14T15:10:31Z</cp:lastPrinted>
  <dcterms:created xsi:type="dcterms:W3CDTF">2001-07-23T03:17:52Z</dcterms:created>
  <dcterms:modified xsi:type="dcterms:W3CDTF">2019-08-14T16:14:07Z</dcterms:modified>
</cp:coreProperties>
</file>