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19\Qtr2'19\"/>
    </mc:Choice>
  </mc:AlternateContent>
  <xr:revisionPtr revIDLastSave="0" documentId="13_ncr:1_{FC77FDC3-A26C-44A2-AFF1-D1FABC22BC5D}" xr6:coauthVersionLast="36" xr6:coauthVersionMax="36" xr10:uidLastSave="{00000000-0000-0000-0000-000000000000}"/>
  <bookViews>
    <workbookView xWindow="-45" yWindow="-15" windowWidth="9255" windowHeight="10140" firstSheet="1" activeTab="5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9" r:id="rId6"/>
    <sheet name="000" sheetId="3" state="veryHidden" r:id="rId7"/>
  </sheets>
  <definedNames>
    <definedName name="_xlnm.Print_Area" localSheetId="4">'company only'!$A$1:$S$30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9" i="7" l="1"/>
  <c r="D146" i="10"/>
  <c r="D69" i="10"/>
  <c r="J33" i="10"/>
  <c r="H33" i="10"/>
  <c r="F33" i="10"/>
  <c r="D33" i="10"/>
  <c r="V28" i="7" l="1"/>
  <c r="L31" i="7"/>
  <c r="N31" i="7" s="1"/>
  <c r="H32" i="7"/>
  <c r="N33" i="7"/>
  <c r="R26" i="8"/>
  <c r="R25" i="8"/>
  <c r="P27" i="8"/>
  <c r="L27" i="8"/>
  <c r="T33" i="7"/>
  <c r="X33" i="7" s="1"/>
  <c r="J110" i="10"/>
  <c r="H110" i="10"/>
  <c r="F110" i="10"/>
  <c r="D110" i="10"/>
  <c r="N24" i="8" l="1"/>
  <c r="R24" i="8" s="1"/>
  <c r="R18" i="8" l="1"/>
  <c r="R17" i="8"/>
  <c r="R13" i="8"/>
  <c r="R11" i="8"/>
  <c r="P14" i="8"/>
  <c r="P19" i="8" s="1"/>
  <c r="P16" i="8"/>
  <c r="T31" i="7"/>
  <c r="X31" i="7" s="1"/>
  <c r="T32" i="7"/>
  <c r="T27" i="7"/>
  <c r="N21" i="7"/>
  <c r="R21" i="7"/>
  <c r="V21" i="7"/>
  <c r="F146" i="10"/>
  <c r="J136" i="10"/>
  <c r="H136" i="10"/>
  <c r="F136" i="10"/>
  <c r="D136" i="10"/>
  <c r="J97" i="10"/>
  <c r="J113" i="10" s="1"/>
  <c r="H97" i="10"/>
  <c r="H113" i="10" s="1"/>
  <c r="H116" i="10" s="1"/>
  <c r="H118" i="10" s="1"/>
  <c r="F97" i="10"/>
  <c r="F113" i="10" s="1"/>
  <c r="D97" i="10"/>
  <c r="D113" i="10" s="1"/>
  <c r="D116" i="10" s="1"/>
  <c r="D118" i="10" s="1"/>
  <c r="D10" i="9" s="1"/>
  <c r="H120" i="10" l="1"/>
  <c r="H140" i="10" s="1"/>
  <c r="H10" i="9"/>
  <c r="X32" i="7"/>
  <c r="D120" i="10"/>
  <c r="D142" i="10" s="1"/>
  <c r="D140" i="10" s="1"/>
  <c r="D151" i="10" s="1"/>
  <c r="J116" i="10"/>
  <c r="J118" i="10" s="1"/>
  <c r="F116" i="10"/>
  <c r="F118" i="10" s="1"/>
  <c r="H137" i="10" l="1"/>
  <c r="D137" i="10"/>
  <c r="D145" i="10" s="1"/>
  <c r="D147" i="10" s="1"/>
  <c r="H151" i="10"/>
  <c r="N22" i="8"/>
  <c r="R22" i="8" s="1"/>
  <c r="F120" i="10"/>
  <c r="F142" i="10" s="1"/>
  <c r="F140" i="10" s="1"/>
  <c r="F10" i="9"/>
  <c r="F40" i="9" s="1"/>
  <c r="J120" i="10"/>
  <c r="J137" i="10" s="1"/>
  <c r="J140" i="10" s="1"/>
  <c r="J10" i="9"/>
  <c r="N28" i="7"/>
  <c r="H145" i="10"/>
  <c r="F137" i="10" l="1"/>
  <c r="F145" i="10" s="1"/>
  <c r="F147" i="10" s="1"/>
  <c r="J145" i="10"/>
  <c r="N15" i="8"/>
  <c r="J102" i="9"/>
  <c r="H102" i="9"/>
  <c r="F102" i="9"/>
  <c r="D102" i="9"/>
  <c r="R15" i="8" l="1"/>
  <c r="R16" i="8" s="1"/>
  <c r="N16" i="8"/>
  <c r="L28" i="8"/>
  <c r="P28" i="8" l="1"/>
  <c r="D20" i="10" l="1"/>
  <c r="D36" i="10" s="1"/>
  <c r="J77" i="4"/>
  <c r="H20" i="10" l="1"/>
  <c r="D65" i="4"/>
  <c r="H65" i="4"/>
  <c r="H37" i="4"/>
  <c r="L35" i="7" l="1"/>
  <c r="N35" i="7"/>
  <c r="F22" i="4"/>
  <c r="N28" i="8" l="1"/>
  <c r="P29" i="8"/>
  <c r="L29" i="8"/>
  <c r="R21" i="8"/>
  <c r="N14" i="8"/>
  <c r="N19" i="8" s="1"/>
  <c r="L14" i="8"/>
  <c r="J14" i="8"/>
  <c r="H14" i="8"/>
  <c r="F14" i="8"/>
  <c r="D14" i="8"/>
  <c r="X27" i="7"/>
  <c r="V18" i="7"/>
  <c r="V25" i="7" s="1"/>
  <c r="R18" i="7"/>
  <c r="R25" i="7" s="1"/>
  <c r="P18" i="7"/>
  <c r="N18" i="7"/>
  <c r="N25" i="7" s="1"/>
  <c r="L18" i="7"/>
  <c r="J18" i="7"/>
  <c r="H18" i="7"/>
  <c r="F18" i="7"/>
  <c r="D18" i="7"/>
  <c r="T17" i="7"/>
  <c r="X17" i="7" s="1"/>
  <c r="T15" i="7"/>
  <c r="X15" i="7" s="1"/>
  <c r="R14" i="8" l="1"/>
  <c r="R19" i="8" s="1"/>
  <c r="L19" i="8"/>
  <c r="X18" i="7"/>
  <c r="T18" i="7"/>
  <c r="L16" i="8"/>
  <c r="P30" i="7" l="1"/>
  <c r="P34" i="7" s="1"/>
  <c r="L30" i="7"/>
  <c r="L34" i="7" s="1"/>
  <c r="P21" i="7"/>
  <c r="P25" i="7" s="1"/>
  <c r="L21" i="7"/>
  <c r="L25" i="7" s="1"/>
  <c r="T22" i="7"/>
  <c r="X22" i="7" s="1"/>
  <c r="T24" i="7"/>
  <c r="X24" i="7" s="1"/>
  <c r="F69" i="10" l="1"/>
  <c r="F103" i="4" l="1"/>
  <c r="H36" i="10" l="1"/>
  <c r="F20" i="10"/>
  <c r="H103" i="4"/>
  <c r="H105" i="4" s="1"/>
  <c r="F105" i="4"/>
  <c r="D103" i="4"/>
  <c r="D105" i="4" s="1"/>
  <c r="H77" i="4"/>
  <c r="F77" i="4"/>
  <c r="D77" i="4"/>
  <c r="F65" i="4"/>
  <c r="D22" i="4"/>
  <c r="H22" i="4"/>
  <c r="D37" i="4"/>
  <c r="F37" i="4"/>
  <c r="F38" i="4" s="1"/>
  <c r="F36" i="10" l="1"/>
  <c r="F39" i="10" s="1"/>
  <c r="F41" i="10" s="1"/>
  <c r="H39" i="10"/>
  <c r="H41" i="10" s="1"/>
  <c r="D39" i="10"/>
  <c r="D41" i="10" s="1"/>
  <c r="D43" i="10" s="1"/>
  <c r="D65" i="10" s="1"/>
  <c r="H78" i="4"/>
  <c r="H106" i="4" s="1"/>
  <c r="D78" i="4"/>
  <c r="D106" i="4" s="1"/>
  <c r="H38" i="4"/>
  <c r="F78" i="4"/>
  <c r="F106" i="4" s="1"/>
  <c r="F107" i="4" s="1"/>
  <c r="D38" i="4"/>
  <c r="J103" i="4"/>
  <c r="J105" i="4" s="1"/>
  <c r="J65" i="4"/>
  <c r="J37" i="4"/>
  <c r="J22" i="4"/>
  <c r="H43" i="10" l="1"/>
  <c r="H63" i="10" s="1"/>
  <c r="H74" i="10" s="1"/>
  <c r="D107" i="4"/>
  <c r="F43" i="10"/>
  <c r="F65" i="10" s="1"/>
  <c r="F63" i="10" s="1"/>
  <c r="J38" i="4"/>
  <c r="J78" i="4"/>
  <c r="J106" i="4" s="1"/>
  <c r="H107" i="4"/>
  <c r="H68" i="10" l="1"/>
  <c r="J107" i="4"/>
  <c r="J16" i="8"/>
  <c r="J19" i="8" s="1"/>
  <c r="H16" i="8"/>
  <c r="H19" i="8" s="1"/>
  <c r="F16" i="8"/>
  <c r="F19" i="8" s="1"/>
  <c r="D16" i="8"/>
  <c r="D19" i="8" s="1"/>
  <c r="J86" i="9" l="1"/>
  <c r="H86" i="9"/>
  <c r="F86" i="9"/>
  <c r="D86" i="9"/>
  <c r="J28" i="8" l="1"/>
  <c r="H28" i="8"/>
  <c r="F28" i="8"/>
  <c r="D28" i="8"/>
  <c r="V35" i="7"/>
  <c r="R35" i="7"/>
  <c r="J35" i="7"/>
  <c r="H35" i="7"/>
  <c r="D35" i="7"/>
  <c r="D59" i="10" l="1"/>
  <c r="F59" i="10"/>
  <c r="H59" i="10"/>
  <c r="F55" i="9" l="1"/>
  <c r="F57" i="9" s="1"/>
  <c r="F104" i="9" s="1"/>
  <c r="F106" i="9" s="1"/>
  <c r="H60" i="10"/>
  <c r="J59" i="10"/>
  <c r="J20" i="10"/>
  <c r="J36" i="10" l="1"/>
  <c r="H40" i="9"/>
  <c r="H55" i="9" s="1"/>
  <c r="H57" i="9" s="1"/>
  <c r="H104" i="9" s="1"/>
  <c r="H106" i="9" s="1"/>
  <c r="H107" i="9" s="1"/>
  <c r="F60" i="10"/>
  <c r="F68" i="10" s="1"/>
  <c r="F70" i="10" s="1"/>
  <c r="D60" i="10"/>
  <c r="D40" i="9"/>
  <c r="D55" i="9" s="1"/>
  <c r="D57" i="9" s="1"/>
  <c r="D104" i="9" s="1"/>
  <c r="D106" i="9" s="1"/>
  <c r="D107" i="9" s="1"/>
  <c r="D68" i="10" l="1"/>
  <c r="D70" i="10" s="1"/>
  <c r="J39" i="10"/>
  <c r="J41" i="10" s="1"/>
  <c r="J43" i="10" l="1"/>
  <c r="J60" i="10" s="1"/>
  <c r="J63" i="10" s="1"/>
  <c r="J68" i="10" s="1"/>
  <c r="J40" i="9"/>
  <c r="J55" i="9" s="1"/>
  <c r="J57" i="9" s="1"/>
  <c r="J104" i="9" s="1"/>
  <c r="J106" i="9" s="1"/>
  <c r="J23" i="8"/>
  <c r="H23" i="8"/>
  <c r="F23" i="8"/>
  <c r="D23" i="8"/>
  <c r="R28" i="8"/>
  <c r="J30" i="7"/>
  <c r="J34" i="7" s="1"/>
  <c r="H30" i="7"/>
  <c r="H34" i="7" s="1"/>
  <c r="F30" i="7"/>
  <c r="F34" i="7" s="1"/>
  <c r="D30" i="7"/>
  <c r="D34" i="7" s="1"/>
  <c r="V30" i="7"/>
  <c r="T35" i="7"/>
  <c r="J21" i="7"/>
  <c r="J25" i="7" s="1"/>
  <c r="H21" i="7"/>
  <c r="H25" i="7" s="1"/>
  <c r="F21" i="7"/>
  <c r="F25" i="7" s="1"/>
  <c r="D21" i="7"/>
  <c r="D25" i="7" s="1"/>
  <c r="T20" i="7"/>
  <c r="X20" i="7" s="1"/>
  <c r="H29" i="8" l="1"/>
  <c r="H27" i="8"/>
  <c r="J27" i="8"/>
  <c r="J29" i="8" s="1"/>
  <c r="D29" i="8"/>
  <c r="D27" i="8"/>
  <c r="F27" i="8"/>
  <c r="F29" i="8" s="1"/>
  <c r="V34" i="7"/>
  <c r="V36" i="7" s="1"/>
  <c r="H36" i="7"/>
  <c r="J36" i="7"/>
  <c r="D36" i="7"/>
  <c r="F35" i="7"/>
  <c r="F36" i="7"/>
  <c r="T19" i="7"/>
  <c r="X35" i="7"/>
  <c r="T21" i="7" l="1"/>
  <c r="T25" i="7" s="1"/>
  <c r="X19" i="7"/>
  <c r="X21" i="7" l="1"/>
  <c r="X25" i="7" s="1"/>
  <c r="R30" i="7" l="1"/>
  <c r="R34" i="7" s="1"/>
  <c r="T29" i="7"/>
  <c r="R36" i="7" l="1"/>
  <c r="X29" i="7"/>
  <c r="N23" i="8" l="1"/>
  <c r="R23" i="8"/>
  <c r="N27" i="8" l="1"/>
  <c r="N29" i="8" s="1"/>
  <c r="R27" i="8"/>
  <c r="R29" i="8" s="1"/>
  <c r="D63" i="10"/>
  <c r="D74" i="10" s="1"/>
  <c r="N30" i="7" l="1"/>
  <c r="N34" i="7" s="1"/>
  <c r="T28" i="7"/>
  <c r="T30" i="7" s="1"/>
  <c r="T34" i="7" s="1"/>
  <c r="T36" i="7" l="1"/>
  <c r="X28" i="7"/>
  <c r="X30" i="7" s="1"/>
  <c r="X34" i="7" s="1"/>
  <c r="X36" i="7" l="1"/>
</calcChain>
</file>

<file path=xl/sharedStrings.xml><?xml version="1.0" encoding="utf-8"?>
<sst xmlns="http://schemas.openxmlformats.org/spreadsheetml/2006/main" count="523" uniqueCount="300">
  <si>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</si>
  <si>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</si>
  <si>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</si>
  <si>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</si>
  <si>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</si>
  <si>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</si>
  <si>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</si>
  <si>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</si>
  <si>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</si>
  <si>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</si>
  <si>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</si>
  <si>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</si>
  <si>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</si>
  <si>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</si>
  <si>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</si>
  <si>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</si>
  <si>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</si>
  <si>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</si>
  <si>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</si>
  <si>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</si>
  <si>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</si>
  <si>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</si>
  <si>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</si>
  <si>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</si>
  <si>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</si>
  <si>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</si>
  <si>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</si>
  <si>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</si>
  <si>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</si>
  <si>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</si>
  <si>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</si>
  <si>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</si>
  <si>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</si>
  <si>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</si>
  <si>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</si>
  <si>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</si>
  <si>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</si>
  <si>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</si>
  <si>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</si>
  <si>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</si>
  <si>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</si>
  <si>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</si>
  <si>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</si>
  <si>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 xml:space="preserve">Revenues from project sales </t>
  </si>
  <si>
    <t>Revenues from projects for rent</t>
  </si>
  <si>
    <t xml:space="preserve">Revenues from business management </t>
  </si>
  <si>
    <t xml:space="preserve">Other revenues </t>
  </si>
  <si>
    <t xml:space="preserve">   Interest income </t>
  </si>
  <si>
    <t>Cost of project sales</t>
  </si>
  <si>
    <t>Cost of projects for rent</t>
  </si>
  <si>
    <t>Cost of business management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</si>
  <si>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</si>
  <si>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</si>
  <si>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</si>
  <si>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</si>
  <si>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</si>
  <si>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</si>
  <si>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</si>
  <si>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liabilities</t>
  </si>
  <si>
    <t>Proceeds from sales of equipment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</si>
  <si>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</si>
  <si>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</si>
  <si>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</si>
  <si>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</si>
  <si>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</si>
  <si>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 xml:space="preserve">   Deposits for land</t>
  </si>
  <si>
    <t>Short-term provisions</t>
  </si>
  <si>
    <t>Selling expenses</t>
  </si>
  <si>
    <t>Administrative expenses</t>
  </si>
  <si>
    <t>Other expenses</t>
  </si>
  <si>
    <t>Finance cost</t>
  </si>
  <si>
    <t>Total equity</t>
  </si>
  <si>
    <t xml:space="preserve">   Decrease in property development for sale from transferring to</t>
  </si>
  <si>
    <t xml:space="preserve">      cost of project sales</t>
  </si>
  <si>
    <t xml:space="preserve">   Amortisation of intangible assets</t>
  </si>
  <si>
    <t xml:space="preserve">   Leasehold revenue amortisation</t>
  </si>
  <si>
    <t xml:space="preserve">   Depreciation of land, building and equipment</t>
  </si>
  <si>
    <t>Payment of interest expenses</t>
  </si>
  <si>
    <t>Payment of finance lease payables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</si>
  <si>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</si>
  <si>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</si>
  <si>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</si>
  <si>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</si>
  <si>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</si>
  <si>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</si>
  <si>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</si>
  <si>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</si>
  <si>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</si>
  <si>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</si>
  <si>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</si>
  <si>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</si>
  <si>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</si>
  <si>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</si>
  <si>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Property development for sale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</si>
  <si>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</si>
  <si>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</si>
  <si>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</si>
  <si>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</si>
  <si>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</si>
  <si>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Other intangible assets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</si>
  <si>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</si>
  <si>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</si>
  <si>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</si>
  <si>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</si>
  <si>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</si>
  <si>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Other comprehensive income:</t>
  </si>
  <si>
    <t>Exchange differences on translation of financial statements in</t>
  </si>
  <si>
    <t xml:space="preserve">   foreign currency</t>
  </si>
  <si>
    <t>Profit attributable to:</t>
  </si>
  <si>
    <t>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</si>
  <si>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</si>
  <si>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</si>
  <si>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</si>
  <si>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</si>
  <si>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</si>
  <si>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</si>
  <si>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</si>
  <si>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</si>
  <si>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</si>
  <si>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</si>
  <si>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</si>
  <si>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</si>
  <si>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</si>
  <si>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</si>
  <si>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</si>
  <si>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</si>
  <si>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</si>
  <si>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</si>
  <si>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</si>
  <si>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</si>
  <si>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Leasehold rights</t>
  </si>
  <si>
    <t>Bills of exchange</t>
  </si>
  <si>
    <t xml:space="preserve">   Depreciation of investment properties</t>
  </si>
  <si>
    <t>Profit from operating activities before changes in</t>
  </si>
  <si>
    <t xml:space="preserve">   Amortisation of leasehold rights</t>
  </si>
  <si>
    <t xml:space="preserve">   Interest recorded as cost of projects</t>
  </si>
  <si>
    <t>Payment on purchase of intangible assets</t>
  </si>
  <si>
    <t>Loans to related parties - net of current portion</t>
  </si>
  <si>
    <t>Income tax expenses</t>
  </si>
  <si>
    <t xml:space="preserve">   Interest income</t>
  </si>
  <si>
    <t>Revenues from sales of construction materials</t>
  </si>
  <si>
    <t>Cost of construction materials sales</t>
  </si>
  <si>
    <t>Profit before finance cost and income tax expenses</t>
  </si>
  <si>
    <t xml:space="preserve">   Property development for sale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</si>
  <si>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</si>
  <si>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</si>
  <si>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</si>
  <si>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</si>
  <si>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</si>
  <si>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</si>
  <si>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</si>
  <si>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</si>
  <si>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</si>
  <si>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</si>
  <si>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</si>
  <si>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</si>
  <si>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</si>
  <si>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</si>
  <si>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</si>
  <si>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</si>
  <si>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</si>
  <si>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</si>
  <si>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</si>
  <si>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</si>
  <si>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</si>
  <si>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</si>
  <si>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</si>
  <si>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</si>
  <si>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>Other comprehensive income to be reclassified</t>
  </si>
  <si>
    <t xml:space="preserve">   to profit or loss in subsequent periods:</t>
  </si>
  <si>
    <t>Profit for the period</t>
  </si>
  <si>
    <t xml:space="preserve">   Profit attributable to equity holders of the Company</t>
  </si>
  <si>
    <t>Profit before tax</t>
  </si>
  <si>
    <t>Profit before income tax expenses</t>
  </si>
  <si>
    <t xml:space="preserve">Adjustments to reconcile profit before tax to net cash provided 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</si>
  <si>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</si>
  <si>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</si>
  <si>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</si>
  <si>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</si>
  <si>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</si>
  <si>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</si>
  <si>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</si>
  <si>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 xml:space="preserve">   Expense for share-based payment transactions</t>
  </si>
  <si>
    <t>Increase in loans to related parties</t>
  </si>
  <si>
    <t>Investments in joint ventures</t>
  </si>
  <si>
    <t>Other comprehensive income</t>
  </si>
  <si>
    <t>Loans from related parties - net of current portion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</si>
  <si>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</si>
  <si>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</si>
  <si>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</si>
  <si>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</si>
  <si>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</si>
  <si>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equipment</t>
  </si>
  <si>
    <t>Payment on purchase of investments in subsidiaries</t>
  </si>
  <si>
    <t>Payment on purchase of investment in joint venture</t>
  </si>
  <si>
    <t xml:space="preserve">   Advance received from customers and unearned income</t>
  </si>
  <si>
    <t xml:space="preserve">   Gain on sale of land</t>
  </si>
  <si>
    <t>2018</t>
  </si>
  <si>
    <t>Current invstments</t>
  </si>
  <si>
    <t>Long-term loan receivable</t>
  </si>
  <si>
    <t xml:space="preserve">      14,862,734,320 ordinary shares of Baht 1.07 each</t>
  </si>
  <si>
    <t xml:space="preserve">   Promissory note - purchase of land</t>
  </si>
  <si>
    <t>Decrease in restricted bank deposits</t>
  </si>
  <si>
    <t>Payment on purchase of investment property</t>
  </si>
  <si>
    <t>Payment on purchase of other long-term investments</t>
  </si>
  <si>
    <t>Proceeds from debentures issuance</t>
  </si>
  <si>
    <t>Payment of transaction costs related to debenture issuance</t>
  </si>
  <si>
    <t>Repayment of debentures</t>
  </si>
  <si>
    <t xml:space="preserve">Profit before share of profit (loss) from investments </t>
  </si>
  <si>
    <t xml:space="preserve">   income tax expenses</t>
  </si>
  <si>
    <t>Change of status from subsidiary to joint venture</t>
  </si>
  <si>
    <t xml:space="preserve">   Loss on diminution in value of property development for sale (reversal)</t>
  </si>
  <si>
    <t>Cash flows used in operating activities</t>
  </si>
  <si>
    <t xml:space="preserve">   Provision for legal case</t>
  </si>
  <si>
    <t>Payment on purchase of investment in associate</t>
  </si>
  <si>
    <t>Increase in finance lease payables</t>
  </si>
  <si>
    <t>31 December 2018</t>
  </si>
  <si>
    <t>2019</t>
  </si>
  <si>
    <t>Cost to obtain contracts with customers</t>
  </si>
  <si>
    <t xml:space="preserve">      15,162,734,320 ordinary shares of Baht 1.07 each</t>
  </si>
  <si>
    <t>Retained earnings - appropriated</t>
  </si>
  <si>
    <t xml:space="preserve">   Statutory reserve</t>
  </si>
  <si>
    <t xml:space="preserve">   Other</t>
  </si>
  <si>
    <t>Retained earnings - unappropriated</t>
  </si>
  <si>
    <t>Treasury stocks</t>
  </si>
  <si>
    <t>Balance as at 1 January 2019</t>
  </si>
  <si>
    <t>Appropriated</t>
  </si>
  <si>
    <t>Statutory reserve</t>
  </si>
  <si>
    <t>Other</t>
  </si>
  <si>
    <t>Treasury stock</t>
  </si>
  <si>
    <t>Balance as at 1 January 2018 - as previously reported</t>
  </si>
  <si>
    <t>Profit for the period (restated)</t>
  </si>
  <si>
    <t>Total comprehensive income for the period (restated)</t>
  </si>
  <si>
    <t>Investments in associates</t>
  </si>
  <si>
    <t>Other long-term investments</t>
  </si>
  <si>
    <t>Deferred tax assets</t>
  </si>
  <si>
    <t>Balance as at 1 January 2018 - as restated</t>
  </si>
  <si>
    <t>Long-term loans - net of current portion</t>
  </si>
  <si>
    <t>9, 10.2</t>
  </si>
  <si>
    <t xml:space="preserve">   Loss on diminution in value of property development</t>
  </si>
  <si>
    <t xml:space="preserve">      for sale (reversal)</t>
  </si>
  <si>
    <t xml:space="preserve">   Write off of land, building and equipment</t>
  </si>
  <si>
    <t xml:space="preserve">   Unrealised loss on exchanges</t>
  </si>
  <si>
    <t xml:space="preserve">   Cost to obtain contracts with customers</t>
  </si>
  <si>
    <t>Increase in long-term loan receivables</t>
  </si>
  <si>
    <t>Cash paid for treasury stocks</t>
  </si>
  <si>
    <t>Increase (decrease) in short-term loans from banks</t>
  </si>
  <si>
    <t xml:space="preserve">   Provision for hotel and project for rent maintenance</t>
  </si>
  <si>
    <t>Decrease in bills of exchange</t>
  </si>
  <si>
    <t>Net increase (decrease) in cash and cash equivalents</t>
  </si>
  <si>
    <t>(Restated)</t>
  </si>
  <si>
    <t xml:space="preserve">   in joint ventures and associates, finance cost and</t>
  </si>
  <si>
    <t>Share of loss from investments in associates</t>
  </si>
  <si>
    <t xml:space="preserve">   to the adoption of new financial reporting standard </t>
  </si>
  <si>
    <t xml:space="preserve">Share-based payment transactions </t>
  </si>
  <si>
    <t xml:space="preserve">Treasury stocks </t>
  </si>
  <si>
    <t xml:space="preserve">   to the adoption of new financial reporting standard</t>
  </si>
  <si>
    <t>Share-based payment transactions</t>
  </si>
  <si>
    <t xml:space="preserve">   Share of loss from investments in associates</t>
  </si>
  <si>
    <t>Net cash decreased from change in status from subsidiary to joint venture</t>
  </si>
  <si>
    <t xml:space="preserve">   Convert of long-term loan receivable to other long-term investment</t>
  </si>
  <si>
    <t>3.3, 5</t>
  </si>
  <si>
    <t xml:space="preserve">Deposits for purchase of land </t>
  </si>
  <si>
    <t xml:space="preserve">Long-term promissory note </t>
  </si>
  <si>
    <t>Cumulative effects of the change in accounting policy due</t>
  </si>
  <si>
    <t xml:space="preserve">Balance as at 1 January 2018 - as restated </t>
  </si>
  <si>
    <t xml:space="preserve">   Allowance for doubtful accounts (reversal) </t>
  </si>
  <si>
    <t>Net cash flows used in operating activities</t>
  </si>
  <si>
    <t>Net cash flows (used in) from investing activities</t>
  </si>
  <si>
    <t>Net cash flows from financing activities</t>
  </si>
  <si>
    <t>As at 30 June 2019</t>
  </si>
  <si>
    <t>30 June 2019</t>
  </si>
  <si>
    <t>For the three-month period ended 30 June 2019</t>
  </si>
  <si>
    <t xml:space="preserve">   Gain on sale of investment in subsidiaries</t>
  </si>
  <si>
    <t>For the six-month period ended 30 June 2019</t>
  </si>
  <si>
    <t>Balance as at 30 June 2018 - as restated</t>
  </si>
  <si>
    <t>Balance as at 30 June 2019</t>
  </si>
  <si>
    <t xml:space="preserve">   Gain on sales of investment property</t>
  </si>
  <si>
    <t xml:space="preserve">   Gain on sales of equipment</t>
  </si>
  <si>
    <t xml:space="preserve">   Gain on sales of investments in subsidiaries</t>
  </si>
  <si>
    <t>Proceeds from sales of investment properties</t>
  </si>
  <si>
    <t>Dividend Paid</t>
  </si>
  <si>
    <t xml:space="preserve">   Homecare warranty and housing estate juristic persons expenses</t>
  </si>
  <si>
    <t>Dividend paid</t>
  </si>
  <si>
    <t xml:space="preserve">   Loss on impairment of other non-current asset</t>
  </si>
  <si>
    <t>Share of profit from investments in joint ventures</t>
  </si>
  <si>
    <t xml:space="preserve">   Share of profit from investments in joint ventures</t>
  </si>
  <si>
    <t>Decrease (increase) in current investments</t>
  </si>
  <si>
    <t xml:space="preserve">   Transfer of investment properties to (from) property development for sale</t>
  </si>
  <si>
    <t xml:space="preserve">   Trade accounts receivable and unbilled receivable</t>
  </si>
  <si>
    <t>Trade accounts receivable and unbilled receivable</t>
  </si>
  <si>
    <t>Adavance payment for purchase of condominium units</t>
  </si>
  <si>
    <t xml:space="preserve">      for sale</t>
  </si>
  <si>
    <t xml:space="preserve">   Advance payment for purchase of condominium units</t>
  </si>
  <si>
    <t xml:space="preserve">   Transfer of land, building and equipment to property development for sale</t>
  </si>
  <si>
    <t xml:space="preserve">   Transfer of land, building and equipment to investment properties</t>
  </si>
  <si>
    <t xml:space="preserve">   Unsettled receivable from sale of investment in subsidiary</t>
  </si>
  <si>
    <t>Cash received from loans to related parties</t>
  </si>
  <si>
    <t>Cash paid for repayment of loans from related parties</t>
  </si>
  <si>
    <t>Cash paid for repayment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</si>
</sst>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  <numFmt numFmtId="203" formatCode="0.0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i/>
      <sz val="8.5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39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3" fontId="26" fillId="0" borderId="0" applyFill="0" applyBorder="0" applyAlignment="0" applyProtection="0"/>
    <xf numFmtId="40" fontId="26" fillId="0" borderId="0" applyFill="0" applyBorder="0" applyAlignment="0" applyProtection="0"/>
    <xf numFmtId="174" fontId="27" fillId="6" borderId="0" applyFill="0" applyBorder="0" applyAlignment="0">
      <alignment vertical="top"/>
    </xf>
    <xf numFmtId="175" fontId="27" fillId="0" borderId="0" applyFill="0" applyBorder="0" applyAlignment="0" applyProtection="0"/>
    <xf numFmtId="41" fontId="2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ill="0" applyBorder="0"/>
    <xf numFmtId="178" fontId="31" fillId="0" borderId="0" applyFill="0" applyBorder="0"/>
    <xf numFmtId="3" fontId="4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>
      <alignment horizontal="left"/>
    </xf>
    <xf numFmtId="0" fontId="34" fillId="0" borderId="0"/>
    <xf numFmtId="0" fontId="35" fillId="0" borderId="0">
      <alignment horizontal="left"/>
    </xf>
    <xf numFmtId="179" fontId="27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36" fillId="7" borderId="0">
      <protection hidden="1"/>
    </xf>
    <xf numFmtId="181" fontId="37" fillId="0" borderId="0" applyFill="0">
      <alignment horizontal="center"/>
    </xf>
    <xf numFmtId="14" fontId="37" fillId="0" borderId="0" applyFill="0" applyBorder="0">
      <alignment horizontal="center"/>
    </xf>
    <xf numFmtId="182" fontId="37" fillId="0" borderId="0" applyFill="0">
      <alignment horizontal="center"/>
    </xf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183" fontId="28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1" applyFont="0" applyFill="0" applyBorder="0">
      <alignment horizontal="center" vertical="justify" wrapText="1"/>
    </xf>
    <xf numFmtId="0" fontId="43" fillId="0" borderId="1" applyFont="0" applyFill="0" applyBorder="0">
      <alignment horizontal="centerContinuous" vertical="justify" wrapText="1"/>
    </xf>
    <xf numFmtId="0" fontId="31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10" applyNumberFormat="0" applyAlignment="0" applyProtection="0">
      <alignment horizontal="left" vertical="center"/>
    </xf>
    <xf numFmtId="0" fontId="45" fillId="0" borderId="7">
      <alignment horizontal="left" vertical="center"/>
    </xf>
    <xf numFmtId="0" fontId="46" fillId="0" borderId="0">
      <alignment horizontal="left"/>
    </xf>
    <xf numFmtId="0" fontId="47" fillId="0" borderId="11">
      <alignment horizontal="left" vertical="top"/>
    </xf>
    <xf numFmtId="0" fontId="48" fillId="0" borderId="0">
      <alignment horizontal="left"/>
    </xf>
    <xf numFmtId="0" fontId="49" fillId="0" borderId="11">
      <alignment horizontal="left" vertical="top"/>
    </xf>
    <xf numFmtId="0" fontId="50" fillId="0" borderId="0">
      <alignment horizontal="left"/>
    </xf>
    <xf numFmtId="184" fontId="26" fillId="0" borderId="0" applyFill="0" applyBorder="0" applyAlignment="0" applyProtection="0"/>
    <xf numFmtId="17" fontId="51" fillId="0" borderId="0" applyFill="0" applyBorder="0">
      <alignment horizontal="center"/>
    </xf>
    <xf numFmtId="185" fontId="28" fillId="0" borderId="0" applyFill="0" applyBorder="0">
      <alignment horizontal="center"/>
    </xf>
    <xf numFmtId="186" fontId="28" fillId="0" borderId="0" applyFont="0" applyFill="0" applyBorder="0"/>
    <xf numFmtId="187" fontId="28" fillId="0" borderId="0" applyFont="0" applyFill="0" applyBorder="0"/>
    <xf numFmtId="0" fontId="52" fillId="0" borderId="0" applyNumberFormat="0" applyFill="0" applyBorder="0" applyAlignment="0" applyProtection="0"/>
    <xf numFmtId="0" fontId="4" fillId="0" borderId="0"/>
    <xf numFmtId="188" fontId="31" fillId="0" borderId="0" applyFont="0" applyFill="0" applyBorder="0"/>
    <xf numFmtId="189" fontId="28" fillId="0" borderId="0" applyFont="0" applyFill="0" applyBorder="0"/>
    <xf numFmtId="0" fontId="53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9" fillId="0" borderId="0"/>
    <xf numFmtId="0" fontId="53" fillId="0" borderId="0"/>
    <xf numFmtId="190" fontId="28" fillId="0" borderId="0" applyFont="0" applyFill="0" applyBorder="0"/>
    <xf numFmtId="191" fontId="28" fillId="0" borderId="0"/>
    <xf numFmtId="192" fontId="28" fillId="0" borderId="0" applyFont="0" applyFill="0" applyBorder="0">
      <alignment vertical="justify" wrapText="1"/>
    </xf>
    <xf numFmtId="0" fontId="54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5" fillId="0" borderId="0">
      <alignment horizontal="left"/>
    </xf>
    <xf numFmtId="193" fontId="27" fillId="6" borderId="0" applyFill="0" applyBorder="0" applyAlignment="0" applyProtection="0">
      <protection locked="0"/>
    </xf>
    <xf numFmtId="5" fontId="27" fillId="6" borderId="0" applyFill="0" applyBorder="0" applyAlignment="0" applyProtection="0">
      <alignment vertical="top"/>
    </xf>
    <xf numFmtId="194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37" fontId="29" fillId="0" borderId="0"/>
    <xf numFmtId="195" fontId="56" fillId="0" borderId="0" applyNumberFormat="0" applyFill="0" applyBorder="0" applyAlignment="0" applyProtection="0">
      <alignment horizontal="left"/>
    </xf>
    <xf numFmtId="0" fontId="41" fillId="0" borderId="12">
      <alignment vertical="center"/>
    </xf>
    <xf numFmtId="4" fontId="57" fillId="8" borderId="13" applyNumberFormat="0" applyProtection="0">
      <alignment vertical="center"/>
    </xf>
    <xf numFmtId="4" fontId="58" fillId="9" borderId="13" applyNumberFormat="0" applyProtection="0">
      <alignment vertical="center"/>
    </xf>
    <xf numFmtId="4" fontId="57" fillId="9" borderId="13" applyNumberFormat="0" applyProtection="0">
      <alignment horizontal="left" vertical="center" indent="1"/>
    </xf>
    <xf numFmtId="0" fontId="57" fillId="9" borderId="13" applyNumberFormat="0" applyProtection="0">
      <alignment horizontal="left" vertical="top" indent="1"/>
    </xf>
    <xf numFmtId="4" fontId="57" fillId="10" borderId="0" applyNumberFormat="0" applyProtection="0">
      <alignment horizontal="left" vertical="center" indent="1"/>
    </xf>
    <xf numFmtId="4" fontId="59" fillId="11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4" borderId="13" applyNumberFormat="0" applyProtection="0">
      <alignment horizontal="right" vertical="center"/>
    </xf>
    <xf numFmtId="4" fontId="59" fillId="15" borderId="13" applyNumberFormat="0" applyProtection="0">
      <alignment horizontal="right" vertical="center"/>
    </xf>
    <xf numFmtId="4" fontId="59" fillId="16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8" borderId="13" applyNumberFormat="0" applyProtection="0">
      <alignment horizontal="right" vertical="center"/>
    </xf>
    <xf numFmtId="4" fontId="59" fillId="19" borderId="13" applyNumberFormat="0" applyProtection="0">
      <alignment horizontal="right" vertical="center"/>
    </xf>
    <xf numFmtId="4" fontId="57" fillId="20" borderId="14" applyNumberFormat="0" applyProtection="0">
      <alignment horizontal="left" vertical="center" indent="1"/>
    </xf>
    <xf numFmtId="4" fontId="59" fillId="21" borderId="0" applyNumberFormat="0" applyProtection="0">
      <alignment horizontal="left" vertical="center" indent="1"/>
    </xf>
    <xf numFmtId="4" fontId="60" fillId="22" borderId="0" applyNumberFormat="0" applyProtection="0">
      <alignment horizontal="left" vertical="center" indent="1"/>
    </xf>
    <xf numFmtId="4" fontId="59" fillId="23" borderId="13" applyNumberFormat="0" applyProtection="0">
      <alignment horizontal="right" vertical="center"/>
    </xf>
    <xf numFmtId="4" fontId="59" fillId="21" borderId="0" applyNumberFormat="0" applyProtection="0">
      <alignment horizontal="left" vertical="center" indent="1"/>
    </xf>
    <xf numFmtId="4" fontId="59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9" fillId="3" borderId="13" applyNumberFormat="0" applyProtection="0">
      <alignment vertical="center"/>
    </xf>
    <xf numFmtId="4" fontId="61" fillId="3" borderId="13" applyNumberFormat="0" applyProtection="0">
      <alignment vertical="center"/>
    </xf>
    <xf numFmtId="4" fontId="59" fillId="3" borderId="13" applyNumberFormat="0" applyProtection="0">
      <alignment horizontal="left" vertical="center" indent="1"/>
    </xf>
    <xf numFmtId="0" fontId="59" fillId="3" borderId="13" applyNumberFormat="0" applyProtection="0">
      <alignment horizontal="left" vertical="top" indent="1"/>
    </xf>
    <xf numFmtId="4" fontId="59" fillId="21" borderId="13" applyNumberFormat="0" applyProtection="0">
      <alignment horizontal="right" vertical="center"/>
    </xf>
    <xf numFmtId="4" fontId="61" fillId="21" borderId="13" applyNumberFormat="0" applyProtection="0">
      <alignment horizontal="right" vertical="center"/>
    </xf>
    <xf numFmtId="4" fontId="59" fillId="23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top" indent="1"/>
    </xf>
    <xf numFmtId="4" fontId="62" fillId="26" borderId="0" applyNumberFormat="0" applyProtection="0">
      <alignment horizontal="left" vertical="center" indent="1"/>
    </xf>
    <xf numFmtId="4" fontId="63" fillId="21" borderId="13" applyNumberFormat="0" applyProtection="0">
      <alignment horizontal="right" vertical="center"/>
    </xf>
    <xf numFmtId="0" fontId="64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4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4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4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4" fillId="29" borderId="0" applyNumberFormat="0" applyBorder="0" applyAlignment="0" applyProtection="0"/>
    <xf numFmtId="3" fontId="64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4" fillId="30" borderId="0" applyNumberFormat="0" applyBorder="0" applyAlignment="0" applyProtection="0"/>
    <xf numFmtId="3" fontId="64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8" fillId="0" borderId="0"/>
    <xf numFmtId="3" fontId="65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6" fillId="0" borderId="0" applyBorder="0">
      <alignment horizontal="right"/>
    </xf>
    <xf numFmtId="0" fontId="67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8" fillId="0" borderId="0" applyNumberFormat="0" applyFill="0" applyBorder="0" applyAlignment="0" applyProtection="0"/>
    <xf numFmtId="0" fontId="71" fillId="0" borderId="0">
      <alignment horizontal="center" vertical="top"/>
    </xf>
    <xf numFmtId="0" fontId="70" fillId="0" borderId="0"/>
    <xf numFmtId="0" fontId="69" fillId="0" borderId="0"/>
    <xf numFmtId="0" fontId="23" fillId="0" borderId="0"/>
    <xf numFmtId="0" fontId="72" fillId="0" borderId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/>
    <xf numFmtId="19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" fillId="0" borderId="0"/>
    <xf numFmtId="0" fontId="2" fillId="0" borderId="0"/>
    <xf numFmtId="0" fontId="28" fillId="0" borderId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7" fillId="0" borderId="0"/>
    <xf numFmtId="0" fontId="78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horizontal="right" vertical="center"/>
    </xf>
    <xf numFmtId="41" fontId="9" fillId="4" borderId="5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horizontal="center" vertical="center"/>
    </xf>
    <xf numFmtId="41" fontId="9" fillId="4" borderId="6" xfId="0" applyNumberFormat="1" applyFont="1" applyFill="1" applyBorder="1" applyAlignment="1">
      <alignment vertical="center"/>
    </xf>
    <xf numFmtId="41" fontId="9" fillId="4" borderId="6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170" fontId="17" fillId="0" borderId="4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Alignment="1">
      <alignment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7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left" vertical="center"/>
    </xf>
    <xf numFmtId="37" fontId="9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37" fontId="9" fillId="4" borderId="0" xfId="0" applyNumberFormat="1" applyFont="1" applyFill="1" applyAlignment="1">
      <alignment vertical="center"/>
    </xf>
    <xf numFmtId="41" fontId="9" fillId="0" borderId="6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68" fontId="17" fillId="0" borderId="0" xfId="9" quotePrefix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168" fontId="9" fillId="0" borderId="0" xfId="9" quotePrefix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03" fontId="2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" fontId="20" fillId="0" borderId="0" xfId="0" applyNumberFormat="1" applyFont="1" applyAlignment="1">
      <alignment horizontal="center" vertical="center"/>
    </xf>
    <xf numFmtId="37" fontId="10" fillId="0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5" fontId="10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8" fontId="17" fillId="0" borderId="7" xfId="9" quotePrefix="1" applyNumberFormat="1" applyFont="1" applyFill="1" applyBorder="1" applyAlignment="1">
      <alignment horizontal="center" vertical="center"/>
    </xf>
    <xf numFmtId="168" fontId="9" fillId="0" borderId="7" xfId="9" quotePrefix="1" applyNumberFormat="1" applyFont="1" applyFill="1" applyBorder="1" applyAlignment="1">
      <alignment horizontal="center" vertical="center"/>
    </xf>
  </cellXfs>
  <cellStyles count="308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4"/>
  <sheetViews>
    <sheetView showGridLines="0" view="pageBreakPreview" topLeftCell="A91" zoomScale="90" zoomScaleNormal="100" zoomScaleSheetLayoutView="90" workbookViewId="0">
      <selection activeCell="D22" sqref="D22"/>
    </sheetView>
  </sheetViews>
  <sheetFormatPr defaultColWidth="10.7109375" defaultRowHeight="18.75" customHeight="1"/>
  <cols>
    <col min="1" max="1" width="40" style="2" customWidth="1"/>
    <col min="2" max="2" width="10.7109375" style="2" customWidth="1"/>
    <col min="3" max="3" width="0.42578125" style="2" customWidth="1"/>
    <col min="4" max="4" width="13.28515625" style="2" customWidth="1"/>
    <col min="5" max="5" width="0.85546875" style="2" customWidth="1"/>
    <col min="6" max="6" width="13.28515625" style="2" customWidth="1"/>
    <col min="7" max="7" width="0.85546875" style="2" customWidth="1"/>
    <col min="8" max="8" width="13.28515625" style="2" customWidth="1"/>
    <col min="9" max="9" width="0.85546875" style="2" customWidth="1"/>
    <col min="10" max="10" width="13.28515625" style="2" customWidth="1"/>
    <col min="11" max="11" width="0.5703125" style="2" customWidth="1"/>
    <col min="12" max="12" width="4.42578125" style="2" customWidth="1"/>
    <col min="13" max="13" width="15.5703125" style="2" customWidth="1"/>
    <col min="14" max="14" width="7.28515625" style="2" customWidth="1"/>
    <col min="15" max="15" width="4.85546875" style="2" customWidth="1"/>
    <col min="16" max="16" width="5.5703125" style="2" customWidth="1"/>
    <col min="17" max="17" width="18.42578125" style="2" customWidth="1"/>
    <col min="18" max="16384" width="10.7109375" style="2"/>
  </cols>
  <sheetData>
    <row r="1" spans="1:17" ht="18.75" customHeight="1">
      <c r="A1" s="162" t="s">
        <v>64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7" ht="18.75" customHeight="1">
      <c r="A2" s="162" t="s">
        <v>145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7" ht="18.75" customHeight="1">
      <c r="A3" s="163" t="s">
        <v>270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7" ht="18.75" customHeight="1">
      <c r="B4" s="3"/>
      <c r="C4" s="3"/>
      <c r="D4" s="4"/>
      <c r="F4" s="4"/>
      <c r="H4" s="4"/>
      <c r="J4" s="4" t="s">
        <v>154</v>
      </c>
    </row>
    <row r="5" spans="1:17" s="5" customFormat="1" ht="18.75" customHeight="1">
      <c r="B5" s="6"/>
      <c r="C5" s="6"/>
      <c r="D5" s="161" t="s">
        <v>29</v>
      </c>
      <c r="E5" s="161"/>
      <c r="F5" s="161"/>
      <c r="H5" s="161" t="s">
        <v>30</v>
      </c>
      <c r="I5" s="161"/>
      <c r="J5" s="161"/>
    </row>
    <row r="6" spans="1:17" ht="18.75" customHeight="1">
      <c r="B6" s="7" t="s">
        <v>0</v>
      </c>
      <c r="C6" s="7"/>
      <c r="D6" s="8" t="s">
        <v>271</v>
      </c>
      <c r="E6" s="9"/>
      <c r="F6" s="8" t="s">
        <v>216</v>
      </c>
      <c r="G6" s="9"/>
      <c r="H6" s="8" t="s">
        <v>271</v>
      </c>
      <c r="I6" s="9"/>
      <c r="J6" s="8" t="s">
        <v>216</v>
      </c>
    </row>
    <row r="7" spans="1:17" ht="18.75" customHeight="1">
      <c r="B7" s="7"/>
      <c r="C7" s="7"/>
      <c r="D7" s="122" t="s">
        <v>155</v>
      </c>
      <c r="E7" s="122"/>
      <c r="F7" s="122" t="s">
        <v>157</v>
      </c>
      <c r="G7" s="122"/>
      <c r="H7" s="122" t="s">
        <v>155</v>
      </c>
      <c r="I7" s="122"/>
      <c r="J7" s="122" t="s">
        <v>157</v>
      </c>
    </row>
    <row r="8" spans="1:17" ht="18.75" customHeight="1">
      <c r="A8" s="112"/>
      <c r="B8" s="7"/>
      <c r="C8" s="7"/>
      <c r="D8" s="122" t="s">
        <v>156</v>
      </c>
      <c r="E8" s="122"/>
      <c r="F8" s="122"/>
      <c r="G8" s="122"/>
      <c r="H8" s="122" t="s">
        <v>156</v>
      </c>
      <c r="I8" s="122"/>
      <c r="J8" s="122"/>
    </row>
    <row r="9" spans="1:17" ht="18.75" customHeight="1">
      <c r="A9" s="110" t="s">
        <v>61</v>
      </c>
      <c r="D9" s="111"/>
      <c r="F9" s="111"/>
      <c r="H9" s="111"/>
      <c r="J9" s="111"/>
    </row>
    <row r="10" spans="1:17" ht="18.75" customHeight="1">
      <c r="A10" s="110" t="s">
        <v>1</v>
      </c>
      <c r="D10" s="111"/>
      <c r="F10" s="111"/>
      <c r="H10" s="111"/>
      <c r="J10" s="111"/>
    </row>
    <row r="11" spans="1:17" ht="18.75" customHeight="1">
      <c r="A11" s="112" t="s">
        <v>31</v>
      </c>
      <c r="B11" s="111"/>
      <c r="C11" s="111"/>
      <c r="D11" s="113">
        <v>4788718</v>
      </c>
      <c r="E11" s="113"/>
      <c r="F11" s="113">
        <v>3932609</v>
      </c>
      <c r="G11" s="113"/>
      <c r="H11" s="113">
        <v>3854859</v>
      </c>
      <c r="I11" s="113"/>
      <c r="J11" s="113">
        <v>2535965</v>
      </c>
      <c r="M11" s="134"/>
      <c r="N11" s="134"/>
      <c r="O11" s="134"/>
      <c r="Q11" s="134"/>
    </row>
    <row r="12" spans="1:17" ht="18.75" customHeight="1">
      <c r="A12" s="112" t="s">
        <v>198</v>
      </c>
      <c r="B12" s="111">
        <v>4</v>
      </c>
      <c r="C12" s="111"/>
      <c r="D12" s="113">
        <v>998571</v>
      </c>
      <c r="E12" s="113"/>
      <c r="F12" s="113">
        <v>2368566</v>
      </c>
      <c r="G12" s="113"/>
      <c r="H12" s="113">
        <v>998571</v>
      </c>
      <c r="I12" s="113"/>
      <c r="J12" s="113">
        <v>2368566</v>
      </c>
      <c r="M12" s="134"/>
      <c r="N12" s="134"/>
      <c r="O12" s="134"/>
      <c r="Q12" s="134"/>
    </row>
    <row r="13" spans="1:17" ht="18.75" customHeight="1">
      <c r="A13" s="112" t="s">
        <v>290</v>
      </c>
      <c r="B13" s="111" t="s">
        <v>261</v>
      </c>
      <c r="C13" s="111"/>
      <c r="D13" s="113">
        <v>2127537</v>
      </c>
      <c r="E13" s="113"/>
      <c r="F13" s="113">
        <v>889278</v>
      </c>
      <c r="G13" s="113"/>
      <c r="H13" s="113">
        <v>2109692</v>
      </c>
      <c r="I13" s="113"/>
      <c r="J13" s="113">
        <v>844644</v>
      </c>
      <c r="M13" s="134"/>
      <c r="N13" s="134"/>
      <c r="O13" s="134"/>
      <c r="Q13" s="134"/>
    </row>
    <row r="14" spans="1:17" ht="18.75" customHeight="1">
      <c r="A14" s="2" t="s">
        <v>95</v>
      </c>
      <c r="B14" s="111"/>
      <c r="C14" s="111"/>
      <c r="D14" s="113">
        <v>227051</v>
      </c>
      <c r="E14" s="16"/>
      <c r="F14" s="114">
        <v>96253</v>
      </c>
      <c r="G14" s="16"/>
      <c r="H14" s="113">
        <v>83375</v>
      </c>
      <c r="I14" s="16"/>
      <c r="J14" s="113">
        <v>59762</v>
      </c>
      <c r="M14" s="134"/>
      <c r="N14" s="134"/>
      <c r="O14" s="134"/>
      <c r="Q14" s="134"/>
    </row>
    <row r="15" spans="1:17" ht="18.75" customHeight="1">
      <c r="A15" s="112" t="s">
        <v>129</v>
      </c>
      <c r="B15" s="115">
        <v>3.3</v>
      </c>
      <c r="C15" s="111"/>
      <c r="D15" s="17">
        <v>2277050</v>
      </c>
      <c r="E15" s="16"/>
      <c r="F15" s="17">
        <v>1837140</v>
      </c>
      <c r="G15" s="16"/>
      <c r="H15" s="17">
        <v>2277050</v>
      </c>
      <c r="I15" s="16"/>
      <c r="J15" s="17">
        <v>1837140</v>
      </c>
      <c r="M15" s="134"/>
      <c r="N15" s="134"/>
      <c r="O15" s="134"/>
      <c r="Q15" s="134"/>
    </row>
    <row r="16" spans="1:17" ht="18.75" customHeight="1">
      <c r="A16" s="11" t="s">
        <v>93</v>
      </c>
      <c r="B16" s="111">
        <v>6</v>
      </c>
      <c r="C16" s="111"/>
      <c r="D16" s="17">
        <v>65015645</v>
      </c>
      <c r="E16" s="16"/>
      <c r="F16" s="17">
        <v>56305395</v>
      </c>
      <c r="G16" s="16"/>
      <c r="H16" s="17">
        <v>46787352</v>
      </c>
      <c r="I16" s="16"/>
      <c r="J16" s="17">
        <v>39157320</v>
      </c>
      <c r="M16" s="134"/>
      <c r="N16" s="134"/>
      <c r="O16" s="134"/>
      <c r="Q16" s="134"/>
    </row>
    <row r="17" spans="1:17" ht="18.75" customHeight="1">
      <c r="A17" s="2" t="s">
        <v>94</v>
      </c>
      <c r="B17" s="111"/>
      <c r="C17" s="111"/>
      <c r="D17" s="17">
        <v>1413192</v>
      </c>
      <c r="E17" s="16"/>
      <c r="F17" s="17">
        <v>1540172</v>
      </c>
      <c r="G17" s="16"/>
      <c r="H17" s="17">
        <v>814843</v>
      </c>
      <c r="I17" s="16"/>
      <c r="J17" s="17">
        <v>1134503</v>
      </c>
      <c r="M17" s="134"/>
      <c r="N17" s="134"/>
      <c r="O17" s="134"/>
      <c r="Q17" s="134"/>
    </row>
    <row r="18" spans="1:17" ht="18.75" customHeight="1">
      <c r="A18" s="2" t="s">
        <v>262</v>
      </c>
      <c r="B18" s="111"/>
      <c r="C18" s="111"/>
      <c r="D18" s="17">
        <v>1784942</v>
      </c>
      <c r="E18" s="16"/>
      <c r="F18" s="17">
        <v>2452465</v>
      </c>
      <c r="G18" s="16"/>
      <c r="H18" s="17">
        <v>1784344</v>
      </c>
      <c r="I18" s="16"/>
      <c r="J18" s="17">
        <v>2451867</v>
      </c>
      <c r="M18" s="134"/>
      <c r="N18" s="134"/>
      <c r="O18" s="134"/>
      <c r="Q18" s="134"/>
    </row>
    <row r="19" spans="1:17" ht="18.75" customHeight="1">
      <c r="A19" s="2" t="s">
        <v>291</v>
      </c>
      <c r="B19" s="115">
        <v>3.3</v>
      </c>
      <c r="C19" s="111"/>
      <c r="D19" s="17">
        <v>454452</v>
      </c>
      <c r="E19" s="16"/>
      <c r="F19" s="17">
        <v>0</v>
      </c>
      <c r="G19" s="16"/>
      <c r="H19" s="17">
        <v>454452</v>
      </c>
      <c r="I19" s="16"/>
      <c r="J19" s="17">
        <v>0</v>
      </c>
      <c r="M19" s="134"/>
      <c r="N19" s="134"/>
      <c r="O19" s="134"/>
      <c r="Q19" s="134"/>
    </row>
    <row r="20" spans="1:17" ht="18.75" customHeight="1">
      <c r="A20" s="2" t="s">
        <v>218</v>
      </c>
      <c r="B20" s="111">
        <v>7</v>
      </c>
      <c r="C20" s="111"/>
      <c r="D20" s="17">
        <v>821126</v>
      </c>
      <c r="E20" s="16"/>
      <c r="F20" s="17">
        <v>803119</v>
      </c>
      <c r="G20" s="16"/>
      <c r="H20" s="17">
        <v>194263</v>
      </c>
      <c r="I20" s="16"/>
      <c r="J20" s="17">
        <v>189697</v>
      </c>
      <c r="M20" s="134"/>
      <c r="N20" s="134"/>
      <c r="O20" s="134"/>
      <c r="Q20" s="134"/>
    </row>
    <row r="21" spans="1:17" ht="18.75" customHeight="1">
      <c r="A21" s="2" t="s">
        <v>32</v>
      </c>
      <c r="B21" s="115"/>
      <c r="C21" s="111"/>
      <c r="D21" s="17">
        <v>578630</v>
      </c>
      <c r="E21" s="16"/>
      <c r="F21" s="17">
        <v>516845</v>
      </c>
      <c r="G21" s="16"/>
      <c r="H21" s="17">
        <v>568759</v>
      </c>
      <c r="I21" s="16"/>
      <c r="J21" s="17">
        <v>499366</v>
      </c>
      <c r="M21" s="134"/>
      <c r="N21" s="134"/>
      <c r="O21" s="134"/>
      <c r="Q21" s="134"/>
    </row>
    <row r="22" spans="1:17" ht="18.75" customHeight="1">
      <c r="A22" s="12" t="s">
        <v>2</v>
      </c>
      <c r="B22" s="11"/>
      <c r="C22" s="111"/>
      <c r="D22" s="117">
        <f>SUM(D11:D21)</f>
        <v>80486914</v>
      </c>
      <c r="E22" s="16"/>
      <c r="F22" s="117">
        <f>SUM(F11:F21)</f>
        <v>70741842</v>
      </c>
      <c r="G22" s="16"/>
      <c r="H22" s="117">
        <f>SUM(H11:H21)</f>
        <v>59927560</v>
      </c>
      <c r="I22" s="16"/>
      <c r="J22" s="117">
        <f>SUM(J11:J21)</f>
        <v>51078830</v>
      </c>
    </row>
    <row r="23" spans="1:17" ht="18.75" customHeight="1">
      <c r="A23" s="12" t="s">
        <v>3</v>
      </c>
      <c r="B23" s="11"/>
      <c r="C23" s="111"/>
      <c r="D23" s="17"/>
      <c r="E23" s="16"/>
      <c r="F23" s="17"/>
      <c r="G23" s="16"/>
      <c r="H23" s="17"/>
      <c r="I23" s="16"/>
      <c r="J23" s="17"/>
    </row>
    <row r="24" spans="1:17" ht="18.75" customHeight="1">
      <c r="A24" s="11" t="s">
        <v>137</v>
      </c>
      <c r="B24" s="115">
        <v>3.3</v>
      </c>
      <c r="C24" s="111"/>
      <c r="D24" s="113">
        <v>4814038</v>
      </c>
      <c r="E24" s="16"/>
      <c r="F24" s="113">
        <v>4783773</v>
      </c>
      <c r="G24" s="16"/>
      <c r="H24" s="113">
        <v>11647778</v>
      </c>
      <c r="I24" s="16"/>
      <c r="J24" s="113">
        <v>13911367</v>
      </c>
      <c r="M24" s="134"/>
      <c r="N24" s="134"/>
      <c r="O24" s="134"/>
      <c r="Q24" s="134"/>
    </row>
    <row r="25" spans="1:17" ht="18.75" customHeight="1">
      <c r="A25" s="11" t="s">
        <v>199</v>
      </c>
      <c r="B25" s="111">
        <v>8</v>
      </c>
      <c r="C25" s="111"/>
      <c r="D25" s="113">
        <v>5000</v>
      </c>
      <c r="E25" s="16"/>
      <c r="F25" s="113">
        <v>9524</v>
      </c>
      <c r="G25" s="16"/>
      <c r="H25" s="113">
        <v>5000</v>
      </c>
      <c r="I25" s="16"/>
      <c r="J25" s="113">
        <v>0</v>
      </c>
      <c r="M25" s="134"/>
      <c r="N25" s="134"/>
      <c r="O25" s="134"/>
      <c r="Q25" s="134"/>
    </row>
    <row r="26" spans="1:17" ht="18.75" customHeight="1">
      <c r="A26" s="11" t="s">
        <v>33</v>
      </c>
      <c r="B26" s="111">
        <v>9</v>
      </c>
      <c r="C26" s="111"/>
      <c r="D26" s="113">
        <v>0</v>
      </c>
      <c r="E26" s="16"/>
      <c r="F26" s="113">
        <v>0</v>
      </c>
      <c r="G26" s="16"/>
      <c r="H26" s="113">
        <v>5035656</v>
      </c>
      <c r="I26" s="16"/>
      <c r="J26" s="113">
        <v>3962965</v>
      </c>
      <c r="M26" s="113"/>
      <c r="N26" s="113"/>
      <c r="O26" s="113"/>
      <c r="Q26" s="134"/>
    </row>
    <row r="27" spans="1:17" ht="18.75" customHeight="1">
      <c r="A27" s="11" t="s">
        <v>184</v>
      </c>
      <c r="B27" s="111">
        <v>10</v>
      </c>
      <c r="C27" s="111"/>
      <c r="D27" s="113">
        <v>283250</v>
      </c>
      <c r="E27" s="16"/>
      <c r="F27" s="113">
        <v>725980</v>
      </c>
      <c r="G27" s="16"/>
      <c r="H27" s="113">
        <v>1294833</v>
      </c>
      <c r="I27" s="16"/>
      <c r="J27" s="113">
        <v>1294833</v>
      </c>
      <c r="M27" s="134"/>
      <c r="N27" s="134"/>
      <c r="O27" s="134"/>
      <c r="Q27" s="134"/>
    </row>
    <row r="28" spans="1:17" ht="18.75" customHeight="1">
      <c r="A28" s="11" t="s">
        <v>233</v>
      </c>
      <c r="B28" s="111">
        <v>11</v>
      </c>
      <c r="C28" s="111"/>
      <c r="D28" s="113">
        <v>1680027</v>
      </c>
      <c r="E28" s="16"/>
      <c r="F28" s="113">
        <v>850468</v>
      </c>
      <c r="G28" s="16"/>
      <c r="H28" s="113">
        <v>0</v>
      </c>
      <c r="I28" s="16"/>
      <c r="J28" s="113">
        <v>0</v>
      </c>
      <c r="M28" s="134"/>
      <c r="N28" s="134"/>
      <c r="O28" s="134"/>
      <c r="Q28" s="134"/>
    </row>
    <row r="29" spans="1:17" ht="18.75" customHeight="1">
      <c r="A29" s="11" t="s">
        <v>234</v>
      </c>
      <c r="B29" s="111">
        <v>12</v>
      </c>
      <c r="C29" s="111"/>
      <c r="D29" s="113">
        <v>844156</v>
      </c>
      <c r="E29" s="16"/>
      <c r="F29" s="113">
        <v>855775</v>
      </c>
      <c r="G29" s="16"/>
      <c r="H29" s="113">
        <v>329869</v>
      </c>
      <c r="I29" s="16"/>
      <c r="J29" s="113">
        <v>329869</v>
      </c>
      <c r="M29" s="134"/>
      <c r="N29" s="134"/>
      <c r="O29" s="134"/>
      <c r="Q29" s="134"/>
    </row>
    <row r="30" spans="1:17" ht="18.75" customHeight="1">
      <c r="A30" s="11" t="s">
        <v>96</v>
      </c>
      <c r="B30" s="111">
        <v>13</v>
      </c>
      <c r="C30" s="111"/>
      <c r="D30" s="113">
        <v>296461</v>
      </c>
      <c r="E30" s="16"/>
      <c r="F30" s="113">
        <v>288803</v>
      </c>
      <c r="G30" s="16"/>
      <c r="H30" s="113">
        <v>278552</v>
      </c>
      <c r="I30" s="16"/>
      <c r="J30" s="113">
        <v>266046</v>
      </c>
      <c r="M30" s="134"/>
      <c r="N30" s="134"/>
      <c r="O30" s="134"/>
      <c r="Q30" s="134"/>
    </row>
    <row r="31" spans="1:17" ht="18.75" customHeight="1">
      <c r="A31" s="11" t="s">
        <v>97</v>
      </c>
      <c r="B31" s="111">
        <v>14</v>
      </c>
      <c r="C31" s="111"/>
      <c r="D31" s="113">
        <v>13378642</v>
      </c>
      <c r="E31" s="16"/>
      <c r="F31" s="113">
        <v>13226325</v>
      </c>
      <c r="G31" s="16"/>
      <c r="H31" s="113">
        <v>10628130</v>
      </c>
      <c r="I31" s="16"/>
      <c r="J31" s="113">
        <v>10479111</v>
      </c>
      <c r="M31" s="134"/>
      <c r="N31" s="134"/>
      <c r="O31" s="134"/>
      <c r="Q31" s="134"/>
    </row>
    <row r="32" spans="1:17" ht="18.75" customHeight="1">
      <c r="A32" s="11" t="s">
        <v>98</v>
      </c>
      <c r="B32" s="111">
        <v>15</v>
      </c>
      <c r="C32" s="111"/>
      <c r="D32" s="113">
        <v>3303537</v>
      </c>
      <c r="E32" s="16"/>
      <c r="F32" s="113">
        <v>1975243</v>
      </c>
      <c r="G32" s="16"/>
      <c r="H32" s="113">
        <v>1176238</v>
      </c>
      <c r="I32" s="16"/>
      <c r="J32" s="113">
        <v>1074307</v>
      </c>
      <c r="M32" s="134"/>
      <c r="N32" s="134"/>
      <c r="O32" s="134"/>
      <c r="Q32" s="134"/>
    </row>
    <row r="33" spans="1:17" ht="18.75" customHeight="1">
      <c r="A33" s="11" t="s">
        <v>235</v>
      </c>
      <c r="B33" s="111"/>
      <c r="C33" s="111"/>
      <c r="D33" s="113">
        <v>1256188</v>
      </c>
      <c r="E33" s="16"/>
      <c r="F33" s="113">
        <v>985166</v>
      </c>
      <c r="G33" s="16"/>
      <c r="H33" s="113">
        <v>317278</v>
      </c>
      <c r="I33" s="16"/>
      <c r="J33" s="113">
        <v>249718</v>
      </c>
      <c r="M33" s="134"/>
      <c r="N33" s="134"/>
      <c r="O33" s="134"/>
      <c r="Q33" s="134"/>
    </row>
    <row r="34" spans="1:17" ht="18.75" customHeight="1">
      <c r="A34" s="13" t="s">
        <v>99</v>
      </c>
      <c r="B34" s="111">
        <v>16</v>
      </c>
      <c r="C34" s="111"/>
      <c r="D34" s="113">
        <v>326092</v>
      </c>
      <c r="E34" s="16"/>
      <c r="F34" s="113">
        <v>332866</v>
      </c>
      <c r="G34" s="16"/>
      <c r="H34" s="113">
        <v>309501</v>
      </c>
      <c r="I34" s="16"/>
      <c r="J34" s="113">
        <v>313140</v>
      </c>
      <c r="M34" s="134"/>
      <c r="N34" s="134"/>
      <c r="O34" s="134"/>
      <c r="Q34" s="134"/>
    </row>
    <row r="35" spans="1:17" ht="18.75" customHeight="1">
      <c r="A35" s="13" t="s">
        <v>130</v>
      </c>
      <c r="B35" s="111">
        <v>17</v>
      </c>
      <c r="C35" s="111"/>
      <c r="D35" s="113">
        <v>210445</v>
      </c>
      <c r="E35" s="16"/>
      <c r="F35" s="113">
        <v>224711</v>
      </c>
      <c r="G35" s="16"/>
      <c r="H35" s="113">
        <v>29647</v>
      </c>
      <c r="I35" s="16"/>
      <c r="J35" s="113">
        <v>30689</v>
      </c>
      <c r="M35" s="134"/>
      <c r="N35" s="134"/>
      <c r="O35" s="134"/>
      <c r="Q35" s="134"/>
    </row>
    <row r="36" spans="1:17" ht="18.75" customHeight="1">
      <c r="A36" s="13" t="s">
        <v>34</v>
      </c>
      <c r="C36" s="111"/>
      <c r="D36" s="113">
        <v>203291</v>
      </c>
      <c r="E36" s="16"/>
      <c r="F36" s="113">
        <v>356260</v>
      </c>
      <c r="G36" s="16"/>
      <c r="H36" s="113">
        <v>53974</v>
      </c>
      <c r="I36" s="16"/>
      <c r="J36" s="113">
        <v>198638</v>
      </c>
      <c r="M36" s="134"/>
      <c r="N36" s="134"/>
      <c r="O36" s="134"/>
      <c r="Q36" s="134"/>
    </row>
    <row r="37" spans="1:17" ht="18.75" customHeight="1">
      <c r="A37" s="5" t="s">
        <v>4</v>
      </c>
      <c r="C37" s="111"/>
      <c r="D37" s="117">
        <f>SUM(D24:D36)</f>
        <v>26601127</v>
      </c>
      <c r="E37" s="16"/>
      <c r="F37" s="117">
        <f>SUM(F24:F36)</f>
        <v>24614894</v>
      </c>
      <c r="G37" s="16"/>
      <c r="H37" s="117">
        <f>SUM(H24:H36)</f>
        <v>31106456</v>
      </c>
      <c r="I37" s="16"/>
      <c r="J37" s="117">
        <f>SUM(J24:J36)</f>
        <v>32110683</v>
      </c>
    </row>
    <row r="38" spans="1:17" ht="18.75" customHeight="1" thickBot="1">
      <c r="A38" s="5" t="s">
        <v>5</v>
      </c>
      <c r="C38" s="111"/>
      <c r="D38" s="118">
        <f>D37+D22</f>
        <v>107088041</v>
      </c>
      <c r="E38" s="16"/>
      <c r="F38" s="118">
        <f>F37+F22</f>
        <v>95356736</v>
      </c>
      <c r="G38" s="16"/>
      <c r="H38" s="118">
        <f>H37+H22</f>
        <v>91034016</v>
      </c>
      <c r="I38" s="16"/>
      <c r="J38" s="118">
        <f>J37+J22</f>
        <v>83189513</v>
      </c>
    </row>
    <row r="39" spans="1:17" ht="18.75" customHeight="1" thickTop="1">
      <c r="A39" s="5"/>
    </row>
    <row r="40" spans="1:17" ht="18.75" customHeight="1">
      <c r="A40" s="2" t="s">
        <v>6</v>
      </c>
    </row>
    <row r="41" spans="1:17" ht="18" customHeight="1">
      <c r="A41" s="162" t="s">
        <v>64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7" ht="18" customHeight="1">
      <c r="A42" s="162" t="s">
        <v>146</v>
      </c>
      <c r="B42" s="162"/>
      <c r="C42" s="162"/>
      <c r="D42" s="162"/>
      <c r="E42" s="162"/>
      <c r="F42" s="162"/>
      <c r="G42" s="162"/>
      <c r="H42" s="162"/>
      <c r="I42" s="162"/>
      <c r="J42" s="162"/>
    </row>
    <row r="43" spans="1:17" ht="18" customHeight="1">
      <c r="A43" s="163" t="s">
        <v>270</v>
      </c>
      <c r="B43" s="162"/>
      <c r="C43" s="162"/>
      <c r="D43" s="162"/>
      <c r="E43" s="162"/>
      <c r="F43" s="162"/>
      <c r="G43" s="162"/>
      <c r="H43" s="162"/>
      <c r="I43" s="162"/>
      <c r="J43" s="162"/>
    </row>
    <row r="44" spans="1:17" ht="18" customHeight="1">
      <c r="B44" s="3"/>
      <c r="C44" s="3"/>
      <c r="D44" s="4"/>
      <c r="F44" s="4"/>
      <c r="H44" s="4"/>
      <c r="J44" s="4" t="s">
        <v>154</v>
      </c>
    </row>
    <row r="45" spans="1:17" s="5" customFormat="1" ht="18" customHeight="1">
      <c r="B45" s="6"/>
      <c r="C45" s="6"/>
      <c r="D45" s="161" t="s">
        <v>29</v>
      </c>
      <c r="E45" s="161"/>
      <c r="F45" s="161"/>
      <c r="H45" s="161" t="s">
        <v>30</v>
      </c>
      <c r="I45" s="161"/>
      <c r="J45" s="161"/>
    </row>
    <row r="46" spans="1:17" ht="18" customHeight="1">
      <c r="B46" s="7" t="s">
        <v>0</v>
      </c>
      <c r="C46" s="7"/>
      <c r="D46" s="8" t="s">
        <v>271</v>
      </c>
      <c r="E46" s="9"/>
      <c r="F46" s="8" t="s">
        <v>216</v>
      </c>
      <c r="G46" s="9"/>
      <c r="H46" s="8" t="s">
        <v>271</v>
      </c>
      <c r="I46" s="9"/>
      <c r="J46" s="8" t="s">
        <v>216</v>
      </c>
    </row>
    <row r="47" spans="1:17" ht="18" customHeight="1">
      <c r="B47" s="7"/>
      <c r="C47" s="7"/>
      <c r="D47" s="122" t="s">
        <v>155</v>
      </c>
      <c r="E47" s="122"/>
      <c r="F47" s="122" t="s">
        <v>157</v>
      </c>
      <c r="G47" s="122"/>
      <c r="H47" s="122" t="s">
        <v>155</v>
      </c>
      <c r="I47" s="122"/>
      <c r="J47" s="122" t="s">
        <v>157</v>
      </c>
    </row>
    <row r="48" spans="1:17" ht="18" customHeight="1">
      <c r="B48" s="7"/>
      <c r="C48" s="7"/>
      <c r="D48" s="122" t="s">
        <v>156</v>
      </c>
      <c r="E48" s="122"/>
      <c r="F48" s="122"/>
      <c r="G48" s="122"/>
      <c r="H48" s="122" t="s">
        <v>156</v>
      </c>
      <c r="I48" s="122"/>
      <c r="J48" s="122"/>
    </row>
    <row r="49" spans="1:17" ht="18" customHeight="1">
      <c r="A49" s="110" t="s">
        <v>62</v>
      </c>
      <c r="D49" s="3"/>
      <c r="F49" s="3"/>
      <c r="H49" s="3"/>
      <c r="J49" s="3"/>
    </row>
    <row r="50" spans="1:17" ht="18" customHeight="1">
      <c r="A50" s="110" t="s">
        <v>7</v>
      </c>
      <c r="D50" s="3"/>
      <c r="F50" s="3"/>
      <c r="H50" s="3"/>
      <c r="J50" s="3"/>
    </row>
    <row r="51" spans="1:17" ht="18" customHeight="1">
      <c r="A51" s="2" t="s">
        <v>84</v>
      </c>
      <c r="B51" s="111">
        <v>18</v>
      </c>
      <c r="D51" s="113">
        <v>7382100</v>
      </c>
      <c r="E51" s="113"/>
      <c r="F51" s="113">
        <v>6250000</v>
      </c>
      <c r="G51" s="113"/>
      <c r="H51" s="113">
        <v>7382100</v>
      </c>
      <c r="I51" s="113"/>
      <c r="J51" s="113">
        <v>6250000</v>
      </c>
      <c r="M51" s="134"/>
      <c r="N51" s="134"/>
      <c r="O51" s="134"/>
      <c r="Q51" s="134"/>
    </row>
    <row r="52" spans="1:17" ht="18" customHeight="1">
      <c r="A52" s="2" t="s">
        <v>131</v>
      </c>
      <c r="B52" s="111">
        <v>18</v>
      </c>
      <c r="D52" s="113">
        <v>4273088</v>
      </c>
      <c r="E52" s="113"/>
      <c r="F52" s="113">
        <v>5874694</v>
      </c>
      <c r="G52" s="113"/>
      <c r="H52" s="113">
        <v>4273088</v>
      </c>
      <c r="I52" s="113"/>
      <c r="J52" s="113">
        <v>5874694</v>
      </c>
      <c r="M52" s="134"/>
      <c r="N52" s="134"/>
      <c r="O52" s="134"/>
      <c r="Q52" s="134"/>
    </row>
    <row r="53" spans="1:17" ht="18" customHeight="1">
      <c r="A53" s="2" t="s">
        <v>147</v>
      </c>
      <c r="B53" s="111"/>
      <c r="D53" s="113">
        <v>1642659</v>
      </c>
      <c r="E53" s="113"/>
      <c r="F53" s="113">
        <v>1675651</v>
      </c>
      <c r="G53" s="113"/>
      <c r="H53" s="113">
        <v>1403620</v>
      </c>
      <c r="I53" s="113"/>
      <c r="J53" s="113">
        <v>1262539</v>
      </c>
      <c r="M53" s="134"/>
      <c r="N53" s="134"/>
      <c r="O53" s="134"/>
      <c r="Q53" s="134"/>
    </row>
    <row r="54" spans="1:17" ht="18" customHeight="1">
      <c r="A54" s="2" t="s">
        <v>175</v>
      </c>
      <c r="B54" s="111">
        <v>19</v>
      </c>
      <c r="D54" s="113">
        <v>4603552</v>
      </c>
      <c r="E54" s="113"/>
      <c r="F54" s="113">
        <v>2512501</v>
      </c>
      <c r="G54" s="113"/>
      <c r="H54" s="113">
        <v>3674632</v>
      </c>
      <c r="I54" s="113"/>
      <c r="J54" s="113">
        <v>2388751</v>
      </c>
      <c r="M54" s="134"/>
      <c r="N54" s="134"/>
      <c r="O54" s="134"/>
      <c r="Q54" s="134"/>
    </row>
    <row r="55" spans="1:17" ht="18" customHeight="1">
      <c r="A55" s="2" t="s">
        <v>164</v>
      </c>
      <c r="B55" s="111">
        <v>21</v>
      </c>
      <c r="D55" s="113">
        <v>6994362</v>
      </c>
      <c r="E55" s="113"/>
      <c r="F55" s="113">
        <v>3997446</v>
      </c>
      <c r="G55" s="113"/>
      <c r="H55" s="113">
        <v>6994362</v>
      </c>
      <c r="I55" s="113"/>
      <c r="J55" s="113">
        <v>3997446</v>
      </c>
      <c r="M55" s="134"/>
      <c r="N55" s="134"/>
      <c r="O55" s="134"/>
      <c r="Q55" s="134"/>
    </row>
    <row r="56" spans="1:17" ht="18" customHeight="1">
      <c r="A56" s="11" t="s">
        <v>100</v>
      </c>
      <c r="D56" s="113">
        <v>232025</v>
      </c>
      <c r="E56" s="113"/>
      <c r="F56" s="113">
        <v>214650</v>
      </c>
      <c r="G56" s="113"/>
      <c r="H56" s="113">
        <v>221403</v>
      </c>
      <c r="I56" s="113"/>
      <c r="J56" s="113">
        <v>88895</v>
      </c>
      <c r="M56" s="134"/>
      <c r="N56" s="134"/>
      <c r="O56" s="134"/>
      <c r="Q56" s="134"/>
    </row>
    <row r="57" spans="1:17" ht="18" customHeight="1">
      <c r="A57" s="2" t="s">
        <v>66</v>
      </c>
      <c r="B57" s="111">
        <v>23</v>
      </c>
      <c r="D57" s="113">
        <v>169023</v>
      </c>
      <c r="E57" s="113"/>
      <c r="F57" s="113">
        <v>168499</v>
      </c>
      <c r="G57" s="113"/>
      <c r="H57" s="113">
        <v>95531</v>
      </c>
      <c r="I57" s="113"/>
      <c r="J57" s="113">
        <v>86326</v>
      </c>
      <c r="M57" s="134"/>
      <c r="N57" s="134"/>
      <c r="O57" s="134"/>
      <c r="Q57" s="134"/>
    </row>
    <row r="58" spans="1:17" ht="18" customHeight="1">
      <c r="A58" s="11" t="s">
        <v>126</v>
      </c>
      <c r="B58" s="115">
        <v>6.5</v>
      </c>
      <c r="D58" s="113">
        <v>4647985</v>
      </c>
      <c r="E58" s="113"/>
      <c r="F58" s="113">
        <v>3894161</v>
      </c>
      <c r="G58" s="113"/>
      <c r="H58" s="113">
        <v>1619527</v>
      </c>
      <c r="I58" s="113"/>
      <c r="J58" s="113">
        <v>1199344</v>
      </c>
      <c r="M58" s="134"/>
      <c r="N58" s="134"/>
      <c r="O58" s="134"/>
      <c r="Q58" s="134"/>
    </row>
    <row r="59" spans="1:17" ht="18" customHeight="1">
      <c r="A59" s="11" t="s">
        <v>35</v>
      </c>
      <c r="D59" s="113"/>
      <c r="E59" s="113"/>
      <c r="F59" s="113"/>
      <c r="I59" s="113"/>
      <c r="J59" s="113"/>
      <c r="M59" s="134"/>
      <c r="N59" s="134"/>
      <c r="O59" s="134"/>
      <c r="Q59" s="113"/>
    </row>
    <row r="60" spans="1:17" ht="18" customHeight="1">
      <c r="A60" s="11" t="s">
        <v>165</v>
      </c>
      <c r="B60" s="115">
        <v>3.3</v>
      </c>
      <c r="D60" s="114">
        <v>1598310</v>
      </c>
      <c r="E60" s="113"/>
      <c r="F60" s="114">
        <v>2102574</v>
      </c>
      <c r="G60" s="113"/>
      <c r="H60" s="114">
        <v>1508437</v>
      </c>
      <c r="I60" s="113"/>
      <c r="J60" s="114">
        <v>2023876</v>
      </c>
      <c r="M60" s="134"/>
      <c r="N60" s="134"/>
      <c r="O60" s="134"/>
      <c r="Q60" s="134"/>
    </row>
    <row r="61" spans="1:17" ht="18" customHeight="1">
      <c r="A61" s="11" t="s">
        <v>127</v>
      </c>
      <c r="D61" s="114">
        <v>586743</v>
      </c>
      <c r="E61" s="113"/>
      <c r="F61" s="114">
        <v>551854</v>
      </c>
      <c r="G61" s="113"/>
      <c r="H61" s="114">
        <v>446579</v>
      </c>
      <c r="I61" s="113"/>
      <c r="J61" s="114">
        <v>437292</v>
      </c>
      <c r="M61" s="134"/>
      <c r="N61" s="134"/>
      <c r="O61" s="134"/>
      <c r="Q61" s="134"/>
    </row>
    <row r="62" spans="1:17" ht="18" customHeight="1">
      <c r="A62" s="11" t="s">
        <v>36</v>
      </c>
      <c r="B62" s="111"/>
      <c r="D62" s="114">
        <v>400134</v>
      </c>
      <c r="E62" s="113"/>
      <c r="F62" s="114">
        <v>830797</v>
      </c>
      <c r="G62" s="113"/>
      <c r="H62" s="114">
        <v>236204</v>
      </c>
      <c r="I62" s="113"/>
      <c r="J62" s="114">
        <v>584933</v>
      </c>
      <c r="M62" s="134"/>
      <c r="N62" s="134"/>
      <c r="O62" s="134"/>
      <c r="Q62" s="134"/>
    </row>
    <row r="63" spans="1:17" ht="18" customHeight="1">
      <c r="A63" s="11" t="s">
        <v>128</v>
      </c>
      <c r="D63" s="114">
        <v>724124</v>
      </c>
      <c r="E63" s="113"/>
      <c r="F63" s="114">
        <v>713417</v>
      </c>
      <c r="G63" s="113"/>
      <c r="H63" s="114">
        <v>690666</v>
      </c>
      <c r="I63" s="113"/>
      <c r="J63" s="114">
        <v>633988</v>
      </c>
      <c r="M63" s="134"/>
      <c r="N63" s="134"/>
      <c r="O63" s="134"/>
      <c r="Q63" s="134"/>
    </row>
    <row r="64" spans="1:17" ht="18" customHeight="1">
      <c r="A64" s="2" t="s">
        <v>37</v>
      </c>
      <c r="B64" s="111"/>
      <c r="D64" s="119">
        <v>420235</v>
      </c>
      <c r="E64" s="113"/>
      <c r="F64" s="119">
        <v>338972</v>
      </c>
      <c r="G64" s="113"/>
      <c r="H64" s="119">
        <v>320091</v>
      </c>
      <c r="I64" s="113"/>
      <c r="J64" s="119">
        <v>234605</v>
      </c>
      <c r="M64" s="134"/>
      <c r="N64" s="134"/>
      <c r="O64" s="134"/>
      <c r="Q64" s="134"/>
    </row>
    <row r="65" spans="1:17" ht="18" customHeight="1">
      <c r="A65" s="5" t="s">
        <v>8</v>
      </c>
      <c r="D65" s="119">
        <f>SUM(D51:D64)</f>
        <v>33674340</v>
      </c>
      <c r="E65" s="113"/>
      <c r="F65" s="119">
        <f>SUM(F51:F64)</f>
        <v>29125216</v>
      </c>
      <c r="G65" s="113"/>
      <c r="H65" s="119">
        <f>SUM(H51:H64)</f>
        <v>28866240</v>
      </c>
      <c r="I65" s="113"/>
      <c r="J65" s="119">
        <f>SUM(J51:J64)</f>
        <v>25062689</v>
      </c>
    </row>
    <row r="66" spans="1:17" ht="18" customHeight="1">
      <c r="A66" s="5" t="s">
        <v>9</v>
      </c>
      <c r="D66" s="113"/>
      <c r="E66" s="113"/>
      <c r="F66" s="113"/>
      <c r="G66" s="113"/>
      <c r="H66" s="113"/>
      <c r="I66" s="113"/>
      <c r="J66" s="113"/>
    </row>
    <row r="67" spans="1:17" ht="18" customHeight="1">
      <c r="A67" s="2" t="s">
        <v>38</v>
      </c>
      <c r="D67" s="113">
        <v>282848</v>
      </c>
      <c r="E67" s="113"/>
      <c r="F67" s="113">
        <v>303382</v>
      </c>
      <c r="G67" s="113"/>
      <c r="H67" s="116">
        <v>0</v>
      </c>
      <c r="I67" s="113"/>
      <c r="J67" s="116">
        <v>0</v>
      </c>
      <c r="M67" s="134"/>
      <c r="N67" s="134"/>
      <c r="O67" s="134"/>
      <c r="Q67" s="116"/>
    </row>
    <row r="68" spans="1:17" ht="18" customHeight="1">
      <c r="A68" s="2" t="s">
        <v>186</v>
      </c>
      <c r="B68" s="115">
        <v>3.3</v>
      </c>
      <c r="D68" s="113">
        <v>0</v>
      </c>
      <c r="E68" s="113"/>
      <c r="F68" s="113">
        <v>0</v>
      </c>
      <c r="G68" s="113"/>
      <c r="H68" s="116">
        <v>385859</v>
      </c>
      <c r="I68" s="113"/>
      <c r="J68" s="116">
        <v>468402</v>
      </c>
      <c r="M68" s="116"/>
      <c r="N68" s="116"/>
      <c r="O68" s="116"/>
      <c r="Q68" s="134"/>
    </row>
    <row r="69" spans="1:17" ht="18" customHeight="1">
      <c r="A69" s="2" t="s">
        <v>237</v>
      </c>
      <c r="B69" s="111">
        <v>19</v>
      </c>
      <c r="D69" s="113">
        <v>15523164</v>
      </c>
      <c r="E69" s="113"/>
      <c r="F69" s="113">
        <v>9101372</v>
      </c>
      <c r="G69" s="113"/>
      <c r="H69" s="116">
        <v>9934515</v>
      </c>
      <c r="I69" s="113"/>
      <c r="J69" s="116">
        <v>6488008</v>
      </c>
      <c r="M69" s="134"/>
      <c r="N69" s="134"/>
      <c r="O69" s="134"/>
      <c r="Q69" s="134"/>
    </row>
    <row r="70" spans="1:17" ht="18" customHeight="1">
      <c r="A70" s="2" t="s">
        <v>263</v>
      </c>
      <c r="B70" s="111">
        <v>20</v>
      </c>
      <c r="D70" s="113">
        <v>4744124</v>
      </c>
      <c r="E70" s="113"/>
      <c r="F70" s="113">
        <v>3727942</v>
      </c>
      <c r="G70" s="113"/>
      <c r="H70" s="116">
        <v>2849241</v>
      </c>
      <c r="I70" s="113"/>
      <c r="J70" s="116">
        <v>2502942</v>
      </c>
      <c r="M70" s="134"/>
      <c r="N70" s="134"/>
      <c r="O70" s="134"/>
      <c r="Q70" s="134"/>
    </row>
    <row r="71" spans="1:17" ht="18" customHeight="1">
      <c r="A71" s="2" t="s">
        <v>166</v>
      </c>
      <c r="B71" s="111">
        <v>21</v>
      </c>
      <c r="D71" s="113">
        <v>20818828</v>
      </c>
      <c r="E71" s="113"/>
      <c r="F71" s="113">
        <v>20443117</v>
      </c>
      <c r="G71" s="113"/>
      <c r="H71" s="116">
        <v>20818828</v>
      </c>
      <c r="I71" s="113"/>
      <c r="J71" s="116">
        <v>20443117</v>
      </c>
      <c r="M71" s="134"/>
      <c r="N71" s="134"/>
      <c r="O71" s="134"/>
      <c r="Q71" s="134"/>
    </row>
    <row r="72" spans="1:17" ht="18" customHeight="1">
      <c r="A72" s="2" t="s">
        <v>187</v>
      </c>
      <c r="M72" s="134"/>
      <c r="N72" s="134"/>
      <c r="O72" s="134"/>
      <c r="Q72" s="134"/>
    </row>
    <row r="73" spans="1:17" ht="18" customHeight="1">
      <c r="A73" s="2" t="s">
        <v>188</v>
      </c>
      <c r="B73" s="111">
        <v>10</v>
      </c>
      <c r="D73" s="113">
        <v>1639274</v>
      </c>
      <c r="E73" s="113"/>
      <c r="F73" s="113">
        <v>1231015</v>
      </c>
      <c r="G73" s="113"/>
      <c r="H73" s="116">
        <v>0</v>
      </c>
      <c r="I73" s="113"/>
      <c r="J73" s="116">
        <v>0</v>
      </c>
      <c r="M73" s="134"/>
      <c r="N73" s="134"/>
      <c r="O73" s="134"/>
      <c r="Q73" s="116"/>
    </row>
    <row r="74" spans="1:17" ht="18" customHeight="1">
      <c r="A74" s="2" t="s">
        <v>101</v>
      </c>
      <c r="B74" s="111">
        <v>22</v>
      </c>
      <c r="D74" s="113">
        <v>261245</v>
      </c>
      <c r="E74" s="113"/>
      <c r="F74" s="113">
        <v>196289</v>
      </c>
      <c r="G74" s="113"/>
      <c r="H74" s="116">
        <v>182747</v>
      </c>
      <c r="I74" s="113"/>
      <c r="J74" s="116">
        <v>136126</v>
      </c>
      <c r="M74" s="134"/>
      <c r="N74" s="134"/>
      <c r="O74" s="134"/>
      <c r="Q74" s="134"/>
    </row>
    <row r="75" spans="1:17" ht="18" customHeight="1">
      <c r="A75" s="2" t="s">
        <v>79</v>
      </c>
      <c r="B75" s="111">
        <v>23</v>
      </c>
      <c r="D75" s="132">
        <v>257563</v>
      </c>
      <c r="E75" s="113"/>
      <c r="F75" s="132">
        <v>240304</v>
      </c>
      <c r="G75" s="113"/>
      <c r="H75" s="116">
        <v>210341</v>
      </c>
      <c r="I75" s="113"/>
      <c r="J75" s="116">
        <v>196784</v>
      </c>
      <c r="M75" s="134"/>
      <c r="N75" s="134"/>
      <c r="O75" s="134"/>
      <c r="Q75" s="134"/>
    </row>
    <row r="76" spans="1:17" ht="18" customHeight="1">
      <c r="A76" s="2" t="s">
        <v>39</v>
      </c>
      <c r="B76" s="111"/>
      <c r="D76" s="119">
        <v>200193</v>
      </c>
      <c r="E76" s="113"/>
      <c r="F76" s="119">
        <v>135707</v>
      </c>
      <c r="G76" s="113"/>
      <c r="H76" s="119">
        <v>101359</v>
      </c>
      <c r="I76" s="113"/>
      <c r="J76" s="119">
        <v>36276</v>
      </c>
      <c r="M76" s="134"/>
      <c r="N76" s="134"/>
      <c r="O76" s="134"/>
      <c r="Q76" s="134"/>
    </row>
    <row r="77" spans="1:17" ht="18" customHeight="1">
      <c r="A77" s="5" t="s">
        <v>10</v>
      </c>
      <c r="D77" s="119">
        <f>SUM(D67:D76)</f>
        <v>43727239</v>
      </c>
      <c r="E77" s="113"/>
      <c r="F77" s="119">
        <f>SUM(F67:F76)</f>
        <v>35379128</v>
      </c>
      <c r="G77" s="113"/>
      <c r="H77" s="119">
        <f>SUM(H67:H76)</f>
        <v>34482890</v>
      </c>
      <c r="I77" s="113"/>
      <c r="J77" s="119">
        <f>SUM(J67:J76)</f>
        <v>30271655</v>
      </c>
    </row>
    <row r="78" spans="1:17" ht="18" customHeight="1">
      <c r="A78" s="5" t="s">
        <v>11</v>
      </c>
      <c r="D78" s="120">
        <f>D65+D77</f>
        <v>77401579</v>
      </c>
      <c r="E78" s="113"/>
      <c r="F78" s="120">
        <f>F65+F77</f>
        <v>64504344</v>
      </c>
      <c r="G78" s="113"/>
      <c r="H78" s="120">
        <f>H65+H77</f>
        <v>63349130</v>
      </c>
      <c r="I78" s="113"/>
      <c r="J78" s="120">
        <f>J65+J77</f>
        <v>55334344</v>
      </c>
    </row>
    <row r="79" spans="1:17" ht="18" customHeight="1">
      <c r="A79" s="5"/>
    </row>
    <row r="80" spans="1:17" ht="18" customHeight="1">
      <c r="A80" s="2" t="s">
        <v>6</v>
      </c>
      <c r="D80" s="3"/>
      <c r="F80" s="3"/>
      <c r="H80" s="3"/>
      <c r="J80" s="3"/>
    </row>
    <row r="81" spans="1:17" ht="18.75" customHeight="1">
      <c r="A81" s="162" t="s">
        <v>64</v>
      </c>
      <c r="B81" s="162"/>
      <c r="C81" s="162"/>
      <c r="D81" s="162"/>
      <c r="E81" s="162"/>
      <c r="F81" s="162"/>
      <c r="G81" s="162"/>
      <c r="H81" s="162"/>
      <c r="I81" s="162"/>
      <c r="J81" s="162"/>
    </row>
    <row r="82" spans="1:17" ht="18.75" customHeight="1">
      <c r="A82" s="162" t="s">
        <v>146</v>
      </c>
      <c r="B82" s="162"/>
      <c r="C82" s="162"/>
      <c r="D82" s="162"/>
      <c r="E82" s="162"/>
      <c r="F82" s="162"/>
      <c r="G82" s="162"/>
      <c r="H82" s="162"/>
      <c r="I82" s="162"/>
      <c r="J82" s="162"/>
    </row>
    <row r="83" spans="1:17" ht="18.75" customHeight="1">
      <c r="A83" s="163" t="s">
        <v>270</v>
      </c>
      <c r="B83" s="162"/>
      <c r="C83" s="162"/>
      <c r="D83" s="162"/>
      <c r="E83" s="162"/>
      <c r="F83" s="162"/>
      <c r="G83" s="162"/>
      <c r="H83" s="162"/>
      <c r="I83" s="162"/>
      <c r="J83" s="162"/>
    </row>
    <row r="84" spans="1:17" ht="18.75" customHeight="1">
      <c r="B84" s="3"/>
      <c r="C84" s="3"/>
      <c r="D84" s="4"/>
      <c r="F84" s="4"/>
      <c r="H84" s="4"/>
      <c r="J84" s="4" t="s">
        <v>154</v>
      </c>
    </row>
    <row r="85" spans="1:17" s="5" customFormat="1" ht="18.75" customHeight="1">
      <c r="B85" s="6"/>
      <c r="C85" s="6"/>
      <c r="D85" s="161" t="s">
        <v>29</v>
      </c>
      <c r="E85" s="161"/>
      <c r="F85" s="161"/>
      <c r="H85" s="161" t="s">
        <v>30</v>
      </c>
      <c r="I85" s="161"/>
      <c r="J85" s="161"/>
    </row>
    <row r="86" spans="1:17" ht="18.75" customHeight="1">
      <c r="B86" s="7" t="s">
        <v>0</v>
      </c>
      <c r="C86" s="7"/>
      <c r="D86" s="8" t="s">
        <v>271</v>
      </c>
      <c r="E86" s="9"/>
      <c r="F86" s="8" t="s">
        <v>216</v>
      </c>
      <c r="G86" s="9"/>
      <c r="H86" s="8" t="s">
        <v>271</v>
      </c>
      <c r="I86" s="9"/>
      <c r="J86" s="8" t="s">
        <v>216</v>
      </c>
    </row>
    <row r="87" spans="1:17" ht="18.75" customHeight="1">
      <c r="B87" s="7"/>
      <c r="C87" s="7"/>
      <c r="D87" s="122" t="s">
        <v>155</v>
      </c>
      <c r="E87" s="122"/>
      <c r="F87" s="122" t="s">
        <v>157</v>
      </c>
      <c r="G87" s="122"/>
      <c r="H87" s="122" t="s">
        <v>155</v>
      </c>
      <c r="I87" s="122"/>
      <c r="J87" s="122" t="s">
        <v>157</v>
      </c>
    </row>
    <row r="88" spans="1:17" ht="18.75" customHeight="1">
      <c r="B88" s="7"/>
      <c r="C88" s="7"/>
      <c r="D88" s="122" t="s">
        <v>156</v>
      </c>
      <c r="E88" s="122"/>
      <c r="F88" s="122"/>
      <c r="G88" s="122"/>
      <c r="H88" s="122" t="s">
        <v>156</v>
      </c>
      <c r="I88" s="122"/>
      <c r="J88" s="122"/>
    </row>
    <row r="89" spans="1:17" ht="18.75" customHeight="1">
      <c r="A89" s="5" t="s">
        <v>12</v>
      </c>
      <c r="B89" s="111"/>
    </row>
    <row r="90" spans="1:17" ht="18.75" customHeight="1">
      <c r="A90" s="2" t="s">
        <v>40</v>
      </c>
      <c r="B90" s="111"/>
    </row>
    <row r="91" spans="1:17" ht="18.75" customHeight="1">
      <c r="A91" s="2" t="s">
        <v>41</v>
      </c>
    </row>
    <row r="92" spans="1:17" ht="18.75" customHeight="1" thickBot="1">
      <c r="A92" s="11" t="s">
        <v>219</v>
      </c>
      <c r="D92" s="133">
        <v>16224126</v>
      </c>
      <c r="E92" s="17"/>
      <c r="F92" s="133">
        <v>16224126</v>
      </c>
      <c r="G92" s="17"/>
      <c r="H92" s="133">
        <v>16224126</v>
      </c>
      <c r="I92" s="17"/>
      <c r="J92" s="133">
        <v>16224126</v>
      </c>
    </row>
    <row r="93" spans="1:17" ht="18.75" customHeight="1" thickTop="1">
      <c r="A93" s="2" t="s">
        <v>42</v>
      </c>
      <c r="D93" s="17"/>
      <c r="E93" s="17"/>
      <c r="F93" s="17"/>
      <c r="G93" s="17"/>
      <c r="H93" s="17"/>
      <c r="I93" s="17"/>
      <c r="J93" s="17"/>
    </row>
    <row r="94" spans="1:17" ht="18.75" customHeight="1">
      <c r="A94" s="11" t="s">
        <v>200</v>
      </c>
      <c r="D94" s="17">
        <v>15903126</v>
      </c>
      <c r="E94" s="17"/>
      <c r="F94" s="17">
        <v>15903126</v>
      </c>
      <c r="G94" s="17"/>
      <c r="H94" s="17">
        <v>15903126</v>
      </c>
      <c r="I94" s="17"/>
      <c r="J94" s="17">
        <v>15903126</v>
      </c>
      <c r="M94" s="134"/>
      <c r="Q94" s="134"/>
    </row>
    <row r="95" spans="1:17" ht="18.75" customHeight="1">
      <c r="A95" s="11" t="s">
        <v>85</v>
      </c>
      <c r="B95" s="111"/>
      <c r="C95" s="14"/>
      <c r="D95" s="17">
        <v>2295631</v>
      </c>
      <c r="E95" s="17"/>
      <c r="F95" s="17">
        <v>2295631</v>
      </c>
      <c r="G95" s="17"/>
      <c r="H95" s="17">
        <v>2295631</v>
      </c>
      <c r="I95" s="17"/>
      <c r="J95" s="17">
        <v>2295631</v>
      </c>
      <c r="M95" s="134"/>
      <c r="Q95" s="134"/>
    </row>
    <row r="96" spans="1:17" ht="18.75" customHeight="1">
      <c r="A96" s="11" t="s">
        <v>176</v>
      </c>
      <c r="B96" s="111">
        <v>25</v>
      </c>
      <c r="D96" s="17">
        <v>58589</v>
      </c>
      <c r="E96" s="17"/>
      <c r="F96" s="17">
        <v>57112</v>
      </c>
      <c r="G96" s="17"/>
      <c r="H96" s="17">
        <v>58589</v>
      </c>
      <c r="I96" s="17"/>
      <c r="J96" s="17">
        <v>57112</v>
      </c>
      <c r="M96" s="134"/>
      <c r="Q96" s="134"/>
    </row>
    <row r="97" spans="1:17" ht="18.75" customHeight="1">
      <c r="A97" s="2" t="s">
        <v>220</v>
      </c>
      <c r="D97" s="17"/>
      <c r="E97" s="17"/>
      <c r="F97" s="17"/>
      <c r="I97" s="17"/>
      <c r="J97" s="17"/>
      <c r="M97" s="134"/>
      <c r="Q97" s="134"/>
    </row>
    <row r="98" spans="1:17" ht="18.75" customHeight="1">
      <c r="A98" s="2" t="s">
        <v>221</v>
      </c>
      <c r="B98" s="111"/>
      <c r="D98" s="17">
        <v>1567737</v>
      </c>
      <c r="E98" s="17"/>
      <c r="F98" s="17">
        <v>1567737</v>
      </c>
      <c r="G98" s="17"/>
      <c r="H98" s="17">
        <v>1567737</v>
      </c>
      <c r="I98" s="17"/>
      <c r="J98" s="17">
        <v>1567737</v>
      </c>
      <c r="M98" s="134"/>
      <c r="Q98" s="134"/>
    </row>
    <row r="99" spans="1:17" ht="18.75" customHeight="1">
      <c r="A99" s="2" t="s">
        <v>222</v>
      </c>
      <c r="B99" s="111">
        <v>24</v>
      </c>
      <c r="D99" s="17">
        <v>935010</v>
      </c>
      <c r="E99" s="17"/>
      <c r="F99" s="17">
        <v>391904</v>
      </c>
      <c r="G99" s="16"/>
      <c r="H99" s="17">
        <v>935010</v>
      </c>
      <c r="I99" s="16"/>
      <c r="J99" s="17">
        <v>391904</v>
      </c>
      <c r="M99" s="134"/>
      <c r="Q99" s="134"/>
    </row>
    <row r="100" spans="1:17" ht="18.75" customHeight="1">
      <c r="A100" s="2" t="s">
        <v>223</v>
      </c>
      <c r="B100" s="111"/>
      <c r="D100" s="17">
        <v>10299117</v>
      </c>
      <c r="E100" s="17"/>
      <c r="F100" s="17">
        <v>11301231</v>
      </c>
      <c r="G100" s="16"/>
      <c r="H100" s="17">
        <v>7859803</v>
      </c>
      <c r="I100" s="16"/>
      <c r="J100" s="17">
        <v>8031563</v>
      </c>
      <c r="M100" s="134"/>
      <c r="Q100" s="134"/>
    </row>
    <row r="101" spans="1:17" ht="18.75" customHeight="1">
      <c r="A101" s="2" t="s">
        <v>224</v>
      </c>
      <c r="B101" s="111">
        <v>24</v>
      </c>
      <c r="D101" s="17">
        <v>-935010</v>
      </c>
      <c r="E101" s="17"/>
      <c r="F101" s="17">
        <v>-391904</v>
      </c>
      <c r="G101" s="16"/>
      <c r="H101" s="17">
        <v>-935010</v>
      </c>
      <c r="I101" s="16"/>
      <c r="J101" s="17">
        <v>-391904</v>
      </c>
      <c r="M101" s="134"/>
      <c r="Q101" s="134"/>
    </row>
    <row r="102" spans="1:17" ht="18.75" customHeight="1">
      <c r="A102" s="2" t="s">
        <v>103</v>
      </c>
      <c r="D102" s="121">
        <v>-440651</v>
      </c>
      <c r="E102" s="17"/>
      <c r="F102" s="121">
        <v>-276502</v>
      </c>
      <c r="G102" s="17"/>
      <c r="H102" s="121">
        <v>0</v>
      </c>
      <c r="I102" s="17"/>
      <c r="J102" s="121">
        <v>0</v>
      </c>
      <c r="M102" s="134"/>
      <c r="Q102" s="116"/>
    </row>
    <row r="103" spans="1:17" ht="18.75" customHeight="1">
      <c r="A103" s="2" t="s">
        <v>102</v>
      </c>
      <c r="D103" s="16">
        <f>SUM(D94:D102)</f>
        <v>29683549</v>
      </c>
      <c r="E103" s="16"/>
      <c r="F103" s="16">
        <f>SUM(F93:F102)</f>
        <v>30848335</v>
      </c>
      <c r="G103" s="16"/>
      <c r="H103" s="16">
        <f>SUM(H94:H102)</f>
        <v>27684886</v>
      </c>
      <c r="I103" s="16"/>
      <c r="J103" s="16">
        <f>SUM(J93:J102)</f>
        <v>27855169</v>
      </c>
    </row>
    <row r="104" spans="1:17" ht="18.75" customHeight="1">
      <c r="A104" s="2" t="s">
        <v>104</v>
      </c>
      <c r="D104" s="121">
        <v>2913</v>
      </c>
      <c r="E104" s="17"/>
      <c r="F104" s="121">
        <v>4057</v>
      </c>
      <c r="G104" s="17"/>
      <c r="H104" s="131">
        <v>0</v>
      </c>
      <c r="I104" s="17"/>
      <c r="J104" s="131">
        <v>0</v>
      </c>
      <c r="M104" s="134"/>
      <c r="Q104" s="116"/>
    </row>
    <row r="105" spans="1:17" ht="18.75" customHeight="1">
      <c r="A105" s="5" t="s">
        <v>25</v>
      </c>
      <c r="D105" s="121">
        <f>SUM(D103:D104)</f>
        <v>29686462</v>
      </c>
      <c r="E105" s="17"/>
      <c r="F105" s="121">
        <f>SUM(F103:F104)</f>
        <v>30852392</v>
      </c>
      <c r="G105" s="17"/>
      <c r="H105" s="121">
        <f>SUM(H103:H104)</f>
        <v>27684886</v>
      </c>
      <c r="I105" s="17"/>
      <c r="J105" s="121">
        <f>SUM(J103:J104)</f>
        <v>27855169</v>
      </c>
    </row>
    <row r="106" spans="1:17" ht="18.75" customHeight="1" thickBot="1">
      <c r="A106" s="12" t="s">
        <v>13</v>
      </c>
      <c r="B106" s="11"/>
      <c r="C106" s="11"/>
      <c r="D106" s="118">
        <f>D105+D78</f>
        <v>107088041</v>
      </c>
      <c r="E106" s="17"/>
      <c r="F106" s="118">
        <f>F105+F78</f>
        <v>95356736</v>
      </c>
      <c r="G106" s="17"/>
      <c r="H106" s="118">
        <f>H105+H78</f>
        <v>91034016</v>
      </c>
      <c r="I106" s="17"/>
      <c r="J106" s="118">
        <f>J105+J78</f>
        <v>83189513</v>
      </c>
    </row>
    <row r="107" spans="1:17" ht="18.75" customHeight="1" thickTop="1">
      <c r="B107" s="111"/>
      <c r="D107" s="116">
        <f>D106-D38</f>
        <v>0</v>
      </c>
      <c r="E107" s="116"/>
      <c r="F107" s="116">
        <f>F106-F38</f>
        <v>0</v>
      </c>
      <c r="G107" s="116"/>
      <c r="H107" s="116">
        <f>H106-H38</f>
        <v>0</v>
      </c>
      <c r="I107" s="116"/>
      <c r="J107" s="116">
        <f>J106-J38</f>
        <v>0</v>
      </c>
    </row>
    <row r="108" spans="1:17" ht="18.75" customHeight="1">
      <c r="B108" s="111"/>
    </row>
    <row r="109" spans="1:17" ht="18.75" customHeight="1">
      <c r="A109" s="2" t="s">
        <v>6</v>
      </c>
      <c r="D109" s="123"/>
      <c r="E109" s="124"/>
    </row>
    <row r="110" spans="1:17" ht="18.75" customHeight="1">
      <c r="D110" s="3"/>
    </row>
    <row r="111" spans="1:17" ht="18.75" customHeight="1">
      <c r="A111" s="125"/>
      <c r="D111" s="3"/>
      <c r="F111" s="3"/>
      <c r="H111" s="3"/>
      <c r="J111" s="3"/>
    </row>
    <row r="112" spans="1:17" ht="18.75" customHeight="1">
      <c r="A112" s="10"/>
      <c r="D112" s="3"/>
      <c r="F112" s="3"/>
      <c r="H112" s="3"/>
      <c r="J112" s="3"/>
    </row>
    <row r="113" spans="1:10" ht="18.75" customHeight="1">
      <c r="B113" s="2" t="s">
        <v>63</v>
      </c>
      <c r="C113" s="3"/>
      <c r="D113" s="3"/>
      <c r="F113" s="3"/>
      <c r="H113" s="3"/>
      <c r="J113" s="3"/>
    </row>
    <row r="114" spans="1:10" ht="18.75" customHeight="1">
      <c r="A114" s="126"/>
      <c r="D114" s="3"/>
      <c r="F114" s="3"/>
      <c r="H114" s="3"/>
      <c r="J114" s="3"/>
    </row>
  </sheetData>
  <mergeCells count="15">
    <mergeCell ref="D85:F85"/>
    <mergeCell ref="H85:J85"/>
    <mergeCell ref="A1:J1"/>
    <mergeCell ref="A2:J2"/>
    <mergeCell ref="A3:J3"/>
    <mergeCell ref="H5:J5"/>
    <mergeCell ref="D5:F5"/>
    <mergeCell ref="A81:J81"/>
    <mergeCell ref="A82:J82"/>
    <mergeCell ref="A83:J83"/>
    <mergeCell ref="A41:J41"/>
    <mergeCell ref="A42:J42"/>
    <mergeCell ref="A43:J43"/>
    <mergeCell ref="D45:F45"/>
    <mergeCell ref="H45:J45"/>
  </mergeCells>
  <phoneticPr fontId="0" type="noConversion"/>
  <printOptions gridLinesSet="0"/>
  <pageMargins left="0.77" right="0.15748031496062992" top="0.78740157480314965" bottom="0.39370078740157483" header="0.19685039370078741" footer="0.19685039370078741"/>
  <pageSetup paperSize="9" scale="88" orientation="portrait" r:id="rId1"/>
  <headerFooter alignWithMargins="0"/>
  <rowBreaks count="2" manualBreakCount="2">
    <brk id="4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3"/>
  <sheetViews>
    <sheetView showGridLines="0" view="pageBreakPreview" topLeftCell="A151" zoomScaleNormal="100" zoomScaleSheetLayoutView="100" workbookViewId="0">
      <selection activeCell="B158" sqref="B158"/>
    </sheetView>
  </sheetViews>
  <sheetFormatPr defaultColWidth="10.7109375" defaultRowHeight="18.75" customHeight="1"/>
  <cols>
    <col min="1" max="1" width="44.28515625" style="62" customWidth="1"/>
    <col min="2" max="2" width="10.7109375" style="62" customWidth="1"/>
    <col min="3" max="3" width="0.42578125" style="62" customWidth="1"/>
    <col min="4" max="4" width="13.28515625" style="62" customWidth="1"/>
    <col min="5" max="5" width="0.85546875" style="62" customWidth="1"/>
    <col min="6" max="6" width="13.28515625" style="62" customWidth="1"/>
    <col min="7" max="7" width="0.85546875" style="62" customWidth="1"/>
    <col min="8" max="8" width="13.28515625" style="62" customWidth="1"/>
    <col min="9" max="9" width="0.85546875" style="62" customWidth="1"/>
    <col min="10" max="10" width="13.28515625" style="62" customWidth="1"/>
    <col min="11" max="11" width="0.85546875" style="62" customWidth="1"/>
    <col min="12" max="16384" width="10.7109375" style="62"/>
  </cols>
  <sheetData>
    <row r="1" spans="1:11" ht="18.75" customHeight="1">
      <c r="A1" s="92"/>
      <c r="B1" s="92"/>
      <c r="C1" s="92"/>
      <c r="D1" s="92"/>
      <c r="E1" s="92"/>
      <c r="F1" s="92"/>
      <c r="G1" s="92"/>
      <c r="H1" s="92"/>
      <c r="I1" s="92"/>
      <c r="J1" s="139" t="s">
        <v>159</v>
      </c>
      <c r="K1" s="92"/>
    </row>
    <row r="2" spans="1:11" ht="18.75" customHeight="1">
      <c r="A2" s="92" t="s">
        <v>64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8.75" customHeight="1">
      <c r="A3" s="140" t="s">
        <v>148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18.75" customHeight="1">
      <c r="A4" s="159" t="s">
        <v>272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15.75" customHeight="1">
      <c r="B5" s="76"/>
      <c r="C5" s="76"/>
      <c r="D5" s="46"/>
      <c r="F5" s="46"/>
      <c r="H5" s="46"/>
      <c r="J5" s="46" t="s">
        <v>167</v>
      </c>
    </row>
    <row r="6" spans="1:11" s="77" customFormat="1" ht="18.75" customHeight="1">
      <c r="B6" s="78"/>
      <c r="C6" s="78"/>
      <c r="D6" s="165" t="s">
        <v>29</v>
      </c>
      <c r="E6" s="165"/>
      <c r="F6" s="165"/>
      <c r="G6" s="94"/>
      <c r="H6" s="165" t="s">
        <v>30</v>
      </c>
      <c r="I6" s="165"/>
      <c r="J6" s="165"/>
    </row>
    <row r="7" spans="1:11" ht="18.75" customHeight="1">
      <c r="B7" s="79" t="s">
        <v>0</v>
      </c>
      <c r="C7" s="79"/>
      <c r="D7" s="172" t="s">
        <v>217</v>
      </c>
      <c r="E7" s="81"/>
      <c r="F7" s="172" t="s">
        <v>197</v>
      </c>
      <c r="G7" s="81"/>
      <c r="H7" s="172" t="s">
        <v>217</v>
      </c>
      <c r="I7" s="81"/>
      <c r="J7" s="172" t="s">
        <v>197</v>
      </c>
      <c r="K7" s="81"/>
    </row>
    <row r="8" spans="1:11" ht="18.75" customHeight="1">
      <c r="B8" s="79"/>
      <c r="C8" s="79"/>
      <c r="D8" s="80"/>
      <c r="E8" s="81"/>
      <c r="F8" s="149" t="s">
        <v>250</v>
      </c>
      <c r="G8" s="81"/>
      <c r="H8" s="80"/>
      <c r="I8" s="81"/>
      <c r="J8" s="149" t="s">
        <v>250</v>
      </c>
      <c r="K8" s="81"/>
    </row>
    <row r="9" spans="1:11" ht="18.75" customHeight="1">
      <c r="A9" s="87" t="s">
        <v>14</v>
      </c>
      <c r="B9" s="79"/>
      <c r="C9" s="79"/>
      <c r="D9" s="95"/>
      <c r="E9" s="96"/>
      <c r="F9" s="95"/>
      <c r="G9" s="96"/>
      <c r="H9" s="95"/>
      <c r="I9" s="96"/>
      <c r="J9" s="95"/>
      <c r="K9" s="96"/>
    </row>
    <row r="10" spans="1:11" ht="18.75" customHeight="1">
      <c r="A10" s="62" t="s">
        <v>43</v>
      </c>
      <c r="D10" s="83">
        <v>2525143</v>
      </c>
      <c r="E10" s="83"/>
      <c r="F10" s="83">
        <v>4223389</v>
      </c>
      <c r="G10" s="83"/>
      <c r="H10" s="83">
        <v>2097177</v>
      </c>
      <c r="I10" s="83"/>
      <c r="J10" s="83">
        <v>3165216</v>
      </c>
      <c r="K10" s="83"/>
    </row>
    <row r="11" spans="1:11" ht="18.75" customHeight="1">
      <c r="A11" s="86" t="s">
        <v>45</v>
      </c>
      <c r="D11" s="83">
        <v>1361577</v>
      </c>
      <c r="E11" s="83"/>
      <c r="F11" s="83">
        <v>1050507</v>
      </c>
      <c r="G11" s="83"/>
      <c r="H11" s="83">
        <v>2104493</v>
      </c>
      <c r="I11" s="83"/>
      <c r="J11" s="83">
        <v>1435271</v>
      </c>
      <c r="K11" s="83"/>
    </row>
    <row r="12" spans="1:11" ht="18.75" customHeight="1">
      <c r="A12" s="62" t="s">
        <v>140</v>
      </c>
      <c r="D12" s="83">
        <v>4409</v>
      </c>
      <c r="E12" s="83"/>
      <c r="F12" s="83">
        <v>2041</v>
      </c>
      <c r="G12" s="83"/>
      <c r="H12" s="83">
        <v>42191</v>
      </c>
      <c r="I12" s="83"/>
      <c r="J12" s="83">
        <v>4445</v>
      </c>
      <c r="K12" s="83"/>
    </row>
    <row r="13" spans="1:11" ht="18.75" customHeight="1">
      <c r="A13" s="62" t="s">
        <v>44</v>
      </c>
      <c r="D13" s="83">
        <v>22432</v>
      </c>
      <c r="E13" s="83"/>
      <c r="F13" s="83">
        <v>21436</v>
      </c>
      <c r="G13" s="83"/>
      <c r="H13" s="83">
        <v>8836</v>
      </c>
      <c r="I13" s="83"/>
      <c r="J13" s="83">
        <v>8688</v>
      </c>
      <c r="K13" s="83"/>
    </row>
    <row r="14" spans="1:11" ht="18.75" customHeight="1">
      <c r="A14" s="62" t="s">
        <v>86</v>
      </c>
      <c r="B14" s="82">
        <v>26</v>
      </c>
      <c r="D14" s="83">
        <v>52566</v>
      </c>
      <c r="E14" s="83"/>
      <c r="F14" s="83">
        <v>49470</v>
      </c>
      <c r="G14" s="83"/>
      <c r="H14" s="83">
        <v>7367</v>
      </c>
      <c r="I14" s="83"/>
      <c r="J14" s="83">
        <v>7249</v>
      </c>
      <c r="K14" s="83"/>
    </row>
    <row r="15" spans="1:11" ht="18.75" customHeight="1">
      <c r="A15" s="62" t="s">
        <v>46</v>
      </c>
      <c r="D15" s="83"/>
      <c r="E15" s="83"/>
      <c r="F15" s="83"/>
      <c r="G15" s="83"/>
      <c r="H15" s="83"/>
      <c r="I15" s="83"/>
      <c r="J15" s="83"/>
      <c r="K15" s="83"/>
    </row>
    <row r="16" spans="1:11" ht="18.75" customHeight="1">
      <c r="A16" s="62" t="s">
        <v>273</v>
      </c>
      <c r="B16" s="82"/>
      <c r="D16" s="83">
        <v>0</v>
      </c>
      <c r="E16" s="83"/>
      <c r="F16" s="83">
        <v>2604</v>
      </c>
      <c r="G16" s="83"/>
      <c r="H16" s="83">
        <v>0</v>
      </c>
      <c r="I16" s="83"/>
      <c r="J16" s="83">
        <v>0</v>
      </c>
      <c r="K16" s="83"/>
    </row>
    <row r="17" spans="1:11" ht="18.75" customHeight="1">
      <c r="A17" s="62" t="s">
        <v>47</v>
      </c>
      <c r="D17" s="84">
        <v>114395</v>
      </c>
      <c r="E17" s="83"/>
      <c r="F17" s="84">
        <v>95596</v>
      </c>
      <c r="G17" s="83"/>
      <c r="H17" s="84">
        <v>186801</v>
      </c>
      <c r="I17" s="83"/>
      <c r="J17" s="84">
        <v>206918</v>
      </c>
      <c r="K17" s="83"/>
    </row>
    <row r="18" spans="1:11" ht="18.75" customHeight="1">
      <c r="A18" s="62" t="s">
        <v>80</v>
      </c>
      <c r="B18" s="82" t="s">
        <v>238</v>
      </c>
      <c r="D18" s="84">
        <v>73</v>
      </c>
      <c r="E18" s="83"/>
      <c r="F18" s="84">
        <v>66</v>
      </c>
      <c r="G18" s="83"/>
      <c r="H18" s="84">
        <v>145073</v>
      </c>
      <c r="I18" s="83"/>
      <c r="J18" s="84">
        <v>66</v>
      </c>
      <c r="K18" s="83"/>
    </row>
    <row r="19" spans="1:11" ht="18.75" customHeight="1">
      <c r="A19" s="62" t="s">
        <v>37</v>
      </c>
      <c r="D19" s="88">
        <v>204780</v>
      </c>
      <c r="E19" s="83"/>
      <c r="F19" s="88">
        <v>97373</v>
      </c>
      <c r="G19" s="83"/>
      <c r="H19" s="88">
        <v>178168</v>
      </c>
      <c r="I19" s="83"/>
      <c r="J19" s="88">
        <v>67436</v>
      </c>
      <c r="K19" s="83"/>
    </row>
    <row r="20" spans="1:11" ht="18.75" customHeight="1">
      <c r="A20" s="77" t="s">
        <v>15</v>
      </c>
      <c r="D20" s="88">
        <f>SUM(D10:D19)</f>
        <v>4285375</v>
      </c>
      <c r="E20" s="83"/>
      <c r="F20" s="88">
        <f>SUM(F10:F19)</f>
        <v>5542482</v>
      </c>
      <c r="G20" s="83"/>
      <c r="H20" s="88">
        <f>SUM(H10:H19)</f>
        <v>4770106</v>
      </c>
      <c r="I20" s="83"/>
      <c r="J20" s="88">
        <f>SUM(J10:J19)</f>
        <v>4895289</v>
      </c>
      <c r="K20" s="83"/>
    </row>
    <row r="21" spans="1:11" ht="18.75" customHeight="1">
      <c r="A21" s="87" t="s">
        <v>16</v>
      </c>
      <c r="B21" s="77"/>
      <c r="D21" s="83"/>
      <c r="E21" s="83"/>
      <c r="F21" s="83"/>
      <c r="G21" s="83"/>
      <c r="H21" s="83"/>
      <c r="I21" s="83"/>
      <c r="J21" s="83"/>
      <c r="K21" s="83"/>
    </row>
    <row r="22" spans="1:11" ht="18.75" customHeight="1">
      <c r="A22" s="86" t="s">
        <v>48</v>
      </c>
      <c r="B22" s="77"/>
      <c r="D22" s="83">
        <v>1701286</v>
      </c>
      <c r="E22" s="83"/>
      <c r="F22" s="83">
        <v>2829538</v>
      </c>
      <c r="G22" s="83"/>
      <c r="H22" s="83">
        <v>1383189</v>
      </c>
      <c r="I22" s="83"/>
      <c r="J22" s="83">
        <v>2046442</v>
      </c>
      <c r="K22" s="83"/>
    </row>
    <row r="23" spans="1:11" ht="18.75" customHeight="1">
      <c r="A23" s="86" t="s">
        <v>50</v>
      </c>
      <c r="D23" s="83">
        <v>879346</v>
      </c>
      <c r="E23" s="83"/>
      <c r="F23" s="83">
        <v>769301</v>
      </c>
      <c r="G23" s="83"/>
      <c r="H23" s="83">
        <v>1416637</v>
      </c>
      <c r="I23" s="83"/>
      <c r="J23" s="83">
        <v>1158956</v>
      </c>
      <c r="K23" s="83"/>
    </row>
    <row r="24" spans="1:11" ht="18.75" customHeight="1">
      <c r="A24" s="86" t="s">
        <v>141</v>
      </c>
      <c r="B24" s="77"/>
      <c r="D24" s="83">
        <v>3520</v>
      </c>
      <c r="E24" s="83"/>
      <c r="F24" s="83">
        <v>1572</v>
      </c>
      <c r="G24" s="83"/>
      <c r="H24" s="83">
        <v>36706</v>
      </c>
      <c r="I24" s="83"/>
      <c r="J24" s="83">
        <v>3861</v>
      </c>
      <c r="K24" s="83"/>
    </row>
    <row r="25" spans="1:11" ht="18.75" customHeight="1">
      <c r="A25" s="86" t="s">
        <v>49</v>
      </c>
      <c r="B25" s="82"/>
      <c r="D25" s="83">
        <v>21217</v>
      </c>
      <c r="E25" s="83"/>
      <c r="F25" s="83">
        <v>17818</v>
      </c>
      <c r="G25" s="83"/>
      <c r="H25" s="62">
        <v>11914</v>
      </c>
      <c r="I25" s="83"/>
      <c r="J25" s="62">
        <v>8103</v>
      </c>
      <c r="K25" s="83"/>
    </row>
    <row r="26" spans="1:11" ht="18.75" customHeight="1">
      <c r="A26" s="86" t="s">
        <v>87</v>
      </c>
      <c r="B26" s="82">
        <v>26</v>
      </c>
      <c r="D26" s="83">
        <v>78898</v>
      </c>
      <c r="E26" s="83"/>
      <c r="F26" s="83">
        <v>75995</v>
      </c>
      <c r="G26" s="83"/>
      <c r="H26" s="83">
        <v>8595</v>
      </c>
      <c r="I26" s="83"/>
      <c r="J26" s="83">
        <v>8727</v>
      </c>
      <c r="K26" s="83"/>
    </row>
    <row r="27" spans="1:11" ht="18.75" customHeight="1">
      <c r="A27" s="62" t="s">
        <v>67</v>
      </c>
      <c r="D27" s="83">
        <v>387647</v>
      </c>
      <c r="E27" s="83"/>
      <c r="F27" s="83">
        <v>631488</v>
      </c>
      <c r="G27" s="83"/>
      <c r="H27" s="83">
        <v>331971</v>
      </c>
      <c r="I27" s="83"/>
      <c r="J27" s="83">
        <v>542713</v>
      </c>
      <c r="K27" s="83"/>
    </row>
    <row r="28" spans="1:11" ht="18.75" customHeight="1">
      <c r="A28" s="62" t="s">
        <v>68</v>
      </c>
      <c r="D28" s="83">
        <v>777957</v>
      </c>
      <c r="E28" s="83"/>
      <c r="F28" s="83">
        <v>627771</v>
      </c>
      <c r="G28" s="83"/>
      <c r="H28" s="83">
        <v>572586</v>
      </c>
      <c r="I28" s="83"/>
      <c r="J28" s="83">
        <v>470257</v>
      </c>
      <c r="K28" s="83"/>
    </row>
    <row r="29" spans="1:11" ht="18.75" customHeight="1">
      <c r="A29" s="62" t="s">
        <v>69</v>
      </c>
      <c r="D29" s="83"/>
      <c r="E29" s="83"/>
      <c r="F29" s="83"/>
      <c r="G29" s="83"/>
      <c r="H29" s="83"/>
      <c r="I29" s="83"/>
      <c r="J29" s="83"/>
      <c r="K29" s="83"/>
    </row>
    <row r="30" spans="1:11" ht="18.75" customHeight="1">
      <c r="A30" s="62" t="s">
        <v>239</v>
      </c>
      <c r="D30" s="83"/>
      <c r="E30" s="83"/>
      <c r="F30" s="83"/>
      <c r="G30" s="83"/>
      <c r="H30" s="83"/>
      <c r="I30" s="83"/>
      <c r="J30" s="83"/>
      <c r="K30" s="83"/>
    </row>
    <row r="31" spans="1:11" ht="19.5" customHeight="1">
      <c r="A31" s="62" t="s">
        <v>292</v>
      </c>
      <c r="B31" s="85">
        <v>6.4</v>
      </c>
      <c r="D31" s="84">
        <v>5000</v>
      </c>
      <c r="E31" s="83"/>
      <c r="F31" s="84">
        <v>0</v>
      </c>
      <c r="G31" s="83"/>
      <c r="H31" s="84">
        <v>29000</v>
      </c>
      <c r="I31" s="83"/>
      <c r="J31" s="84">
        <v>0</v>
      </c>
      <c r="K31" s="83"/>
    </row>
    <row r="32" spans="1:11" ht="19.5" customHeight="1">
      <c r="A32" s="62" t="s">
        <v>284</v>
      </c>
      <c r="B32" s="85"/>
      <c r="D32" s="84">
        <v>9849</v>
      </c>
      <c r="E32" s="84"/>
      <c r="F32" s="84">
        <v>0</v>
      </c>
      <c r="G32" s="84"/>
      <c r="H32" s="84">
        <v>0</v>
      </c>
      <c r="I32" s="84"/>
      <c r="J32" s="84">
        <v>0</v>
      </c>
      <c r="K32" s="83"/>
    </row>
    <row r="33" spans="1:11" ht="18.75" customHeight="1">
      <c r="A33" s="77" t="s">
        <v>17</v>
      </c>
      <c r="D33" s="89">
        <f>SUM(D22:D32)</f>
        <v>3864720</v>
      </c>
      <c r="E33" s="83"/>
      <c r="F33" s="89">
        <f>SUM(F22:F32)</f>
        <v>4953483</v>
      </c>
      <c r="G33" s="83"/>
      <c r="H33" s="89">
        <f>SUM(H22:H32)</f>
        <v>3790598</v>
      </c>
      <c r="I33" s="83"/>
      <c r="J33" s="89">
        <f>SUM(J22:J32)</f>
        <v>4239059</v>
      </c>
      <c r="K33" s="83"/>
    </row>
    <row r="34" spans="1:11" ht="18.75" customHeight="1">
      <c r="A34" s="77" t="s">
        <v>208</v>
      </c>
      <c r="D34" s="84"/>
      <c r="E34" s="83"/>
      <c r="F34" s="84"/>
      <c r="G34" s="83"/>
      <c r="H34" s="84"/>
      <c r="K34" s="83"/>
    </row>
    <row r="35" spans="1:11" ht="18.75" customHeight="1">
      <c r="A35" s="77" t="s">
        <v>251</v>
      </c>
      <c r="D35" s="84"/>
      <c r="E35" s="83"/>
      <c r="F35" s="84"/>
      <c r="G35" s="83"/>
      <c r="H35" s="84"/>
      <c r="K35" s="83"/>
    </row>
    <row r="36" spans="1:11" ht="18.75" customHeight="1">
      <c r="A36" s="77" t="s">
        <v>209</v>
      </c>
      <c r="D36" s="84">
        <f>SUM(D20-D33)</f>
        <v>420655</v>
      </c>
      <c r="E36" s="83"/>
      <c r="F36" s="84">
        <f>SUM(F20-F33)</f>
        <v>588999</v>
      </c>
      <c r="G36" s="83"/>
      <c r="H36" s="84">
        <f>SUM(H20-H33)</f>
        <v>979508</v>
      </c>
      <c r="I36" s="83"/>
      <c r="J36" s="84">
        <f>SUM(J20-J33)</f>
        <v>656230</v>
      </c>
      <c r="K36" s="83"/>
    </row>
    <row r="37" spans="1:11" ht="18.75" customHeight="1">
      <c r="A37" s="62" t="s">
        <v>285</v>
      </c>
      <c r="B37" s="85">
        <v>10.199999999999999</v>
      </c>
      <c r="D37" s="84">
        <v>112188</v>
      </c>
      <c r="E37" s="84"/>
      <c r="F37" s="84">
        <v>54841</v>
      </c>
      <c r="G37" s="84"/>
      <c r="H37" s="84">
        <v>0</v>
      </c>
      <c r="I37" s="84"/>
      <c r="J37" s="84">
        <v>0</v>
      </c>
      <c r="K37" s="83"/>
    </row>
    <row r="38" spans="1:11" ht="18.75" customHeight="1">
      <c r="A38" s="62" t="s">
        <v>252</v>
      </c>
      <c r="B38" s="85">
        <v>11.2</v>
      </c>
      <c r="D38" s="88">
        <v>-72811</v>
      </c>
      <c r="E38" s="83"/>
      <c r="F38" s="88">
        <v>-5943</v>
      </c>
      <c r="G38" s="83"/>
      <c r="H38" s="88">
        <v>0</v>
      </c>
      <c r="I38" s="83"/>
      <c r="J38" s="88">
        <v>0</v>
      </c>
      <c r="K38" s="83"/>
    </row>
    <row r="39" spans="1:11" ht="18.75" customHeight="1">
      <c r="A39" s="87" t="s">
        <v>142</v>
      </c>
      <c r="D39" s="83">
        <f>SUM(D36:D38)</f>
        <v>460032</v>
      </c>
      <c r="E39" s="83"/>
      <c r="F39" s="83">
        <f>SUM(F36:F38)</f>
        <v>637897</v>
      </c>
      <c r="G39" s="83"/>
      <c r="H39" s="83">
        <f>SUM(H36:H38)</f>
        <v>979508</v>
      </c>
      <c r="I39" s="83"/>
      <c r="J39" s="83">
        <f>SUM(J36:J38)</f>
        <v>656230</v>
      </c>
      <c r="K39" s="83"/>
    </row>
    <row r="40" spans="1:11" ht="18.75" customHeight="1">
      <c r="A40" s="62" t="s">
        <v>70</v>
      </c>
      <c r="B40" s="82"/>
      <c r="D40" s="88">
        <v>-158450</v>
      </c>
      <c r="E40" s="83"/>
      <c r="F40" s="88">
        <v>-152665</v>
      </c>
      <c r="G40" s="83"/>
      <c r="H40" s="88">
        <v>-251693</v>
      </c>
      <c r="I40" s="83"/>
      <c r="J40" s="88">
        <v>-202020</v>
      </c>
      <c r="K40" s="83"/>
    </row>
    <row r="41" spans="1:11" ht="18.75" customHeight="1">
      <c r="A41" s="77" t="s">
        <v>173</v>
      </c>
      <c r="B41" s="82"/>
      <c r="D41" s="83">
        <f>SUM(D39:D40)</f>
        <v>301582</v>
      </c>
      <c r="E41" s="83"/>
      <c r="F41" s="83">
        <f>SUM(F39:F40)</f>
        <v>485232</v>
      </c>
      <c r="G41" s="83"/>
      <c r="H41" s="83">
        <f>SUM(H39:H40)</f>
        <v>727815</v>
      </c>
      <c r="I41" s="83"/>
      <c r="J41" s="83">
        <f>SUM(J39:J40)</f>
        <v>454210</v>
      </c>
      <c r="K41" s="83"/>
    </row>
    <row r="42" spans="1:11" ht="18.75" customHeight="1">
      <c r="A42" s="62" t="s">
        <v>138</v>
      </c>
      <c r="B42" s="82">
        <v>27</v>
      </c>
      <c r="D42" s="88">
        <v>-17031</v>
      </c>
      <c r="E42" s="83"/>
      <c r="F42" s="88">
        <v>-100193</v>
      </c>
      <c r="G42" s="83"/>
      <c r="H42" s="88">
        <v>-121585</v>
      </c>
      <c r="I42" s="83"/>
      <c r="J42" s="88">
        <v>-90551</v>
      </c>
      <c r="K42" s="83"/>
    </row>
    <row r="43" spans="1:11" ht="18.75" customHeight="1">
      <c r="A43" s="87" t="s">
        <v>170</v>
      </c>
      <c r="B43" s="77"/>
      <c r="D43" s="89">
        <f>SUM(D41:D42)</f>
        <v>284551</v>
      </c>
      <c r="E43" s="83"/>
      <c r="F43" s="89">
        <f>SUM(F41:F42)</f>
        <v>385039</v>
      </c>
      <c r="G43" s="83"/>
      <c r="H43" s="89">
        <f>SUM(H41:H42)</f>
        <v>606230</v>
      </c>
      <c r="I43" s="83"/>
      <c r="J43" s="89">
        <f>SUM(J41:J42)</f>
        <v>363659</v>
      </c>
    </row>
    <row r="44" spans="1:11" ht="7.5" customHeight="1">
      <c r="A44" s="87"/>
      <c r="B44" s="77"/>
    </row>
    <row r="45" spans="1:11" ht="18.75" customHeight="1">
      <c r="A45" s="62" t="s">
        <v>6</v>
      </c>
      <c r="B45" s="79"/>
      <c r="C45" s="79"/>
      <c r="D45" s="97"/>
      <c r="E45" s="53"/>
      <c r="F45" s="97"/>
      <c r="G45" s="53"/>
      <c r="H45" s="97"/>
      <c r="I45" s="53"/>
      <c r="J45" s="97"/>
      <c r="K45" s="53"/>
    </row>
    <row r="46" spans="1:11" ht="18.75" customHeight="1">
      <c r="A46" s="164" t="s">
        <v>159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</row>
    <row r="47" spans="1:11" ht="18.75" customHeight="1">
      <c r="A47" s="140" t="s">
        <v>64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</row>
    <row r="48" spans="1:11" ht="18.75" customHeight="1">
      <c r="A48" s="140" t="s">
        <v>149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</row>
    <row r="49" spans="1:11" ht="18.75" customHeight="1">
      <c r="A49" s="159" t="s">
        <v>272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</row>
    <row r="50" spans="1:11" ht="18.75" customHeight="1">
      <c r="B50" s="76"/>
      <c r="C50" s="76"/>
      <c r="D50" s="46"/>
      <c r="F50" s="46"/>
      <c r="H50" s="46"/>
      <c r="J50" s="46" t="s">
        <v>167</v>
      </c>
    </row>
    <row r="51" spans="1:11" s="77" customFormat="1" ht="18.75" customHeight="1">
      <c r="B51" s="78"/>
      <c r="C51" s="78"/>
      <c r="D51" s="165" t="s">
        <v>29</v>
      </c>
      <c r="E51" s="165"/>
      <c r="F51" s="165"/>
      <c r="G51" s="94"/>
      <c r="H51" s="165" t="s">
        <v>30</v>
      </c>
      <c r="I51" s="165"/>
      <c r="J51" s="165"/>
    </row>
    <row r="52" spans="1:11" ht="18.75" customHeight="1">
      <c r="B52" s="79" t="s">
        <v>0</v>
      </c>
      <c r="C52" s="79"/>
      <c r="D52" s="172" t="s">
        <v>217</v>
      </c>
      <c r="E52" s="81"/>
      <c r="F52" s="172" t="s">
        <v>197</v>
      </c>
      <c r="G52" s="81"/>
      <c r="H52" s="172" t="s">
        <v>217</v>
      </c>
      <c r="I52" s="81"/>
      <c r="J52" s="172" t="s">
        <v>197</v>
      </c>
      <c r="K52" s="81"/>
    </row>
    <row r="53" spans="1:11" ht="18.75" customHeight="1">
      <c r="B53" s="79"/>
      <c r="C53" s="79"/>
      <c r="D53" s="80"/>
      <c r="E53" s="81"/>
      <c r="F53" s="149" t="s">
        <v>250</v>
      </c>
      <c r="G53" s="81"/>
      <c r="H53" s="80"/>
      <c r="I53" s="81"/>
      <c r="J53" s="149" t="s">
        <v>250</v>
      </c>
      <c r="K53" s="81"/>
    </row>
    <row r="54" spans="1:11" ht="18.75" customHeight="1">
      <c r="A54" s="87" t="s">
        <v>105</v>
      </c>
      <c r="B54" s="79"/>
      <c r="C54" s="79"/>
      <c r="D54" s="80"/>
      <c r="E54" s="81"/>
      <c r="F54" s="80"/>
      <c r="G54" s="81"/>
      <c r="H54" s="80"/>
      <c r="I54" s="81"/>
      <c r="J54" s="80"/>
      <c r="K54" s="81"/>
    </row>
    <row r="55" spans="1:11" ht="18.75" customHeight="1">
      <c r="A55" s="127" t="s">
        <v>168</v>
      </c>
      <c r="B55" s="79"/>
      <c r="C55" s="79"/>
      <c r="D55" s="80"/>
      <c r="E55" s="81"/>
      <c r="F55" s="80"/>
      <c r="G55" s="81"/>
      <c r="H55" s="80"/>
      <c r="I55" s="81"/>
      <c r="J55" s="80"/>
      <c r="K55" s="81"/>
    </row>
    <row r="56" spans="1:11" ht="18.75" customHeight="1">
      <c r="A56" s="127" t="s">
        <v>169</v>
      </c>
      <c r="B56" s="79"/>
      <c r="C56" s="79"/>
      <c r="D56" s="80"/>
      <c r="E56" s="81"/>
      <c r="F56" s="80"/>
      <c r="G56" s="81"/>
      <c r="H56" s="80"/>
      <c r="I56" s="81"/>
      <c r="J56" s="80"/>
      <c r="K56" s="81"/>
    </row>
    <row r="57" spans="1:11" ht="18.75" customHeight="1">
      <c r="A57" s="86" t="s">
        <v>106</v>
      </c>
      <c r="B57" s="79"/>
      <c r="C57" s="79"/>
      <c r="D57" s="80"/>
      <c r="E57" s="81"/>
      <c r="F57" s="80"/>
      <c r="G57" s="81"/>
      <c r="H57" s="80"/>
      <c r="I57" s="81"/>
      <c r="J57" s="80"/>
      <c r="K57" s="81"/>
    </row>
    <row r="58" spans="1:11" ht="18.75" customHeight="1">
      <c r="A58" s="86" t="s">
        <v>107</v>
      </c>
      <c r="B58" s="79"/>
      <c r="C58" s="79"/>
      <c r="D58" s="128">
        <v>-160067</v>
      </c>
      <c r="E58" s="98"/>
      <c r="F58" s="128">
        <v>-5355</v>
      </c>
      <c r="G58" s="98"/>
      <c r="H58" s="128">
        <v>0</v>
      </c>
      <c r="I58" s="98"/>
      <c r="J58" s="128">
        <v>0</v>
      </c>
      <c r="K58" s="98"/>
    </row>
    <row r="59" spans="1:11" ht="18.75" customHeight="1">
      <c r="A59" s="87" t="s">
        <v>160</v>
      </c>
      <c r="B59" s="79"/>
      <c r="C59" s="79"/>
      <c r="D59" s="99">
        <f>SUM(D57:D58)</f>
        <v>-160067</v>
      </c>
      <c r="E59" s="98"/>
      <c r="F59" s="99">
        <f>SUM(F57:F58)</f>
        <v>-5355</v>
      </c>
      <c r="G59" s="98"/>
      <c r="H59" s="99">
        <f>SUM(H57:H58)</f>
        <v>0</v>
      </c>
      <c r="I59" s="98"/>
      <c r="J59" s="99">
        <f>SUM(J57:J58)</f>
        <v>0</v>
      </c>
      <c r="K59" s="98"/>
    </row>
    <row r="60" spans="1:11" ht="18.75" customHeight="1" thickBot="1">
      <c r="A60" s="87" t="s">
        <v>158</v>
      </c>
      <c r="B60" s="79"/>
      <c r="C60" s="79"/>
      <c r="D60" s="100">
        <f>SUM(D43,D59)</f>
        <v>124484</v>
      </c>
      <c r="E60" s="98"/>
      <c r="F60" s="100">
        <f>SUM(F43,F59)</f>
        <v>379684</v>
      </c>
      <c r="G60" s="98"/>
      <c r="H60" s="100">
        <f>SUM(H43,H59)</f>
        <v>606230</v>
      </c>
      <c r="I60" s="98"/>
      <c r="J60" s="100">
        <f>SUM(J43,J59)</f>
        <v>363659</v>
      </c>
      <c r="K60" s="98"/>
    </row>
    <row r="61" spans="1:11" ht="18.75" customHeight="1" thickTop="1">
      <c r="B61" s="79"/>
      <c r="C61" s="79"/>
      <c r="D61" s="101"/>
      <c r="E61" s="101"/>
      <c r="F61" s="101"/>
      <c r="G61" s="81"/>
      <c r="H61" s="101"/>
      <c r="I61" s="101"/>
      <c r="J61" s="101"/>
      <c r="K61" s="101"/>
    </row>
    <row r="62" spans="1:11" ht="18.75" customHeight="1">
      <c r="A62" s="77" t="s">
        <v>108</v>
      </c>
      <c r="B62" s="82"/>
      <c r="C62" s="79"/>
      <c r="D62" s="95"/>
      <c r="E62" s="96"/>
      <c r="F62" s="95"/>
      <c r="G62" s="96"/>
      <c r="H62" s="95"/>
      <c r="I62" s="96"/>
      <c r="J62" s="95"/>
      <c r="K62" s="96"/>
    </row>
    <row r="63" spans="1:11" ht="18.75" customHeight="1" thickBot="1">
      <c r="A63" s="62" t="s">
        <v>109</v>
      </c>
      <c r="B63" s="82"/>
      <c r="C63" s="79"/>
      <c r="D63" s="53">
        <f>D65-D64</f>
        <v>285233</v>
      </c>
      <c r="E63" s="53"/>
      <c r="F63" s="53">
        <f>F65-F64</f>
        <v>386531</v>
      </c>
      <c r="G63" s="53"/>
      <c r="H63" s="90">
        <f>H43</f>
        <v>606230</v>
      </c>
      <c r="I63" s="53"/>
      <c r="J63" s="90">
        <f>J60</f>
        <v>363659</v>
      </c>
      <c r="K63" s="53"/>
    </row>
    <row r="64" spans="1:11" ht="18.75" customHeight="1" thickTop="1">
      <c r="A64" s="62" t="s">
        <v>111</v>
      </c>
      <c r="B64" s="82"/>
      <c r="C64" s="79"/>
      <c r="D64" s="91">
        <v>-682</v>
      </c>
      <c r="E64" s="53"/>
      <c r="F64" s="91">
        <v>-1492</v>
      </c>
      <c r="G64" s="53"/>
      <c r="H64" s="102"/>
      <c r="I64" s="53"/>
      <c r="J64" s="102"/>
      <c r="K64" s="53"/>
    </row>
    <row r="65" spans="1:11" ht="18.75" customHeight="1" thickBot="1">
      <c r="B65" s="82"/>
      <c r="C65" s="79"/>
      <c r="D65" s="90">
        <f>D43</f>
        <v>284551</v>
      </c>
      <c r="E65" s="53"/>
      <c r="F65" s="90">
        <f>F43</f>
        <v>385039</v>
      </c>
      <c r="G65" s="53"/>
      <c r="H65" s="102"/>
      <c r="I65" s="53"/>
      <c r="J65" s="102"/>
      <c r="K65" s="53"/>
    </row>
    <row r="66" spans="1:11" ht="18.75" customHeight="1" thickTop="1">
      <c r="B66" s="82"/>
      <c r="C66" s="79"/>
      <c r="D66" s="103"/>
      <c r="E66" s="96"/>
      <c r="F66" s="103"/>
      <c r="G66" s="96"/>
      <c r="H66" s="95"/>
      <c r="I66" s="96"/>
      <c r="J66" s="95"/>
      <c r="K66" s="96"/>
    </row>
    <row r="67" spans="1:11" ht="18.75" customHeight="1">
      <c r="A67" s="87" t="s">
        <v>110</v>
      </c>
      <c r="B67" s="82"/>
      <c r="C67" s="79"/>
      <c r="K67" s="96"/>
    </row>
    <row r="68" spans="1:11" ht="18.75" customHeight="1" thickBot="1">
      <c r="A68" s="86" t="s">
        <v>109</v>
      </c>
      <c r="B68" s="82"/>
      <c r="C68" s="79"/>
      <c r="D68" s="84">
        <f>SUM(D60-D69)</f>
        <v>125166</v>
      </c>
      <c r="E68" s="83"/>
      <c r="F68" s="84">
        <f>SUM(F60-F69)</f>
        <v>381176</v>
      </c>
      <c r="G68" s="83"/>
      <c r="H68" s="104">
        <f>H63</f>
        <v>606230</v>
      </c>
      <c r="I68" s="83"/>
      <c r="J68" s="104">
        <f>SUM(J63)</f>
        <v>363659</v>
      </c>
      <c r="K68" s="83"/>
    </row>
    <row r="69" spans="1:11" ht="18.75" customHeight="1" thickTop="1">
      <c r="A69" s="86" t="s">
        <v>111</v>
      </c>
      <c r="B69" s="82"/>
      <c r="C69" s="79"/>
      <c r="D69" s="88">
        <f>D64</f>
        <v>-682</v>
      </c>
      <c r="E69" s="83"/>
      <c r="F69" s="88">
        <f>F64</f>
        <v>-1492</v>
      </c>
      <c r="G69" s="83"/>
      <c r="H69" s="84"/>
      <c r="I69" s="83"/>
      <c r="J69" s="84"/>
      <c r="K69" s="83"/>
    </row>
    <row r="70" spans="1:11" ht="18.75" customHeight="1" thickBot="1">
      <c r="B70" s="82"/>
      <c r="C70" s="79"/>
      <c r="D70" s="104">
        <f>SUM(D68:D69)</f>
        <v>124484</v>
      </c>
      <c r="E70" s="83"/>
      <c r="F70" s="104">
        <f>SUM(F68:F69)</f>
        <v>379684</v>
      </c>
      <c r="G70" s="83"/>
      <c r="H70" s="84"/>
      <c r="I70" s="83"/>
      <c r="J70" s="84"/>
      <c r="K70" s="83"/>
    </row>
    <row r="71" spans="1:11" ht="18.75" customHeight="1" thickTop="1">
      <c r="D71" s="103"/>
      <c r="E71" s="96"/>
      <c r="F71" s="103"/>
      <c r="G71" s="96"/>
      <c r="H71" s="95"/>
      <c r="I71" s="96"/>
      <c r="J71" s="95"/>
      <c r="K71" s="96"/>
    </row>
    <row r="72" spans="1:11" ht="18.75" customHeight="1">
      <c r="A72" s="77" t="s">
        <v>88</v>
      </c>
      <c r="B72" s="85">
        <v>25.2</v>
      </c>
      <c r="C72" s="79"/>
      <c r="D72" s="103"/>
      <c r="E72" s="96"/>
      <c r="F72" s="103"/>
      <c r="G72" s="96"/>
      <c r="H72" s="95"/>
      <c r="I72" s="96"/>
      <c r="J72" s="95"/>
      <c r="K72" s="96"/>
    </row>
    <row r="73" spans="1:11" ht="18.75" customHeight="1">
      <c r="A73" s="62" t="s">
        <v>26</v>
      </c>
      <c r="B73" s="82"/>
      <c r="C73" s="79"/>
      <c r="D73" s="95"/>
      <c r="E73" s="96"/>
      <c r="F73" s="95"/>
      <c r="G73" s="96"/>
      <c r="H73" s="95"/>
      <c r="I73" s="96"/>
      <c r="J73" s="95"/>
    </row>
    <row r="74" spans="1:11" ht="18.75" customHeight="1" thickBot="1">
      <c r="A74" s="62" t="s">
        <v>171</v>
      </c>
      <c r="B74" s="79"/>
      <c r="C74" s="79"/>
      <c r="D74" s="105">
        <f>D63*1000/14282638404</f>
        <v>1.997060990636839E-2</v>
      </c>
      <c r="E74" s="106"/>
      <c r="F74" s="105">
        <v>2.6069765606898099E-2</v>
      </c>
      <c r="G74" s="107"/>
      <c r="H74" s="105">
        <f>H63*1000/14282638404</f>
        <v>4.2445238957405727E-2</v>
      </c>
      <c r="I74" s="106"/>
      <c r="J74" s="105">
        <v>2.4E-2</v>
      </c>
      <c r="K74" s="108"/>
    </row>
    <row r="75" spans="1:11" ht="18.75" customHeight="1" thickTop="1">
      <c r="B75" s="79"/>
      <c r="C75" s="79"/>
      <c r="D75" s="95"/>
      <c r="E75" s="96"/>
      <c r="F75" s="95"/>
      <c r="G75" s="96"/>
      <c r="H75" s="95"/>
      <c r="I75" s="96"/>
      <c r="J75" s="95"/>
      <c r="K75" s="96"/>
    </row>
    <row r="76" spans="1:11" ht="18.75" customHeight="1">
      <c r="A76" s="62" t="s">
        <v>6</v>
      </c>
      <c r="D76" s="76"/>
      <c r="E76" s="46"/>
      <c r="F76" s="76"/>
      <c r="G76" s="46"/>
      <c r="H76" s="76"/>
      <c r="J76" s="76"/>
      <c r="K76" s="46"/>
    </row>
    <row r="77" spans="1:11" ht="18.75" customHeight="1">
      <c r="A77" s="92"/>
      <c r="B77" s="92"/>
      <c r="C77" s="92"/>
      <c r="D77" s="92"/>
      <c r="E77" s="92"/>
      <c r="F77" s="92"/>
      <c r="G77" s="92"/>
      <c r="H77" s="92"/>
      <c r="I77" s="92"/>
      <c r="J77" s="158" t="s">
        <v>159</v>
      </c>
      <c r="K77" s="92"/>
    </row>
    <row r="78" spans="1:11" ht="18.75" customHeight="1">
      <c r="A78" s="92" t="s">
        <v>64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</row>
    <row r="79" spans="1:11" ht="18.75" customHeight="1">
      <c r="A79" s="159" t="s">
        <v>148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</row>
    <row r="80" spans="1:11" ht="18.75" customHeight="1">
      <c r="A80" s="159" t="s">
        <v>274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</row>
    <row r="81" spans="1:11" ht="15.75" customHeight="1">
      <c r="B81" s="76"/>
      <c r="C81" s="76"/>
      <c r="D81" s="46"/>
      <c r="F81" s="46"/>
      <c r="H81" s="46"/>
      <c r="J81" s="46" t="s">
        <v>167</v>
      </c>
    </row>
    <row r="82" spans="1:11" s="77" customFormat="1" ht="18.75" customHeight="1">
      <c r="B82" s="78"/>
      <c r="C82" s="78"/>
      <c r="D82" s="165" t="s">
        <v>29</v>
      </c>
      <c r="E82" s="165"/>
      <c r="F82" s="165"/>
      <c r="G82" s="94"/>
      <c r="H82" s="165" t="s">
        <v>30</v>
      </c>
      <c r="I82" s="165"/>
      <c r="J82" s="165"/>
    </row>
    <row r="83" spans="1:11" ht="18.75" customHeight="1">
      <c r="B83" s="79" t="s">
        <v>0</v>
      </c>
      <c r="C83" s="79"/>
      <c r="D83" s="172" t="s">
        <v>217</v>
      </c>
      <c r="E83" s="81"/>
      <c r="F83" s="172" t="s">
        <v>197</v>
      </c>
      <c r="G83" s="81"/>
      <c r="H83" s="172" t="s">
        <v>217</v>
      </c>
      <c r="I83" s="81"/>
      <c r="J83" s="172" t="s">
        <v>197</v>
      </c>
      <c r="K83" s="81"/>
    </row>
    <row r="84" spans="1:11" ht="18.75" customHeight="1">
      <c r="B84" s="79"/>
      <c r="C84" s="79"/>
      <c r="D84" s="80"/>
      <c r="E84" s="81"/>
      <c r="F84" s="149" t="s">
        <v>250</v>
      </c>
      <c r="G84" s="81"/>
      <c r="H84" s="80"/>
      <c r="I84" s="81"/>
      <c r="J84" s="149" t="s">
        <v>250</v>
      </c>
      <c r="K84" s="81"/>
    </row>
    <row r="85" spans="1:11" ht="18.75" customHeight="1">
      <c r="A85" s="87" t="s">
        <v>14</v>
      </c>
      <c r="B85" s="79"/>
      <c r="C85" s="79"/>
      <c r="D85" s="95"/>
      <c r="E85" s="96"/>
      <c r="F85" s="95"/>
      <c r="G85" s="96"/>
      <c r="H85" s="95"/>
      <c r="I85" s="96"/>
      <c r="J85" s="95"/>
      <c r="K85" s="96"/>
    </row>
    <row r="86" spans="1:11" ht="18.75" customHeight="1">
      <c r="A86" s="62" t="s">
        <v>43</v>
      </c>
      <c r="D86" s="83">
        <v>7417714</v>
      </c>
      <c r="E86" s="83"/>
      <c r="F86" s="83">
        <v>8220631</v>
      </c>
      <c r="G86" s="83"/>
      <c r="H86" s="83">
        <v>6095658</v>
      </c>
      <c r="I86" s="83"/>
      <c r="J86" s="83">
        <v>5964994</v>
      </c>
      <c r="K86" s="83"/>
    </row>
    <row r="87" spans="1:11" ht="18.75" customHeight="1">
      <c r="A87" s="86" t="s">
        <v>45</v>
      </c>
      <c r="D87" s="83">
        <v>2679142</v>
      </c>
      <c r="E87" s="83"/>
      <c r="F87" s="83">
        <v>1942463</v>
      </c>
      <c r="G87" s="83"/>
      <c r="H87" s="83">
        <v>4123067</v>
      </c>
      <c r="I87" s="83"/>
      <c r="J87" s="83">
        <v>2682600</v>
      </c>
      <c r="K87" s="83"/>
    </row>
    <row r="88" spans="1:11" ht="18.75" customHeight="1">
      <c r="A88" s="62" t="s">
        <v>140</v>
      </c>
      <c r="D88" s="83">
        <v>4687</v>
      </c>
      <c r="E88" s="83"/>
      <c r="F88" s="83">
        <v>2077</v>
      </c>
      <c r="G88" s="83"/>
      <c r="H88" s="83">
        <v>49712</v>
      </c>
      <c r="I88" s="83"/>
      <c r="J88" s="83">
        <v>4481</v>
      </c>
      <c r="K88" s="83"/>
    </row>
    <row r="89" spans="1:11" ht="18.75" customHeight="1">
      <c r="A89" s="62" t="s">
        <v>44</v>
      </c>
      <c r="D89" s="83">
        <v>44589</v>
      </c>
      <c r="E89" s="83"/>
      <c r="F89" s="83">
        <v>42173</v>
      </c>
      <c r="G89" s="83"/>
      <c r="H89" s="83">
        <v>17487</v>
      </c>
      <c r="I89" s="83"/>
      <c r="J89" s="83">
        <v>16105</v>
      </c>
      <c r="K89" s="83"/>
    </row>
    <row r="90" spans="1:11" ht="18.75" customHeight="1">
      <c r="A90" s="62" t="s">
        <v>86</v>
      </c>
      <c r="B90" s="82">
        <v>26</v>
      </c>
      <c r="D90" s="83">
        <v>130076</v>
      </c>
      <c r="E90" s="83"/>
      <c r="F90" s="83">
        <v>129963</v>
      </c>
      <c r="G90" s="83"/>
      <c r="H90" s="83">
        <v>17657</v>
      </c>
      <c r="I90" s="83"/>
      <c r="J90" s="83">
        <v>17351</v>
      </c>
      <c r="K90" s="83"/>
    </row>
    <row r="91" spans="1:11" ht="18.75" customHeight="1">
      <c r="A91" s="62" t="s">
        <v>46</v>
      </c>
      <c r="D91" s="83"/>
      <c r="E91" s="83"/>
      <c r="F91" s="83"/>
      <c r="G91" s="83"/>
      <c r="H91" s="83"/>
      <c r="I91" s="83"/>
      <c r="J91" s="83"/>
      <c r="K91" s="83"/>
    </row>
    <row r="92" spans="1:11" ht="18.75" customHeight="1">
      <c r="A92" s="62" t="s">
        <v>196</v>
      </c>
      <c r="B92" s="82"/>
      <c r="D92" s="83">
        <v>3495</v>
      </c>
      <c r="E92" s="83"/>
      <c r="F92" s="83">
        <v>43228</v>
      </c>
      <c r="G92" s="83"/>
      <c r="H92" s="83">
        <v>3495</v>
      </c>
      <c r="I92" s="83"/>
      <c r="J92" s="83">
        <v>113525</v>
      </c>
      <c r="K92" s="83"/>
    </row>
    <row r="93" spans="1:11" ht="18.75" customHeight="1">
      <c r="A93" s="62" t="s">
        <v>273</v>
      </c>
      <c r="B93" s="82"/>
      <c r="D93" s="83">
        <v>0</v>
      </c>
      <c r="E93" s="83"/>
      <c r="F93" s="83">
        <v>2604</v>
      </c>
      <c r="G93" s="83"/>
      <c r="H93" s="83">
        <v>0</v>
      </c>
      <c r="I93" s="83"/>
      <c r="J93" s="83">
        <v>0</v>
      </c>
      <c r="K93" s="83"/>
    </row>
    <row r="94" spans="1:11" ht="18.75" customHeight="1">
      <c r="A94" s="62" t="s">
        <v>47</v>
      </c>
      <c r="D94" s="84">
        <v>217128</v>
      </c>
      <c r="E94" s="83"/>
      <c r="F94" s="84">
        <v>170497</v>
      </c>
      <c r="G94" s="83"/>
      <c r="H94" s="84">
        <v>367142</v>
      </c>
      <c r="I94" s="83"/>
      <c r="J94" s="84">
        <v>388668</v>
      </c>
      <c r="K94" s="83"/>
    </row>
    <row r="95" spans="1:11" ht="18.75" customHeight="1">
      <c r="A95" s="62" t="s">
        <v>80</v>
      </c>
      <c r="B95" s="82" t="s">
        <v>238</v>
      </c>
      <c r="D95" s="84">
        <v>73</v>
      </c>
      <c r="E95" s="83"/>
      <c r="F95" s="84">
        <v>66</v>
      </c>
      <c r="G95" s="83"/>
      <c r="H95" s="84">
        <v>380073</v>
      </c>
      <c r="I95" s="83"/>
      <c r="J95" s="84">
        <v>802066</v>
      </c>
      <c r="K95" s="83"/>
    </row>
    <row r="96" spans="1:11" ht="18.75" customHeight="1">
      <c r="A96" s="62" t="s">
        <v>37</v>
      </c>
      <c r="D96" s="88">
        <v>426531</v>
      </c>
      <c r="E96" s="83"/>
      <c r="F96" s="88">
        <v>224758</v>
      </c>
      <c r="G96" s="83"/>
      <c r="H96" s="88">
        <v>369587</v>
      </c>
      <c r="I96" s="83"/>
      <c r="J96" s="88">
        <v>167201</v>
      </c>
      <c r="K96" s="83"/>
    </row>
    <row r="97" spans="1:11" ht="18.75" customHeight="1">
      <c r="A97" s="77" t="s">
        <v>15</v>
      </c>
      <c r="D97" s="88">
        <f>SUM(D86:D96)</f>
        <v>10923435</v>
      </c>
      <c r="E97" s="83"/>
      <c r="F97" s="88">
        <f>SUM(F86:F96)</f>
        <v>10778460</v>
      </c>
      <c r="G97" s="83"/>
      <c r="H97" s="88">
        <f>SUM(H86:H96)</f>
        <v>11423878</v>
      </c>
      <c r="I97" s="83"/>
      <c r="J97" s="88">
        <f>SUM(J86:J96)</f>
        <v>10156991</v>
      </c>
      <c r="K97" s="83"/>
    </row>
    <row r="98" spans="1:11" ht="18.75" customHeight="1">
      <c r="A98" s="87" t="s">
        <v>16</v>
      </c>
      <c r="B98" s="77"/>
      <c r="D98" s="83"/>
      <c r="E98" s="83"/>
      <c r="F98" s="83"/>
      <c r="G98" s="83"/>
      <c r="H98" s="83"/>
      <c r="I98" s="83"/>
      <c r="J98" s="83"/>
      <c r="K98" s="83"/>
    </row>
    <row r="99" spans="1:11" ht="18.75" customHeight="1">
      <c r="A99" s="86" t="s">
        <v>48</v>
      </c>
      <c r="B99" s="77"/>
      <c r="D99" s="83">
        <v>5288536</v>
      </c>
      <c r="E99" s="83"/>
      <c r="F99" s="83">
        <v>5655921</v>
      </c>
      <c r="G99" s="83"/>
      <c r="H99" s="83">
        <v>4162244</v>
      </c>
      <c r="I99" s="83"/>
      <c r="J99" s="83">
        <v>3965229</v>
      </c>
      <c r="K99" s="83"/>
    </row>
    <row r="100" spans="1:11" ht="18.75" customHeight="1">
      <c r="A100" s="86" t="s">
        <v>50</v>
      </c>
      <c r="D100" s="83">
        <v>1918284</v>
      </c>
      <c r="E100" s="83"/>
      <c r="F100" s="83">
        <v>1557191</v>
      </c>
      <c r="G100" s="83"/>
      <c r="H100" s="83">
        <v>3040207</v>
      </c>
      <c r="I100" s="83"/>
      <c r="J100" s="83">
        <v>2337400</v>
      </c>
      <c r="K100" s="83"/>
    </row>
    <row r="101" spans="1:11" ht="18.75" customHeight="1">
      <c r="A101" s="86" t="s">
        <v>141</v>
      </c>
      <c r="B101" s="77"/>
      <c r="D101" s="83">
        <v>3536</v>
      </c>
      <c r="E101" s="83"/>
      <c r="F101" s="83">
        <v>2235</v>
      </c>
      <c r="G101" s="83"/>
      <c r="H101" s="83">
        <v>42050</v>
      </c>
      <c r="I101" s="83"/>
      <c r="J101" s="83">
        <v>4524</v>
      </c>
      <c r="K101" s="83"/>
    </row>
    <row r="102" spans="1:11" ht="18.75" customHeight="1">
      <c r="A102" s="86" t="s">
        <v>49</v>
      </c>
      <c r="B102" s="82"/>
      <c r="D102" s="83">
        <v>39422</v>
      </c>
      <c r="E102" s="83"/>
      <c r="F102" s="83">
        <v>35734</v>
      </c>
      <c r="G102" s="83"/>
      <c r="H102" s="62">
        <v>20820</v>
      </c>
      <c r="I102" s="83"/>
      <c r="J102" s="62">
        <v>17023</v>
      </c>
      <c r="K102" s="83"/>
    </row>
    <row r="103" spans="1:11" ht="18.75" customHeight="1">
      <c r="A103" s="86" t="s">
        <v>87</v>
      </c>
      <c r="B103" s="82">
        <v>26</v>
      </c>
      <c r="D103" s="83">
        <v>161623</v>
      </c>
      <c r="E103" s="83"/>
      <c r="F103" s="83">
        <v>155380</v>
      </c>
      <c r="G103" s="83"/>
      <c r="H103" s="83">
        <v>17942</v>
      </c>
      <c r="I103" s="83"/>
      <c r="J103" s="83">
        <v>17880</v>
      </c>
      <c r="K103" s="83"/>
    </row>
    <row r="104" spans="1:11" ht="18.75" customHeight="1">
      <c r="A104" s="62" t="s">
        <v>67</v>
      </c>
      <c r="D104" s="83">
        <v>860169</v>
      </c>
      <c r="E104" s="83"/>
      <c r="F104" s="83">
        <v>1162050</v>
      </c>
      <c r="G104" s="83"/>
      <c r="H104" s="83">
        <v>704892</v>
      </c>
      <c r="I104" s="83"/>
      <c r="J104" s="83">
        <v>880417</v>
      </c>
      <c r="K104" s="83"/>
    </row>
    <row r="105" spans="1:11" ht="18.75" customHeight="1">
      <c r="A105" s="62" t="s">
        <v>68</v>
      </c>
      <c r="D105" s="83">
        <v>1386895</v>
      </c>
      <c r="E105" s="83"/>
      <c r="F105" s="83">
        <v>1229122</v>
      </c>
      <c r="G105" s="83"/>
      <c r="H105" s="83">
        <v>1036717</v>
      </c>
      <c r="I105" s="83"/>
      <c r="J105" s="83">
        <v>941682</v>
      </c>
      <c r="K105" s="83"/>
    </row>
    <row r="106" spans="1:11" ht="18.75" customHeight="1">
      <c r="A106" s="62" t="s">
        <v>69</v>
      </c>
      <c r="D106" s="83"/>
      <c r="E106" s="83"/>
      <c r="F106" s="83"/>
      <c r="G106" s="83"/>
      <c r="H106" s="83"/>
      <c r="I106" s="83"/>
      <c r="J106" s="83"/>
      <c r="K106" s="83"/>
    </row>
    <row r="107" spans="1:11" ht="18.75" customHeight="1">
      <c r="A107" s="62" t="s">
        <v>239</v>
      </c>
      <c r="D107" s="83"/>
      <c r="E107" s="83"/>
      <c r="F107" s="83"/>
      <c r="G107" s="83"/>
      <c r="H107" s="83"/>
      <c r="I107" s="83"/>
      <c r="J107" s="83"/>
      <c r="K107" s="83"/>
    </row>
    <row r="108" spans="1:11" ht="19.5" customHeight="1">
      <c r="A108" s="62" t="s">
        <v>240</v>
      </c>
      <c r="B108" s="85">
        <v>6.4</v>
      </c>
      <c r="D108" s="84">
        <v>-13500</v>
      </c>
      <c r="E108" s="84"/>
      <c r="F108" s="84">
        <v>-1115</v>
      </c>
      <c r="G108" s="84"/>
      <c r="H108" s="84">
        <v>72500</v>
      </c>
      <c r="I108" s="84"/>
      <c r="J108" s="84">
        <v>0</v>
      </c>
      <c r="K108" s="83"/>
    </row>
    <row r="109" spans="1:11" ht="19.5" customHeight="1">
      <c r="A109" s="62" t="s">
        <v>284</v>
      </c>
      <c r="B109" s="85"/>
      <c r="D109" s="84">
        <v>9849</v>
      </c>
      <c r="E109" s="84"/>
      <c r="F109" s="84">
        <v>0</v>
      </c>
      <c r="G109" s="84"/>
      <c r="H109" s="84">
        <v>0</v>
      </c>
      <c r="I109" s="84"/>
      <c r="J109" s="84">
        <v>0</v>
      </c>
      <c r="K109" s="83"/>
    </row>
    <row r="110" spans="1:11" ht="18.75" customHeight="1">
      <c r="A110" s="77" t="s">
        <v>17</v>
      </c>
      <c r="D110" s="89">
        <f>SUM(D99:D109)</f>
        <v>9654814</v>
      </c>
      <c r="E110" s="83"/>
      <c r="F110" s="89">
        <f>SUM(F99:F109)</f>
        <v>9796518</v>
      </c>
      <c r="G110" s="83"/>
      <c r="H110" s="89">
        <f>SUM(H99:H109)</f>
        <v>9097372</v>
      </c>
      <c r="I110" s="83"/>
      <c r="J110" s="89">
        <f>SUM(J99:J109)</f>
        <v>8164155</v>
      </c>
      <c r="K110" s="83"/>
    </row>
    <row r="111" spans="1:11" ht="18.75" customHeight="1">
      <c r="A111" s="77" t="s">
        <v>208</v>
      </c>
      <c r="D111" s="84"/>
      <c r="E111" s="83"/>
      <c r="F111" s="84"/>
      <c r="G111" s="83"/>
      <c r="H111" s="84"/>
      <c r="K111" s="83"/>
    </row>
    <row r="112" spans="1:11" ht="18.75" customHeight="1">
      <c r="A112" s="77" t="s">
        <v>251</v>
      </c>
      <c r="D112" s="84"/>
      <c r="E112" s="83"/>
      <c r="F112" s="84"/>
      <c r="G112" s="83"/>
      <c r="H112" s="84"/>
      <c r="K112" s="83"/>
    </row>
    <row r="113" spans="1:11" ht="18.75" customHeight="1">
      <c r="A113" s="77" t="s">
        <v>209</v>
      </c>
      <c r="D113" s="84">
        <f>D97-D110</f>
        <v>1268621</v>
      </c>
      <c r="E113" s="83"/>
      <c r="F113" s="84">
        <f>F97-F110</f>
        <v>981942</v>
      </c>
      <c r="G113" s="83"/>
      <c r="H113" s="84">
        <f>H97-H110</f>
        <v>2326506</v>
      </c>
      <c r="I113" s="83"/>
      <c r="J113" s="84">
        <f>J97-J110</f>
        <v>1992836</v>
      </c>
      <c r="K113" s="83"/>
    </row>
    <row r="114" spans="1:11" ht="18.75" customHeight="1">
      <c r="A114" s="62" t="s">
        <v>285</v>
      </c>
      <c r="B114" s="85">
        <v>10.199999999999999</v>
      </c>
      <c r="D114" s="84">
        <v>46897</v>
      </c>
      <c r="E114" s="84"/>
      <c r="F114" s="84">
        <v>181201</v>
      </c>
      <c r="G114" s="84"/>
      <c r="H114" s="84">
        <v>0</v>
      </c>
      <c r="I114" s="84"/>
      <c r="J114" s="84">
        <v>0</v>
      </c>
      <c r="K114" s="83"/>
    </row>
    <row r="115" spans="1:11" ht="18.75" customHeight="1">
      <c r="A115" s="62" t="s">
        <v>252</v>
      </c>
      <c r="B115" s="85">
        <v>11.2</v>
      </c>
      <c r="D115" s="88">
        <v>-127262</v>
      </c>
      <c r="E115" s="83"/>
      <c r="F115" s="88">
        <v>-27073</v>
      </c>
      <c r="G115" s="83"/>
      <c r="H115" s="88">
        <v>0</v>
      </c>
      <c r="I115" s="83"/>
      <c r="J115" s="88">
        <v>0</v>
      </c>
      <c r="K115" s="83"/>
    </row>
    <row r="116" spans="1:11" ht="18.75" customHeight="1">
      <c r="A116" s="87" t="s">
        <v>142</v>
      </c>
      <c r="D116" s="83">
        <f>SUM(D113:D115)</f>
        <v>1188256</v>
      </c>
      <c r="E116" s="83"/>
      <c r="F116" s="83">
        <f>SUM(F113:F115)</f>
        <v>1136070</v>
      </c>
      <c r="G116" s="83"/>
      <c r="H116" s="83">
        <f>SUM(H113:H115)</f>
        <v>2326506</v>
      </c>
      <c r="I116" s="83"/>
      <c r="J116" s="83">
        <f>SUM(J113:J115)</f>
        <v>1992836</v>
      </c>
      <c r="K116" s="83"/>
    </row>
    <row r="117" spans="1:11" ht="18.75" customHeight="1">
      <c r="A117" s="62" t="s">
        <v>70</v>
      </c>
      <c r="B117" s="82"/>
      <c r="D117" s="88">
        <v>-349640</v>
      </c>
      <c r="E117" s="83"/>
      <c r="F117" s="88">
        <v>-265815</v>
      </c>
      <c r="G117" s="83"/>
      <c r="H117" s="88">
        <v>-507356</v>
      </c>
      <c r="I117" s="83"/>
      <c r="J117" s="88">
        <v>-368547</v>
      </c>
      <c r="K117" s="83"/>
    </row>
    <row r="118" spans="1:11" ht="18.75" customHeight="1">
      <c r="A118" s="77" t="s">
        <v>173</v>
      </c>
      <c r="B118" s="82"/>
      <c r="D118" s="83">
        <f>SUM(D116:D117)</f>
        <v>838616</v>
      </c>
      <c r="E118" s="83"/>
      <c r="F118" s="83">
        <f>SUM(F116:F117)</f>
        <v>870255</v>
      </c>
      <c r="G118" s="83"/>
      <c r="H118" s="83">
        <f>SUM(H116:H117)</f>
        <v>1819150</v>
      </c>
      <c r="I118" s="83"/>
      <c r="J118" s="83">
        <f>SUM(J116:J117)</f>
        <v>1624289</v>
      </c>
      <c r="K118" s="83"/>
    </row>
    <row r="119" spans="1:11" ht="18.75" customHeight="1">
      <c r="A119" s="62" t="s">
        <v>138</v>
      </c>
      <c r="B119" s="82">
        <v>27</v>
      </c>
      <c r="D119" s="88">
        <v>-149757</v>
      </c>
      <c r="E119" s="83"/>
      <c r="F119" s="88">
        <v>-179570</v>
      </c>
      <c r="G119" s="83"/>
      <c r="H119" s="88">
        <v>-298793</v>
      </c>
      <c r="I119" s="83"/>
      <c r="J119" s="88">
        <v>-171648</v>
      </c>
      <c r="K119" s="83"/>
    </row>
    <row r="120" spans="1:11" ht="18.75" customHeight="1">
      <c r="A120" s="87" t="s">
        <v>170</v>
      </c>
      <c r="B120" s="77"/>
      <c r="D120" s="89">
        <f>SUM(D118:D119)</f>
        <v>688859</v>
      </c>
      <c r="E120" s="83"/>
      <c r="F120" s="89">
        <f>SUM(F118:F119)</f>
        <v>690685</v>
      </c>
      <c r="G120" s="83"/>
      <c r="H120" s="89">
        <f>SUM(H118:H119)</f>
        <v>1520357</v>
      </c>
      <c r="I120" s="83"/>
      <c r="J120" s="89">
        <f>SUM(J118:J119)</f>
        <v>1452641</v>
      </c>
    </row>
    <row r="121" spans="1:11" ht="7.5" customHeight="1">
      <c r="A121" s="87"/>
      <c r="B121" s="77"/>
    </row>
    <row r="122" spans="1:11" ht="18.75" customHeight="1">
      <c r="A122" s="62" t="s">
        <v>6</v>
      </c>
      <c r="B122" s="79"/>
      <c r="C122" s="79"/>
      <c r="D122" s="97"/>
      <c r="E122" s="53"/>
      <c r="F122" s="97"/>
      <c r="G122" s="53"/>
      <c r="H122" s="97"/>
      <c r="I122" s="53"/>
      <c r="J122" s="97"/>
      <c r="K122" s="53"/>
    </row>
    <row r="123" spans="1:11" ht="18.75" customHeight="1">
      <c r="A123" s="164" t="s">
        <v>159</v>
      </c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</row>
    <row r="124" spans="1:11" ht="18.75" customHeight="1">
      <c r="A124" s="159" t="s">
        <v>64</v>
      </c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</row>
    <row r="125" spans="1:11" ht="18.75" customHeight="1">
      <c r="A125" s="159" t="s">
        <v>149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</row>
    <row r="126" spans="1:11" ht="18.75" customHeight="1">
      <c r="A126" s="159" t="s">
        <v>274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93"/>
    </row>
    <row r="127" spans="1:11" ht="18.75" customHeight="1">
      <c r="B127" s="76"/>
      <c r="C127" s="76"/>
      <c r="D127" s="46"/>
      <c r="F127" s="46"/>
      <c r="H127" s="46"/>
      <c r="J127" s="46" t="s">
        <v>167</v>
      </c>
    </row>
    <row r="128" spans="1:11" s="77" customFormat="1" ht="18.75" customHeight="1">
      <c r="B128" s="78"/>
      <c r="C128" s="78"/>
      <c r="D128" s="165" t="s">
        <v>29</v>
      </c>
      <c r="E128" s="165"/>
      <c r="F128" s="165"/>
      <c r="G128" s="94"/>
      <c r="H128" s="165" t="s">
        <v>30</v>
      </c>
      <c r="I128" s="165"/>
      <c r="J128" s="165"/>
    </row>
    <row r="129" spans="1:11" ht="18.75" customHeight="1">
      <c r="B129" s="79" t="s">
        <v>0</v>
      </c>
      <c r="C129" s="79"/>
      <c r="D129" s="172" t="s">
        <v>217</v>
      </c>
      <c r="E129" s="81"/>
      <c r="F129" s="172" t="s">
        <v>197</v>
      </c>
      <c r="G129" s="81"/>
      <c r="H129" s="172" t="s">
        <v>217</v>
      </c>
      <c r="I129" s="81"/>
      <c r="J129" s="172" t="s">
        <v>197</v>
      </c>
      <c r="K129" s="81"/>
    </row>
    <row r="130" spans="1:11" ht="18.75" customHeight="1">
      <c r="B130" s="79"/>
      <c r="C130" s="79"/>
      <c r="D130" s="80"/>
      <c r="E130" s="81"/>
      <c r="F130" s="149" t="s">
        <v>250</v>
      </c>
      <c r="G130" s="81"/>
      <c r="H130" s="80"/>
      <c r="I130" s="81"/>
      <c r="J130" s="149" t="s">
        <v>250</v>
      </c>
      <c r="K130" s="81"/>
    </row>
    <row r="131" spans="1:11" ht="18.75" customHeight="1">
      <c r="A131" s="87" t="s">
        <v>105</v>
      </c>
      <c r="B131" s="79"/>
      <c r="C131" s="79"/>
      <c r="D131" s="80"/>
      <c r="E131" s="81"/>
      <c r="F131" s="80"/>
      <c r="G131" s="81"/>
      <c r="H131" s="80"/>
      <c r="I131" s="81"/>
      <c r="J131" s="80"/>
      <c r="K131" s="81"/>
    </row>
    <row r="132" spans="1:11" ht="18.75" customHeight="1">
      <c r="A132" s="127" t="s">
        <v>168</v>
      </c>
      <c r="B132" s="79"/>
      <c r="C132" s="79"/>
      <c r="D132" s="80"/>
      <c r="E132" s="81"/>
      <c r="F132" s="80"/>
      <c r="G132" s="81"/>
      <c r="H132" s="80"/>
      <c r="I132" s="81"/>
      <c r="J132" s="80"/>
      <c r="K132" s="81"/>
    </row>
    <row r="133" spans="1:11" ht="18.75" customHeight="1">
      <c r="A133" s="127" t="s">
        <v>169</v>
      </c>
      <c r="B133" s="79"/>
      <c r="C133" s="79"/>
      <c r="D133" s="80"/>
      <c r="E133" s="81"/>
      <c r="F133" s="80"/>
      <c r="G133" s="81"/>
      <c r="H133" s="80"/>
      <c r="I133" s="81"/>
      <c r="J133" s="80"/>
      <c r="K133" s="81"/>
    </row>
    <row r="134" spans="1:11" ht="18.75" customHeight="1">
      <c r="A134" s="86" t="s">
        <v>106</v>
      </c>
      <c r="B134" s="79"/>
      <c r="C134" s="79"/>
      <c r="D134" s="80"/>
      <c r="E134" s="81"/>
      <c r="F134" s="80"/>
      <c r="G134" s="81"/>
      <c r="H134" s="80"/>
      <c r="I134" s="81"/>
      <c r="J134" s="80"/>
      <c r="K134" s="81"/>
    </row>
    <row r="135" spans="1:11" ht="18.75" customHeight="1">
      <c r="A135" s="86" t="s">
        <v>107</v>
      </c>
      <c r="B135" s="79"/>
      <c r="C135" s="79"/>
      <c r="D135" s="128">
        <v>-164149</v>
      </c>
      <c r="E135" s="98"/>
      <c r="F135" s="128">
        <v>-9551</v>
      </c>
      <c r="G135" s="98"/>
      <c r="H135" s="128">
        <v>0</v>
      </c>
      <c r="I135" s="98"/>
      <c r="J135" s="128">
        <v>0</v>
      </c>
      <c r="K135" s="98"/>
    </row>
    <row r="136" spans="1:11" ht="18.75" customHeight="1">
      <c r="A136" s="87" t="s">
        <v>160</v>
      </c>
      <c r="B136" s="79"/>
      <c r="C136" s="79"/>
      <c r="D136" s="99">
        <f>SUM(D134:D135)</f>
        <v>-164149</v>
      </c>
      <c r="E136" s="98"/>
      <c r="F136" s="99">
        <f>SUM(F134:F135)</f>
        <v>-9551</v>
      </c>
      <c r="G136" s="98"/>
      <c r="H136" s="99">
        <f>SUM(H134:H135)</f>
        <v>0</v>
      </c>
      <c r="I136" s="98"/>
      <c r="J136" s="99">
        <f>SUM(J134:J135)</f>
        <v>0</v>
      </c>
      <c r="K136" s="98"/>
    </row>
    <row r="137" spans="1:11" ht="18.75" customHeight="1" thickBot="1">
      <c r="A137" s="87" t="s">
        <v>158</v>
      </c>
      <c r="B137" s="79"/>
      <c r="C137" s="79"/>
      <c r="D137" s="100">
        <f>SUM(D120,D136)</f>
        <v>524710</v>
      </c>
      <c r="E137" s="98"/>
      <c r="F137" s="100">
        <f>SUM(F120,F136)</f>
        <v>681134</v>
      </c>
      <c r="G137" s="98"/>
      <c r="H137" s="100">
        <f>SUM(H120,H136)</f>
        <v>1520357</v>
      </c>
      <c r="I137" s="98"/>
      <c r="J137" s="100">
        <f>SUM(J120,J136)</f>
        <v>1452641</v>
      </c>
      <c r="K137" s="98"/>
    </row>
    <row r="138" spans="1:11" ht="18.75" customHeight="1" thickTop="1">
      <c r="B138" s="79"/>
      <c r="C138" s="79"/>
      <c r="D138" s="101"/>
      <c r="E138" s="101"/>
      <c r="F138" s="101"/>
      <c r="G138" s="81"/>
      <c r="H138" s="101"/>
      <c r="I138" s="101"/>
      <c r="J138" s="101"/>
      <c r="K138" s="101"/>
    </row>
    <row r="139" spans="1:11" ht="18.75" customHeight="1">
      <c r="A139" s="77" t="s">
        <v>108</v>
      </c>
      <c r="B139" s="82"/>
      <c r="C139" s="79"/>
      <c r="D139" s="95"/>
      <c r="E139" s="96"/>
      <c r="F139" s="95"/>
      <c r="G139" s="96"/>
      <c r="H139" s="95"/>
      <c r="I139" s="96"/>
      <c r="J139" s="95"/>
      <c r="K139" s="96"/>
    </row>
    <row r="140" spans="1:11" ht="18.75" customHeight="1" thickBot="1">
      <c r="A140" s="62" t="s">
        <v>109</v>
      </c>
      <c r="B140" s="82"/>
      <c r="C140" s="79"/>
      <c r="D140" s="53">
        <f>D142-D141</f>
        <v>690003</v>
      </c>
      <c r="E140" s="53"/>
      <c r="F140" s="53">
        <f>F142-F141</f>
        <v>693061</v>
      </c>
      <c r="G140" s="53"/>
      <c r="H140" s="90">
        <f>H120</f>
        <v>1520357</v>
      </c>
      <c r="I140" s="53"/>
      <c r="J140" s="90">
        <f>J137</f>
        <v>1452641</v>
      </c>
      <c r="K140" s="53"/>
    </row>
    <row r="141" spans="1:11" ht="18.75" customHeight="1" thickTop="1">
      <c r="A141" s="62" t="s">
        <v>111</v>
      </c>
      <c r="B141" s="82"/>
      <c r="C141" s="79"/>
      <c r="D141" s="91">
        <v>-1144</v>
      </c>
      <c r="E141" s="53"/>
      <c r="F141" s="91">
        <v>-2376</v>
      </c>
      <c r="G141" s="53"/>
      <c r="H141" s="102"/>
      <c r="I141" s="53"/>
      <c r="J141" s="102"/>
      <c r="K141" s="53"/>
    </row>
    <row r="142" spans="1:11" ht="18.75" customHeight="1" thickBot="1">
      <c r="B142" s="82"/>
      <c r="C142" s="79"/>
      <c r="D142" s="90">
        <f>D120</f>
        <v>688859</v>
      </c>
      <c r="E142" s="53"/>
      <c r="F142" s="90">
        <f>F120</f>
        <v>690685</v>
      </c>
      <c r="G142" s="53"/>
      <c r="H142" s="102"/>
      <c r="I142" s="53"/>
      <c r="J142" s="102"/>
      <c r="K142" s="53"/>
    </row>
    <row r="143" spans="1:11" ht="18.75" customHeight="1" thickTop="1">
      <c r="B143" s="82"/>
      <c r="C143" s="79"/>
      <c r="D143" s="103"/>
      <c r="E143" s="96"/>
      <c r="F143" s="103"/>
      <c r="G143" s="96"/>
      <c r="H143" s="95"/>
      <c r="I143" s="96"/>
      <c r="J143" s="95"/>
      <c r="K143" s="96"/>
    </row>
    <row r="144" spans="1:11" ht="18.75" customHeight="1">
      <c r="A144" s="87" t="s">
        <v>110</v>
      </c>
      <c r="B144" s="82"/>
      <c r="C144" s="79"/>
      <c r="K144" s="96"/>
    </row>
    <row r="145" spans="1:11" ht="18.75" customHeight="1" thickBot="1">
      <c r="A145" s="86" t="s">
        <v>109</v>
      </c>
      <c r="B145" s="82"/>
      <c r="C145" s="79"/>
      <c r="D145" s="84">
        <f>SUM(D137-D146)</f>
        <v>525854</v>
      </c>
      <c r="E145" s="83"/>
      <c r="F145" s="84">
        <f>SUM(F137-F146)</f>
        <v>683510</v>
      </c>
      <c r="G145" s="83"/>
      <c r="H145" s="104">
        <f>H140</f>
        <v>1520357</v>
      </c>
      <c r="I145" s="83"/>
      <c r="J145" s="104">
        <f>SUM(J140)</f>
        <v>1452641</v>
      </c>
      <c r="K145" s="83"/>
    </row>
    <row r="146" spans="1:11" ht="18.75" customHeight="1" thickTop="1">
      <c r="A146" s="86" t="s">
        <v>111</v>
      </c>
      <c r="B146" s="82"/>
      <c r="C146" s="79"/>
      <c r="D146" s="88">
        <f>D141</f>
        <v>-1144</v>
      </c>
      <c r="E146" s="83"/>
      <c r="F146" s="88">
        <f>F141</f>
        <v>-2376</v>
      </c>
      <c r="G146" s="83"/>
      <c r="H146" s="84"/>
      <c r="I146" s="83"/>
      <c r="J146" s="84"/>
      <c r="K146" s="83"/>
    </row>
    <row r="147" spans="1:11" ht="18.75" customHeight="1" thickBot="1">
      <c r="B147" s="82"/>
      <c r="C147" s="79"/>
      <c r="D147" s="104">
        <f>SUM(D145:D146)</f>
        <v>524710</v>
      </c>
      <c r="E147" s="83"/>
      <c r="F147" s="104">
        <f>SUM(F145:F146)</f>
        <v>681134</v>
      </c>
      <c r="G147" s="83"/>
      <c r="H147" s="84"/>
      <c r="I147" s="83"/>
      <c r="J147" s="84"/>
      <c r="K147" s="83"/>
    </row>
    <row r="148" spans="1:11" ht="18.75" customHeight="1" thickTop="1">
      <c r="D148" s="103"/>
      <c r="E148" s="96"/>
      <c r="F148" s="103"/>
      <c r="G148" s="96"/>
      <c r="H148" s="95"/>
      <c r="I148" s="96"/>
      <c r="J148" s="95"/>
      <c r="K148" s="96"/>
    </row>
    <row r="149" spans="1:11" ht="18.75" customHeight="1">
      <c r="A149" s="77" t="s">
        <v>88</v>
      </c>
      <c r="B149" s="85">
        <v>25.2</v>
      </c>
      <c r="C149" s="79"/>
      <c r="D149" s="103"/>
      <c r="E149" s="96"/>
      <c r="F149" s="103"/>
      <c r="G149" s="96"/>
      <c r="H149" s="95"/>
      <c r="I149" s="96"/>
      <c r="J149" s="95"/>
      <c r="K149" s="96"/>
    </row>
    <row r="150" spans="1:11" ht="18.75" customHeight="1">
      <c r="A150" s="62" t="s">
        <v>26</v>
      </c>
      <c r="B150" s="82"/>
      <c r="C150" s="79"/>
      <c r="D150" s="95"/>
      <c r="E150" s="96"/>
      <c r="F150" s="95"/>
      <c r="G150" s="96"/>
      <c r="H150" s="95"/>
      <c r="I150" s="96"/>
      <c r="J150" s="95"/>
    </row>
    <row r="151" spans="1:11" ht="18.75" customHeight="1" thickBot="1">
      <c r="A151" s="62" t="s">
        <v>171</v>
      </c>
      <c r="B151" s="79"/>
      <c r="C151" s="79"/>
      <c r="D151" s="105">
        <f>D140*1000/14282638404</f>
        <v>4.8310611840929725E-2</v>
      </c>
      <c r="E151" s="106"/>
      <c r="F151" s="105">
        <v>4.7E-2</v>
      </c>
      <c r="G151" s="107"/>
      <c r="H151" s="105">
        <f>H140*1000/14282638404</f>
        <v>0.10644790948248108</v>
      </c>
      <c r="I151" s="106"/>
      <c r="J151" s="105">
        <v>9.8000000000000004E-2</v>
      </c>
      <c r="K151" s="108"/>
    </row>
    <row r="152" spans="1:11" ht="18.75" customHeight="1" thickTop="1">
      <c r="B152" s="79"/>
      <c r="C152" s="79"/>
      <c r="D152" s="95"/>
      <c r="E152" s="96"/>
      <c r="F152" s="95"/>
      <c r="G152" s="96"/>
      <c r="H152" s="95"/>
      <c r="I152" s="96"/>
      <c r="J152" s="95"/>
      <c r="K152" s="96"/>
    </row>
    <row r="153" spans="1:11" ht="18.75" customHeight="1">
      <c r="A153" s="62" t="s">
        <v>6</v>
      </c>
      <c r="D153" s="76"/>
      <c r="E153" s="46"/>
      <c r="F153" s="76"/>
      <c r="G153" s="46"/>
      <c r="H153" s="76"/>
      <c r="J153" s="76"/>
      <c r="K153" s="46"/>
    </row>
  </sheetData>
  <mergeCells count="10">
    <mergeCell ref="D82:F82"/>
    <mergeCell ref="H82:J82"/>
    <mergeCell ref="A123:K123"/>
    <mergeCell ref="D128:F128"/>
    <mergeCell ref="H128:J128"/>
    <mergeCell ref="A46:K46"/>
    <mergeCell ref="D51:F51"/>
    <mergeCell ref="H51:J51"/>
    <mergeCell ref="D6:F6"/>
    <mergeCell ref="H6:J6"/>
  </mergeCells>
  <printOptions gridLinesSet="0"/>
  <pageMargins left="0.73" right="0.15748031496062992" top="0.78740157480314965" bottom="0.39370078740157483" header="0.19685039370078741" footer="0.19685039370078741"/>
  <pageSetup paperSize="9" scale="84" orientation="portrait" r:id="rId1"/>
  <headerFooter alignWithMargins="0"/>
  <rowBreaks count="3" manualBreakCount="3">
    <brk id="45" max="16383" man="1"/>
    <brk id="76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8"/>
  <sheetViews>
    <sheetView showGridLines="0" view="pageBreakPreview" topLeftCell="A14" zoomScale="90" zoomScaleNormal="80" zoomScaleSheetLayoutView="90" workbookViewId="0">
      <selection activeCell="N20" sqref="N20"/>
    </sheetView>
  </sheetViews>
  <sheetFormatPr defaultColWidth="9.140625" defaultRowHeight="14.25" customHeight="1"/>
  <cols>
    <col min="1" max="1" width="37" style="22" customWidth="1"/>
    <col min="2" max="2" width="6" style="22" customWidth="1"/>
    <col min="3" max="3" width="0.85546875" style="22" customWidth="1"/>
    <col min="4" max="4" width="14.28515625" style="22" bestFit="1" customWidth="1"/>
    <col min="5" max="5" width="1.28515625" style="22" customWidth="1"/>
    <col min="6" max="6" width="12.85546875" style="22" bestFit="1" customWidth="1"/>
    <col min="7" max="7" width="1.28515625" style="22" customWidth="1"/>
    <col min="8" max="8" width="10.5703125" style="22" customWidth="1"/>
    <col min="9" max="9" width="1.28515625" style="22" customWidth="1"/>
    <col min="10" max="10" width="12.85546875" style="22" bestFit="1" customWidth="1"/>
    <col min="11" max="11" width="1.28515625" style="22" customWidth="1"/>
    <col min="12" max="12" width="12.42578125" style="22" customWidth="1"/>
    <col min="13" max="13" width="1.28515625" style="22" customWidth="1"/>
    <col min="14" max="14" width="11.7109375" style="22" customWidth="1"/>
    <col min="15" max="15" width="1.7109375" style="22" customWidth="1"/>
    <col min="16" max="16" width="11.7109375" style="22" customWidth="1"/>
    <col min="17" max="17" width="1.28515625" style="22" customWidth="1"/>
    <col min="18" max="18" width="19" style="22" customWidth="1"/>
    <col min="19" max="19" width="1.28515625" style="22" customWidth="1"/>
    <col min="20" max="20" width="11.7109375" style="22" customWidth="1"/>
    <col min="21" max="21" width="1.140625" style="22" customWidth="1"/>
    <col min="22" max="22" width="10.5703125" style="22" customWidth="1"/>
    <col min="23" max="23" width="1.140625" style="22" customWidth="1"/>
    <col min="24" max="24" width="11.7109375" style="22" customWidth="1"/>
    <col min="25" max="25" width="11.42578125" style="22" bestFit="1" customWidth="1"/>
    <col min="26" max="16384" width="9.140625" style="22"/>
  </cols>
  <sheetData>
    <row r="1" spans="1:24" s="136" customFormat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19"/>
      <c r="X1" s="70" t="s">
        <v>159</v>
      </c>
    </row>
    <row r="2" spans="1:24" s="136" customFormat="1" ht="14.25" customHeight="1">
      <c r="A2" s="136" t="s">
        <v>64</v>
      </c>
      <c r="C2" s="141"/>
      <c r="L2" s="141"/>
      <c r="M2" s="141"/>
      <c r="O2" s="141"/>
      <c r="P2" s="141"/>
      <c r="W2" s="19"/>
    </row>
    <row r="3" spans="1:24" s="136" customFormat="1" ht="14.25" customHeight="1">
      <c r="A3" s="166" t="s">
        <v>150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9"/>
    </row>
    <row r="4" spans="1:24" s="136" customFormat="1" ht="14.25" customHeight="1">
      <c r="A4" s="166" t="s">
        <v>274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4" s="136" customFormat="1" ht="14.2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X5" s="21" t="s">
        <v>154</v>
      </c>
    </row>
    <row r="6" spans="1:24" ht="14.25" customHeight="1">
      <c r="D6" s="38" t="s">
        <v>29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t="14.25" customHeight="1">
      <c r="D7" s="23" t="s">
        <v>102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36"/>
      <c r="V7" s="24"/>
      <c r="W7" s="36"/>
      <c r="X7" s="36"/>
    </row>
    <row r="8" spans="1:24" s="36" customFormat="1" ht="14.25" customHeight="1">
      <c r="A8" s="22"/>
      <c r="B8" s="22"/>
      <c r="C8" s="22"/>
      <c r="D8" s="137"/>
      <c r="E8" s="137"/>
      <c r="F8" s="137"/>
      <c r="G8" s="137"/>
      <c r="H8" s="35"/>
      <c r="I8" s="35"/>
      <c r="J8" s="137"/>
      <c r="K8" s="137"/>
      <c r="L8" s="142"/>
      <c r="M8" s="142"/>
      <c r="N8" s="137"/>
      <c r="O8" s="142"/>
      <c r="P8" s="142"/>
      <c r="Q8" s="137"/>
      <c r="R8" s="23" t="s">
        <v>112</v>
      </c>
      <c r="S8" s="35"/>
      <c r="T8" s="137"/>
      <c r="U8" s="137"/>
      <c r="V8" s="20"/>
      <c r="W8" s="137"/>
      <c r="X8" s="137"/>
    </row>
    <row r="9" spans="1:24" ht="14.25" customHeight="1">
      <c r="A9" s="20"/>
      <c r="B9" s="20"/>
      <c r="C9" s="20"/>
      <c r="D9" s="137"/>
      <c r="E9" s="137"/>
      <c r="F9" s="137"/>
      <c r="G9" s="137"/>
      <c r="H9" s="20"/>
      <c r="I9" s="20"/>
      <c r="J9" s="167"/>
      <c r="K9" s="167"/>
      <c r="L9" s="167"/>
      <c r="M9" s="167"/>
      <c r="N9" s="167"/>
      <c r="O9" s="142"/>
      <c r="P9" s="142"/>
      <c r="Q9" s="35"/>
      <c r="R9" s="138" t="s">
        <v>185</v>
      </c>
      <c r="S9" s="35"/>
      <c r="T9" s="35"/>
      <c r="U9" s="137"/>
      <c r="V9" s="24"/>
      <c r="W9" s="20"/>
    </row>
    <row r="10" spans="1:24" ht="14.25" customHeight="1">
      <c r="A10" s="137"/>
      <c r="B10" s="137"/>
      <c r="C10" s="142"/>
      <c r="D10" s="137"/>
      <c r="E10" s="137"/>
      <c r="F10" s="137"/>
      <c r="G10" s="137"/>
      <c r="H10" s="137"/>
      <c r="I10" s="137"/>
      <c r="J10" s="137"/>
      <c r="K10" s="137"/>
      <c r="L10" s="142"/>
      <c r="M10" s="142"/>
      <c r="N10" s="137"/>
      <c r="O10" s="142"/>
      <c r="P10" s="142"/>
      <c r="Q10" s="35"/>
      <c r="R10" s="137" t="s">
        <v>113</v>
      </c>
      <c r="S10" s="35"/>
      <c r="T10" s="35"/>
      <c r="U10" s="137"/>
      <c r="V10" s="39"/>
      <c r="W10" s="137"/>
      <c r="X10" s="36"/>
    </row>
    <row r="11" spans="1:24" ht="14.25" customHeight="1">
      <c r="A11" s="20"/>
      <c r="B11" s="20"/>
      <c r="C11" s="20"/>
      <c r="D11" s="137"/>
      <c r="E11" s="137"/>
      <c r="F11" s="137"/>
      <c r="G11" s="137"/>
      <c r="H11" s="20" t="s">
        <v>177</v>
      </c>
      <c r="I11" s="20"/>
      <c r="J11" s="137"/>
      <c r="K11" s="137"/>
      <c r="L11" s="142"/>
      <c r="M11" s="142"/>
      <c r="N11" s="137"/>
      <c r="O11" s="142"/>
      <c r="P11" s="142"/>
      <c r="Q11" s="35"/>
      <c r="R11" s="137" t="s">
        <v>114</v>
      </c>
      <c r="S11" s="35"/>
      <c r="T11" s="137" t="s">
        <v>71</v>
      </c>
      <c r="U11" s="137"/>
      <c r="V11" s="20" t="s">
        <v>115</v>
      </c>
      <c r="W11" s="20"/>
    </row>
    <row r="12" spans="1:24" ht="14.25" customHeight="1">
      <c r="A12" s="20"/>
      <c r="B12" s="20"/>
      <c r="C12" s="20"/>
      <c r="D12" s="20" t="s">
        <v>18</v>
      </c>
      <c r="E12" s="20"/>
      <c r="F12" s="20"/>
      <c r="G12" s="20"/>
      <c r="H12" s="20" t="s">
        <v>178</v>
      </c>
      <c r="I12" s="20"/>
      <c r="J12" s="168" t="s">
        <v>21</v>
      </c>
      <c r="K12" s="168"/>
      <c r="L12" s="168"/>
      <c r="M12" s="168"/>
      <c r="N12" s="168"/>
      <c r="O12" s="142"/>
      <c r="P12" s="142"/>
      <c r="Q12" s="35"/>
      <c r="R12" s="137" t="s">
        <v>116</v>
      </c>
      <c r="S12" s="137"/>
      <c r="T12" s="35" t="s">
        <v>89</v>
      </c>
      <c r="U12" s="137"/>
      <c r="V12" s="24" t="s">
        <v>117</v>
      </c>
      <c r="W12" s="20"/>
      <c r="X12" s="20" t="s">
        <v>23</v>
      </c>
    </row>
    <row r="13" spans="1:24" ht="14.25" customHeight="1">
      <c r="A13" s="20"/>
      <c r="B13" s="20"/>
      <c r="C13" s="20"/>
      <c r="D13" s="20" t="s">
        <v>19</v>
      </c>
      <c r="E13" s="20"/>
      <c r="F13" s="20"/>
      <c r="G13" s="20"/>
      <c r="H13" s="20" t="s">
        <v>179</v>
      </c>
      <c r="I13" s="20"/>
      <c r="J13" s="168" t="s">
        <v>226</v>
      </c>
      <c r="K13" s="168"/>
      <c r="L13" s="168"/>
      <c r="M13" s="25"/>
      <c r="N13" s="25"/>
      <c r="O13" s="142"/>
      <c r="P13" s="142"/>
      <c r="Q13" s="137"/>
      <c r="R13" s="137" t="s">
        <v>118</v>
      </c>
      <c r="S13" s="137"/>
      <c r="T13" s="137" t="s">
        <v>90</v>
      </c>
      <c r="U13" s="137"/>
      <c r="V13" s="20" t="s">
        <v>119</v>
      </c>
      <c r="W13" s="20"/>
      <c r="X13" s="20" t="s">
        <v>125</v>
      </c>
    </row>
    <row r="14" spans="1:24" ht="14.25" customHeight="1">
      <c r="A14" s="20"/>
      <c r="B14" s="153" t="s">
        <v>0</v>
      </c>
      <c r="D14" s="138" t="s">
        <v>20</v>
      </c>
      <c r="E14" s="137"/>
      <c r="F14" s="138" t="s">
        <v>85</v>
      </c>
      <c r="G14" s="137"/>
      <c r="H14" s="138" t="s">
        <v>180</v>
      </c>
      <c r="I14" s="137"/>
      <c r="J14" s="143" t="s">
        <v>227</v>
      </c>
      <c r="K14" s="142"/>
      <c r="L14" s="143" t="s">
        <v>228</v>
      </c>
      <c r="M14" s="142"/>
      <c r="N14" s="138" t="s">
        <v>22</v>
      </c>
      <c r="O14" s="142"/>
      <c r="P14" s="143" t="s">
        <v>224</v>
      </c>
      <c r="Q14" s="137"/>
      <c r="R14" s="138" t="s">
        <v>121</v>
      </c>
      <c r="S14" s="137"/>
      <c r="T14" s="138" t="s">
        <v>122</v>
      </c>
      <c r="U14" s="137"/>
      <c r="V14" s="138" t="s">
        <v>123</v>
      </c>
      <c r="W14" s="137"/>
      <c r="X14" s="138" t="s">
        <v>124</v>
      </c>
    </row>
    <row r="15" spans="1:24" s="19" customFormat="1" ht="14.25" customHeight="1">
      <c r="A15" s="141" t="s">
        <v>230</v>
      </c>
      <c r="B15" s="29"/>
      <c r="C15" s="29"/>
      <c r="D15" s="40">
        <v>15903126</v>
      </c>
      <c r="E15" s="40">
        <v>0</v>
      </c>
      <c r="F15" s="40">
        <v>2295631</v>
      </c>
      <c r="G15" s="40">
        <v>0</v>
      </c>
      <c r="H15" s="40">
        <v>51532</v>
      </c>
      <c r="I15" s="40">
        <v>0</v>
      </c>
      <c r="J15" s="40">
        <v>1433037</v>
      </c>
      <c r="K15" s="40">
        <v>0</v>
      </c>
      <c r="L15" s="40">
        <v>0</v>
      </c>
      <c r="M15" s="40">
        <v>0</v>
      </c>
      <c r="N15" s="40">
        <v>11010081</v>
      </c>
      <c r="O15" s="40">
        <v>0</v>
      </c>
      <c r="P15" s="40">
        <v>0</v>
      </c>
      <c r="Q15" s="40">
        <v>0</v>
      </c>
      <c r="R15" s="40">
        <v>-186148</v>
      </c>
      <c r="S15" s="40"/>
      <c r="T15" s="147">
        <f>SUM(D15:S15)</f>
        <v>30507259</v>
      </c>
      <c r="U15" s="40"/>
      <c r="V15" s="147">
        <v>-29427</v>
      </c>
      <c r="W15" s="148"/>
      <c r="X15" s="42">
        <f>SUM(T15:V15)</f>
        <v>30477832</v>
      </c>
    </row>
    <row r="16" spans="1:24" ht="14.25" customHeight="1">
      <c r="A16" s="27" t="s">
        <v>264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7"/>
      <c r="U16" s="146"/>
      <c r="V16" s="147"/>
      <c r="W16" s="148"/>
      <c r="X16" s="147"/>
    </row>
    <row r="17" spans="1:24" ht="14.25" customHeight="1">
      <c r="A17" s="27" t="s">
        <v>253</v>
      </c>
      <c r="B17" s="155">
        <v>2</v>
      </c>
      <c r="D17" s="69">
        <v>0</v>
      </c>
      <c r="E17" s="40"/>
      <c r="F17" s="69">
        <v>0</v>
      </c>
      <c r="G17" s="40"/>
      <c r="H17" s="69">
        <v>0</v>
      </c>
      <c r="I17" s="40"/>
      <c r="J17" s="69">
        <v>0</v>
      </c>
      <c r="K17" s="42"/>
      <c r="L17" s="69">
        <v>0</v>
      </c>
      <c r="M17" s="40"/>
      <c r="N17" s="69">
        <v>441630</v>
      </c>
      <c r="O17" s="42"/>
      <c r="P17" s="69">
        <v>0</v>
      </c>
      <c r="Q17" s="40"/>
      <c r="R17" s="69">
        <v>0</v>
      </c>
      <c r="S17" s="146"/>
      <c r="T17" s="69">
        <f>SUM(D17:S17)</f>
        <v>441630</v>
      </c>
      <c r="U17" s="146"/>
      <c r="V17" s="69">
        <v>0</v>
      </c>
      <c r="W17" s="40"/>
      <c r="X17" s="69">
        <f>SUM(T17:V17)</f>
        <v>441630</v>
      </c>
    </row>
    <row r="18" spans="1:24" s="19" customFormat="1" ht="14.25" customHeight="1">
      <c r="A18" s="136" t="s">
        <v>236</v>
      </c>
      <c r="B18" s="29"/>
      <c r="C18" s="29"/>
      <c r="D18" s="42">
        <f>SUM(D15:D17)</f>
        <v>15903126</v>
      </c>
      <c r="E18" s="40"/>
      <c r="F18" s="42">
        <f>SUM(F15:F17)</f>
        <v>2295631</v>
      </c>
      <c r="G18" s="40"/>
      <c r="H18" s="42">
        <f>SUM(H15:H17)</f>
        <v>51532</v>
      </c>
      <c r="I18" s="40"/>
      <c r="J18" s="42">
        <f>SUM(J15:J17)</f>
        <v>1433037</v>
      </c>
      <c r="K18" s="40"/>
      <c r="L18" s="42">
        <f>SUM(L15:L17)</f>
        <v>0</v>
      </c>
      <c r="M18" s="40"/>
      <c r="N18" s="42">
        <f>SUM(N15:N17)</f>
        <v>11451711</v>
      </c>
      <c r="O18" s="42"/>
      <c r="P18" s="42">
        <f>SUM(P15:P17)</f>
        <v>0</v>
      </c>
      <c r="Q18" s="40"/>
      <c r="R18" s="42">
        <f>SUM(R15:R17)</f>
        <v>-186148</v>
      </c>
      <c r="S18" s="40"/>
      <c r="T18" s="42">
        <f>SUM(T15:T17)</f>
        <v>30948889</v>
      </c>
      <c r="U18" s="40"/>
      <c r="V18" s="42">
        <f>SUM(V15:V17)</f>
        <v>-29427</v>
      </c>
      <c r="W18" s="40"/>
      <c r="X18" s="42">
        <f>SUM(X15:X17)</f>
        <v>30919462</v>
      </c>
    </row>
    <row r="19" spans="1:24" s="19" customFormat="1" ht="14.25" customHeight="1">
      <c r="A19" s="27" t="s">
        <v>231</v>
      </c>
      <c r="B19" s="29"/>
      <c r="C19" s="29"/>
      <c r="D19" s="42">
        <v>0</v>
      </c>
      <c r="E19" s="40"/>
      <c r="F19" s="42">
        <v>0</v>
      </c>
      <c r="G19" s="40"/>
      <c r="H19" s="42">
        <v>0</v>
      </c>
      <c r="I19" s="40"/>
      <c r="J19" s="42">
        <v>0</v>
      </c>
      <c r="K19" s="40"/>
      <c r="L19" s="42">
        <v>0</v>
      </c>
      <c r="M19" s="40"/>
      <c r="N19" s="42">
        <v>693061</v>
      </c>
      <c r="O19" s="42"/>
      <c r="P19" s="42">
        <v>0</v>
      </c>
      <c r="Q19" s="40"/>
      <c r="R19" s="42">
        <v>0</v>
      </c>
      <c r="S19" s="40"/>
      <c r="T19" s="42">
        <f>SUM(D19:S19)</f>
        <v>693061</v>
      </c>
      <c r="U19" s="40"/>
      <c r="V19" s="42">
        <v>-2376</v>
      </c>
      <c r="W19" s="40"/>
      <c r="X19" s="42">
        <f>SUM(T19:V19)</f>
        <v>690685</v>
      </c>
    </row>
    <row r="20" spans="1:24" s="19" customFormat="1" ht="14.25" customHeight="1">
      <c r="A20" s="27" t="s">
        <v>160</v>
      </c>
      <c r="B20" s="29"/>
      <c r="C20" s="29"/>
      <c r="D20" s="69">
        <v>0</v>
      </c>
      <c r="E20" s="40"/>
      <c r="F20" s="69">
        <v>0</v>
      </c>
      <c r="G20" s="40"/>
      <c r="H20" s="69">
        <v>0</v>
      </c>
      <c r="I20" s="40"/>
      <c r="J20" s="69">
        <v>0</v>
      </c>
      <c r="K20" s="40"/>
      <c r="L20" s="69">
        <v>0</v>
      </c>
      <c r="M20" s="40"/>
      <c r="N20" s="69">
        <v>0</v>
      </c>
      <c r="O20" s="42"/>
      <c r="P20" s="69">
        <v>0</v>
      </c>
      <c r="Q20" s="40"/>
      <c r="R20" s="69">
        <v>-9551</v>
      </c>
      <c r="S20" s="40"/>
      <c r="T20" s="69">
        <f>SUM(D20:S20)</f>
        <v>-9551</v>
      </c>
      <c r="U20" s="40"/>
      <c r="V20" s="69">
        <v>0</v>
      </c>
      <c r="W20" s="40"/>
      <c r="X20" s="69">
        <f>SUM(T20:V20)</f>
        <v>-9551</v>
      </c>
    </row>
    <row r="21" spans="1:24" s="19" customFormat="1" ht="14.25" customHeight="1">
      <c r="A21" s="28" t="s">
        <v>232</v>
      </c>
      <c r="B21" s="22"/>
      <c r="C21" s="22"/>
      <c r="D21" s="42">
        <f>SUM(D19:D20)</f>
        <v>0</v>
      </c>
      <c r="E21" s="40"/>
      <c r="F21" s="42">
        <f>SUM(F19:F20)</f>
        <v>0</v>
      </c>
      <c r="G21" s="40"/>
      <c r="H21" s="42">
        <f>SUM(H19:H20)</f>
        <v>0</v>
      </c>
      <c r="I21" s="40"/>
      <c r="J21" s="42">
        <f>SUM(J19:J20)</f>
        <v>0</v>
      </c>
      <c r="K21" s="40"/>
      <c r="L21" s="42">
        <f>SUM(L19:L20)</f>
        <v>0</v>
      </c>
      <c r="M21" s="40"/>
      <c r="N21" s="42">
        <f>SUM(N19:N20)</f>
        <v>693061</v>
      </c>
      <c r="O21" s="42"/>
      <c r="P21" s="42">
        <f>SUM(P19:P20)</f>
        <v>0</v>
      </c>
      <c r="Q21" s="40"/>
      <c r="R21" s="42">
        <f>SUM(R19:R20)</f>
        <v>-9551</v>
      </c>
      <c r="S21" s="40"/>
      <c r="T21" s="42">
        <f>SUM(T19:T20)</f>
        <v>683510</v>
      </c>
      <c r="U21" s="40"/>
      <c r="V21" s="42">
        <f>SUM(V19:V20)</f>
        <v>-2376</v>
      </c>
      <c r="W21" s="40"/>
      <c r="X21" s="42">
        <f>SUM(X19:X20)</f>
        <v>681134</v>
      </c>
    </row>
    <row r="22" spans="1:24" s="19" customFormat="1" ht="14.25" customHeight="1">
      <c r="A22" s="27" t="s">
        <v>254</v>
      </c>
      <c r="B22" s="155">
        <v>25.1</v>
      </c>
      <c r="C22" s="29"/>
      <c r="D22" s="42">
        <v>0</v>
      </c>
      <c r="E22" s="40"/>
      <c r="F22" s="42">
        <v>0</v>
      </c>
      <c r="G22" s="40"/>
      <c r="H22" s="42">
        <v>3447</v>
      </c>
      <c r="I22" s="40"/>
      <c r="J22" s="42">
        <v>0</v>
      </c>
      <c r="K22" s="40"/>
      <c r="L22" s="42">
        <v>0</v>
      </c>
      <c r="M22" s="40"/>
      <c r="N22" s="42">
        <v>0</v>
      </c>
      <c r="O22" s="42"/>
      <c r="P22" s="42">
        <v>0</v>
      </c>
      <c r="Q22" s="40"/>
      <c r="R22" s="42">
        <v>0</v>
      </c>
      <c r="S22" s="40"/>
      <c r="T22" s="42">
        <f>SUM(D22:S22)</f>
        <v>3447</v>
      </c>
      <c r="U22" s="40"/>
      <c r="V22" s="42">
        <v>0</v>
      </c>
      <c r="W22" s="40"/>
      <c r="X22" s="42">
        <f>SUM(T22:V22)</f>
        <v>3447</v>
      </c>
    </row>
    <row r="23" spans="1:24" s="19" customFormat="1" ht="14.25" customHeight="1">
      <c r="A23" s="27" t="s">
        <v>210</v>
      </c>
      <c r="B23" s="155"/>
      <c r="C23" s="29"/>
      <c r="D23" s="42">
        <v>0</v>
      </c>
      <c r="E23" s="40"/>
      <c r="F23" s="42">
        <v>0</v>
      </c>
      <c r="G23" s="40"/>
      <c r="H23" s="42">
        <v>0</v>
      </c>
      <c r="I23" s="40"/>
      <c r="J23" s="42">
        <v>0</v>
      </c>
      <c r="K23" s="40"/>
      <c r="L23" s="42">
        <v>0</v>
      </c>
      <c r="M23" s="40"/>
      <c r="N23" s="42">
        <v>0</v>
      </c>
      <c r="O23" s="42"/>
      <c r="P23" s="42">
        <v>0</v>
      </c>
      <c r="Q23" s="40"/>
      <c r="R23" s="42">
        <v>0</v>
      </c>
      <c r="S23" s="40"/>
      <c r="T23" s="42">
        <v>0</v>
      </c>
      <c r="U23" s="40"/>
      <c r="V23" s="42">
        <v>36984</v>
      </c>
      <c r="W23" s="40"/>
      <c r="X23" s="42">
        <v>36984</v>
      </c>
    </row>
    <row r="24" spans="1:24" s="19" customFormat="1" ht="14.25" customHeight="1">
      <c r="A24" s="27" t="s">
        <v>283</v>
      </c>
      <c r="B24" s="155">
        <v>28</v>
      </c>
      <c r="C24" s="22"/>
      <c r="D24" s="69">
        <v>0</v>
      </c>
      <c r="E24" s="40"/>
      <c r="F24" s="69">
        <v>0</v>
      </c>
      <c r="G24" s="40"/>
      <c r="H24" s="69">
        <v>0</v>
      </c>
      <c r="I24" s="42"/>
      <c r="J24" s="69">
        <v>0</v>
      </c>
      <c r="K24" s="40"/>
      <c r="L24" s="69">
        <v>0</v>
      </c>
      <c r="M24" s="40"/>
      <c r="N24" s="69">
        <v>-1039468</v>
      </c>
      <c r="O24" s="42"/>
      <c r="P24" s="69">
        <v>0</v>
      </c>
      <c r="Q24" s="40"/>
      <c r="R24" s="69">
        <v>0</v>
      </c>
      <c r="S24" s="40"/>
      <c r="T24" s="69">
        <f>SUM(D24:S24)</f>
        <v>-1039468</v>
      </c>
      <c r="U24" s="40"/>
      <c r="V24" s="69">
        <v>0</v>
      </c>
      <c r="W24" s="40"/>
      <c r="X24" s="69">
        <f>SUM(T24:V24)</f>
        <v>-1039468</v>
      </c>
    </row>
    <row r="25" spans="1:24" s="19" customFormat="1" ht="14.25" customHeight="1" thickBot="1">
      <c r="A25" s="136" t="s">
        <v>275</v>
      </c>
      <c r="B25" s="26"/>
      <c r="C25" s="26"/>
      <c r="D25" s="109">
        <f>SUM(D18,D21:D24)</f>
        <v>15903126</v>
      </c>
      <c r="E25" s="42"/>
      <c r="F25" s="109">
        <f>SUM(F18,F21:F24)</f>
        <v>2295631</v>
      </c>
      <c r="G25" s="42"/>
      <c r="H25" s="109">
        <f>SUM(H18,H21:H24)</f>
        <v>54979</v>
      </c>
      <c r="I25" s="40"/>
      <c r="J25" s="109">
        <f>SUM(J18,J21:J24)</f>
        <v>1433037</v>
      </c>
      <c r="K25" s="42"/>
      <c r="L25" s="109">
        <f>SUM(L18,L21:L24)</f>
        <v>0</v>
      </c>
      <c r="M25" s="42"/>
      <c r="N25" s="109">
        <f>SUM(N18,N21:N24)</f>
        <v>11105304</v>
      </c>
      <c r="O25" s="42"/>
      <c r="P25" s="109">
        <f>SUM(P18,P21:P24)</f>
        <v>0</v>
      </c>
      <c r="Q25" s="40"/>
      <c r="R25" s="109">
        <f>SUM(R18,R21:R24)</f>
        <v>-195699</v>
      </c>
      <c r="S25" s="42"/>
      <c r="T25" s="109">
        <f>SUM(T18,T21:T24)</f>
        <v>30596378</v>
      </c>
      <c r="U25" s="40"/>
      <c r="V25" s="109">
        <f>SUM(V18,V21:V24)</f>
        <v>5181</v>
      </c>
      <c r="W25" s="40"/>
      <c r="X25" s="109">
        <f>SUM(X18,X21:X24)</f>
        <v>30601559</v>
      </c>
    </row>
    <row r="26" spans="1:24" s="19" customFormat="1" ht="14.25" customHeight="1" thickTop="1">
      <c r="A26" s="136"/>
      <c r="B26" s="26"/>
      <c r="C26" s="26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19" customFormat="1" ht="14.25" customHeight="1">
      <c r="A27" s="136" t="s">
        <v>225</v>
      </c>
      <c r="B27" s="29"/>
      <c r="C27" s="29"/>
      <c r="D27" s="40">
        <v>15903126</v>
      </c>
      <c r="E27" s="40">
        <v>0</v>
      </c>
      <c r="F27" s="40">
        <v>2295631</v>
      </c>
      <c r="G27" s="40">
        <v>0</v>
      </c>
      <c r="H27" s="40">
        <v>57112</v>
      </c>
      <c r="I27" s="40">
        <v>0</v>
      </c>
      <c r="J27" s="40">
        <v>1567737</v>
      </c>
      <c r="K27" s="40">
        <v>0</v>
      </c>
      <c r="L27" s="40">
        <v>391904</v>
      </c>
      <c r="M27" s="40">
        <v>0</v>
      </c>
      <c r="N27" s="40">
        <v>11301231</v>
      </c>
      <c r="O27" s="40">
        <v>0</v>
      </c>
      <c r="P27" s="40">
        <v>-391904</v>
      </c>
      <c r="Q27" s="40">
        <v>0</v>
      </c>
      <c r="R27" s="40">
        <v>-276502</v>
      </c>
      <c r="S27" s="40">
        <v>0</v>
      </c>
      <c r="T27" s="42">
        <f>SUM(D27:S27)</f>
        <v>30848335</v>
      </c>
      <c r="U27" s="40">
        <v>0</v>
      </c>
      <c r="V27" s="40">
        <v>4057</v>
      </c>
      <c r="W27" s="40">
        <v>0</v>
      </c>
      <c r="X27" s="42">
        <f>SUM(T27:W27)</f>
        <v>30852392</v>
      </c>
    </row>
    <row r="28" spans="1:24" s="19" customFormat="1" ht="14.25" customHeight="1">
      <c r="A28" s="27" t="s">
        <v>170</v>
      </c>
      <c r="B28" s="29"/>
      <c r="C28" s="29"/>
      <c r="D28" s="42">
        <v>0</v>
      </c>
      <c r="E28" s="40"/>
      <c r="F28" s="42">
        <v>0</v>
      </c>
      <c r="G28" s="40"/>
      <c r="H28" s="42">
        <v>0</v>
      </c>
      <c r="I28" s="40"/>
      <c r="J28" s="42">
        <v>0</v>
      </c>
      <c r="K28" s="40"/>
      <c r="L28" s="42">
        <v>0</v>
      </c>
      <c r="M28" s="40"/>
      <c r="N28" s="42">
        <f>PL!D140</f>
        <v>690003</v>
      </c>
      <c r="O28" s="42"/>
      <c r="P28" s="42">
        <v>0</v>
      </c>
      <c r="Q28" s="40"/>
      <c r="R28" s="42">
        <v>0</v>
      </c>
      <c r="S28" s="40"/>
      <c r="T28" s="42">
        <f>SUM(D28:S28)</f>
        <v>690003</v>
      </c>
      <c r="U28" s="40"/>
      <c r="V28" s="42">
        <f>SUM(PL!D141)</f>
        <v>-1144</v>
      </c>
      <c r="W28" s="40"/>
      <c r="X28" s="42">
        <f>SUM(T28:V28)</f>
        <v>688859</v>
      </c>
    </row>
    <row r="29" spans="1:24" s="19" customFormat="1" ht="14.25" customHeight="1">
      <c r="A29" s="27" t="s">
        <v>160</v>
      </c>
      <c r="B29" s="29"/>
      <c r="C29" s="29"/>
      <c r="D29" s="69">
        <v>0</v>
      </c>
      <c r="E29" s="40"/>
      <c r="F29" s="69">
        <v>0</v>
      </c>
      <c r="G29" s="40"/>
      <c r="H29" s="69">
        <v>0</v>
      </c>
      <c r="I29" s="40"/>
      <c r="J29" s="69">
        <v>0</v>
      </c>
      <c r="K29" s="40"/>
      <c r="L29" s="69">
        <v>0</v>
      </c>
      <c r="M29" s="40"/>
      <c r="N29" s="69">
        <v>0</v>
      </c>
      <c r="O29" s="42"/>
      <c r="P29" s="69">
        <v>0</v>
      </c>
      <c r="Q29" s="40"/>
      <c r="R29" s="69">
        <f>PL!D135</f>
        <v>-164149</v>
      </c>
      <c r="S29" s="40"/>
      <c r="T29" s="69">
        <f>SUM(D29:S29)</f>
        <v>-164149</v>
      </c>
      <c r="U29" s="40"/>
      <c r="V29" s="69">
        <v>0</v>
      </c>
      <c r="W29" s="40"/>
      <c r="X29" s="69">
        <f>SUM(T29:V29)</f>
        <v>-164149</v>
      </c>
    </row>
    <row r="30" spans="1:24" s="19" customFormat="1" ht="14.25" customHeight="1">
      <c r="A30" s="28" t="s">
        <v>158</v>
      </c>
      <c r="B30" s="22"/>
      <c r="C30" s="22"/>
      <c r="D30" s="42">
        <f>SUM(D28:D29)</f>
        <v>0</v>
      </c>
      <c r="E30" s="40"/>
      <c r="F30" s="42">
        <f>SUM(F28:F29)</f>
        <v>0</v>
      </c>
      <c r="G30" s="40"/>
      <c r="H30" s="42">
        <f>SUM(H28:H29)</f>
        <v>0</v>
      </c>
      <c r="I30" s="40"/>
      <c r="J30" s="42">
        <f>SUM(J28:J29)</f>
        <v>0</v>
      </c>
      <c r="K30" s="40"/>
      <c r="L30" s="42">
        <f>SUM(L28:L29)</f>
        <v>0</v>
      </c>
      <c r="M30" s="40"/>
      <c r="N30" s="42">
        <f>SUM(N28:N29)</f>
        <v>690003</v>
      </c>
      <c r="O30" s="42"/>
      <c r="P30" s="42">
        <f>SUM(P28:P29)</f>
        <v>0</v>
      </c>
      <c r="Q30" s="40"/>
      <c r="R30" s="42">
        <f>SUM(R28:R29)</f>
        <v>-164149</v>
      </c>
      <c r="S30" s="40"/>
      <c r="T30" s="42">
        <f>SUM(T28:T29)</f>
        <v>525854</v>
      </c>
      <c r="U30" s="40"/>
      <c r="V30" s="42">
        <f>SUM(V28:V29)</f>
        <v>-1144</v>
      </c>
      <c r="W30" s="40"/>
      <c r="X30" s="42">
        <f>SUM(X28:X29)</f>
        <v>524710</v>
      </c>
    </row>
    <row r="31" spans="1:24" s="19" customFormat="1" ht="14.25" customHeight="1">
      <c r="A31" s="28" t="s">
        <v>255</v>
      </c>
      <c r="B31" s="155">
        <v>24</v>
      </c>
      <c r="C31" s="22"/>
      <c r="D31" s="42">
        <v>0</v>
      </c>
      <c r="E31" s="40"/>
      <c r="F31" s="42">
        <v>0</v>
      </c>
      <c r="G31" s="40"/>
      <c r="H31" s="42">
        <v>0</v>
      </c>
      <c r="I31" s="40"/>
      <c r="J31" s="42">
        <v>0</v>
      </c>
      <c r="K31" s="40"/>
      <c r="L31" s="42">
        <f>'company only'!L24</f>
        <v>543106</v>
      </c>
      <c r="M31" s="40"/>
      <c r="N31" s="42">
        <f>-L31</f>
        <v>-543106</v>
      </c>
      <c r="O31" s="42"/>
      <c r="P31" s="42">
        <v>-543106</v>
      </c>
      <c r="Q31" s="40"/>
      <c r="R31" s="42">
        <v>0</v>
      </c>
      <c r="S31" s="40"/>
      <c r="T31" s="42">
        <f>SUM(D31:S31)</f>
        <v>-543106</v>
      </c>
      <c r="U31" s="40"/>
      <c r="V31" s="42">
        <v>0</v>
      </c>
      <c r="W31" s="40"/>
      <c r="X31" s="42">
        <f>SUM(T31:W31)</f>
        <v>-543106</v>
      </c>
    </row>
    <row r="32" spans="1:24" s="19" customFormat="1" ht="14.25" customHeight="1">
      <c r="A32" s="27" t="s">
        <v>254</v>
      </c>
      <c r="B32" s="155">
        <v>25.1</v>
      </c>
      <c r="C32" s="22"/>
      <c r="D32" s="42">
        <v>0</v>
      </c>
      <c r="E32" s="42"/>
      <c r="F32" s="42">
        <v>0</v>
      </c>
      <c r="G32" s="42"/>
      <c r="H32" s="42">
        <f>'company only'!H25</f>
        <v>1477</v>
      </c>
      <c r="I32" s="42"/>
      <c r="J32" s="42">
        <v>0</v>
      </c>
      <c r="K32" s="42"/>
      <c r="L32" s="42">
        <v>0</v>
      </c>
      <c r="M32" s="42"/>
      <c r="N32" s="42">
        <v>0</v>
      </c>
      <c r="O32" s="42"/>
      <c r="P32" s="42">
        <v>0</v>
      </c>
      <c r="Q32" s="42"/>
      <c r="R32" s="42">
        <v>0</v>
      </c>
      <c r="S32" s="42"/>
      <c r="T32" s="42">
        <f>SUM(D32:S32)</f>
        <v>1477</v>
      </c>
      <c r="U32" s="42"/>
      <c r="V32" s="42">
        <v>0</v>
      </c>
      <c r="W32" s="42"/>
      <c r="X32" s="42">
        <f>SUM(T32:W32)</f>
        <v>1477</v>
      </c>
    </row>
    <row r="33" spans="1:24" s="19" customFormat="1" ht="14.25" customHeight="1">
      <c r="A33" s="27" t="s">
        <v>283</v>
      </c>
      <c r="B33" s="155">
        <v>28</v>
      </c>
      <c r="C33" s="22"/>
      <c r="D33" s="69">
        <v>0</v>
      </c>
      <c r="E33" s="40"/>
      <c r="F33" s="69">
        <v>0</v>
      </c>
      <c r="G33" s="40"/>
      <c r="H33" s="69">
        <v>0</v>
      </c>
      <c r="I33" s="42"/>
      <c r="J33" s="69">
        <v>0</v>
      </c>
      <c r="K33" s="40"/>
      <c r="L33" s="69">
        <v>0</v>
      </c>
      <c r="M33" s="40"/>
      <c r="N33" s="69">
        <f>'company only'!N26</f>
        <v>-1149011</v>
      </c>
      <c r="O33" s="42"/>
      <c r="P33" s="69">
        <v>0</v>
      </c>
      <c r="Q33" s="40"/>
      <c r="R33" s="69">
        <v>0</v>
      </c>
      <c r="S33" s="40"/>
      <c r="T33" s="69">
        <f>SUM(D33:S33)</f>
        <v>-1149011</v>
      </c>
      <c r="U33" s="40"/>
      <c r="V33" s="69">
        <v>0</v>
      </c>
      <c r="W33" s="40"/>
      <c r="X33" s="69">
        <f>SUM(T33:V33)</f>
        <v>-1149011</v>
      </c>
    </row>
    <row r="34" spans="1:24" s="19" customFormat="1" ht="14.25" customHeight="1" thickBot="1">
      <c r="A34" s="136" t="s">
        <v>276</v>
      </c>
      <c r="B34" s="26"/>
      <c r="C34" s="26"/>
      <c r="D34" s="109">
        <f>SUM(D27,D30:D33)</f>
        <v>15903126</v>
      </c>
      <c r="E34" s="42"/>
      <c r="F34" s="109">
        <f>SUM(F27,F30:F33)</f>
        <v>2295631</v>
      </c>
      <c r="G34" s="42"/>
      <c r="H34" s="109">
        <f>SUM(H27,H30:H33)</f>
        <v>58589</v>
      </c>
      <c r="I34" s="40"/>
      <c r="J34" s="109">
        <f>SUM(J27,J30:J33)</f>
        <v>1567737</v>
      </c>
      <c r="K34" s="42"/>
      <c r="L34" s="109">
        <f>SUM(L27,L30:L33)</f>
        <v>935010</v>
      </c>
      <c r="M34" s="42"/>
      <c r="N34" s="109">
        <f>SUM(N27,N30:N33)</f>
        <v>10299117</v>
      </c>
      <c r="O34" s="42"/>
      <c r="P34" s="109">
        <f>SUM(P27,P30:P33)</f>
        <v>-935010</v>
      </c>
      <c r="Q34" s="40"/>
      <c r="R34" s="109">
        <f>SUM(R27,R30:R33)</f>
        <v>-440651</v>
      </c>
      <c r="S34" s="42"/>
      <c r="T34" s="43">
        <f>SUM(T27,T30:T33)</f>
        <v>29683549</v>
      </c>
      <c r="U34" s="40"/>
      <c r="V34" s="43">
        <f>SUM(V27,V30:V33)</f>
        <v>2913</v>
      </c>
      <c r="W34" s="40"/>
      <c r="X34" s="43">
        <f>SUM(X27,X30:X33)</f>
        <v>29686462</v>
      </c>
    </row>
    <row r="35" spans="1:24" s="19" customFormat="1" ht="14.25" customHeight="1" thickTop="1">
      <c r="A35" s="26"/>
      <c r="B35" s="26"/>
      <c r="C35" s="26"/>
      <c r="D35" s="42">
        <f>SUM(D27-BS!F94)</f>
        <v>0</v>
      </c>
      <c r="E35" s="42"/>
      <c r="F35" s="42">
        <f>SUM(F34-BS!F95)</f>
        <v>0</v>
      </c>
      <c r="G35" s="42"/>
      <c r="H35" s="42">
        <f>SUM(H27-BS!F96)</f>
        <v>0</v>
      </c>
      <c r="I35" s="40"/>
      <c r="J35" s="42">
        <f>SUM(J27-BS!F98)</f>
        <v>0</v>
      </c>
      <c r="K35" s="42"/>
      <c r="L35" s="42">
        <f>SUM(L27-BS!F99)</f>
        <v>0</v>
      </c>
      <c r="M35" s="42"/>
      <c r="N35" s="42">
        <f>SUM(N27-BS!F100)</f>
        <v>0</v>
      </c>
      <c r="O35" s="42"/>
      <c r="P35" s="42"/>
      <c r="Q35" s="40"/>
      <c r="R35" s="42">
        <f>SUM(R27-BS!F102)</f>
        <v>0</v>
      </c>
      <c r="S35" s="40"/>
      <c r="T35" s="42">
        <f>SUM(T27-BS!F103)</f>
        <v>0</v>
      </c>
      <c r="U35" s="40"/>
      <c r="V35" s="42">
        <f>SUM(V27-BS!F104)</f>
        <v>0</v>
      </c>
      <c r="W35" s="40"/>
      <c r="X35" s="42">
        <f>SUM(X27-BS!F105)</f>
        <v>0</v>
      </c>
    </row>
    <row r="36" spans="1:24" s="19" customFormat="1" ht="14.25" customHeight="1">
      <c r="A36" s="26"/>
      <c r="B36" s="26"/>
      <c r="C36" s="26"/>
      <c r="D36" s="32">
        <f>SUM(D34-BS!D94)</f>
        <v>0</v>
      </c>
      <c r="E36" s="32"/>
      <c r="F36" s="32">
        <f>SUM(F34-BS!D95)</f>
        <v>0</v>
      </c>
      <c r="G36" s="32"/>
      <c r="H36" s="31">
        <f>SUM(H34-BS!D96)</f>
        <v>0</v>
      </c>
      <c r="I36" s="31"/>
      <c r="J36" s="31">
        <f>SUM(J34-BS!D98)</f>
        <v>0</v>
      </c>
      <c r="K36" s="31"/>
      <c r="L36" s="31"/>
      <c r="M36" s="31"/>
      <c r="N36" s="33">
        <v>0</v>
      </c>
      <c r="O36" s="33"/>
      <c r="P36" s="33"/>
      <c r="Q36" s="31"/>
      <c r="R36" s="31">
        <f>SUM(R34-BS!D102)</f>
        <v>0</v>
      </c>
      <c r="S36" s="31"/>
      <c r="T36" s="31">
        <f>SUM(T34-BS!D103)</f>
        <v>0</v>
      </c>
      <c r="V36" s="40">
        <f>SUM(V34-BS!D104)</f>
        <v>0</v>
      </c>
      <c r="X36" s="40">
        <f>SUM(X34-BS!D105)</f>
        <v>0</v>
      </c>
    </row>
    <row r="37" spans="1:24" s="19" customFormat="1" ht="14.25" customHeight="1">
      <c r="A37" s="34" t="s">
        <v>6</v>
      </c>
      <c r="B37" s="26"/>
      <c r="C37" s="26"/>
      <c r="D37" s="31"/>
      <c r="E37" s="31"/>
      <c r="F37" s="31"/>
      <c r="G37" s="31"/>
      <c r="H37" s="31"/>
      <c r="I37" s="30"/>
      <c r="J37" s="31"/>
      <c r="K37" s="31"/>
      <c r="L37" s="31"/>
      <c r="M37" s="31"/>
      <c r="N37" s="31"/>
      <c r="O37" s="31"/>
      <c r="P37" s="31"/>
      <c r="Q37" s="32"/>
      <c r="R37" s="31"/>
      <c r="S37" s="31"/>
      <c r="T37" s="31"/>
      <c r="U37" s="31"/>
      <c r="V37" s="31"/>
      <c r="X37" s="40"/>
    </row>
    <row r="38" spans="1:24" ht="18.75" customHeight="1"/>
  </sheetData>
  <mergeCells count="5">
    <mergeCell ref="A3:V3"/>
    <mergeCell ref="A4:V4"/>
    <mergeCell ref="J9:N9"/>
    <mergeCell ref="J12:N12"/>
    <mergeCell ref="J13:L13"/>
  </mergeCells>
  <phoneticPr fontId="8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0"/>
  <sheetViews>
    <sheetView showGridLines="0" view="pageBreakPreview" topLeftCell="A13" zoomScale="80" zoomScaleNormal="85" zoomScaleSheetLayoutView="80" workbookViewId="0">
      <selection activeCell="P18" sqref="P18"/>
    </sheetView>
  </sheetViews>
  <sheetFormatPr defaultColWidth="9.140625" defaultRowHeight="21" customHeight="1"/>
  <cols>
    <col min="1" max="1" width="47.7109375" style="47" customWidth="1"/>
    <col min="2" max="2" width="5.42578125" style="47" customWidth="1"/>
    <col min="3" max="3" width="1.28515625" style="47" customWidth="1"/>
    <col min="4" max="4" width="17.140625" style="47" bestFit="1" customWidth="1"/>
    <col min="5" max="5" width="1.7109375" style="47" customWidth="1"/>
    <col min="6" max="6" width="15.5703125" style="47" bestFit="1" customWidth="1"/>
    <col min="7" max="7" width="1.7109375" style="47" customWidth="1"/>
    <col min="8" max="8" width="12.7109375" style="47" customWidth="1"/>
    <col min="9" max="9" width="1.7109375" style="47" customWidth="1"/>
    <col min="10" max="10" width="15.5703125" style="47" bestFit="1" customWidth="1"/>
    <col min="11" max="11" width="2.28515625" style="47" customWidth="1"/>
    <col min="12" max="12" width="14.140625" style="47" customWidth="1"/>
    <col min="13" max="13" width="1.7109375" style="47" customWidth="1"/>
    <col min="14" max="14" width="15" style="47" customWidth="1"/>
    <col min="15" max="15" width="2.42578125" style="47" customWidth="1"/>
    <col min="16" max="16" width="15" style="47" customWidth="1"/>
    <col min="17" max="17" width="1.7109375" style="47" customWidth="1"/>
    <col min="18" max="18" width="18.5703125" style="47" bestFit="1" customWidth="1"/>
    <col min="19" max="19" width="1.140625" style="47" customWidth="1"/>
    <col min="20" max="16384" width="9.140625" style="47"/>
  </cols>
  <sheetData>
    <row r="1" spans="1:22" s="150" customFormat="1" ht="21" customHeight="1">
      <c r="A1" s="164" t="s">
        <v>159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2" spans="1:22" s="150" customFormat="1" ht="21" customHeight="1">
      <c r="A2" s="150" t="s">
        <v>64</v>
      </c>
    </row>
    <row r="3" spans="1:22" s="150" customFormat="1" ht="21" customHeight="1">
      <c r="A3" s="170" t="s">
        <v>151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22" s="150" customFormat="1" ht="21" customHeight="1">
      <c r="A4" s="170" t="s">
        <v>274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2" s="150" customFormat="1" ht="21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6" t="s">
        <v>154</v>
      </c>
      <c r="S5" s="45"/>
    </row>
    <row r="6" spans="1:22" ht="21" customHeight="1">
      <c r="D6" s="48" t="s">
        <v>30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spans="1:22" ht="21" customHeight="1">
      <c r="D7" s="129"/>
      <c r="E7" s="51"/>
      <c r="F7" s="51"/>
      <c r="G7" s="51"/>
      <c r="H7" s="45" t="s">
        <v>177</v>
      </c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2" ht="21" customHeight="1">
      <c r="A8" s="45"/>
      <c r="B8" s="45"/>
      <c r="C8" s="45"/>
      <c r="D8" s="45" t="s">
        <v>18</v>
      </c>
      <c r="E8" s="45"/>
      <c r="F8" s="45"/>
      <c r="G8" s="45"/>
      <c r="H8" s="45" t="s">
        <v>178</v>
      </c>
      <c r="I8" s="45"/>
      <c r="J8" s="169" t="s">
        <v>21</v>
      </c>
      <c r="K8" s="169"/>
      <c r="L8" s="169"/>
      <c r="M8" s="169"/>
      <c r="N8" s="169"/>
      <c r="O8" s="50"/>
      <c r="P8" s="50"/>
      <c r="Q8" s="51"/>
      <c r="R8" s="51"/>
    </row>
    <row r="9" spans="1:22" ht="21" customHeight="1">
      <c r="A9" s="45"/>
      <c r="B9" s="45"/>
      <c r="C9" s="45"/>
      <c r="D9" s="45" t="s">
        <v>19</v>
      </c>
      <c r="E9" s="45"/>
      <c r="F9" s="45"/>
      <c r="G9" s="45"/>
      <c r="H9" s="45" t="s">
        <v>179</v>
      </c>
      <c r="I9" s="45"/>
      <c r="J9" s="169" t="s">
        <v>226</v>
      </c>
      <c r="K9" s="169"/>
      <c r="L9" s="169"/>
      <c r="M9" s="52"/>
      <c r="N9" s="52"/>
      <c r="O9" s="50"/>
      <c r="P9" s="50"/>
      <c r="Q9" s="50"/>
      <c r="R9" s="51" t="s">
        <v>120</v>
      </c>
      <c r="U9" s="91"/>
    </row>
    <row r="10" spans="1:22" ht="21" customHeight="1">
      <c r="A10" s="45"/>
      <c r="B10" s="154" t="s">
        <v>0</v>
      </c>
      <c r="C10" s="45"/>
      <c r="D10" s="151" t="s">
        <v>20</v>
      </c>
      <c r="E10" s="50"/>
      <c r="F10" s="151" t="s">
        <v>85</v>
      </c>
      <c r="G10" s="50"/>
      <c r="H10" s="151" t="s">
        <v>180</v>
      </c>
      <c r="I10" s="50"/>
      <c r="J10" s="151" t="s">
        <v>227</v>
      </c>
      <c r="K10" s="50"/>
      <c r="L10" s="151" t="s">
        <v>228</v>
      </c>
      <c r="M10" s="50"/>
      <c r="N10" s="151" t="s">
        <v>22</v>
      </c>
      <c r="O10" s="50"/>
      <c r="P10" s="151" t="s">
        <v>229</v>
      </c>
      <c r="Q10" s="50"/>
      <c r="R10" s="151" t="s">
        <v>124</v>
      </c>
    </row>
    <row r="11" spans="1:22" ht="21" customHeight="1">
      <c r="A11" s="150" t="s">
        <v>230</v>
      </c>
      <c r="B11" s="45"/>
      <c r="C11" s="45"/>
      <c r="D11" s="144">
        <v>15903126</v>
      </c>
      <c r="E11" s="145">
        <v>0</v>
      </c>
      <c r="F11" s="144">
        <v>2295631</v>
      </c>
      <c r="G11" s="145">
        <v>0</v>
      </c>
      <c r="H11" s="144">
        <v>51532</v>
      </c>
      <c r="I11" s="145">
        <v>0</v>
      </c>
      <c r="J11" s="144">
        <v>1433037</v>
      </c>
      <c r="K11" s="145">
        <v>0</v>
      </c>
      <c r="L11" s="72">
        <v>0</v>
      </c>
      <c r="M11" s="145">
        <v>0</v>
      </c>
      <c r="N11" s="144">
        <v>7508824</v>
      </c>
      <c r="O11" s="144"/>
      <c r="P11" s="72">
        <v>0</v>
      </c>
      <c r="Q11" s="144">
        <v>0</v>
      </c>
      <c r="R11" s="144">
        <f>SUM(D11:P11)</f>
        <v>27192150</v>
      </c>
    </row>
    <row r="12" spans="1:22" ht="21" customHeight="1">
      <c r="A12" s="54" t="s">
        <v>264</v>
      </c>
      <c r="B12" s="45"/>
      <c r="C12" s="45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22" ht="21" customHeight="1">
      <c r="A13" s="54" t="s">
        <v>256</v>
      </c>
      <c r="B13" s="156">
        <v>2</v>
      </c>
      <c r="C13" s="45"/>
      <c r="D13" s="91">
        <v>0</v>
      </c>
      <c r="E13" s="53"/>
      <c r="F13" s="91">
        <v>0</v>
      </c>
      <c r="G13" s="53"/>
      <c r="H13" s="91">
        <v>0</v>
      </c>
      <c r="I13" s="53"/>
      <c r="J13" s="91">
        <v>0</v>
      </c>
      <c r="K13" s="56"/>
      <c r="L13" s="91">
        <v>0</v>
      </c>
      <c r="M13" s="53"/>
      <c r="N13" s="91">
        <v>15907</v>
      </c>
      <c r="O13" s="56"/>
      <c r="P13" s="91">
        <v>0</v>
      </c>
      <c r="Q13" s="53"/>
      <c r="R13" s="91">
        <f>SUM(D13:P13)</f>
        <v>15907</v>
      </c>
    </row>
    <row r="14" spans="1:22" ht="21" customHeight="1">
      <c r="A14" s="150" t="s">
        <v>265</v>
      </c>
      <c r="B14" s="54"/>
      <c r="C14" s="54"/>
      <c r="D14" s="72">
        <f>SUM(D11:D13)</f>
        <v>15903126</v>
      </c>
      <c r="E14" s="72"/>
      <c r="F14" s="72">
        <f>SUM(F11:F13)</f>
        <v>2295631</v>
      </c>
      <c r="G14" s="72"/>
      <c r="H14" s="72">
        <f>SUM(H11:H13)</f>
        <v>51532</v>
      </c>
      <c r="I14" s="72"/>
      <c r="J14" s="72">
        <f>SUM(J11:J13)</f>
        <v>1433037</v>
      </c>
      <c r="K14" s="53"/>
      <c r="L14" s="72">
        <f>SUM(L11:L13)</f>
        <v>0</v>
      </c>
      <c r="M14" s="53"/>
      <c r="N14" s="72">
        <f>SUM(N11:N13)</f>
        <v>7524731</v>
      </c>
      <c r="O14" s="53"/>
      <c r="P14" s="72">
        <f>SUM(P11:P13)</f>
        <v>0</v>
      </c>
      <c r="Q14" s="53"/>
      <c r="R14" s="56">
        <f>SUM(C14:P14)</f>
        <v>27208057</v>
      </c>
    </row>
    <row r="15" spans="1:22" ht="21" customHeight="1">
      <c r="A15" s="54" t="s">
        <v>231</v>
      </c>
      <c r="B15" s="54"/>
      <c r="C15" s="54"/>
      <c r="D15" s="91">
        <v>0</v>
      </c>
      <c r="E15" s="53"/>
      <c r="F15" s="91">
        <v>0</v>
      </c>
      <c r="G15" s="53"/>
      <c r="H15" s="91">
        <v>0</v>
      </c>
      <c r="I15" s="53"/>
      <c r="J15" s="91">
        <v>0</v>
      </c>
      <c r="K15" s="56"/>
      <c r="L15" s="91">
        <v>0</v>
      </c>
      <c r="M15" s="53"/>
      <c r="N15" s="91">
        <f>PL!J140</f>
        <v>1452641</v>
      </c>
      <c r="O15" s="56"/>
      <c r="P15" s="91">
        <v>0</v>
      </c>
      <c r="Q15" s="53"/>
      <c r="R15" s="91">
        <f>SUM(D15:N15)</f>
        <v>1452641</v>
      </c>
    </row>
    <row r="16" spans="1:22" ht="21" customHeight="1">
      <c r="A16" s="55" t="s">
        <v>232</v>
      </c>
      <c r="B16" s="150"/>
      <c r="C16" s="150"/>
      <c r="D16" s="56">
        <f>SUM(D15)</f>
        <v>0</v>
      </c>
      <c r="E16" s="53"/>
      <c r="F16" s="56">
        <f>SUM(F15)</f>
        <v>0</v>
      </c>
      <c r="G16" s="53"/>
      <c r="H16" s="56">
        <f>SUM(H15)</f>
        <v>0</v>
      </c>
      <c r="I16" s="53"/>
      <c r="J16" s="56">
        <f>SUM(J15)</f>
        <v>0</v>
      </c>
      <c r="K16" s="56"/>
      <c r="L16" s="56">
        <f>SUM(L15)</f>
        <v>0</v>
      </c>
      <c r="M16" s="53"/>
      <c r="N16" s="56">
        <f>SUM(N15)</f>
        <v>1452641</v>
      </c>
      <c r="O16" s="56"/>
      <c r="P16" s="56">
        <f>SUM(P15)</f>
        <v>0</v>
      </c>
      <c r="Q16" s="53"/>
      <c r="R16" s="56">
        <f>SUM(R15)</f>
        <v>1452641</v>
      </c>
    </row>
    <row r="17" spans="1:16384" s="44" customFormat="1" ht="21" customHeight="1">
      <c r="A17" s="54" t="s">
        <v>257</v>
      </c>
      <c r="B17" s="157">
        <v>25.1</v>
      </c>
      <c r="C17" s="55"/>
      <c r="D17" s="53">
        <v>0</v>
      </c>
      <c r="E17" s="53"/>
      <c r="F17" s="53">
        <v>0</v>
      </c>
      <c r="G17" s="53"/>
      <c r="H17" s="56">
        <v>3447</v>
      </c>
      <c r="I17" s="56"/>
      <c r="J17" s="53">
        <v>0</v>
      </c>
      <c r="K17" s="53"/>
      <c r="L17" s="53">
        <v>0</v>
      </c>
      <c r="M17" s="53"/>
      <c r="N17" s="53">
        <v>0</v>
      </c>
      <c r="O17" s="53"/>
      <c r="P17" s="53">
        <v>0</v>
      </c>
      <c r="Q17" s="56"/>
      <c r="R17" s="56">
        <f>SUM(D17:N17)</f>
        <v>3447</v>
      </c>
    </row>
    <row r="18" spans="1:16384" s="44" customFormat="1" ht="21" customHeight="1">
      <c r="A18" s="54" t="s">
        <v>283</v>
      </c>
      <c r="B18" s="160">
        <v>28</v>
      </c>
      <c r="C18" s="53"/>
      <c r="D18" s="53">
        <v>0</v>
      </c>
      <c r="E18" s="53"/>
      <c r="F18" s="53">
        <v>0</v>
      </c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-1039468</v>
      </c>
      <c r="O18" s="53"/>
      <c r="P18" s="53">
        <v>0</v>
      </c>
      <c r="Q18" s="53"/>
      <c r="R18" s="56">
        <f>SUM(D18:N18)</f>
        <v>-1039468</v>
      </c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  <c r="IS18" s="53"/>
      <c r="IT18" s="53"/>
      <c r="IU18" s="53"/>
      <c r="IV18" s="53"/>
      <c r="IW18" s="53"/>
      <c r="IX18" s="53"/>
      <c r="IY18" s="53"/>
      <c r="IZ18" s="53"/>
      <c r="JA18" s="53"/>
      <c r="JB18" s="53"/>
      <c r="JC18" s="53"/>
      <c r="JD18" s="53"/>
      <c r="JE18" s="53"/>
      <c r="JF18" s="53"/>
      <c r="JG18" s="53"/>
      <c r="JH18" s="53"/>
      <c r="JI18" s="53"/>
      <c r="JJ18" s="53"/>
      <c r="JK18" s="53"/>
      <c r="JL18" s="53"/>
      <c r="JM18" s="53"/>
      <c r="JN18" s="53"/>
      <c r="JO18" s="53"/>
      <c r="JP18" s="53"/>
      <c r="JQ18" s="53"/>
      <c r="JR18" s="53"/>
      <c r="JS18" s="53"/>
      <c r="JT18" s="53"/>
      <c r="JU18" s="53"/>
      <c r="JV18" s="53"/>
      <c r="JW18" s="53"/>
      <c r="JX18" s="53"/>
      <c r="JY18" s="53"/>
      <c r="JZ18" s="53"/>
      <c r="KA18" s="53"/>
      <c r="KB18" s="53"/>
      <c r="KC18" s="53"/>
      <c r="KD18" s="53"/>
      <c r="KE18" s="53"/>
      <c r="KF18" s="53"/>
      <c r="KG18" s="53"/>
      <c r="KH18" s="53"/>
      <c r="KI18" s="53"/>
      <c r="KJ18" s="53"/>
      <c r="KK18" s="53"/>
      <c r="KL18" s="53"/>
      <c r="KM18" s="53"/>
      <c r="KN18" s="53"/>
      <c r="KO18" s="53"/>
      <c r="KP18" s="53"/>
      <c r="KQ18" s="53"/>
      <c r="KR18" s="53"/>
      <c r="KS18" s="53"/>
      <c r="KT18" s="53"/>
      <c r="KU18" s="53"/>
      <c r="KV18" s="53"/>
      <c r="KW18" s="53"/>
      <c r="KX18" s="53"/>
      <c r="KY18" s="53"/>
      <c r="KZ18" s="53"/>
      <c r="LA18" s="53"/>
      <c r="LB18" s="53"/>
      <c r="LC18" s="53"/>
      <c r="LD18" s="53"/>
      <c r="LE18" s="53"/>
      <c r="LF18" s="53"/>
      <c r="LG18" s="53"/>
      <c r="LH18" s="53"/>
      <c r="LI18" s="53"/>
      <c r="LJ18" s="53"/>
      <c r="LK18" s="53"/>
      <c r="LL18" s="53"/>
      <c r="LM18" s="53"/>
      <c r="LN18" s="53"/>
      <c r="LO18" s="53"/>
      <c r="LP18" s="53"/>
      <c r="LQ18" s="53"/>
      <c r="LR18" s="53"/>
      <c r="LS18" s="53"/>
      <c r="LT18" s="53"/>
      <c r="LU18" s="53"/>
      <c r="LV18" s="53"/>
      <c r="LW18" s="53"/>
      <c r="LX18" s="53"/>
      <c r="LY18" s="53"/>
      <c r="LZ18" s="53"/>
      <c r="MA18" s="53"/>
      <c r="MB18" s="53"/>
      <c r="MC18" s="53"/>
      <c r="MD18" s="53"/>
      <c r="ME18" s="53"/>
      <c r="MF18" s="53"/>
      <c r="MG18" s="53"/>
      <c r="MH18" s="53"/>
      <c r="MI18" s="53"/>
      <c r="MJ18" s="53"/>
      <c r="MK18" s="53"/>
      <c r="ML18" s="53"/>
      <c r="MM18" s="53"/>
      <c r="MN18" s="53"/>
      <c r="MO18" s="53"/>
      <c r="MP18" s="53"/>
      <c r="MQ18" s="53"/>
      <c r="MR18" s="53"/>
      <c r="MS18" s="53"/>
      <c r="MT18" s="53"/>
      <c r="MU18" s="53"/>
      <c r="MV18" s="53"/>
      <c r="MW18" s="53"/>
      <c r="MX18" s="53"/>
      <c r="MY18" s="53"/>
      <c r="MZ18" s="53"/>
      <c r="NA18" s="53"/>
      <c r="NB18" s="53"/>
      <c r="NC18" s="53"/>
      <c r="ND18" s="53"/>
      <c r="NE18" s="53"/>
      <c r="NF18" s="53"/>
      <c r="NG18" s="53"/>
      <c r="NH18" s="53"/>
      <c r="NI18" s="53"/>
      <c r="NJ18" s="53"/>
      <c r="NK18" s="53"/>
      <c r="NL18" s="53"/>
      <c r="NM18" s="53"/>
      <c r="NN18" s="53"/>
      <c r="NO18" s="53"/>
      <c r="NP18" s="53"/>
      <c r="NQ18" s="53"/>
      <c r="NR18" s="53"/>
      <c r="NS18" s="53"/>
      <c r="NT18" s="53"/>
      <c r="NU18" s="53"/>
      <c r="NV18" s="53"/>
      <c r="NW18" s="53"/>
      <c r="NX18" s="53"/>
      <c r="NY18" s="53"/>
      <c r="NZ18" s="53"/>
      <c r="OA18" s="53"/>
      <c r="OB18" s="53"/>
      <c r="OC18" s="53"/>
      <c r="OD18" s="53"/>
      <c r="OE18" s="53"/>
      <c r="OF18" s="53"/>
      <c r="OG18" s="53"/>
      <c r="OH18" s="53"/>
      <c r="OI18" s="53"/>
      <c r="OJ18" s="53"/>
      <c r="OK18" s="53"/>
      <c r="OL18" s="53"/>
      <c r="OM18" s="53"/>
      <c r="ON18" s="53"/>
      <c r="OO18" s="53"/>
      <c r="OP18" s="53"/>
      <c r="OQ18" s="53"/>
      <c r="OR18" s="53"/>
      <c r="OS18" s="53"/>
      <c r="OT18" s="53"/>
      <c r="OU18" s="53"/>
      <c r="OV18" s="53"/>
      <c r="OW18" s="53"/>
      <c r="OX18" s="53"/>
      <c r="OY18" s="53"/>
      <c r="OZ18" s="53"/>
      <c r="PA18" s="53"/>
      <c r="PB18" s="53"/>
      <c r="PC18" s="53"/>
      <c r="PD18" s="53"/>
      <c r="PE18" s="53"/>
      <c r="PF18" s="53"/>
      <c r="PG18" s="53"/>
      <c r="PH18" s="53"/>
      <c r="PI18" s="53"/>
      <c r="PJ18" s="53"/>
      <c r="PK18" s="53"/>
      <c r="PL18" s="53"/>
      <c r="PM18" s="53"/>
      <c r="PN18" s="53"/>
      <c r="PO18" s="53"/>
      <c r="PP18" s="53"/>
      <c r="PQ18" s="53"/>
      <c r="PR18" s="53"/>
      <c r="PS18" s="53"/>
      <c r="PT18" s="53"/>
      <c r="PU18" s="53"/>
      <c r="PV18" s="53"/>
      <c r="PW18" s="53"/>
      <c r="PX18" s="53"/>
      <c r="PY18" s="53"/>
      <c r="PZ18" s="53"/>
      <c r="QA18" s="53"/>
      <c r="QB18" s="53"/>
      <c r="QC18" s="53"/>
      <c r="QD18" s="53"/>
      <c r="QE18" s="53"/>
      <c r="QF18" s="53"/>
      <c r="QG18" s="53"/>
      <c r="QH18" s="53"/>
      <c r="QI18" s="53"/>
      <c r="QJ18" s="53"/>
      <c r="QK18" s="53"/>
      <c r="QL18" s="53"/>
      <c r="QM18" s="53"/>
      <c r="QN18" s="53"/>
      <c r="QO18" s="53"/>
      <c r="QP18" s="53"/>
      <c r="QQ18" s="53"/>
      <c r="QR18" s="53"/>
      <c r="QS18" s="53"/>
      <c r="QT18" s="53"/>
      <c r="QU18" s="53"/>
      <c r="QV18" s="53"/>
      <c r="QW18" s="53"/>
      <c r="QX18" s="53"/>
      <c r="QY18" s="53"/>
      <c r="QZ18" s="53"/>
      <c r="RA18" s="53"/>
      <c r="RB18" s="53"/>
      <c r="RC18" s="53"/>
      <c r="RD18" s="53"/>
      <c r="RE18" s="53"/>
      <c r="RF18" s="53"/>
      <c r="RG18" s="53"/>
      <c r="RH18" s="53"/>
      <c r="RI18" s="53"/>
      <c r="RJ18" s="53"/>
      <c r="RK18" s="53"/>
      <c r="RL18" s="53"/>
      <c r="RM18" s="53"/>
      <c r="RN18" s="53"/>
      <c r="RO18" s="53"/>
      <c r="RP18" s="53"/>
      <c r="RQ18" s="53"/>
      <c r="RR18" s="53"/>
      <c r="RS18" s="53"/>
      <c r="RT18" s="53"/>
      <c r="RU18" s="53"/>
      <c r="RV18" s="53"/>
      <c r="RW18" s="53"/>
      <c r="RX18" s="53"/>
      <c r="RY18" s="53"/>
      <c r="RZ18" s="53"/>
      <c r="SA18" s="53"/>
      <c r="SB18" s="53"/>
      <c r="SC18" s="53"/>
      <c r="SD18" s="53"/>
      <c r="SE18" s="53"/>
      <c r="SF18" s="53"/>
      <c r="SG18" s="53"/>
      <c r="SH18" s="53"/>
      <c r="SI18" s="53"/>
      <c r="SJ18" s="53"/>
      <c r="SK18" s="53"/>
      <c r="SL18" s="53"/>
      <c r="SM18" s="53"/>
      <c r="SN18" s="53"/>
      <c r="SO18" s="53"/>
      <c r="SP18" s="53"/>
      <c r="SQ18" s="53"/>
      <c r="SR18" s="53"/>
      <c r="SS18" s="53"/>
      <c r="ST18" s="53"/>
      <c r="SU18" s="53"/>
      <c r="SV18" s="53"/>
      <c r="SW18" s="53"/>
      <c r="SX18" s="53"/>
      <c r="SY18" s="53"/>
      <c r="SZ18" s="53"/>
      <c r="TA18" s="53"/>
      <c r="TB18" s="53"/>
      <c r="TC18" s="53"/>
      <c r="TD18" s="53"/>
      <c r="TE18" s="53"/>
      <c r="TF18" s="53"/>
      <c r="TG18" s="53"/>
      <c r="TH18" s="53"/>
      <c r="TI18" s="53"/>
      <c r="TJ18" s="53"/>
      <c r="TK18" s="53"/>
      <c r="TL18" s="53"/>
      <c r="TM18" s="53"/>
      <c r="TN18" s="53"/>
      <c r="TO18" s="53"/>
      <c r="TP18" s="53"/>
      <c r="TQ18" s="53"/>
      <c r="TR18" s="53"/>
      <c r="TS18" s="53"/>
      <c r="TT18" s="53"/>
      <c r="TU18" s="53"/>
      <c r="TV18" s="53"/>
      <c r="TW18" s="53"/>
      <c r="TX18" s="53"/>
      <c r="TY18" s="53"/>
      <c r="TZ18" s="53"/>
      <c r="UA18" s="53"/>
      <c r="UB18" s="53"/>
      <c r="UC18" s="53"/>
      <c r="UD18" s="53"/>
      <c r="UE18" s="53"/>
      <c r="UF18" s="53"/>
      <c r="UG18" s="53"/>
      <c r="UH18" s="53"/>
      <c r="UI18" s="53"/>
      <c r="UJ18" s="53"/>
      <c r="UK18" s="53"/>
      <c r="UL18" s="53"/>
      <c r="UM18" s="53"/>
      <c r="UN18" s="53"/>
      <c r="UO18" s="53"/>
      <c r="UP18" s="53"/>
      <c r="UQ18" s="53"/>
      <c r="UR18" s="53"/>
      <c r="US18" s="53"/>
      <c r="UT18" s="53"/>
      <c r="UU18" s="53"/>
      <c r="UV18" s="53"/>
      <c r="UW18" s="53"/>
      <c r="UX18" s="53"/>
      <c r="UY18" s="53"/>
      <c r="UZ18" s="53"/>
      <c r="VA18" s="53"/>
      <c r="VB18" s="53"/>
      <c r="VC18" s="53"/>
      <c r="VD18" s="53"/>
      <c r="VE18" s="53"/>
      <c r="VF18" s="53"/>
      <c r="VG18" s="53"/>
      <c r="VH18" s="53"/>
      <c r="VI18" s="53"/>
      <c r="VJ18" s="53"/>
      <c r="VK18" s="53"/>
      <c r="VL18" s="53"/>
      <c r="VM18" s="53"/>
      <c r="VN18" s="53"/>
      <c r="VO18" s="53"/>
      <c r="VP18" s="53"/>
      <c r="VQ18" s="53"/>
      <c r="VR18" s="53"/>
      <c r="VS18" s="53"/>
      <c r="VT18" s="53"/>
      <c r="VU18" s="53"/>
      <c r="VV18" s="53"/>
      <c r="VW18" s="53"/>
      <c r="VX18" s="53"/>
      <c r="VY18" s="53"/>
      <c r="VZ18" s="53"/>
      <c r="WA18" s="53"/>
      <c r="WB18" s="53"/>
      <c r="WC18" s="53"/>
      <c r="WD18" s="53"/>
      <c r="WE18" s="53"/>
      <c r="WF18" s="53"/>
      <c r="WG18" s="53"/>
      <c r="WH18" s="53"/>
      <c r="WI18" s="53"/>
      <c r="WJ18" s="53"/>
      <c r="WK18" s="53"/>
      <c r="WL18" s="53"/>
      <c r="WM18" s="53"/>
      <c r="WN18" s="53"/>
      <c r="WO18" s="53"/>
      <c r="WP18" s="53"/>
      <c r="WQ18" s="53"/>
      <c r="WR18" s="53"/>
      <c r="WS18" s="53"/>
      <c r="WT18" s="53"/>
      <c r="WU18" s="53"/>
      <c r="WV18" s="53"/>
      <c r="WW18" s="53"/>
      <c r="WX18" s="53"/>
      <c r="WY18" s="53"/>
      <c r="WZ18" s="53"/>
      <c r="XA18" s="53"/>
      <c r="XB18" s="53"/>
      <c r="XC18" s="53"/>
      <c r="XD18" s="53"/>
      <c r="XE18" s="53"/>
      <c r="XF18" s="53"/>
      <c r="XG18" s="53"/>
      <c r="XH18" s="53"/>
      <c r="XI18" s="53"/>
      <c r="XJ18" s="53"/>
      <c r="XK18" s="53"/>
      <c r="XL18" s="53"/>
      <c r="XM18" s="53"/>
      <c r="XN18" s="53"/>
      <c r="XO18" s="53"/>
      <c r="XP18" s="53"/>
      <c r="XQ18" s="53"/>
      <c r="XR18" s="53"/>
      <c r="XS18" s="53"/>
      <c r="XT18" s="53"/>
      <c r="XU18" s="53"/>
      <c r="XV18" s="53"/>
      <c r="XW18" s="53"/>
      <c r="XX18" s="53"/>
      <c r="XY18" s="53"/>
      <c r="XZ18" s="53"/>
      <c r="YA18" s="53"/>
      <c r="YB18" s="53"/>
      <c r="YC18" s="53"/>
      <c r="YD18" s="53"/>
      <c r="YE18" s="53"/>
      <c r="YF18" s="53"/>
      <c r="YG18" s="53"/>
      <c r="YH18" s="53"/>
      <c r="YI18" s="53"/>
      <c r="YJ18" s="53"/>
      <c r="YK18" s="53"/>
      <c r="YL18" s="53"/>
      <c r="YM18" s="53"/>
      <c r="YN18" s="53"/>
      <c r="YO18" s="53"/>
      <c r="YP18" s="53"/>
      <c r="YQ18" s="53"/>
      <c r="YR18" s="53"/>
      <c r="YS18" s="53"/>
      <c r="YT18" s="53"/>
      <c r="YU18" s="53"/>
      <c r="YV18" s="53"/>
      <c r="YW18" s="53"/>
      <c r="YX18" s="53"/>
      <c r="YY18" s="53"/>
      <c r="YZ18" s="53"/>
      <c r="ZA18" s="53"/>
      <c r="ZB18" s="53"/>
      <c r="ZC18" s="53"/>
      <c r="ZD18" s="53"/>
      <c r="ZE18" s="53"/>
      <c r="ZF18" s="53"/>
      <c r="ZG18" s="53"/>
      <c r="ZH18" s="53"/>
      <c r="ZI18" s="53"/>
      <c r="ZJ18" s="53"/>
      <c r="ZK18" s="53"/>
      <c r="ZL18" s="53"/>
      <c r="ZM18" s="53"/>
      <c r="ZN18" s="53"/>
      <c r="ZO18" s="53"/>
      <c r="ZP18" s="53"/>
      <c r="ZQ18" s="53"/>
      <c r="ZR18" s="53"/>
      <c r="ZS18" s="53"/>
      <c r="ZT18" s="53"/>
      <c r="ZU18" s="53"/>
      <c r="ZV18" s="53"/>
      <c r="ZW18" s="53"/>
      <c r="ZX18" s="53"/>
      <c r="ZY18" s="53"/>
      <c r="ZZ18" s="53"/>
      <c r="AAA18" s="53"/>
      <c r="AAB18" s="53"/>
      <c r="AAC18" s="53"/>
      <c r="AAD18" s="53"/>
      <c r="AAE18" s="53"/>
      <c r="AAF18" s="53"/>
      <c r="AAG18" s="53"/>
      <c r="AAH18" s="53"/>
      <c r="AAI18" s="53"/>
      <c r="AAJ18" s="53"/>
      <c r="AAK18" s="53"/>
      <c r="AAL18" s="53"/>
      <c r="AAM18" s="53"/>
      <c r="AAN18" s="53"/>
      <c r="AAO18" s="53"/>
      <c r="AAP18" s="53"/>
      <c r="AAQ18" s="53"/>
      <c r="AAR18" s="53"/>
      <c r="AAS18" s="53"/>
      <c r="AAT18" s="53"/>
      <c r="AAU18" s="53"/>
      <c r="AAV18" s="53"/>
      <c r="AAW18" s="53"/>
      <c r="AAX18" s="53"/>
      <c r="AAY18" s="53"/>
      <c r="AAZ18" s="53"/>
      <c r="ABA18" s="53"/>
      <c r="ABB18" s="53"/>
      <c r="ABC18" s="53"/>
      <c r="ABD18" s="53"/>
      <c r="ABE18" s="53"/>
      <c r="ABF18" s="53"/>
      <c r="ABG18" s="53"/>
      <c r="ABH18" s="53"/>
      <c r="ABI18" s="53"/>
      <c r="ABJ18" s="53"/>
      <c r="ABK18" s="53"/>
      <c r="ABL18" s="53"/>
      <c r="ABM18" s="53"/>
      <c r="ABN18" s="53"/>
      <c r="ABO18" s="53"/>
      <c r="ABP18" s="53"/>
      <c r="ABQ18" s="53"/>
      <c r="ABR18" s="53"/>
      <c r="ABS18" s="53"/>
      <c r="ABT18" s="53"/>
      <c r="ABU18" s="53"/>
      <c r="ABV18" s="53"/>
      <c r="ABW18" s="53"/>
      <c r="ABX18" s="53"/>
      <c r="ABY18" s="53"/>
      <c r="ABZ18" s="53"/>
      <c r="ACA18" s="53"/>
      <c r="ACB18" s="53"/>
      <c r="ACC18" s="53"/>
      <c r="ACD18" s="53"/>
      <c r="ACE18" s="53"/>
      <c r="ACF18" s="53"/>
      <c r="ACG18" s="53"/>
      <c r="ACH18" s="53"/>
      <c r="ACI18" s="53"/>
      <c r="ACJ18" s="53"/>
      <c r="ACK18" s="53"/>
      <c r="ACL18" s="53"/>
      <c r="ACM18" s="53"/>
      <c r="ACN18" s="53"/>
      <c r="ACO18" s="53"/>
      <c r="ACP18" s="53"/>
      <c r="ACQ18" s="53"/>
      <c r="ACR18" s="53"/>
      <c r="ACS18" s="53"/>
      <c r="ACT18" s="53"/>
      <c r="ACU18" s="53"/>
      <c r="ACV18" s="53"/>
      <c r="ACW18" s="53"/>
      <c r="ACX18" s="53"/>
      <c r="ACY18" s="53"/>
      <c r="ACZ18" s="53"/>
      <c r="ADA18" s="53"/>
      <c r="ADB18" s="53"/>
      <c r="ADC18" s="53"/>
      <c r="ADD18" s="53"/>
      <c r="ADE18" s="53"/>
      <c r="ADF18" s="53"/>
      <c r="ADG18" s="53"/>
      <c r="ADH18" s="53"/>
      <c r="ADI18" s="53"/>
      <c r="ADJ18" s="53"/>
      <c r="ADK18" s="53"/>
      <c r="ADL18" s="53"/>
      <c r="ADM18" s="53"/>
      <c r="ADN18" s="53"/>
      <c r="ADO18" s="53"/>
      <c r="ADP18" s="53"/>
      <c r="ADQ18" s="53"/>
      <c r="ADR18" s="53"/>
      <c r="ADS18" s="53"/>
      <c r="ADT18" s="53"/>
      <c r="ADU18" s="53"/>
      <c r="ADV18" s="53"/>
      <c r="ADW18" s="53"/>
      <c r="ADX18" s="53"/>
      <c r="ADY18" s="53"/>
      <c r="ADZ18" s="53"/>
      <c r="AEA18" s="53"/>
      <c r="AEB18" s="53"/>
      <c r="AEC18" s="53"/>
      <c r="AED18" s="53"/>
      <c r="AEE18" s="53"/>
      <c r="AEF18" s="53"/>
      <c r="AEG18" s="53"/>
      <c r="AEH18" s="53"/>
      <c r="AEI18" s="53"/>
      <c r="AEJ18" s="53"/>
      <c r="AEK18" s="53"/>
      <c r="AEL18" s="53"/>
      <c r="AEM18" s="53"/>
      <c r="AEN18" s="53"/>
      <c r="AEO18" s="53"/>
      <c r="AEP18" s="53"/>
      <c r="AEQ18" s="53"/>
      <c r="AER18" s="53"/>
      <c r="AES18" s="53"/>
      <c r="AET18" s="53"/>
      <c r="AEU18" s="53"/>
      <c r="AEV18" s="53"/>
      <c r="AEW18" s="53"/>
      <c r="AEX18" s="53"/>
      <c r="AEY18" s="53"/>
      <c r="AEZ18" s="53"/>
      <c r="AFA18" s="53"/>
      <c r="AFB18" s="53"/>
      <c r="AFC18" s="53"/>
      <c r="AFD18" s="53"/>
      <c r="AFE18" s="53"/>
      <c r="AFF18" s="53"/>
      <c r="AFG18" s="53"/>
      <c r="AFH18" s="53"/>
      <c r="AFI18" s="53"/>
      <c r="AFJ18" s="53"/>
      <c r="AFK18" s="53"/>
      <c r="AFL18" s="53"/>
      <c r="AFM18" s="53"/>
      <c r="AFN18" s="53"/>
      <c r="AFO18" s="53"/>
      <c r="AFP18" s="53"/>
      <c r="AFQ18" s="53"/>
      <c r="AFR18" s="53"/>
      <c r="AFS18" s="53"/>
      <c r="AFT18" s="53"/>
      <c r="AFU18" s="53"/>
      <c r="AFV18" s="53"/>
      <c r="AFW18" s="53"/>
      <c r="AFX18" s="53"/>
      <c r="AFY18" s="53"/>
      <c r="AFZ18" s="53"/>
      <c r="AGA18" s="53"/>
      <c r="AGB18" s="53"/>
      <c r="AGC18" s="53"/>
      <c r="AGD18" s="53"/>
      <c r="AGE18" s="53"/>
      <c r="AGF18" s="53"/>
      <c r="AGG18" s="53"/>
      <c r="AGH18" s="53"/>
      <c r="AGI18" s="53"/>
      <c r="AGJ18" s="53"/>
      <c r="AGK18" s="53"/>
      <c r="AGL18" s="53"/>
      <c r="AGM18" s="53"/>
      <c r="AGN18" s="53"/>
      <c r="AGO18" s="53"/>
      <c r="AGP18" s="53"/>
      <c r="AGQ18" s="53"/>
      <c r="AGR18" s="53"/>
      <c r="AGS18" s="53"/>
      <c r="AGT18" s="53"/>
      <c r="AGU18" s="53"/>
      <c r="AGV18" s="53"/>
      <c r="AGW18" s="53"/>
      <c r="AGX18" s="53"/>
      <c r="AGY18" s="53"/>
      <c r="AGZ18" s="53"/>
      <c r="AHA18" s="53"/>
      <c r="AHB18" s="53"/>
      <c r="AHC18" s="53"/>
      <c r="AHD18" s="53"/>
      <c r="AHE18" s="53"/>
      <c r="AHF18" s="53"/>
      <c r="AHG18" s="53"/>
      <c r="AHH18" s="53"/>
      <c r="AHI18" s="53"/>
      <c r="AHJ18" s="53"/>
      <c r="AHK18" s="53"/>
      <c r="AHL18" s="53"/>
      <c r="AHM18" s="53"/>
      <c r="AHN18" s="53"/>
      <c r="AHO18" s="53"/>
      <c r="AHP18" s="53"/>
      <c r="AHQ18" s="53"/>
      <c r="AHR18" s="53"/>
      <c r="AHS18" s="53"/>
      <c r="AHT18" s="53"/>
      <c r="AHU18" s="53"/>
      <c r="AHV18" s="53"/>
      <c r="AHW18" s="53"/>
      <c r="AHX18" s="53"/>
      <c r="AHY18" s="53"/>
      <c r="AHZ18" s="53"/>
      <c r="AIA18" s="53"/>
      <c r="AIB18" s="53"/>
      <c r="AIC18" s="53"/>
      <c r="AID18" s="53"/>
      <c r="AIE18" s="53"/>
      <c r="AIF18" s="53"/>
      <c r="AIG18" s="53"/>
      <c r="AIH18" s="53"/>
      <c r="AII18" s="53"/>
      <c r="AIJ18" s="53"/>
      <c r="AIK18" s="53"/>
      <c r="AIL18" s="53"/>
      <c r="AIM18" s="53"/>
      <c r="AIN18" s="53"/>
      <c r="AIO18" s="53"/>
      <c r="AIP18" s="53"/>
      <c r="AIQ18" s="53"/>
      <c r="AIR18" s="53"/>
      <c r="AIS18" s="53"/>
      <c r="AIT18" s="53"/>
      <c r="AIU18" s="53"/>
      <c r="AIV18" s="53"/>
      <c r="AIW18" s="53"/>
      <c r="AIX18" s="53"/>
      <c r="AIY18" s="53"/>
      <c r="AIZ18" s="53"/>
      <c r="AJA18" s="53"/>
      <c r="AJB18" s="53"/>
      <c r="AJC18" s="53"/>
      <c r="AJD18" s="53"/>
      <c r="AJE18" s="53"/>
      <c r="AJF18" s="53"/>
      <c r="AJG18" s="53"/>
      <c r="AJH18" s="53"/>
      <c r="AJI18" s="53"/>
      <c r="AJJ18" s="53"/>
      <c r="AJK18" s="53"/>
      <c r="AJL18" s="53"/>
      <c r="AJM18" s="53"/>
      <c r="AJN18" s="53"/>
      <c r="AJO18" s="53"/>
      <c r="AJP18" s="53"/>
      <c r="AJQ18" s="53"/>
      <c r="AJR18" s="53"/>
      <c r="AJS18" s="53"/>
      <c r="AJT18" s="53"/>
      <c r="AJU18" s="53"/>
      <c r="AJV18" s="53"/>
      <c r="AJW18" s="53"/>
      <c r="AJX18" s="53"/>
      <c r="AJY18" s="53"/>
      <c r="AJZ18" s="53"/>
      <c r="AKA18" s="53"/>
      <c r="AKB18" s="53"/>
      <c r="AKC18" s="53"/>
      <c r="AKD18" s="53"/>
      <c r="AKE18" s="53"/>
      <c r="AKF18" s="53"/>
      <c r="AKG18" s="53"/>
      <c r="AKH18" s="53"/>
      <c r="AKI18" s="53"/>
      <c r="AKJ18" s="53"/>
      <c r="AKK18" s="53"/>
      <c r="AKL18" s="53"/>
      <c r="AKM18" s="53"/>
      <c r="AKN18" s="53"/>
      <c r="AKO18" s="53"/>
      <c r="AKP18" s="53"/>
      <c r="AKQ18" s="53"/>
      <c r="AKR18" s="53"/>
      <c r="AKS18" s="53"/>
      <c r="AKT18" s="53"/>
      <c r="AKU18" s="53"/>
      <c r="AKV18" s="53"/>
      <c r="AKW18" s="53"/>
      <c r="AKX18" s="53"/>
      <c r="AKY18" s="53"/>
      <c r="AKZ18" s="53"/>
      <c r="ALA18" s="53"/>
      <c r="ALB18" s="53"/>
      <c r="ALC18" s="53"/>
      <c r="ALD18" s="53"/>
      <c r="ALE18" s="53"/>
      <c r="ALF18" s="53"/>
      <c r="ALG18" s="53"/>
      <c r="ALH18" s="53"/>
      <c r="ALI18" s="53"/>
      <c r="ALJ18" s="53"/>
      <c r="ALK18" s="53"/>
      <c r="ALL18" s="53"/>
      <c r="ALM18" s="53"/>
      <c r="ALN18" s="53"/>
      <c r="ALO18" s="53"/>
      <c r="ALP18" s="53"/>
      <c r="ALQ18" s="53"/>
      <c r="ALR18" s="53"/>
      <c r="ALS18" s="53"/>
      <c r="ALT18" s="53"/>
      <c r="ALU18" s="53"/>
      <c r="ALV18" s="53"/>
      <c r="ALW18" s="53"/>
      <c r="ALX18" s="53"/>
      <c r="ALY18" s="53"/>
      <c r="ALZ18" s="53"/>
      <c r="AMA18" s="53"/>
      <c r="AMB18" s="53"/>
      <c r="AMC18" s="53"/>
      <c r="AMD18" s="53"/>
      <c r="AME18" s="53"/>
      <c r="AMF18" s="53"/>
      <c r="AMG18" s="53"/>
      <c r="AMH18" s="53"/>
      <c r="AMI18" s="53"/>
      <c r="AMJ18" s="53"/>
      <c r="AMK18" s="53"/>
      <c r="AML18" s="53"/>
      <c r="AMM18" s="53"/>
      <c r="AMN18" s="53"/>
      <c r="AMO18" s="53"/>
      <c r="AMP18" s="53"/>
      <c r="AMQ18" s="53"/>
      <c r="AMR18" s="53"/>
      <c r="AMS18" s="53"/>
      <c r="AMT18" s="53"/>
      <c r="AMU18" s="53"/>
      <c r="AMV18" s="53"/>
      <c r="AMW18" s="53"/>
      <c r="AMX18" s="53"/>
      <c r="AMY18" s="53"/>
      <c r="AMZ18" s="53"/>
      <c r="ANA18" s="53"/>
      <c r="ANB18" s="53"/>
      <c r="ANC18" s="53"/>
      <c r="AND18" s="53"/>
      <c r="ANE18" s="53"/>
      <c r="ANF18" s="53"/>
      <c r="ANG18" s="53"/>
      <c r="ANH18" s="53"/>
      <c r="ANI18" s="53"/>
      <c r="ANJ18" s="53"/>
      <c r="ANK18" s="53"/>
      <c r="ANL18" s="53"/>
      <c r="ANM18" s="53"/>
      <c r="ANN18" s="53"/>
      <c r="ANO18" s="53"/>
      <c r="ANP18" s="53"/>
      <c r="ANQ18" s="53"/>
      <c r="ANR18" s="53"/>
      <c r="ANS18" s="53"/>
      <c r="ANT18" s="53"/>
      <c r="ANU18" s="53"/>
      <c r="ANV18" s="53"/>
      <c r="ANW18" s="53"/>
      <c r="ANX18" s="53"/>
      <c r="ANY18" s="53"/>
      <c r="ANZ18" s="53"/>
      <c r="AOA18" s="53"/>
      <c r="AOB18" s="53"/>
      <c r="AOC18" s="53"/>
      <c r="AOD18" s="53"/>
      <c r="AOE18" s="53"/>
      <c r="AOF18" s="53"/>
      <c r="AOG18" s="53"/>
      <c r="AOH18" s="53"/>
      <c r="AOI18" s="53"/>
      <c r="AOJ18" s="53"/>
      <c r="AOK18" s="53"/>
      <c r="AOL18" s="53"/>
      <c r="AOM18" s="53"/>
      <c r="AON18" s="53"/>
      <c r="AOO18" s="53"/>
      <c r="AOP18" s="53"/>
      <c r="AOQ18" s="53"/>
      <c r="AOR18" s="53"/>
      <c r="AOS18" s="53"/>
      <c r="AOT18" s="53"/>
      <c r="AOU18" s="53"/>
      <c r="AOV18" s="53"/>
      <c r="AOW18" s="53"/>
      <c r="AOX18" s="53"/>
      <c r="AOY18" s="53"/>
      <c r="AOZ18" s="53"/>
      <c r="APA18" s="53"/>
      <c r="APB18" s="53"/>
      <c r="APC18" s="53"/>
      <c r="APD18" s="53"/>
      <c r="APE18" s="53"/>
      <c r="APF18" s="53"/>
      <c r="APG18" s="53"/>
      <c r="APH18" s="53"/>
      <c r="API18" s="53"/>
      <c r="APJ18" s="53"/>
      <c r="APK18" s="53"/>
      <c r="APL18" s="53"/>
      <c r="APM18" s="53"/>
      <c r="APN18" s="53"/>
      <c r="APO18" s="53"/>
      <c r="APP18" s="53"/>
      <c r="APQ18" s="53"/>
      <c r="APR18" s="53"/>
      <c r="APS18" s="53"/>
      <c r="APT18" s="53"/>
      <c r="APU18" s="53"/>
      <c r="APV18" s="53"/>
      <c r="APW18" s="53"/>
      <c r="APX18" s="53"/>
      <c r="APY18" s="53"/>
      <c r="APZ18" s="53"/>
      <c r="AQA18" s="53"/>
      <c r="AQB18" s="53"/>
      <c r="AQC18" s="53"/>
      <c r="AQD18" s="53"/>
      <c r="AQE18" s="53"/>
      <c r="AQF18" s="53"/>
      <c r="AQG18" s="53"/>
      <c r="AQH18" s="53"/>
      <c r="AQI18" s="53"/>
      <c r="AQJ18" s="53"/>
      <c r="AQK18" s="53"/>
      <c r="AQL18" s="53"/>
      <c r="AQM18" s="53"/>
      <c r="AQN18" s="53"/>
      <c r="AQO18" s="53"/>
      <c r="AQP18" s="53"/>
      <c r="AQQ18" s="53"/>
      <c r="AQR18" s="53"/>
      <c r="AQS18" s="53"/>
      <c r="AQT18" s="53"/>
      <c r="AQU18" s="53"/>
      <c r="AQV18" s="53"/>
      <c r="AQW18" s="53"/>
      <c r="AQX18" s="53"/>
      <c r="AQY18" s="53"/>
      <c r="AQZ18" s="53"/>
      <c r="ARA18" s="53"/>
      <c r="ARB18" s="53"/>
      <c r="ARC18" s="53"/>
      <c r="ARD18" s="53"/>
      <c r="ARE18" s="53"/>
      <c r="ARF18" s="53"/>
      <c r="ARG18" s="53"/>
      <c r="ARH18" s="53"/>
      <c r="ARI18" s="53"/>
      <c r="ARJ18" s="53"/>
      <c r="ARK18" s="53"/>
      <c r="ARL18" s="53"/>
      <c r="ARM18" s="53"/>
      <c r="ARN18" s="53"/>
      <c r="ARO18" s="53"/>
      <c r="ARP18" s="53"/>
      <c r="ARQ18" s="53"/>
      <c r="ARR18" s="53"/>
      <c r="ARS18" s="53"/>
      <c r="ART18" s="53"/>
      <c r="ARU18" s="53"/>
      <c r="ARV18" s="53"/>
      <c r="ARW18" s="53"/>
      <c r="ARX18" s="53"/>
      <c r="ARY18" s="53"/>
      <c r="ARZ18" s="53"/>
      <c r="ASA18" s="53"/>
      <c r="ASB18" s="53"/>
      <c r="ASC18" s="53"/>
      <c r="ASD18" s="53"/>
      <c r="ASE18" s="53"/>
      <c r="ASF18" s="53"/>
      <c r="ASG18" s="53"/>
      <c r="ASH18" s="53"/>
      <c r="ASI18" s="53"/>
      <c r="ASJ18" s="53"/>
      <c r="ASK18" s="53"/>
      <c r="ASL18" s="53"/>
      <c r="ASM18" s="53"/>
      <c r="ASN18" s="53"/>
      <c r="ASO18" s="53"/>
      <c r="ASP18" s="53"/>
      <c r="ASQ18" s="53"/>
      <c r="ASR18" s="53"/>
      <c r="ASS18" s="53"/>
      <c r="AST18" s="53"/>
      <c r="ASU18" s="53"/>
      <c r="ASV18" s="53"/>
      <c r="ASW18" s="53"/>
      <c r="ASX18" s="53"/>
      <c r="ASY18" s="53"/>
      <c r="ASZ18" s="53"/>
      <c r="ATA18" s="53"/>
      <c r="ATB18" s="53"/>
      <c r="ATC18" s="53"/>
      <c r="ATD18" s="53"/>
      <c r="ATE18" s="53"/>
      <c r="ATF18" s="53"/>
      <c r="ATG18" s="53"/>
      <c r="ATH18" s="53"/>
      <c r="ATI18" s="53"/>
      <c r="ATJ18" s="53"/>
      <c r="ATK18" s="53"/>
      <c r="ATL18" s="53"/>
      <c r="ATM18" s="53"/>
      <c r="ATN18" s="53"/>
      <c r="ATO18" s="53"/>
      <c r="ATP18" s="53"/>
      <c r="ATQ18" s="53"/>
      <c r="ATR18" s="53"/>
      <c r="ATS18" s="53"/>
      <c r="ATT18" s="53"/>
      <c r="ATU18" s="53"/>
      <c r="ATV18" s="53"/>
      <c r="ATW18" s="53"/>
      <c r="ATX18" s="53"/>
      <c r="ATY18" s="53"/>
      <c r="ATZ18" s="53"/>
      <c r="AUA18" s="53"/>
      <c r="AUB18" s="53"/>
      <c r="AUC18" s="53"/>
      <c r="AUD18" s="53"/>
      <c r="AUE18" s="53"/>
      <c r="AUF18" s="53"/>
      <c r="AUG18" s="53"/>
      <c r="AUH18" s="53"/>
      <c r="AUI18" s="53"/>
      <c r="AUJ18" s="53"/>
      <c r="AUK18" s="53"/>
      <c r="AUL18" s="53"/>
      <c r="AUM18" s="53"/>
      <c r="AUN18" s="53"/>
      <c r="AUO18" s="53"/>
      <c r="AUP18" s="53"/>
      <c r="AUQ18" s="53"/>
      <c r="AUR18" s="53"/>
      <c r="AUS18" s="53"/>
      <c r="AUT18" s="53"/>
      <c r="AUU18" s="53"/>
      <c r="AUV18" s="53"/>
      <c r="AUW18" s="53"/>
      <c r="AUX18" s="53"/>
      <c r="AUY18" s="53"/>
      <c r="AUZ18" s="53"/>
      <c r="AVA18" s="53"/>
      <c r="AVB18" s="53"/>
      <c r="AVC18" s="53"/>
      <c r="AVD18" s="53"/>
      <c r="AVE18" s="53"/>
      <c r="AVF18" s="53"/>
      <c r="AVG18" s="53"/>
      <c r="AVH18" s="53"/>
      <c r="AVI18" s="53"/>
      <c r="AVJ18" s="53"/>
      <c r="AVK18" s="53"/>
      <c r="AVL18" s="53"/>
      <c r="AVM18" s="53"/>
      <c r="AVN18" s="53"/>
      <c r="AVO18" s="53"/>
      <c r="AVP18" s="53"/>
      <c r="AVQ18" s="53"/>
      <c r="AVR18" s="53"/>
      <c r="AVS18" s="53"/>
      <c r="AVT18" s="53"/>
      <c r="AVU18" s="53"/>
      <c r="AVV18" s="53"/>
      <c r="AVW18" s="53"/>
      <c r="AVX18" s="53"/>
      <c r="AVY18" s="53"/>
      <c r="AVZ18" s="53"/>
      <c r="AWA18" s="53"/>
      <c r="AWB18" s="53"/>
      <c r="AWC18" s="53"/>
      <c r="AWD18" s="53"/>
      <c r="AWE18" s="53"/>
      <c r="AWF18" s="53"/>
      <c r="AWG18" s="53"/>
      <c r="AWH18" s="53"/>
      <c r="AWI18" s="53"/>
      <c r="AWJ18" s="53"/>
      <c r="AWK18" s="53"/>
      <c r="AWL18" s="53"/>
      <c r="AWM18" s="53"/>
      <c r="AWN18" s="53"/>
      <c r="AWO18" s="53"/>
      <c r="AWP18" s="53"/>
      <c r="AWQ18" s="53"/>
      <c r="AWR18" s="53"/>
      <c r="AWS18" s="53"/>
      <c r="AWT18" s="53"/>
      <c r="AWU18" s="53"/>
      <c r="AWV18" s="53"/>
      <c r="AWW18" s="53"/>
      <c r="AWX18" s="53"/>
      <c r="AWY18" s="53"/>
      <c r="AWZ18" s="53"/>
      <c r="AXA18" s="53"/>
      <c r="AXB18" s="53"/>
      <c r="AXC18" s="53"/>
      <c r="AXD18" s="53"/>
      <c r="AXE18" s="53"/>
      <c r="AXF18" s="53"/>
      <c r="AXG18" s="53"/>
      <c r="AXH18" s="53"/>
      <c r="AXI18" s="53"/>
      <c r="AXJ18" s="53"/>
      <c r="AXK18" s="53"/>
      <c r="AXL18" s="53"/>
      <c r="AXM18" s="53"/>
      <c r="AXN18" s="53"/>
      <c r="AXO18" s="53"/>
      <c r="AXP18" s="53"/>
      <c r="AXQ18" s="53"/>
      <c r="AXR18" s="53"/>
      <c r="AXS18" s="53"/>
      <c r="AXT18" s="53"/>
      <c r="AXU18" s="53"/>
      <c r="AXV18" s="53"/>
      <c r="AXW18" s="53"/>
      <c r="AXX18" s="53"/>
      <c r="AXY18" s="53"/>
      <c r="AXZ18" s="53"/>
      <c r="AYA18" s="53"/>
      <c r="AYB18" s="53"/>
      <c r="AYC18" s="53"/>
      <c r="AYD18" s="53"/>
      <c r="AYE18" s="53"/>
      <c r="AYF18" s="53"/>
      <c r="AYG18" s="53"/>
      <c r="AYH18" s="53"/>
      <c r="AYI18" s="53"/>
      <c r="AYJ18" s="53"/>
      <c r="AYK18" s="53"/>
      <c r="AYL18" s="53"/>
      <c r="AYM18" s="53"/>
      <c r="AYN18" s="53"/>
      <c r="AYO18" s="53"/>
      <c r="AYP18" s="53"/>
      <c r="AYQ18" s="53"/>
      <c r="AYR18" s="53"/>
      <c r="AYS18" s="53"/>
      <c r="AYT18" s="53"/>
      <c r="AYU18" s="53"/>
      <c r="AYV18" s="53"/>
      <c r="AYW18" s="53"/>
      <c r="AYX18" s="53"/>
      <c r="AYY18" s="53"/>
      <c r="AYZ18" s="53"/>
      <c r="AZA18" s="53"/>
      <c r="AZB18" s="53"/>
      <c r="AZC18" s="53"/>
      <c r="AZD18" s="53"/>
      <c r="AZE18" s="53"/>
      <c r="AZF18" s="53"/>
      <c r="AZG18" s="53"/>
      <c r="AZH18" s="53"/>
      <c r="AZI18" s="53"/>
      <c r="AZJ18" s="53"/>
      <c r="AZK18" s="53"/>
      <c r="AZL18" s="53"/>
      <c r="AZM18" s="53"/>
      <c r="AZN18" s="53"/>
      <c r="AZO18" s="53"/>
      <c r="AZP18" s="53"/>
      <c r="AZQ18" s="53"/>
      <c r="AZR18" s="53"/>
      <c r="AZS18" s="53"/>
      <c r="AZT18" s="53"/>
      <c r="AZU18" s="53"/>
      <c r="AZV18" s="53"/>
      <c r="AZW18" s="53"/>
      <c r="AZX18" s="53"/>
      <c r="AZY18" s="53"/>
      <c r="AZZ18" s="53"/>
      <c r="BAA18" s="53"/>
      <c r="BAB18" s="53"/>
      <c r="BAC18" s="53"/>
      <c r="BAD18" s="53"/>
      <c r="BAE18" s="53"/>
      <c r="BAF18" s="53"/>
      <c r="BAG18" s="53"/>
      <c r="BAH18" s="53"/>
      <c r="BAI18" s="53"/>
      <c r="BAJ18" s="53"/>
      <c r="BAK18" s="53"/>
      <c r="BAL18" s="53"/>
      <c r="BAM18" s="53"/>
      <c r="BAN18" s="53"/>
      <c r="BAO18" s="53"/>
      <c r="BAP18" s="53"/>
      <c r="BAQ18" s="53"/>
      <c r="BAR18" s="53"/>
      <c r="BAS18" s="53"/>
      <c r="BAT18" s="53"/>
      <c r="BAU18" s="53"/>
      <c r="BAV18" s="53"/>
      <c r="BAW18" s="53"/>
      <c r="BAX18" s="53"/>
      <c r="BAY18" s="53"/>
      <c r="BAZ18" s="53"/>
      <c r="BBA18" s="53"/>
      <c r="BBB18" s="53"/>
      <c r="BBC18" s="53"/>
      <c r="BBD18" s="53"/>
      <c r="BBE18" s="53"/>
      <c r="BBF18" s="53"/>
      <c r="BBG18" s="53"/>
      <c r="BBH18" s="53"/>
      <c r="BBI18" s="53"/>
      <c r="BBJ18" s="53"/>
      <c r="BBK18" s="53"/>
      <c r="BBL18" s="53"/>
      <c r="BBM18" s="53"/>
      <c r="BBN18" s="53"/>
      <c r="BBO18" s="53"/>
      <c r="BBP18" s="53"/>
      <c r="BBQ18" s="53"/>
      <c r="BBR18" s="53"/>
      <c r="BBS18" s="53"/>
      <c r="BBT18" s="53"/>
      <c r="BBU18" s="53"/>
      <c r="BBV18" s="53"/>
      <c r="BBW18" s="53"/>
      <c r="BBX18" s="53"/>
      <c r="BBY18" s="53"/>
      <c r="BBZ18" s="53"/>
      <c r="BCA18" s="53"/>
      <c r="BCB18" s="53"/>
      <c r="BCC18" s="53"/>
      <c r="BCD18" s="53"/>
      <c r="BCE18" s="53"/>
      <c r="BCF18" s="53"/>
      <c r="BCG18" s="53"/>
      <c r="BCH18" s="53"/>
      <c r="BCI18" s="53"/>
      <c r="BCJ18" s="53"/>
      <c r="BCK18" s="53"/>
      <c r="BCL18" s="53"/>
      <c r="BCM18" s="53"/>
      <c r="BCN18" s="53"/>
      <c r="BCO18" s="53"/>
      <c r="BCP18" s="53"/>
      <c r="BCQ18" s="53"/>
      <c r="BCR18" s="53"/>
      <c r="BCS18" s="53"/>
      <c r="BCT18" s="53"/>
      <c r="BCU18" s="53"/>
      <c r="BCV18" s="53"/>
      <c r="BCW18" s="53"/>
      <c r="BCX18" s="53"/>
      <c r="BCY18" s="53"/>
      <c r="BCZ18" s="53"/>
      <c r="BDA18" s="53"/>
      <c r="BDB18" s="53"/>
      <c r="BDC18" s="53"/>
      <c r="BDD18" s="53"/>
      <c r="BDE18" s="53"/>
      <c r="BDF18" s="53"/>
      <c r="BDG18" s="53"/>
      <c r="BDH18" s="53"/>
      <c r="BDI18" s="53"/>
      <c r="BDJ18" s="53"/>
      <c r="BDK18" s="53"/>
      <c r="BDL18" s="53"/>
      <c r="BDM18" s="53"/>
      <c r="BDN18" s="53"/>
      <c r="BDO18" s="53"/>
      <c r="BDP18" s="53"/>
      <c r="BDQ18" s="53"/>
      <c r="BDR18" s="53"/>
      <c r="BDS18" s="53"/>
      <c r="BDT18" s="53"/>
      <c r="BDU18" s="53"/>
      <c r="BDV18" s="53"/>
      <c r="BDW18" s="53"/>
      <c r="BDX18" s="53"/>
      <c r="BDY18" s="53"/>
      <c r="BDZ18" s="53"/>
      <c r="BEA18" s="53"/>
      <c r="BEB18" s="53"/>
      <c r="BEC18" s="53"/>
      <c r="BED18" s="53"/>
      <c r="BEE18" s="53"/>
      <c r="BEF18" s="53"/>
      <c r="BEG18" s="53"/>
      <c r="BEH18" s="53"/>
      <c r="BEI18" s="53"/>
      <c r="BEJ18" s="53"/>
      <c r="BEK18" s="53"/>
      <c r="BEL18" s="53"/>
      <c r="BEM18" s="53"/>
      <c r="BEN18" s="53"/>
      <c r="BEO18" s="53"/>
      <c r="BEP18" s="53"/>
      <c r="BEQ18" s="53"/>
      <c r="BER18" s="53"/>
      <c r="BES18" s="53"/>
      <c r="BET18" s="53"/>
      <c r="BEU18" s="53"/>
      <c r="BEV18" s="53"/>
      <c r="BEW18" s="53"/>
      <c r="BEX18" s="53"/>
      <c r="BEY18" s="53"/>
      <c r="BEZ18" s="53"/>
      <c r="BFA18" s="53"/>
      <c r="BFB18" s="53"/>
      <c r="BFC18" s="53"/>
      <c r="BFD18" s="53"/>
      <c r="BFE18" s="53"/>
      <c r="BFF18" s="53"/>
      <c r="BFG18" s="53"/>
      <c r="BFH18" s="53"/>
      <c r="BFI18" s="53"/>
      <c r="BFJ18" s="53"/>
      <c r="BFK18" s="53"/>
      <c r="BFL18" s="53"/>
      <c r="BFM18" s="53"/>
      <c r="BFN18" s="53"/>
      <c r="BFO18" s="53"/>
      <c r="BFP18" s="53"/>
      <c r="BFQ18" s="53"/>
      <c r="BFR18" s="53"/>
      <c r="BFS18" s="53"/>
      <c r="BFT18" s="53"/>
      <c r="BFU18" s="53"/>
      <c r="BFV18" s="53"/>
      <c r="BFW18" s="53"/>
      <c r="BFX18" s="53"/>
      <c r="BFY18" s="53"/>
      <c r="BFZ18" s="53"/>
      <c r="BGA18" s="53"/>
      <c r="BGB18" s="53"/>
      <c r="BGC18" s="53"/>
      <c r="BGD18" s="53"/>
      <c r="BGE18" s="53"/>
      <c r="BGF18" s="53"/>
      <c r="BGG18" s="53"/>
      <c r="BGH18" s="53"/>
      <c r="BGI18" s="53"/>
      <c r="BGJ18" s="53"/>
      <c r="BGK18" s="53"/>
      <c r="BGL18" s="53"/>
      <c r="BGM18" s="53"/>
      <c r="BGN18" s="53"/>
      <c r="BGO18" s="53"/>
      <c r="BGP18" s="53"/>
      <c r="BGQ18" s="53"/>
      <c r="BGR18" s="53"/>
      <c r="BGS18" s="53"/>
      <c r="BGT18" s="53"/>
      <c r="BGU18" s="53"/>
      <c r="BGV18" s="53"/>
      <c r="BGW18" s="53"/>
      <c r="BGX18" s="53"/>
      <c r="BGY18" s="53"/>
      <c r="BGZ18" s="53"/>
      <c r="BHA18" s="53"/>
      <c r="BHB18" s="53"/>
      <c r="BHC18" s="53"/>
      <c r="BHD18" s="53"/>
      <c r="BHE18" s="53"/>
      <c r="BHF18" s="53"/>
      <c r="BHG18" s="53"/>
      <c r="BHH18" s="53"/>
      <c r="BHI18" s="53"/>
      <c r="BHJ18" s="53"/>
      <c r="BHK18" s="53"/>
      <c r="BHL18" s="53"/>
      <c r="BHM18" s="53"/>
      <c r="BHN18" s="53"/>
      <c r="BHO18" s="53"/>
      <c r="BHP18" s="53"/>
      <c r="BHQ18" s="53"/>
      <c r="BHR18" s="53"/>
      <c r="BHS18" s="53"/>
      <c r="BHT18" s="53"/>
      <c r="BHU18" s="53"/>
      <c r="BHV18" s="53"/>
      <c r="BHW18" s="53"/>
      <c r="BHX18" s="53"/>
      <c r="BHY18" s="53"/>
      <c r="BHZ18" s="53"/>
      <c r="BIA18" s="53"/>
      <c r="BIB18" s="53"/>
      <c r="BIC18" s="53"/>
      <c r="BID18" s="53"/>
      <c r="BIE18" s="53"/>
      <c r="BIF18" s="53"/>
      <c r="BIG18" s="53"/>
      <c r="BIH18" s="53"/>
      <c r="BII18" s="53"/>
      <c r="BIJ18" s="53"/>
      <c r="BIK18" s="53"/>
      <c r="BIL18" s="53"/>
      <c r="BIM18" s="53"/>
      <c r="BIN18" s="53"/>
      <c r="BIO18" s="53"/>
      <c r="BIP18" s="53"/>
      <c r="BIQ18" s="53"/>
      <c r="BIR18" s="53"/>
      <c r="BIS18" s="53"/>
      <c r="BIT18" s="53"/>
      <c r="BIU18" s="53"/>
      <c r="BIV18" s="53"/>
      <c r="BIW18" s="53"/>
      <c r="BIX18" s="53"/>
      <c r="BIY18" s="53"/>
      <c r="BIZ18" s="53"/>
      <c r="BJA18" s="53"/>
      <c r="BJB18" s="53"/>
      <c r="BJC18" s="53"/>
      <c r="BJD18" s="53"/>
      <c r="BJE18" s="53"/>
      <c r="BJF18" s="53"/>
      <c r="BJG18" s="53"/>
      <c r="BJH18" s="53"/>
      <c r="BJI18" s="53"/>
      <c r="BJJ18" s="53"/>
      <c r="BJK18" s="53"/>
      <c r="BJL18" s="53"/>
      <c r="BJM18" s="53"/>
      <c r="BJN18" s="53"/>
      <c r="BJO18" s="53"/>
      <c r="BJP18" s="53"/>
      <c r="BJQ18" s="53"/>
      <c r="BJR18" s="53"/>
      <c r="BJS18" s="53"/>
      <c r="BJT18" s="53"/>
      <c r="BJU18" s="53"/>
      <c r="BJV18" s="53"/>
      <c r="BJW18" s="53"/>
      <c r="BJX18" s="53"/>
      <c r="BJY18" s="53"/>
      <c r="BJZ18" s="53"/>
      <c r="BKA18" s="53"/>
      <c r="BKB18" s="53"/>
      <c r="BKC18" s="53"/>
      <c r="BKD18" s="53"/>
      <c r="BKE18" s="53"/>
      <c r="BKF18" s="53"/>
      <c r="BKG18" s="53"/>
      <c r="BKH18" s="53"/>
      <c r="BKI18" s="53"/>
      <c r="BKJ18" s="53"/>
      <c r="BKK18" s="53"/>
      <c r="BKL18" s="53"/>
      <c r="BKM18" s="53"/>
      <c r="BKN18" s="53"/>
      <c r="BKO18" s="53"/>
      <c r="BKP18" s="53"/>
      <c r="BKQ18" s="53"/>
      <c r="BKR18" s="53"/>
      <c r="BKS18" s="53"/>
      <c r="BKT18" s="53"/>
      <c r="BKU18" s="53"/>
      <c r="BKV18" s="53"/>
      <c r="BKW18" s="53"/>
      <c r="BKX18" s="53"/>
      <c r="BKY18" s="53"/>
      <c r="BKZ18" s="53"/>
      <c r="BLA18" s="53"/>
      <c r="BLB18" s="53"/>
      <c r="BLC18" s="53"/>
      <c r="BLD18" s="53"/>
      <c r="BLE18" s="53"/>
      <c r="BLF18" s="53"/>
      <c r="BLG18" s="53"/>
      <c r="BLH18" s="53"/>
      <c r="BLI18" s="53"/>
      <c r="BLJ18" s="53"/>
      <c r="BLK18" s="53"/>
      <c r="BLL18" s="53"/>
      <c r="BLM18" s="53"/>
      <c r="BLN18" s="53"/>
      <c r="BLO18" s="53"/>
      <c r="BLP18" s="53"/>
      <c r="BLQ18" s="53"/>
      <c r="BLR18" s="53"/>
      <c r="BLS18" s="53"/>
      <c r="BLT18" s="53"/>
      <c r="BLU18" s="53"/>
      <c r="BLV18" s="53"/>
      <c r="BLW18" s="53"/>
      <c r="BLX18" s="53"/>
      <c r="BLY18" s="53"/>
      <c r="BLZ18" s="53"/>
      <c r="BMA18" s="53"/>
      <c r="BMB18" s="53"/>
      <c r="BMC18" s="53"/>
      <c r="BMD18" s="53"/>
      <c r="BME18" s="53"/>
      <c r="BMF18" s="53"/>
      <c r="BMG18" s="53"/>
      <c r="BMH18" s="53"/>
      <c r="BMI18" s="53"/>
      <c r="BMJ18" s="53"/>
      <c r="BMK18" s="53"/>
      <c r="BML18" s="53"/>
      <c r="BMM18" s="53"/>
      <c r="BMN18" s="53"/>
      <c r="BMO18" s="53"/>
      <c r="BMP18" s="53"/>
      <c r="BMQ18" s="53"/>
      <c r="BMR18" s="53"/>
      <c r="BMS18" s="53"/>
      <c r="BMT18" s="53"/>
      <c r="BMU18" s="53"/>
      <c r="BMV18" s="53"/>
      <c r="BMW18" s="53"/>
      <c r="BMX18" s="53"/>
      <c r="BMY18" s="53"/>
      <c r="BMZ18" s="53"/>
      <c r="BNA18" s="53"/>
      <c r="BNB18" s="53"/>
      <c r="BNC18" s="53"/>
      <c r="BND18" s="53"/>
      <c r="BNE18" s="53"/>
      <c r="BNF18" s="53"/>
      <c r="BNG18" s="53"/>
      <c r="BNH18" s="53"/>
      <c r="BNI18" s="53"/>
      <c r="BNJ18" s="53"/>
      <c r="BNK18" s="53"/>
      <c r="BNL18" s="53"/>
      <c r="BNM18" s="53"/>
      <c r="BNN18" s="53"/>
      <c r="BNO18" s="53"/>
      <c r="BNP18" s="53"/>
      <c r="BNQ18" s="53"/>
      <c r="BNR18" s="53"/>
      <c r="BNS18" s="53"/>
      <c r="BNT18" s="53"/>
      <c r="BNU18" s="53"/>
      <c r="BNV18" s="53"/>
      <c r="BNW18" s="53"/>
      <c r="BNX18" s="53"/>
      <c r="BNY18" s="53"/>
      <c r="BNZ18" s="53"/>
      <c r="BOA18" s="53"/>
      <c r="BOB18" s="53"/>
      <c r="BOC18" s="53"/>
      <c r="BOD18" s="53"/>
      <c r="BOE18" s="53"/>
      <c r="BOF18" s="53"/>
      <c r="BOG18" s="53"/>
      <c r="BOH18" s="53"/>
      <c r="BOI18" s="53"/>
      <c r="BOJ18" s="53"/>
      <c r="BOK18" s="53"/>
      <c r="BOL18" s="53"/>
      <c r="BOM18" s="53"/>
      <c r="BON18" s="53"/>
      <c r="BOO18" s="53"/>
      <c r="BOP18" s="53"/>
      <c r="BOQ18" s="53"/>
      <c r="BOR18" s="53"/>
      <c r="BOS18" s="53"/>
      <c r="BOT18" s="53"/>
      <c r="BOU18" s="53"/>
      <c r="BOV18" s="53"/>
      <c r="BOW18" s="53"/>
      <c r="BOX18" s="53"/>
      <c r="BOY18" s="53"/>
      <c r="BOZ18" s="53"/>
      <c r="BPA18" s="53"/>
      <c r="BPB18" s="53"/>
      <c r="BPC18" s="53"/>
      <c r="BPD18" s="53"/>
      <c r="BPE18" s="53"/>
      <c r="BPF18" s="53"/>
      <c r="BPG18" s="53"/>
      <c r="BPH18" s="53"/>
      <c r="BPI18" s="53"/>
      <c r="BPJ18" s="53"/>
      <c r="BPK18" s="53"/>
      <c r="BPL18" s="53"/>
      <c r="BPM18" s="53"/>
      <c r="BPN18" s="53"/>
      <c r="BPO18" s="53"/>
      <c r="BPP18" s="53"/>
      <c r="BPQ18" s="53"/>
      <c r="BPR18" s="53"/>
      <c r="BPS18" s="53"/>
      <c r="BPT18" s="53"/>
      <c r="BPU18" s="53"/>
      <c r="BPV18" s="53"/>
      <c r="BPW18" s="53"/>
      <c r="BPX18" s="53"/>
      <c r="BPY18" s="53"/>
      <c r="BPZ18" s="53"/>
      <c r="BQA18" s="53"/>
      <c r="BQB18" s="53"/>
      <c r="BQC18" s="53"/>
      <c r="BQD18" s="53"/>
      <c r="BQE18" s="53"/>
      <c r="BQF18" s="53"/>
      <c r="BQG18" s="53"/>
      <c r="BQH18" s="53"/>
      <c r="BQI18" s="53"/>
      <c r="BQJ18" s="53"/>
      <c r="BQK18" s="53"/>
      <c r="BQL18" s="53"/>
      <c r="BQM18" s="53"/>
      <c r="BQN18" s="53"/>
      <c r="BQO18" s="53"/>
      <c r="BQP18" s="53"/>
      <c r="BQQ18" s="53"/>
      <c r="BQR18" s="53"/>
      <c r="BQS18" s="53"/>
      <c r="BQT18" s="53"/>
      <c r="BQU18" s="53"/>
      <c r="BQV18" s="53"/>
      <c r="BQW18" s="53"/>
      <c r="BQX18" s="53"/>
      <c r="BQY18" s="53"/>
      <c r="BQZ18" s="53"/>
      <c r="BRA18" s="53"/>
      <c r="BRB18" s="53"/>
      <c r="BRC18" s="53"/>
      <c r="BRD18" s="53"/>
      <c r="BRE18" s="53"/>
      <c r="BRF18" s="53"/>
      <c r="BRG18" s="53"/>
      <c r="BRH18" s="53"/>
      <c r="BRI18" s="53"/>
      <c r="BRJ18" s="53"/>
      <c r="BRK18" s="53"/>
      <c r="BRL18" s="53"/>
      <c r="BRM18" s="53"/>
      <c r="BRN18" s="53"/>
      <c r="BRO18" s="53"/>
      <c r="BRP18" s="53"/>
      <c r="BRQ18" s="53"/>
      <c r="BRR18" s="53"/>
      <c r="BRS18" s="53"/>
      <c r="BRT18" s="53"/>
      <c r="BRU18" s="53"/>
      <c r="BRV18" s="53"/>
      <c r="BRW18" s="53"/>
      <c r="BRX18" s="53"/>
      <c r="BRY18" s="53"/>
      <c r="BRZ18" s="53"/>
      <c r="BSA18" s="53"/>
      <c r="BSB18" s="53"/>
      <c r="BSC18" s="53"/>
      <c r="BSD18" s="53"/>
      <c r="BSE18" s="53"/>
      <c r="BSF18" s="53"/>
      <c r="BSG18" s="53"/>
      <c r="BSH18" s="53"/>
      <c r="BSI18" s="53"/>
      <c r="BSJ18" s="53"/>
      <c r="BSK18" s="53"/>
      <c r="BSL18" s="53"/>
      <c r="BSM18" s="53"/>
      <c r="BSN18" s="53"/>
      <c r="BSO18" s="53"/>
      <c r="BSP18" s="53"/>
      <c r="BSQ18" s="53"/>
      <c r="BSR18" s="53"/>
      <c r="BSS18" s="53"/>
      <c r="BST18" s="53"/>
      <c r="BSU18" s="53"/>
      <c r="BSV18" s="53"/>
      <c r="BSW18" s="53"/>
      <c r="BSX18" s="53"/>
      <c r="BSY18" s="53"/>
      <c r="BSZ18" s="53"/>
      <c r="BTA18" s="53"/>
      <c r="BTB18" s="53"/>
      <c r="BTC18" s="53"/>
      <c r="BTD18" s="53"/>
      <c r="BTE18" s="53"/>
      <c r="BTF18" s="53"/>
      <c r="BTG18" s="53"/>
      <c r="BTH18" s="53"/>
      <c r="BTI18" s="53"/>
      <c r="BTJ18" s="53"/>
      <c r="BTK18" s="53"/>
      <c r="BTL18" s="53"/>
      <c r="BTM18" s="53"/>
      <c r="BTN18" s="53"/>
      <c r="BTO18" s="53"/>
      <c r="BTP18" s="53"/>
      <c r="BTQ18" s="53"/>
      <c r="BTR18" s="53"/>
      <c r="BTS18" s="53"/>
      <c r="BTT18" s="53"/>
      <c r="BTU18" s="53"/>
      <c r="BTV18" s="53"/>
      <c r="BTW18" s="53"/>
      <c r="BTX18" s="53"/>
      <c r="BTY18" s="53"/>
      <c r="BTZ18" s="53"/>
      <c r="BUA18" s="53"/>
      <c r="BUB18" s="53"/>
      <c r="BUC18" s="53"/>
      <c r="BUD18" s="53"/>
      <c r="BUE18" s="53"/>
      <c r="BUF18" s="53"/>
      <c r="BUG18" s="53"/>
      <c r="BUH18" s="53"/>
      <c r="BUI18" s="53"/>
      <c r="BUJ18" s="53"/>
      <c r="BUK18" s="53"/>
      <c r="BUL18" s="53"/>
      <c r="BUM18" s="53"/>
      <c r="BUN18" s="53"/>
      <c r="BUO18" s="53"/>
      <c r="BUP18" s="53"/>
      <c r="BUQ18" s="53"/>
      <c r="BUR18" s="53"/>
      <c r="BUS18" s="53"/>
      <c r="BUT18" s="53"/>
      <c r="BUU18" s="53"/>
      <c r="BUV18" s="53"/>
      <c r="BUW18" s="53"/>
      <c r="BUX18" s="53"/>
      <c r="BUY18" s="53"/>
      <c r="BUZ18" s="53"/>
      <c r="BVA18" s="53"/>
      <c r="BVB18" s="53"/>
      <c r="BVC18" s="53"/>
      <c r="BVD18" s="53"/>
      <c r="BVE18" s="53"/>
      <c r="BVF18" s="53"/>
      <c r="BVG18" s="53"/>
      <c r="BVH18" s="53"/>
      <c r="BVI18" s="53"/>
      <c r="BVJ18" s="53"/>
      <c r="BVK18" s="53"/>
      <c r="BVL18" s="53"/>
      <c r="BVM18" s="53"/>
      <c r="BVN18" s="53"/>
      <c r="BVO18" s="53"/>
      <c r="BVP18" s="53"/>
      <c r="BVQ18" s="53"/>
      <c r="BVR18" s="53"/>
      <c r="BVS18" s="53"/>
      <c r="BVT18" s="53"/>
      <c r="BVU18" s="53"/>
      <c r="BVV18" s="53"/>
      <c r="BVW18" s="53"/>
      <c r="BVX18" s="53"/>
      <c r="BVY18" s="53"/>
      <c r="BVZ18" s="53"/>
      <c r="BWA18" s="53"/>
      <c r="BWB18" s="53"/>
      <c r="BWC18" s="53"/>
      <c r="BWD18" s="53"/>
      <c r="BWE18" s="53"/>
      <c r="BWF18" s="53"/>
      <c r="BWG18" s="53"/>
      <c r="BWH18" s="53"/>
      <c r="BWI18" s="53"/>
      <c r="BWJ18" s="53"/>
      <c r="BWK18" s="53"/>
      <c r="BWL18" s="53"/>
      <c r="BWM18" s="53"/>
      <c r="BWN18" s="53"/>
      <c r="BWO18" s="53"/>
      <c r="BWP18" s="53"/>
      <c r="BWQ18" s="53"/>
      <c r="BWR18" s="53"/>
      <c r="BWS18" s="53"/>
      <c r="BWT18" s="53"/>
      <c r="BWU18" s="53"/>
      <c r="BWV18" s="53"/>
      <c r="BWW18" s="53"/>
      <c r="BWX18" s="53"/>
      <c r="BWY18" s="53"/>
      <c r="BWZ18" s="53"/>
      <c r="BXA18" s="53"/>
      <c r="BXB18" s="53"/>
      <c r="BXC18" s="53"/>
      <c r="BXD18" s="53"/>
      <c r="BXE18" s="53"/>
      <c r="BXF18" s="53"/>
      <c r="BXG18" s="53"/>
      <c r="BXH18" s="53"/>
      <c r="BXI18" s="53"/>
      <c r="BXJ18" s="53"/>
      <c r="BXK18" s="53"/>
      <c r="BXL18" s="53"/>
      <c r="BXM18" s="53"/>
      <c r="BXN18" s="53"/>
      <c r="BXO18" s="53"/>
      <c r="BXP18" s="53"/>
      <c r="BXQ18" s="53"/>
      <c r="BXR18" s="53"/>
      <c r="BXS18" s="53"/>
      <c r="BXT18" s="53"/>
      <c r="BXU18" s="53"/>
      <c r="BXV18" s="53"/>
      <c r="BXW18" s="53"/>
      <c r="BXX18" s="53"/>
      <c r="BXY18" s="53"/>
      <c r="BXZ18" s="53"/>
      <c r="BYA18" s="53"/>
      <c r="BYB18" s="53"/>
      <c r="BYC18" s="53"/>
      <c r="BYD18" s="53"/>
      <c r="BYE18" s="53"/>
      <c r="BYF18" s="53"/>
      <c r="BYG18" s="53"/>
      <c r="BYH18" s="53"/>
      <c r="BYI18" s="53"/>
      <c r="BYJ18" s="53"/>
      <c r="BYK18" s="53"/>
      <c r="BYL18" s="53"/>
      <c r="BYM18" s="53"/>
      <c r="BYN18" s="53"/>
      <c r="BYO18" s="53"/>
      <c r="BYP18" s="53"/>
      <c r="BYQ18" s="53"/>
      <c r="BYR18" s="53"/>
      <c r="BYS18" s="53"/>
      <c r="BYT18" s="53"/>
      <c r="BYU18" s="53"/>
      <c r="BYV18" s="53"/>
      <c r="BYW18" s="53"/>
      <c r="BYX18" s="53"/>
      <c r="BYY18" s="53"/>
      <c r="BYZ18" s="53"/>
      <c r="BZA18" s="53"/>
      <c r="BZB18" s="53"/>
      <c r="BZC18" s="53"/>
      <c r="BZD18" s="53"/>
      <c r="BZE18" s="53"/>
      <c r="BZF18" s="53"/>
      <c r="BZG18" s="53"/>
      <c r="BZH18" s="53"/>
      <c r="BZI18" s="53"/>
      <c r="BZJ18" s="53"/>
      <c r="BZK18" s="53"/>
      <c r="BZL18" s="53"/>
      <c r="BZM18" s="53"/>
      <c r="BZN18" s="53"/>
      <c r="BZO18" s="53"/>
      <c r="BZP18" s="53"/>
      <c r="BZQ18" s="53"/>
      <c r="BZR18" s="53"/>
      <c r="BZS18" s="53"/>
      <c r="BZT18" s="53"/>
      <c r="BZU18" s="53"/>
      <c r="BZV18" s="53"/>
      <c r="BZW18" s="53"/>
      <c r="BZX18" s="53"/>
      <c r="BZY18" s="53"/>
      <c r="BZZ18" s="53"/>
      <c r="CAA18" s="53"/>
      <c r="CAB18" s="53"/>
      <c r="CAC18" s="53"/>
      <c r="CAD18" s="53"/>
      <c r="CAE18" s="53"/>
      <c r="CAF18" s="53"/>
      <c r="CAG18" s="53"/>
      <c r="CAH18" s="53"/>
      <c r="CAI18" s="53"/>
      <c r="CAJ18" s="53"/>
      <c r="CAK18" s="53"/>
      <c r="CAL18" s="53"/>
      <c r="CAM18" s="53"/>
      <c r="CAN18" s="53"/>
      <c r="CAO18" s="53"/>
      <c r="CAP18" s="53"/>
      <c r="CAQ18" s="53"/>
      <c r="CAR18" s="53"/>
      <c r="CAS18" s="53"/>
      <c r="CAT18" s="53"/>
      <c r="CAU18" s="53"/>
      <c r="CAV18" s="53"/>
      <c r="CAW18" s="53"/>
      <c r="CAX18" s="53"/>
      <c r="CAY18" s="53"/>
      <c r="CAZ18" s="53"/>
      <c r="CBA18" s="53"/>
      <c r="CBB18" s="53"/>
      <c r="CBC18" s="53"/>
      <c r="CBD18" s="53"/>
      <c r="CBE18" s="53"/>
      <c r="CBF18" s="53"/>
      <c r="CBG18" s="53"/>
      <c r="CBH18" s="53"/>
      <c r="CBI18" s="53"/>
      <c r="CBJ18" s="53"/>
      <c r="CBK18" s="53"/>
      <c r="CBL18" s="53"/>
      <c r="CBM18" s="53"/>
      <c r="CBN18" s="53"/>
      <c r="CBO18" s="53"/>
      <c r="CBP18" s="53"/>
      <c r="CBQ18" s="53"/>
      <c r="CBR18" s="53"/>
      <c r="CBS18" s="53"/>
      <c r="CBT18" s="53"/>
      <c r="CBU18" s="53"/>
      <c r="CBV18" s="53"/>
      <c r="CBW18" s="53"/>
      <c r="CBX18" s="53"/>
      <c r="CBY18" s="53"/>
      <c r="CBZ18" s="53"/>
      <c r="CCA18" s="53"/>
      <c r="CCB18" s="53"/>
      <c r="CCC18" s="53"/>
      <c r="CCD18" s="53"/>
      <c r="CCE18" s="53"/>
      <c r="CCF18" s="53"/>
      <c r="CCG18" s="53"/>
      <c r="CCH18" s="53"/>
      <c r="CCI18" s="53"/>
      <c r="CCJ18" s="53"/>
      <c r="CCK18" s="53"/>
      <c r="CCL18" s="53"/>
      <c r="CCM18" s="53"/>
      <c r="CCN18" s="53"/>
      <c r="CCO18" s="53"/>
      <c r="CCP18" s="53"/>
      <c r="CCQ18" s="53"/>
      <c r="CCR18" s="53"/>
      <c r="CCS18" s="53"/>
      <c r="CCT18" s="53"/>
      <c r="CCU18" s="53"/>
      <c r="CCV18" s="53"/>
      <c r="CCW18" s="53"/>
      <c r="CCX18" s="53"/>
      <c r="CCY18" s="53"/>
      <c r="CCZ18" s="53"/>
      <c r="CDA18" s="53"/>
      <c r="CDB18" s="53"/>
      <c r="CDC18" s="53"/>
      <c r="CDD18" s="53"/>
      <c r="CDE18" s="53"/>
      <c r="CDF18" s="53"/>
      <c r="CDG18" s="53"/>
      <c r="CDH18" s="53"/>
      <c r="CDI18" s="53"/>
      <c r="CDJ18" s="53"/>
      <c r="CDK18" s="53"/>
      <c r="CDL18" s="53"/>
      <c r="CDM18" s="53"/>
      <c r="CDN18" s="53"/>
      <c r="CDO18" s="53"/>
      <c r="CDP18" s="53"/>
      <c r="CDQ18" s="53"/>
      <c r="CDR18" s="53"/>
      <c r="CDS18" s="53"/>
      <c r="CDT18" s="53"/>
      <c r="CDU18" s="53"/>
      <c r="CDV18" s="53"/>
      <c r="CDW18" s="53"/>
      <c r="CDX18" s="53"/>
      <c r="CDY18" s="53"/>
      <c r="CDZ18" s="53"/>
      <c r="CEA18" s="53"/>
      <c r="CEB18" s="53"/>
      <c r="CEC18" s="53"/>
      <c r="CED18" s="53"/>
      <c r="CEE18" s="53"/>
      <c r="CEF18" s="53"/>
      <c r="CEG18" s="53"/>
      <c r="CEH18" s="53"/>
      <c r="CEI18" s="53"/>
      <c r="CEJ18" s="53"/>
      <c r="CEK18" s="53"/>
      <c r="CEL18" s="53"/>
      <c r="CEM18" s="53"/>
      <c r="CEN18" s="53"/>
      <c r="CEO18" s="53"/>
      <c r="CEP18" s="53"/>
      <c r="CEQ18" s="53"/>
      <c r="CER18" s="53"/>
      <c r="CES18" s="53"/>
      <c r="CET18" s="53"/>
      <c r="CEU18" s="53"/>
      <c r="CEV18" s="53"/>
      <c r="CEW18" s="53"/>
      <c r="CEX18" s="53"/>
      <c r="CEY18" s="53"/>
      <c r="CEZ18" s="53"/>
      <c r="CFA18" s="53"/>
      <c r="CFB18" s="53"/>
      <c r="CFC18" s="53"/>
      <c r="CFD18" s="53"/>
      <c r="CFE18" s="53"/>
      <c r="CFF18" s="53"/>
      <c r="CFG18" s="53"/>
      <c r="CFH18" s="53"/>
      <c r="CFI18" s="53"/>
      <c r="CFJ18" s="53"/>
      <c r="CFK18" s="53"/>
      <c r="CFL18" s="53"/>
      <c r="CFM18" s="53"/>
      <c r="CFN18" s="53"/>
      <c r="CFO18" s="53"/>
      <c r="CFP18" s="53"/>
      <c r="CFQ18" s="53"/>
      <c r="CFR18" s="53"/>
      <c r="CFS18" s="53"/>
      <c r="CFT18" s="53"/>
      <c r="CFU18" s="53"/>
      <c r="CFV18" s="53"/>
      <c r="CFW18" s="53"/>
      <c r="CFX18" s="53"/>
      <c r="CFY18" s="53"/>
      <c r="CFZ18" s="53"/>
      <c r="CGA18" s="53"/>
      <c r="CGB18" s="53"/>
      <c r="CGC18" s="53"/>
      <c r="CGD18" s="53"/>
      <c r="CGE18" s="53"/>
      <c r="CGF18" s="53"/>
      <c r="CGG18" s="53"/>
      <c r="CGH18" s="53"/>
      <c r="CGI18" s="53"/>
      <c r="CGJ18" s="53"/>
      <c r="CGK18" s="53"/>
      <c r="CGL18" s="53"/>
      <c r="CGM18" s="53"/>
      <c r="CGN18" s="53"/>
      <c r="CGO18" s="53"/>
      <c r="CGP18" s="53"/>
      <c r="CGQ18" s="53"/>
      <c r="CGR18" s="53"/>
      <c r="CGS18" s="53"/>
      <c r="CGT18" s="53"/>
      <c r="CGU18" s="53"/>
      <c r="CGV18" s="53"/>
      <c r="CGW18" s="53"/>
      <c r="CGX18" s="53"/>
      <c r="CGY18" s="53"/>
      <c r="CGZ18" s="53"/>
      <c r="CHA18" s="53"/>
      <c r="CHB18" s="53"/>
      <c r="CHC18" s="53"/>
      <c r="CHD18" s="53"/>
      <c r="CHE18" s="53"/>
      <c r="CHF18" s="53"/>
      <c r="CHG18" s="53"/>
      <c r="CHH18" s="53"/>
      <c r="CHI18" s="53"/>
      <c r="CHJ18" s="53"/>
      <c r="CHK18" s="53"/>
      <c r="CHL18" s="53"/>
      <c r="CHM18" s="53"/>
      <c r="CHN18" s="53"/>
      <c r="CHO18" s="53"/>
      <c r="CHP18" s="53"/>
      <c r="CHQ18" s="53"/>
      <c r="CHR18" s="53"/>
      <c r="CHS18" s="53"/>
      <c r="CHT18" s="53"/>
      <c r="CHU18" s="53"/>
      <c r="CHV18" s="53"/>
      <c r="CHW18" s="53"/>
      <c r="CHX18" s="53"/>
      <c r="CHY18" s="53"/>
      <c r="CHZ18" s="53"/>
      <c r="CIA18" s="53"/>
      <c r="CIB18" s="53"/>
      <c r="CIC18" s="53"/>
      <c r="CID18" s="53"/>
      <c r="CIE18" s="53"/>
      <c r="CIF18" s="53"/>
      <c r="CIG18" s="53"/>
      <c r="CIH18" s="53"/>
      <c r="CII18" s="53"/>
      <c r="CIJ18" s="53"/>
      <c r="CIK18" s="53"/>
      <c r="CIL18" s="53"/>
      <c r="CIM18" s="53"/>
      <c r="CIN18" s="53"/>
      <c r="CIO18" s="53"/>
      <c r="CIP18" s="53"/>
      <c r="CIQ18" s="53"/>
      <c r="CIR18" s="53"/>
      <c r="CIS18" s="53"/>
      <c r="CIT18" s="53"/>
      <c r="CIU18" s="53"/>
      <c r="CIV18" s="53"/>
      <c r="CIW18" s="53"/>
      <c r="CIX18" s="53"/>
      <c r="CIY18" s="53"/>
      <c r="CIZ18" s="53"/>
      <c r="CJA18" s="53"/>
      <c r="CJB18" s="53"/>
      <c r="CJC18" s="53"/>
      <c r="CJD18" s="53"/>
      <c r="CJE18" s="53"/>
      <c r="CJF18" s="53"/>
      <c r="CJG18" s="53"/>
      <c r="CJH18" s="53"/>
      <c r="CJI18" s="53"/>
      <c r="CJJ18" s="53"/>
      <c r="CJK18" s="53"/>
      <c r="CJL18" s="53"/>
      <c r="CJM18" s="53"/>
      <c r="CJN18" s="53"/>
      <c r="CJO18" s="53"/>
      <c r="CJP18" s="53"/>
      <c r="CJQ18" s="53"/>
      <c r="CJR18" s="53"/>
      <c r="CJS18" s="53"/>
      <c r="CJT18" s="53"/>
      <c r="CJU18" s="53"/>
      <c r="CJV18" s="53"/>
      <c r="CJW18" s="53"/>
      <c r="CJX18" s="53"/>
      <c r="CJY18" s="53"/>
      <c r="CJZ18" s="53"/>
      <c r="CKA18" s="53"/>
      <c r="CKB18" s="53"/>
      <c r="CKC18" s="53"/>
      <c r="CKD18" s="53"/>
      <c r="CKE18" s="53"/>
      <c r="CKF18" s="53"/>
      <c r="CKG18" s="53"/>
      <c r="CKH18" s="53"/>
      <c r="CKI18" s="53"/>
      <c r="CKJ18" s="53"/>
      <c r="CKK18" s="53"/>
      <c r="CKL18" s="53"/>
      <c r="CKM18" s="53"/>
      <c r="CKN18" s="53"/>
      <c r="CKO18" s="53"/>
      <c r="CKP18" s="53"/>
      <c r="CKQ18" s="53"/>
      <c r="CKR18" s="53"/>
      <c r="CKS18" s="53"/>
      <c r="CKT18" s="53"/>
      <c r="CKU18" s="53"/>
      <c r="CKV18" s="53"/>
      <c r="CKW18" s="53"/>
      <c r="CKX18" s="53"/>
      <c r="CKY18" s="53"/>
      <c r="CKZ18" s="53"/>
      <c r="CLA18" s="53"/>
      <c r="CLB18" s="53"/>
      <c r="CLC18" s="53"/>
      <c r="CLD18" s="53"/>
      <c r="CLE18" s="53"/>
      <c r="CLF18" s="53"/>
      <c r="CLG18" s="53"/>
      <c r="CLH18" s="53"/>
      <c r="CLI18" s="53"/>
      <c r="CLJ18" s="53"/>
      <c r="CLK18" s="53"/>
      <c r="CLL18" s="53"/>
      <c r="CLM18" s="53"/>
      <c r="CLN18" s="53"/>
      <c r="CLO18" s="53"/>
      <c r="CLP18" s="53"/>
      <c r="CLQ18" s="53"/>
      <c r="CLR18" s="53"/>
      <c r="CLS18" s="53"/>
      <c r="CLT18" s="53"/>
      <c r="CLU18" s="53"/>
      <c r="CLV18" s="53"/>
      <c r="CLW18" s="53"/>
      <c r="CLX18" s="53"/>
      <c r="CLY18" s="53"/>
      <c r="CLZ18" s="53"/>
      <c r="CMA18" s="53"/>
      <c r="CMB18" s="53"/>
      <c r="CMC18" s="53"/>
      <c r="CMD18" s="53"/>
      <c r="CME18" s="53"/>
      <c r="CMF18" s="53"/>
      <c r="CMG18" s="53"/>
      <c r="CMH18" s="53"/>
      <c r="CMI18" s="53"/>
      <c r="CMJ18" s="53"/>
      <c r="CMK18" s="53"/>
      <c r="CML18" s="53"/>
      <c r="CMM18" s="53"/>
      <c r="CMN18" s="53"/>
      <c r="CMO18" s="53"/>
      <c r="CMP18" s="53"/>
      <c r="CMQ18" s="53"/>
      <c r="CMR18" s="53"/>
      <c r="CMS18" s="53"/>
      <c r="CMT18" s="53"/>
      <c r="CMU18" s="53"/>
      <c r="CMV18" s="53"/>
      <c r="CMW18" s="53"/>
      <c r="CMX18" s="53"/>
      <c r="CMY18" s="53"/>
      <c r="CMZ18" s="53"/>
      <c r="CNA18" s="53"/>
      <c r="CNB18" s="53"/>
      <c r="CNC18" s="53"/>
      <c r="CND18" s="53"/>
      <c r="CNE18" s="53"/>
      <c r="CNF18" s="53"/>
      <c r="CNG18" s="53"/>
      <c r="CNH18" s="53"/>
      <c r="CNI18" s="53"/>
      <c r="CNJ18" s="53"/>
      <c r="CNK18" s="53"/>
      <c r="CNL18" s="53"/>
      <c r="CNM18" s="53"/>
      <c r="CNN18" s="53"/>
      <c r="CNO18" s="53"/>
      <c r="CNP18" s="53"/>
      <c r="CNQ18" s="53"/>
      <c r="CNR18" s="53"/>
      <c r="CNS18" s="53"/>
      <c r="CNT18" s="53"/>
      <c r="CNU18" s="53"/>
      <c r="CNV18" s="53"/>
      <c r="CNW18" s="53"/>
      <c r="CNX18" s="53"/>
      <c r="CNY18" s="53"/>
      <c r="CNZ18" s="53"/>
      <c r="COA18" s="53"/>
      <c r="COB18" s="53"/>
      <c r="COC18" s="53"/>
      <c r="COD18" s="53"/>
      <c r="COE18" s="53"/>
      <c r="COF18" s="53"/>
      <c r="COG18" s="53"/>
      <c r="COH18" s="53"/>
      <c r="COI18" s="53"/>
      <c r="COJ18" s="53"/>
      <c r="COK18" s="53"/>
      <c r="COL18" s="53"/>
      <c r="COM18" s="53"/>
      <c r="CON18" s="53"/>
      <c r="COO18" s="53"/>
      <c r="COP18" s="53"/>
      <c r="COQ18" s="53"/>
      <c r="COR18" s="53"/>
      <c r="COS18" s="53"/>
      <c r="COT18" s="53"/>
      <c r="COU18" s="53"/>
      <c r="COV18" s="53"/>
      <c r="COW18" s="53"/>
      <c r="COX18" s="53"/>
      <c r="COY18" s="53"/>
      <c r="COZ18" s="53"/>
      <c r="CPA18" s="53"/>
      <c r="CPB18" s="53"/>
      <c r="CPC18" s="53"/>
      <c r="CPD18" s="53"/>
      <c r="CPE18" s="53"/>
      <c r="CPF18" s="53"/>
      <c r="CPG18" s="53"/>
      <c r="CPH18" s="53"/>
      <c r="CPI18" s="53"/>
      <c r="CPJ18" s="53"/>
      <c r="CPK18" s="53"/>
      <c r="CPL18" s="53"/>
      <c r="CPM18" s="53"/>
      <c r="CPN18" s="53"/>
      <c r="CPO18" s="53"/>
      <c r="CPP18" s="53"/>
      <c r="CPQ18" s="53"/>
      <c r="CPR18" s="53"/>
      <c r="CPS18" s="53"/>
      <c r="CPT18" s="53"/>
      <c r="CPU18" s="53"/>
      <c r="CPV18" s="53"/>
      <c r="CPW18" s="53"/>
      <c r="CPX18" s="53"/>
      <c r="CPY18" s="53"/>
      <c r="CPZ18" s="53"/>
      <c r="CQA18" s="53"/>
      <c r="CQB18" s="53"/>
      <c r="CQC18" s="53"/>
      <c r="CQD18" s="53"/>
      <c r="CQE18" s="53"/>
      <c r="CQF18" s="53"/>
      <c r="CQG18" s="53"/>
      <c r="CQH18" s="53"/>
      <c r="CQI18" s="53"/>
      <c r="CQJ18" s="53"/>
      <c r="CQK18" s="53"/>
      <c r="CQL18" s="53"/>
      <c r="CQM18" s="53"/>
      <c r="CQN18" s="53"/>
      <c r="CQO18" s="53"/>
      <c r="CQP18" s="53"/>
      <c r="CQQ18" s="53"/>
      <c r="CQR18" s="53"/>
      <c r="CQS18" s="53"/>
      <c r="CQT18" s="53"/>
      <c r="CQU18" s="53"/>
      <c r="CQV18" s="53"/>
      <c r="CQW18" s="53"/>
      <c r="CQX18" s="53"/>
      <c r="CQY18" s="53"/>
      <c r="CQZ18" s="53"/>
      <c r="CRA18" s="53"/>
      <c r="CRB18" s="53"/>
      <c r="CRC18" s="53"/>
      <c r="CRD18" s="53"/>
      <c r="CRE18" s="53"/>
      <c r="CRF18" s="53"/>
      <c r="CRG18" s="53"/>
      <c r="CRH18" s="53"/>
      <c r="CRI18" s="53"/>
      <c r="CRJ18" s="53"/>
      <c r="CRK18" s="53"/>
      <c r="CRL18" s="53"/>
      <c r="CRM18" s="53"/>
      <c r="CRN18" s="53"/>
      <c r="CRO18" s="53"/>
      <c r="CRP18" s="53"/>
      <c r="CRQ18" s="53"/>
      <c r="CRR18" s="53"/>
      <c r="CRS18" s="53"/>
      <c r="CRT18" s="53"/>
      <c r="CRU18" s="53"/>
      <c r="CRV18" s="53"/>
      <c r="CRW18" s="53"/>
      <c r="CRX18" s="53"/>
      <c r="CRY18" s="53"/>
      <c r="CRZ18" s="53"/>
      <c r="CSA18" s="53"/>
      <c r="CSB18" s="53"/>
      <c r="CSC18" s="53"/>
      <c r="CSD18" s="53"/>
      <c r="CSE18" s="53"/>
      <c r="CSF18" s="53"/>
      <c r="CSG18" s="53"/>
      <c r="CSH18" s="53"/>
      <c r="CSI18" s="53"/>
      <c r="CSJ18" s="53"/>
      <c r="CSK18" s="53"/>
      <c r="CSL18" s="53"/>
      <c r="CSM18" s="53"/>
      <c r="CSN18" s="53"/>
      <c r="CSO18" s="53"/>
      <c r="CSP18" s="53"/>
      <c r="CSQ18" s="53"/>
      <c r="CSR18" s="53"/>
      <c r="CSS18" s="53"/>
      <c r="CST18" s="53"/>
      <c r="CSU18" s="53"/>
      <c r="CSV18" s="53"/>
      <c r="CSW18" s="53"/>
      <c r="CSX18" s="53"/>
      <c r="CSY18" s="53"/>
      <c r="CSZ18" s="53"/>
      <c r="CTA18" s="53"/>
      <c r="CTB18" s="53"/>
      <c r="CTC18" s="53"/>
      <c r="CTD18" s="53"/>
      <c r="CTE18" s="53"/>
      <c r="CTF18" s="53"/>
      <c r="CTG18" s="53"/>
      <c r="CTH18" s="53"/>
      <c r="CTI18" s="53"/>
      <c r="CTJ18" s="53"/>
      <c r="CTK18" s="53"/>
      <c r="CTL18" s="53"/>
      <c r="CTM18" s="53"/>
      <c r="CTN18" s="53"/>
      <c r="CTO18" s="53"/>
      <c r="CTP18" s="53"/>
      <c r="CTQ18" s="53"/>
      <c r="CTR18" s="53"/>
      <c r="CTS18" s="53"/>
      <c r="CTT18" s="53"/>
      <c r="CTU18" s="53"/>
      <c r="CTV18" s="53"/>
      <c r="CTW18" s="53"/>
      <c r="CTX18" s="53"/>
      <c r="CTY18" s="53"/>
      <c r="CTZ18" s="53"/>
      <c r="CUA18" s="53"/>
      <c r="CUB18" s="53"/>
      <c r="CUC18" s="53"/>
      <c r="CUD18" s="53"/>
      <c r="CUE18" s="53"/>
      <c r="CUF18" s="53"/>
      <c r="CUG18" s="53"/>
      <c r="CUH18" s="53"/>
      <c r="CUI18" s="53"/>
      <c r="CUJ18" s="53"/>
      <c r="CUK18" s="53"/>
      <c r="CUL18" s="53"/>
      <c r="CUM18" s="53"/>
      <c r="CUN18" s="53"/>
      <c r="CUO18" s="53"/>
      <c r="CUP18" s="53"/>
      <c r="CUQ18" s="53"/>
      <c r="CUR18" s="53"/>
      <c r="CUS18" s="53"/>
      <c r="CUT18" s="53"/>
      <c r="CUU18" s="53"/>
      <c r="CUV18" s="53"/>
      <c r="CUW18" s="53"/>
      <c r="CUX18" s="53"/>
      <c r="CUY18" s="53"/>
      <c r="CUZ18" s="53"/>
      <c r="CVA18" s="53"/>
      <c r="CVB18" s="53"/>
      <c r="CVC18" s="53"/>
      <c r="CVD18" s="53"/>
      <c r="CVE18" s="53"/>
      <c r="CVF18" s="53"/>
      <c r="CVG18" s="53"/>
      <c r="CVH18" s="53"/>
      <c r="CVI18" s="53"/>
      <c r="CVJ18" s="53"/>
      <c r="CVK18" s="53"/>
      <c r="CVL18" s="53"/>
      <c r="CVM18" s="53"/>
      <c r="CVN18" s="53"/>
      <c r="CVO18" s="53"/>
      <c r="CVP18" s="53"/>
      <c r="CVQ18" s="53"/>
      <c r="CVR18" s="53"/>
      <c r="CVS18" s="53"/>
      <c r="CVT18" s="53"/>
      <c r="CVU18" s="53"/>
      <c r="CVV18" s="53"/>
      <c r="CVW18" s="53"/>
      <c r="CVX18" s="53"/>
      <c r="CVY18" s="53"/>
      <c r="CVZ18" s="53"/>
      <c r="CWA18" s="53"/>
      <c r="CWB18" s="53"/>
      <c r="CWC18" s="53"/>
      <c r="CWD18" s="53"/>
      <c r="CWE18" s="53"/>
      <c r="CWF18" s="53"/>
      <c r="CWG18" s="53"/>
      <c r="CWH18" s="53"/>
      <c r="CWI18" s="53"/>
      <c r="CWJ18" s="53"/>
      <c r="CWK18" s="53"/>
      <c r="CWL18" s="53"/>
      <c r="CWM18" s="53"/>
      <c r="CWN18" s="53"/>
      <c r="CWO18" s="53"/>
      <c r="CWP18" s="53"/>
      <c r="CWQ18" s="53"/>
      <c r="CWR18" s="53"/>
      <c r="CWS18" s="53"/>
      <c r="CWT18" s="53"/>
      <c r="CWU18" s="53"/>
      <c r="CWV18" s="53"/>
      <c r="CWW18" s="53"/>
      <c r="CWX18" s="53"/>
      <c r="CWY18" s="53"/>
      <c r="CWZ18" s="53"/>
      <c r="CXA18" s="53"/>
      <c r="CXB18" s="53"/>
      <c r="CXC18" s="53"/>
      <c r="CXD18" s="53"/>
      <c r="CXE18" s="53"/>
      <c r="CXF18" s="53"/>
      <c r="CXG18" s="53"/>
      <c r="CXH18" s="53"/>
      <c r="CXI18" s="53"/>
      <c r="CXJ18" s="53"/>
      <c r="CXK18" s="53"/>
      <c r="CXL18" s="53"/>
      <c r="CXM18" s="53"/>
      <c r="CXN18" s="53"/>
      <c r="CXO18" s="53"/>
      <c r="CXP18" s="53"/>
      <c r="CXQ18" s="53"/>
      <c r="CXR18" s="53"/>
      <c r="CXS18" s="53"/>
      <c r="CXT18" s="53"/>
      <c r="CXU18" s="53"/>
      <c r="CXV18" s="53"/>
      <c r="CXW18" s="53"/>
      <c r="CXX18" s="53"/>
      <c r="CXY18" s="53"/>
      <c r="CXZ18" s="53"/>
      <c r="CYA18" s="53"/>
      <c r="CYB18" s="53"/>
      <c r="CYC18" s="53"/>
      <c r="CYD18" s="53"/>
      <c r="CYE18" s="53"/>
      <c r="CYF18" s="53"/>
      <c r="CYG18" s="53"/>
      <c r="CYH18" s="53"/>
      <c r="CYI18" s="53"/>
      <c r="CYJ18" s="53"/>
      <c r="CYK18" s="53"/>
      <c r="CYL18" s="53"/>
      <c r="CYM18" s="53"/>
      <c r="CYN18" s="53"/>
      <c r="CYO18" s="53"/>
      <c r="CYP18" s="53"/>
      <c r="CYQ18" s="53"/>
      <c r="CYR18" s="53"/>
      <c r="CYS18" s="53"/>
      <c r="CYT18" s="53"/>
      <c r="CYU18" s="53"/>
      <c r="CYV18" s="53"/>
      <c r="CYW18" s="53"/>
      <c r="CYX18" s="53"/>
      <c r="CYY18" s="53"/>
      <c r="CYZ18" s="53"/>
      <c r="CZA18" s="53"/>
      <c r="CZB18" s="53"/>
      <c r="CZC18" s="53"/>
      <c r="CZD18" s="53"/>
      <c r="CZE18" s="53"/>
      <c r="CZF18" s="53"/>
      <c r="CZG18" s="53"/>
      <c r="CZH18" s="53"/>
      <c r="CZI18" s="53"/>
      <c r="CZJ18" s="53"/>
      <c r="CZK18" s="53"/>
      <c r="CZL18" s="53"/>
      <c r="CZM18" s="53"/>
      <c r="CZN18" s="53"/>
      <c r="CZO18" s="53"/>
      <c r="CZP18" s="53"/>
      <c r="CZQ18" s="53"/>
      <c r="CZR18" s="53"/>
      <c r="CZS18" s="53"/>
      <c r="CZT18" s="53"/>
      <c r="CZU18" s="53"/>
      <c r="CZV18" s="53"/>
      <c r="CZW18" s="53"/>
      <c r="CZX18" s="53"/>
      <c r="CZY18" s="53"/>
      <c r="CZZ18" s="53"/>
      <c r="DAA18" s="53"/>
      <c r="DAB18" s="53"/>
      <c r="DAC18" s="53"/>
      <c r="DAD18" s="53"/>
      <c r="DAE18" s="53"/>
      <c r="DAF18" s="53"/>
      <c r="DAG18" s="53"/>
      <c r="DAH18" s="53"/>
      <c r="DAI18" s="53"/>
      <c r="DAJ18" s="53"/>
      <c r="DAK18" s="53"/>
      <c r="DAL18" s="53"/>
      <c r="DAM18" s="53"/>
      <c r="DAN18" s="53"/>
      <c r="DAO18" s="53"/>
      <c r="DAP18" s="53"/>
      <c r="DAQ18" s="53"/>
      <c r="DAR18" s="53"/>
      <c r="DAS18" s="53"/>
      <c r="DAT18" s="53"/>
      <c r="DAU18" s="53"/>
      <c r="DAV18" s="53"/>
      <c r="DAW18" s="53"/>
      <c r="DAX18" s="53"/>
      <c r="DAY18" s="53"/>
      <c r="DAZ18" s="53"/>
      <c r="DBA18" s="53"/>
      <c r="DBB18" s="53"/>
      <c r="DBC18" s="53"/>
      <c r="DBD18" s="53"/>
      <c r="DBE18" s="53"/>
      <c r="DBF18" s="53"/>
      <c r="DBG18" s="53"/>
      <c r="DBH18" s="53"/>
      <c r="DBI18" s="53"/>
      <c r="DBJ18" s="53"/>
      <c r="DBK18" s="53"/>
      <c r="DBL18" s="53"/>
      <c r="DBM18" s="53"/>
      <c r="DBN18" s="53"/>
      <c r="DBO18" s="53"/>
      <c r="DBP18" s="53"/>
      <c r="DBQ18" s="53"/>
      <c r="DBR18" s="53"/>
      <c r="DBS18" s="53"/>
      <c r="DBT18" s="53"/>
      <c r="DBU18" s="53"/>
      <c r="DBV18" s="53"/>
      <c r="DBW18" s="53"/>
      <c r="DBX18" s="53"/>
      <c r="DBY18" s="53"/>
      <c r="DBZ18" s="53"/>
      <c r="DCA18" s="53"/>
      <c r="DCB18" s="53"/>
      <c r="DCC18" s="53"/>
      <c r="DCD18" s="53"/>
      <c r="DCE18" s="53"/>
      <c r="DCF18" s="53"/>
      <c r="DCG18" s="53"/>
      <c r="DCH18" s="53"/>
      <c r="DCI18" s="53"/>
      <c r="DCJ18" s="53"/>
      <c r="DCK18" s="53"/>
      <c r="DCL18" s="53"/>
      <c r="DCM18" s="53"/>
      <c r="DCN18" s="53"/>
      <c r="DCO18" s="53"/>
      <c r="DCP18" s="53"/>
      <c r="DCQ18" s="53"/>
      <c r="DCR18" s="53"/>
      <c r="DCS18" s="53"/>
      <c r="DCT18" s="53"/>
      <c r="DCU18" s="53"/>
      <c r="DCV18" s="53"/>
      <c r="DCW18" s="53"/>
      <c r="DCX18" s="53"/>
      <c r="DCY18" s="53"/>
      <c r="DCZ18" s="53"/>
      <c r="DDA18" s="53"/>
      <c r="DDB18" s="53"/>
      <c r="DDC18" s="53"/>
      <c r="DDD18" s="53"/>
      <c r="DDE18" s="53"/>
      <c r="DDF18" s="53"/>
      <c r="DDG18" s="53"/>
      <c r="DDH18" s="53"/>
      <c r="DDI18" s="53"/>
      <c r="DDJ18" s="53"/>
      <c r="DDK18" s="53"/>
      <c r="DDL18" s="53"/>
      <c r="DDM18" s="53"/>
      <c r="DDN18" s="53"/>
      <c r="DDO18" s="53"/>
      <c r="DDP18" s="53"/>
      <c r="DDQ18" s="53"/>
      <c r="DDR18" s="53"/>
      <c r="DDS18" s="53"/>
      <c r="DDT18" s="53"/>
      <c r="DDU18" s="53"/>
      <c r="DDV18" s="53"/>
      <c r="DDW18" s="53"/>
      <c r="DDX18" s="53"/>
      <c r="DDY18" s="53"/>
      <c r="DDZ18" s="53"/>
      <c r="DEA18" s="53"/>
      <c r="DEB18" s="53"/>
      <c r="DEC18" s="53"/>
      <c r="DED18" s="53"/>
      <c r="DEE18" s="53"/>
      <c r="DEF18" s="53"/>
      <c r="DEG18" s="53"/>
      <c r="DEH18" s="53"/>
      <c r="DEI18" s="53"/>
      <c r="DEJ18" s="53"/>
      <c r="DEK18" s="53"/>
      <c r="DEL18" s="53"/>
      <c r="DEM18" s="53"/>
      <c r="DEN18" s="53"/>
      <c r="DEO18" s="53"/>
      <c r="DEP18" s="53"/>
      <c r="DEQ18" s="53"/>
      <c r="DER18" s="53"/>
      <c r="DES18" s="53"/>
      <c r="DET18" s="53"/>
      <c r="DEU18" s="53"/>
      <c r="DEV18" s="53"/>
      <c r="DEW18" s="53"/>
      <c r="DEX18" s="53"/>
      <c r="DEY18" s="53"/>
      <c r="DEZ18" s="53"/>
      <c r="DFA18" s="53"/>
      <c r="DFB18" s="53"/>
      <c r="DFC18" s="53"/>
      <c r="DFD18" s="53"/>
      <c r="DFE18" s="53"/>
      <c r="DFF18" s="53"/>
      <c r="DFG18" s="53"/>
      <c r="DFH18" s="53"/>
      <c r="DFI18" s="53"/>
      <c r="DFJ18" s="53"/>
      <c r="DFK18" s="53"/>
      <c r="DFL18" s="53"/>
      <c r="DFM18" s="53"/>
      <c r="DFN18" s="53"/>
      <c r="DFO18" s="53"/>
      <c r="DFP18" s="53"/>
      <c r="DFQ18" s="53"/>
      <c r="DFR18" s="53"/>
      <c r="DFS18" s="53"/>
      <c r="DFT18" s="53"/>
      <c r="DFU18" s="53"/>
      <c r="DFV18" s="53"/>
      <c r="DFW18" s="53"/>
      <c r="DFX18" s="53"/>
      <c r="DFY18" s="53"/>
      <c r="DFZ18" s="53"/>
      <c r="DGA18" s="53"/>
      <c r="DGB18" s="53"/>
      <c r="DGC18" s="53"/>
      <c r="DGD18" s="53"/>
      <c r="DGE18" s="53"/>
      <c r="DGF18" s="53"/>
      <c r="DGG18" s="53"/>
      <c r="DGH18" s="53"/>
      <c r="DGI18" s="53"/>
      <c r="DGJ18" s="53"/>
      <c r="DGK18" s="53"/>
      <c r="DGL18" s="53"/>
      <c r="DGM18" s="53"/>
      <c r="DGN18" s="53"/>
      <c r="DGO18" s="53"/>
      <c r="DGP18" s="53"/>
      <c r="DGQ18" s="53"/>
      <c r="DGR18" s="53"/>
      <c r="DGS18" s="53"/>
      <c r="DGT18" s="53"/>
      <c r="DGU18" s="53"/>
      <c r="DGV18" s="53"/>
      <c r="DGW18" s="53"/>
      <c r="DGX18" s="53"/>
      <c r="DGY18" s="53"/>
      <c r="DGZ18" s="53"/>
      <c r="DHA18" s="53"/>
      <c r="DHB18" s="53"/>
      <c r="DHC18" s="53"/>
      <c r="DHD18" s="53"/>
      <c r="DHE18" s="53"/>
      <c r="DHF18" s="53"/>
      <c r="DHG18" s="53"/>
      <c r="DHH18" s="53"/>
      <c r="DHI18" s="53"/>
      <c r="DHJ18" s="53"/>
      <c r="DHK18" s="53"/>
      <c r="DHL18" s="53"/>
      <c r="DHM18" s="53"/>
      <c r="DHN18" s="53"/>
      <c r="DHO18" s="53"/>
      <c r="DHP18" s="53"/>
      <c r="DHQ18" s="53"/>
      <c r="DHR18" s="53"/>
      <c r="DHS18" s="53"/>
      <c r="DHT18" s="53"/>
      <c r="DHU18" s="53"/>
      <c r="DHV18" s="53"/>
      <c r="DHW18" s="53"/>
      <c r="DHX18" s="53"/>
      <c r="DHY18" s="53"/>
      <c r="DHZ18" s="53"/>
      <c r="DIA18" s="53"/>
      <c r="DIB18" s="53"/>
      <c r="DIC18" s="53"/>
      <c r="DID18" s="53"/>
      <c r="DIE18" s="53"/>
      <c r="DIF18" s="53"/>
      <c r="DIG18" s="53"/>
      <c r="DIH18" s="53"/>
      <c r="DII18" s="53"/>
      <c r="DIJ18" s="53"/>
      <c r="DIK18" s="53"/>
      <c r="DIL18" s="53"/>
      <c r="DIM18" s="53"/>
      <c r="DIN18" s="53"/>
      <c r="DIO18" s="53"/>
      <c r="DIP18" s="53"/>
      <c r="DIQ18" s="53"/>
      <c r="DIR18" s="53"/>
      <c r="DIS18" s="53"/>
      <c r="DIT18" s="53"/>
      <c r="DIU18" s="53"/>
      <c r="DIV18" s="53"/>
      <c r="DIW18" s="53"/>
      <c r="DIX18" s="53"/>
      <c r="DIY18" s="53"/>
      <c r="DIZ18" s="53"/>
      <c r="DJA18" s="53"/>
      <c r="DJB18" s="53"/>
      <c r="DJC18" s="53"/>
      <c r="DJD18" s="53"/>
      <c r="DJE18" s="53"/>
      <c r="DJF18" s="53"/>
      <c r="DJG18" s="53"/>
      <c r="DJH18" s="53"/>
      <c r="DJI18" s="53"/>
      <c r="DJJ18" s="53"/>
      <c r="DJK18" s="53"/>
      <c r="DJL18" s="53"/>
      <c r="DJM18" s="53"/>
      <c r="DJN18" s="53"/>
      <c r="DJO18" s="53"/>
      <c r="DJP18" s="53"/>
      <c r="DJQ18" s="53"/>
      <c r="DJR18" s="53"/>
      <c r="DJS18" s="53"/>
      <c r="DJT18" s="53"/>
      <c r="DJU18" s="53"/>
      <c r="DJV18" s="53"/>
      <c r="DJW18" s="53"/>
      <c r="DJX18" s="53"/>
      <c r="DJY18" s="53"/>
      <c r="DJZ18" s="53"/>
      <c r="DKA18" s="53"/>
      <c r="DKB18" s="53"/>
      <c r="DKC18" s="53"/>
      <c r="DKD18" s="53"/>
      <c r="DKE18" s="53"/>
      <c r="DKF18" s="53"/>
      <c r="DKG18" s="53"/>
      <c r="DKH18" s="53"/>
      <c r="DKI18" s="53"/>
      <c r="DKJ18" s="53"/>
      <c r="DKK18" s="53"/>
      <c r="DKL18" s="53"/>
      <c r="DKM18" s="53"/>
      <c r="DKN18" s="53"/>
      <c r="DKO18" s="53"/>
      <c r="DKP18" s="53"/>
      <c r="DKQ18" s="53"/>
      <c r="DKR18" s="53"/>
      <c r="DKS18" s="53"/>
      <c r="DKT18" s="53"/>
      <c r="DKU18" s="53"/>
      <c r="DKV18" s="53"/>
      <c r="DKW18" s="53"/>
      <c r="DKX18" s="53"/>
      <c r="DKY18" s="53"/>
      <c r="DKZ18" s="53"/>
      <c r="DLA18" s="53"/>
      <c r="DLB18" s="53"/>
      <c r="DLC18" s="53"/>
      <c r="DLD18" s="53"/>
      <c r="DLE18" s="53"/>
      <c r="DLF18" s="53"/>
      <c r="DLG18" s="53"/>
      <c r="DLH18" s="53"/>
      <c r="DLI18" s="53"/>
      <c r="DLJ18" s="53"/>
      <c r="DLK18" s="53"/>
      <c r="DLL18" s="53"/>
      <c r="DLM18" s="53"/>
      <c r="DLN18" s="53"/>
      <c r="DLO18" s="53"/>
      <c r="DLP18" s="53"/>
      <c r="DLQ18" s="53"/>
      <c r="DLR18" s="53"/>
      <c r="DLS18" s="53"/>
      <c r="DLT18" s="53"/>
      <c r="DLU18" s="53"/>
      <c r="DLV18" s="53"/>
      <c r="DLW18" s="53"/>
      <c r="DLX18" s="53"/>
      <c r="DLY18" s="53"/>
      <c r="DLZ18" s="53"/>
      <c r="DMA18" s="53"/>
      <c r="DMB18" s="53"/>
      <c r="DMC18" s="53"/>
      <c r="DMD18" s="53"/>
      <c r="DME18" s="53"/>
      <c r="DMF18" s="53"/>
      <c r="DMG18" s="53"/>
      <c r="DMH18" s="53"/>
      <c r="DMI18" s="53"/>
      <c r="DMJ18" s="53"/>
      <c r="DMK18" s="53"/>
      <c r="DML18" s="53"/>
      <c r="DMM18" s="53"/>
      <c r="DMN18" s="53"/>
      <c r="DMO18" s="53"/>
      <c r="DMP18" s="53"/>
      <c r="DMQ18" s="53"/>
      <c r="DMR18" s="53"/>
      <c r="DMS18" s="53"/>
      <c r="DMT18" s="53"/>
      <c r="DMU18" s="53"/>
      <c r="DMV18" s="53"/>
      <c r="DMW18" s="53"/>
      <c r="DMX18" s="53"/>
      <c r="DMY18" s="53"/>
      <c r="DMZ18" s="53"/>
      <c r="DNA18" s="53"/>
      <c r="DNB18" s="53"/>
      <c r="DNC18" s="53"/>
      <c r="DND18" s="53"/>
      <c r="DNE18" s="53"/>
      <c r="DNF18" s="53"/>
      <c r="DNG18" s="53"/>
      <c r="DNH18" s="53"/>
      <c r="DNI18" s="53"/>
      <c r="DNJ18" s="53"/>
      <c r="DNK18" s="53"/>
      <c r="DNL18" s="53"/>
      <c r="DNM18" s="53"/>
      <c r="DNN18" s="53"/>
      <c r="DNO18" s="53"/>
      <c r="DNP18" s="53"/>
      <c r="DNQ18" s="53"/>
      <c r="DNR18" s="53"/>
      <c r="DNS18" s="53"/>
      <c r="DNT18" s="53"/>
      <c r="DNU18" s="53"/>
      <c r="DNV18" s="53"/>
      <c r="DNW18" s="53"/>
      <c r="DNX18" s="53"/>
      <c r="DNY18" s="53"/>
      <c r="DNZ18" s="53"/>
      <c r="DOA18" s="53"/>
      <c r="DOB18" s="53"/>
      <c r="DOC18" s="53"/>
      <c r="DOD18" s="53"/>
      <c r="DOE18" s="53"/>
      <c r="DOF18" s="53"/>
      <c r="DOG18" s="53"/>
      <c r="DOH18" s="53"/>
      <c r="DOI18" s="53"/>
      <c r="DOJ18" s="53"/>
      <c r="DOK18" s="53"/>
      <c r="DOL18" s="53"/>
      <c r="DOM18" s="53"/>
      <c r="DON18" s="53"/>
      <c r="DOO18" s="53"/>
      <c r="DOP18" s="53"/>
      <c r="DOQ18" s="53"/>
      <c r="DOR18" s="53"/>
      <c r="DOS18" s="53"/>
      <c r="DOT18" s="53"/>
      <c r="DOU18" s="53"/>
      <c r="DOV18" s="53"/>
      <c r="DOW18" s="53"/>
      <c r="DOX18" s="53"/>
      <c r="DOY18" s="53"/>
      <c r="DOZ18" s="53"/>
      <c r="DPA18" s="53"/>
      <c r="DPB18" s="53"/>
      <c r="DPC18" s="53"/>
      <c r="DPD18" s="53"/>
      <c r="DPE18" s="53"/>
      <c r="DPF18" s="53"/>
      <c r="DPG18" s="53"/>
      <c r="DPH18" s="53"/>
      <c r="DPI18" s="53"/>
      <c r="DPJ18" s="53"/>
      <c r="DPK18" s="53"/>
      <c r="DPL18" s="53"/>
      <c r="DPM18" s="53"/>
      <c r="DPN18" s="53"/>
      <c r="DPO18" s="53"/>
      <c r="DPP18" s="53"/>
      <c r="DPQ18" s="53"/>
      <c r="DPR18" s="53"/>
      <c r="DPS18" s="53"/>
      <c r="DPT18" s="53"/>
      <c r="DPU18" s="53"/>
      <c r="DPV18" s="53"/>
      <c r="DPW18" s="53"/>
      <c r="DPX18" s="53"/>
      <c r="DPY18" s="53"/>
      <c r="DPZ18" s="53"/>
      <c r="DQA18" s="53"/>
      <c r="DQB18" s="53"/>
      <c r="DQC18" s="53"/>
      <c r="DQD18" s="53"/>
      <c r="DQE18" s="53"/>
      <c r="DQF18" s="53"/>
      <c r="DQG18" s="53"/>
      <c r="DQH18" s="53"/>
      <c r="DQI18" s="53"/>
      <c r="DQJ18" s="53"/>
      <c r="DQK18" s="53"/>
      <c r="DQL18" s="53"/>
      <c r="DQM18" s="53"/>
      <c r="DQN18" s="53"/>
      <c r="DQO18" s="53"/>
      <c r="DQP18" s="53"/>
      <c r="DQQ18" s="53"/>
      <c r="DQR18" s="53"/>
      <c r="DQS18" s="53"/>
      <c r="DQT18" s="53"/>
      <c r="DQU18" s="53"/>
      <c r="DQV18" s="53"/>
      <c r="DQW18" s="53"/>
      <c r="DQX18" s="53"/>
      <c r="DQY18" s="53"/>
      <c r="DQZ18" s="53"/>
      <c r="DRA18" s="53"/>
      <c r="DRB18" s="53"/>
      <c r="DRC18" s="53"/>
      <c r="DRD18" s="53"/>
      <c r="DRE18" s="53"/>
      <c r="DRF18" s="53"/>
      <c r="DRG18" s="53"/>
      <c r="DRH18" s="53"/>
      <c r="DRI18" s="53"/>
      <c r="DRJ18" s="53"/>
      <c r="DRK18" s="53"/>
      <c r="DRL18" s="53"/>
      <c r="DRM18" s="53"/>
      <c r="DRN18" s="53"/>
      <c r="DRO18" s="53"/>
      <c r="DRP18" s="53"/>
      <c r="DRQ18" s="53"/>
      <c r="DRR18" s="53"/>
      <c r="DRS18" s="53"/>
      <c r="DRT18" s="53"/>
      <c r="DRU18" s="53"/>
      <c r="DRV18" s="53"/>
      <c r="DRW18" s="53"/>
      <c r="DRX18" s="53"/>
      <c r="DRY18" s="53"/>
      <c r="DRZ18" s="53"/>
      <c r="DSA18" s="53"/>
      <c r="DSB18" s="53"/>
      <c r="DSC18" s="53"/>
      <c r="DSD18" s="53"/>
      <c r="DSE18" s="53"/>
      <c r="DSF18" s="53"/>
      <c r="DSG18" s="53"/>
      <c r="DSH18" s="53"/>
      <c r="DSI18" s="53"/>
      <c r="DSJ18" s="53"/>
      <c r="DSK18" s="53"/>
      <c r="DSL18" s="53"/>
      <c r="DSM18" s="53"/>
      <c r="DSN18" s="53"/>
      <c r="DSO18" s="53"/>
      <c r="DSP18" s="53"/>
      <c r="DSQ18" s="53"/>
      <c r="DSR18" s="53"/>
      <c r="DSS18" s="53"/>
      <c r="DST18" s="53"/>
      <c r="DSU18" s="53"/>
      <c r="DSV18" s="53"/>
      <c r="DSW18" s="53"/>
      <c r="DSX18" s="53"/>
      <c r="DSY18" s="53"/>
      <c r="DSZ18" s="53"/>
      <c r="DTA18" s="53"/>
      <c r="DTB18" s="53"/>
      <c r="DTC18" s="53"/>
      <c r="DTD18" s="53"/>
      <c r="DTE18" s="53"/>
      <c r="DTF18" s="53"/>
      <c r="DTG18" s="53"/>
      <c r="DTH18" s="53"/>
      <c r="DTI18" s="53"/>
      <c r="DTJ18" s="53"/>
      <c r="DTK18" s="53"/>
      <c r="DTL18" s="53"/>
      <c r="DTM18" s="53"/>
      <c r="DTN18" s="53"/>
      <c r="DTO18" s="53"/>
      <c r="DTP18" s="53"/>
      <c r="DTQ18" s="53"/>
      <c r="DTR18" s="53"/>
      <c r="DTS18" s="53"/>
      <c r="DTT18" s="53"/>
      <c r="DTU18" s="53"/>
      <c r="DTV18" s="53"/>
      <c r="DTW18" s="53"/>
      <c r="DTX18" s="53"/>
      <c r="DTY18" s="53"/>
      <c r="DTZ18" s="53"/>
      <c r="DUA18" s="53"/>
      <c r="DUB18" s="53"/>
      <c r="DUC18" s="53"/>
      <c r="DUD18" s="53"/>
      <c r="DUE18" s="53"/>
      <c r="DUF18" s="53"/>
      <c r="DUG18" s="53"/>
      <c r="DUH18" s="53"/>
      <c r="DUI18" s="53"/>
      <c r="DUJ18" s="53"/>
      <c r="DUK18" s="53"/>
      <c r="DUL18" s="53"/>
      <c r="DUM18" s="53"/>
      <c r="DUN18" s="53"/>
      <c r="DUO18" s="53"/>
      <c r="DUP18" s="53"/>
      <c r="DUQ18" s="53"/>
      <c r="DUR18" s="53"/>
      <c r="DUS18" s="53"/>
      <c r="DUT18" s="53"/>
      <c r="DUU18" s="53"/>
      <c r="DUV18" s="53"/>
      <c r="DUW18" s="53"/>
      <c r="DUX18" s="53"/>
      <c r="DUY18" s="53"/>
      <c r="DUZ18" s="53"/>
      <c r="DVA18" s="53"/>
      <c r="DVB18" s="53"/>
      <c r="DVC18" s="53"/>
      <c r="DVD18" s="53"/>
      <c r="DVE18" s="53"/>
      <c r="DVF18" s="53"/>
      <c r="DVG18" s="53"/>
      <c r="DVH18" s="53"/>
      <c r="DVI18" s="53"/>
      <c r="DVJ18" s="53"/>
      <c r="DVK18" s="53"/>
      <c r="DVL18" s="53"/>
      <c r="DVM18" s="53"/>
      <c r="DVN18" s="53"/>
      <c r="DVO18" s="53"/>
      <c r="DVP18" s="53"/>
      <c r="DVQ18" s="53"/>
      <c r="DVR18" s="53"/>
      <c r="DVS18" s="53"/>
      <c r="DVT18" s="53"/>
      <c r="DVU18" s="53"/>
      <c r="DVV18" s="53"/>
      <c r="DVW18" s="53"/>
      <c r="DVX18" s="53"/>
      <c r="DVY18" s="53"/>
      <c r="DVZ18" s="53"/>
      <c r="DWA18" s="53"/>
      <c r="DWB18" s="53"/>
      <c r="DWC18" s="53"/>
      <c r="DWD18" s="53"/>
      <c r="DWE18" s="53"/>
      <c r="DWF18" s="53"/>
      <c r="DWG18" s="53"/>
      <c r="DWH18" s="53"/>
      <c r="DWI18" s="53"/>
      <c r="DWJ18" s="53"/>
      <c r="DWK18" s="53"/>
      <c r="DWL18" s="53"/>
      <c r="DWM18" s="53"/>
      <c r="DWN18" s="53"/>
      <c r="DWO18" s="53"/>
      <c r="DWP18" s="53"/>
      <c r="DWQ18" s="53"/>
      <c r="DWR18" s="53"/>
      <c r="DWS18" s="53"/>
      <c r="DWT18" s="53"/>
      <c r="DWU18" s="53"/>
      <c r="DWV18" s="53"/>
      <c r="DWW18" s="53"/>
      <c r="DWX18" s="53"/>
      <c r="DWY18" s="53"/>
      <c r="DWZ18" s="53"/>
      <c r="DXA18" s="53"/>
      <c r="DXB18" s="53"/>
      <c r="DXC18" s="53"/>
      <c r="DXD18" s="53"/>
      <c r="DXE18" s="53"/>
      <c r="DXF18" s="53"/>
      <c r="DXG18" s="53"/>
      <c r="DXH18" s="53"/>
      <c r="DXI18" s="53"/>
      <c r="DXJ18" s="53"/>
      <c r="DXK18" s="53"/>
      <c r="DXL18" s="53"/>
      <c r="DXM18" s="53"/>
      <c r="DXN18" s="53"/>
      <c r="DXO18" s="53"/>
      <c r="DXP18" s="53"/>
      <c r="DXQ18" s="53"/>
      <c r="DXR18" s="53"/>
      <c r="DXS18" s="53"/>
      <c r="DXT18" s="53"/>
      <c r="DXU18" s="53"/>
      <c r="DXV18" s="53"/>
      <c r="DXW18" s="53"/>
      <c r="DXX18" s="53"/>
      <c r="DXY18" s="53"/>
      <c r="DXZ18" s="53"/>
      <c r="DYA18" s="53"/>
      <c r="DYB18" s="53"/>
      <c r="DYC18" s="53"/>
      <c r="DYD18" s="53"/>
      <c r="DYE18" s="53"/>
      <c r="DYF18" s="53"/>
      <c r="DYG18" s="53"/>
      <c r="DYH18" s="53"/>
      <c r="DYI18" s="53"/>
      <c r="DYJ18" s="53"/>
      <c r="DYK18" s="53"/>
      <c r="DYL18" s="53"/>
      <c r="DYM18" s="53"/>
      <c r="DYN18" s="53"/>
      <c r="DYO18" s="53"/>
      <c r="DYP18" s="53"/>
      <c r="DYQ18" s="53"/>
      <c r="DYR18" s="53"/>
      <c r="DYS18" s="53"/>
      <c r="DYT18" s="53"/>
      <c r="DYU18" s="53"/>
      <c r="DYV18" s="53"/>
      <c r="DYW18" s="53"/>
      <c r="DYX18" s="53"/>
      <c r="DYY18" s="53"/>
      <c r="DYZ18" s="53"/>
      <c r="DZA18" s="53"/>
      <c r="DZB18" s="53"/>
      <c r="DZC18" s="53"/>
      <c r="DZD18" s="53"/>
      <c r="DZE18" s="53"/>
      <c r="DZF18" s="53"/>
      <c r="DZG18" s="53"/>
      <c r="DZH18" s="53"/>
      <c r="DZI18" s="53"/>
      <c r="DZJ18" s="53"/>
      <c r="DZK18" s="53"/>
      <c r="DZL18" s="53"/>
      <c r="DZM18" s="53"/>
      <c r="DZN18" s="53"/>
      <c r="DZO18" s="53"/>
      <c r="DZP18" s="53"/>
      <c r="DZQ18" s="53"/>
      <c r="DZR18" s="53"/>
      <c r="DZS18" s="53"/>
      <c r="DZT18" s="53"/>
      <c r="DZU18" s="53"/>
      <c r="DZV18" s="53"/>
      <c r="DZW18" s="53"/>
      <c r="DZX18" s="53"/>
      <c r="DZY18" s="53"/>
      <c r="DZZ18" s="53"/>
      <c r="EAA18" s="53"/>
      <c r="EAB18" s="53"/>
      <c r="EAC18" s="53"/>
      <c r="EAD18" s="53"/>
      <c r="EAE18" s="53"/>
      <c r="EAF18" s="53"/>
      <c r="EAG18" s="53"/>
      <c r="EAH18" s="53"/>
      <c r="EAI18" s="53"/>
      <c r="EAJ18" s="53"/>
      <c r="EAK18" s="53"/>
      <c r="EAL18" s="53"/>
      <c r="EAM18" s="53"/>
      <c r="EAN18" s="53"/>
      <c r="EAO18" s="53"/>
      <c r="EAP18" s="53"/>
      <c r="EAQ18" s="53"/>
      <c r="EAR18" s="53"/>
      <c r="EAS18" s="53"/>
      <c r="EAT18" s="53"/>
      <c r="EAU18" s="53"/>
      <c r="EAV18" s="53"/>
      <c r="EAW18" s="53"/>
      <c r="EAX18" s="53"/>
      <c r="EAY18" s="53"/>
      <c r="EAZ18" s="53"/>
      <c r="EBA18" s="53"/>
      <c r="EBB18" s="53"/>
      <c r="EBC18" s="53"/>
      <c r="EBD18" s="53"/>
      <c r="EBE18" s="53"/>
      <c r="EBF18" s="53"/>
      <c r="EBG18" s="53"/>
      <c r="EBH18" s="53"/>
      <c r="EBI18" s="53"/>
      <c r="EBJ18" s="53"/>
      <c r="EBK18" s="53"/>
      <c r="EBL18" s="53"/>
      <c r="EBM18" s="53"/>
      <c r="EBN18" s="53"/>
      <c r="EBO18" s="53"/>
      <c r="EBP18" s="53"/>
      <c r="EBQ18" s="53"/>
      <c r="EBR18" s="53"/>
      <c r="EBS18" s="53"/>
      <c r="EBT18" s="53"/>
      <c r="EBU18" s="53"/>
      <c r="EBV18" s="53"/>
      <c r="EBW18" s="53"/>
      <c r="EBX18" s="53"/>
      <c r="EBY18" s="53"/>
      <c r="EBZ18" s="53"/>
      <c r="ECA18" s="53"/>
      <c r="ECB18" s="53"/>
      <c r="ECC18" s="53"/>
      <c r="ECD18" s="53"/>
      <c r="ECE18" s="53"/>
      <c r="ECF18" s="53"/>
      <c r="ECG18" s="53"/>
      <c r="ECH18" s="53"/>
      <c r="ECI18" s="53"/>
      <c r="ECJ18" s="53"/>
      <c r="ECK18" s="53"/>
      <c r="ECL18" s="53"/>
      <c r="ECM18" s="53"/>
      <c r="ECN18" s="53"/>
      <c r="ECO18" s="53"/>
      <c r="ECP18" s="53"/>
      <c r="ECQ18" s="53"/>
      <c r="ECR18" s="53"/>
      <c r="ECS18" s="53"/>
      <c r="ECT18" s="53"/>
      <c r="ECU18" s="53"/>
      <c r="ECV18" s="53"/>
      <c r="ECW18" s="53"/>
      <c r="ECX18" s="53"/>
      <c r="ECY18" s="53"/>
      <c r="ECZ18" s="53"/>
      <c r="EDA18" s="53"/>
      <c r="EDB18" s="53"/>
      <c r="EDC18" s="53"/>
      <c r="EDD18" s="53"/>
      <c r="EDE18" s="53"/>
      <c r="EDF18" s="53"/>
      <c r="EDG18" s="53"/>
      <c r="EDH18" s="53"/>
      <c r="EDI18" s="53"/>
      <c r="EDJ18" s="53"/>
      <c r="EDK18" s="53"/>
      <c r="EDL18" s="53"/>
      <c r="EDM18" s="53"/>
      <c r="EDN18" s="53"/>
      <c r="EDO18" s="53"/>
      <c r="EDP18" s="53"/>
      <c r="EDQ18" s="53"/>
      <c r="EDR18" s="53"/>
      <c r="EDS18" s="53"/>
      <c r="EDT18" s="53"/>
      <c r="EDU18" s="53"/>
      <c r="EDV18" s="53"/>
      <c r="EDW18" s="53"/>
      <c r="EDX18" s="53"/>
      <c r="EDY18" s="53"/>
      <c r="EDZ18" s="53"/>
      <c r="EEA18" s="53"/>
      <c r="EEB18" s="53"/>
      <c r="EEC18" s="53"/>
      <c r="EED18" s="53"/>
      <c r="EEE18" s="53"/>
      <c r="EEF18" s="53"/>
      <c r="EEG18" s="53"/>
      <c r="EEH18" s="53"/>
      <c r="EEI18" s="53"/>
      <c r="EEJ18" s="53"/>
      <c r="EEK18" s="53"/>
      <c r="EEL18" s="53"/>
      <c r="EEM18" s="53"/>
      <c r="EEN18" s="53"/>
      <c r="EEO18" s="53"/>
      <c r="EEP18" s="53"/>
      <c r="EEQ18" s="53"/>
      <c r="EER18" s="53"/>
      <c r="EES18" s="53"/>
      <c r="EET18" s="53"/>
      <c r="EEU18" s="53"/>
      <c r="EEV18" s="53"/>
      <c r="EEW18" s="53"/>
      <c r="EEX18" s="53"/>
      <c r="EEY18" s="53"/>
      <c r="EEZ18" s="53"/>
      <c r="EFA18" s="53"/>
      <c r="EFB18" s="53"/>
      <c r="EFC18" s="53"/>
      <c r="EFD18" s="53"/>
      <c r="EFE18" s="53"/>
      <c r="EFF18" s="53"/>
      <c r="EFG18" s="53"/>
      <c r="EFH18" s="53"/>
      <c r="EFI18" s="53"/>
      <c r="EFJ18" s="53"/>
      <c r="EFK18" s="53"/>
      <c r="EFL18" s="53"/>
      <c r="EFM18" s="53"/>
      <c r="EFN18" s="53"/>
      <c r="EFO18" s="53"/>
      <c r="EFP18" s="53"/>
      <c r="EFQ18" s="53"/>
      <c r="EFR18" s="53"/>
      <c r="EFS18" s="53"/>
      <c r="EFT18" s="53"/>
      <c r="EFU18" s="53"/>
      <c r="EFV18" s="53"/>
      <c r="EFW18" s="53"/>
      <c r="EFX18" s="53"/>
      <c r="EFY18" s="53"/>
      <c r="EFZ18" s="53"/>
      <c r="EGA18" s="53"/>
      <c r="EGB18" s="53"/>
      <c r="EGC18" s="53"/>
      <c r="EGD18" s="53"/>
      <c r="EGE18" s="53"/>
      <c r="EGF18" s="53"/>
      <c r="EGG18" s="53"/>
      <c r="EGH18" s="53"/>
      <c r="EGI18" s="53"/>
      <c r="EGJ18" s="53"/>
      <c r="EGK18" s="53"/>
      <c r="EGL18" s="53"/>
      <c r="EGM18" s="53"/>
      <c r="EGN18" s="53"/>
      <c r="EGO18" s="53"/>
      <c r="EGP18" s="53"/>
      <c r="EGQ18" s="53"/>
      <c r="EGR18" s="53"/>
      <c r="EGS18" s="53"/>
      <c r="EGT18" s="53"/>
      <c r="EGU18" s="53"/>
      <c r="EGV18" s="53"/>
      <c r="EGW18" s="53"/>
      <c r="EGX18" s="53"/>
      <c r="EGY18" s="53"/>
      <c r="EGZ18" s="53"/>
      <c r="EHA18" s="53"/>
      <c r="EHB18" s="53"/>
      <c r="EHC18" s="53"/>
      <c r="EHD18" s="53"/>
      <c r="EHE18" s="53"/>
      <c r="EHF18" s="53"/>
      <c r="EHG18" s="53"/>
      <c r="EHH18" s="53"/>
      <c r="EHI18" s="53"/>
      <c r="EHJ18" s="53"/>
      <c r="EHK18" s="53"/>
      <c r="EHL18" s="53"/>
      <c r="EHM18" s="53"/>
      <c r="EHN18" s="53"/>
      <c r="EHO18" s="53"/>
      <c r="EHP18" s="53"/>
      <c r="EHQ18" s="53"/>
      <c r="EHR18" s="53"/>
      <c r="EHS18" s="53"/>
      <c r="EHT18" s="53"/>
      <c r="EHU18" s="53"/>
      <c r="EHV18" s="53"/>
      <c r="EHW18" s="53"/>
      <c r="EHX18" s="53"/>
      <c r="EHY18" s="53"/>
      <c r="EHZ18" s="53"/>
      <c r="EIA18" s="53"/>
      <c r="EIB18" s="53"/>
      <c r="EIC18" s="53"/>
      <c r="EID18" s="53"/>
      <c r="EIE18" s="53"/>
      <c r="EIF18" s="53"/>
      <c r="EIG18" s="53"/>
      <c r="EIH18" s="53"/>
      <c r="EII18" s="53"/>
      <c r="EIJ18" s="53"/>
      <c r="EIK18" s="53"/>
      <c r="EIL18" s="53"/>
      <c r="EIM18" s="53"/>
      <c r="EIN18" s="53"/>
      <c r="EIO18" s="53"/>
      <c r="EIP18" s="53"/>
      <c r="EIQ18" s="53"/>
      <c r="EIR18" s="53"/>
      <c r="EIS18" s="53"/>
      <c r="EIT18" s="53"/>
      <c r="EIU18" s="53"/>
      <c r="EIV18" s="53"/>
      <c r="EIW18" s="53"/>
      <c r="EIX18" s="53"/>
      <c r="EIY18" s="53"/>
      <c r="EIZ18" s="53"/>
      <c r="EJA18" s="53"/>
      <c r="EJB18" s="53"/>
      <c r="EJC18" s="53"/>
      <c r="EJD18" s="53"/>
      <c r="EJE18" s="53"/>
      <c r="EJF18" s="53"/>
      <c r="EJG18" s="53"/>
      <c r="EJH18" s="53"/>
      <c r="EJI18" s="53"/>
      <c r="EJJ18" s="53"/>
      <c r="EJK18" s="53"/>
      <c r="EJL18" s="53"/>
      <c r="EJM18" s="53"/>
      <c r="EJN18" s="53"/>
      <c r="EJO18" s="53"/>
      <c r="EJP18" s="53"/>
      <c r="EJQ18" s="53"/>
      <c r="EJR18" s="53"/>
      <c r="EJS18" s="53"/>
      <c r="EJT18" s="53"/>
      <c r="EJU18" s="53"/>
      <c r="EJV18" s="53"/>
      <c r="EJW18" s="53"/>
      <c r="EJX18" s="53"/>
      <c r="EJY18" s="53"/>
      <c r="EJZ18" s="53"/>
      <c r="EKA18" s="53"/>
      <c r="EKB18" s="53"/>
      <c r="EKC18" s="53"/>
      <c r="EKD18" s="53"/>
      <c r="EKE18" s="53"/>
      <c r="EKF18" s="53"/>
      <c r="EKG18" s="53"/>
      <c r="EKH18" s="53"/>
      <c r="EKI18" s="53"/>
      <c r="EKJ18" s="53"/>
      <c r="EKK18" s="53"/>
      <c r="EKL18" s="53"/>
      <c r="EKM18" s="53"/>
      <c r="EKN18" s="53"/>
      <c r="EKO18" s="53"/>
      <c r="EKP18" s="53"/>
      <c r="EKQ18" s="53"/>
      <c r="EKR18" s="53"/>
      <c r="EKS18" s="53"/>
      <c r="EKT18" s="53"/>
      <c r="EKU18" s="53"/>
      <c r="EKV18" s="53"/>
      <c r="EKW18" s="53"/>
      <c r="EKX18" s="53"/>
      <c r="EKY18" s="53"/>
      <c r="EKZ18" s="53"/>
      <c r="ELA18" s="53"/>
      <c r="ELB18" s="53"/>
      <c r="ELC18" s="53"/>
      <c r="ELD18" s="53"/>
      <c r="ELE18" s="53"/>
      <c r="ELF18" s="53"/>
      <c r="ELG18" s="53"/>
      <c r="ELH18" s="53"/>
      <c r="ELI18" s="53"/>
      <c r="ELJ18" s="53"/>
      <c r="ELK18" s="53"/>
      <c r="ELL18" s="53"/>
      <c r="ELM18" s="53"/>
      <c r="ELN18" s="53"/>
      <c r="ELO18" s="53"/>
      <c r="ELP18" s="53"/>
      <c r="ELQ18" s="53"/>
      <c r="ELR18" s="53"/>
      <c r="ELS18" s="53"/>
      <c r="ELT18" s="53"/>
      <c r="ELU18" s="53"/>
      <c r="ELV18" s="53"/>
      <c r="ELW18" s="53"/>
      <c r="ELX18" s="53"/>
      <c r="ELY18" s="53"/>
      <c r="ELZ18" s="53"/>
      <c r="EMA18" s="53"/>
      <c r="EMB18" s="53"/>
      <c r="EMC18" s="53"/>
      <c r="EMD18" s="53"/>
      <c r="EME18" s="53"/>
      <c r="EMF18" s="53"/>
      <c r="EMG18" s="53"/>
      <c r="EMH18" s="53"/>
      <c r="EMI18" s="53"/>
      <c r="EMJ18" s="53"/>
      <c r="EMK18" s="53"/>
      <c r="EML18" s="53"/>
      <c r="EMM18" s="53"/>
      <c r="EMN18" s="53"/>
      <c r="EMO18" s="53"/>
      <c r="EMP18" s="53"/>
      <c r="EMQ18" s="53"/>
      <c r="EMR18" s="53"/>
      <c r="EMS18" s="53"/>
      <c r="EMT18" s="53"/>
      <c r="EMU18" s="53"/>
      <c r="EMV18" s="53"/>
      <c r="EMW18" s="53"/>
      <c r="EMX18" s="53"/>
      <c r="EMY18" s="53"/>
      <c r="EMZ18" s="53"/>
      <c r="ENA18" s="53"/>
      <c r="ENB18" s="53"/>
      <c r="ENC18" s="53"/>
      <c r="END18" s="53"/>
      <c r="ENE18" s="53"/>
      <c r="ENF18" s="53"/>
      <c r="ENG18" s="53"/>
      <c r="ENH18" s="53"/>
      <c r="ENI18" s="53"/>
      <c r="ENJ18" s="53"/>
      <c r="ENK18" s="53"/>
      <c r="ENL18" s="53"/>
      <c r="ENM18" s="53"/>
      <c r="ENN18" s="53"/>
      <c r="ENO18" s="53"/>
      <c r="ENP18" s="53"/>
      <c r="ENQ18" s="53"/>
      <c r="ENR18" s="53"/>
      <c r="ENS18" s="53"/>
      <c r="ENT18" s="53"/>
      <c r="ENU18" s="53"/>
      <c r="ENV18" s="53"/>
      <c r="ENW18" s="53"/>
      <c r="ENX18" s="53"/>
      <c r="ENY18" s="53"/>
      <c r="ENZ18" s="53"/>
      <c r="EOA18" s="53"/>
      <c r="EOB18" s="53"/>
      <c r="EOC18" s="53"/>
      <c r="EOD18" s="53"/>
      <c r="EOE18" s="53"/>
      <c r="EOF18" s="53"/>
      <c r="EOG18" s="53"/>
      <c r="EOH18" s="53"/>
      <c r="EOI18" s="53"/>
      <c r="EOJ18" s="53"/>
      <c r="EOK18" s="53"/>
      <c r="EOL18" s="53"/>
      <c r="EOM18" s="53"/>
      <c r="EON18" s="53"/>
      <c r="EOO18" s="53"/>
      <c r="EOP18" s="53"/>
      <c r="EOQ18" s="53"/>
      <c r="EOR18" s="53"/>
      <c r="EOS18" s="53"/>
      <c r="EOT18" s="53"/>
      <c r="EOU18" s="53"/>
      <c r="EOV18" s="53"/>
      <c r="EOW18" s="53"/>
      <c r="EOX18" s="53"/>
      <c r="EOY18" s="53"/>
      <c r="EOZ18" s="53"/>
      <c r="EPA18" s="53"/>
      <c r="EPB18" s="53"/>
      <c r="EPC18" s="53"/>
      <c r="EPD18" s="53"/>
      <c r="EPE18" s="53"/>
      <c r="EPF18" s="53"/>
      <c r="EPG18" s="53"/>
      <c r="EPH18" s="53"/>
      <c r="EPI18" s="53"/>
      <c r="EPJ18" s="53"/>
      <c r="EPK18" s="53"/>
      <c r="EPL18" s="53"/>
      <c r="EPM18" s="53"/>
      <c r="EPN18" s="53"/>
      <c r="EPO18" s="53"/>
      <c r="EPP18" s="53"/>
      <c r="EPQ18" s="53"/>
      <c r="EPR18" s="53"/>
      <c r="EPS18" s="53"/>
      <c r="EPT18" s="53"/>
      <c r="EPU18" s="53"/>
      <c r="EPV18" s="53"/>
      <c r="EPW18" s="53"/>
      <c r="EPX18" s="53"/>
      <c r="EPY18" s="53"/>
      <c r="EPZ18" s="53"/>
      <c r="EQA18" s="53"/>
      <c r="EQB18" s="53"/>
      <c r="EQC18" s="53"/>
      <c r="EQD18" s="53"/>
      <c r="EQE18" s="53"/>
      <c r="EQF18" s="53"/>
      <c r="EQG18" s="53"/>
      <c r="EQH18" s="53"/>
      <c r="EQI18" s="53"/>
      <c r="EQJ18" s="53"/>
      <c r="EQK18" s="53"/>
      <c r="EQL18" s="53"/>
      <c r="EQM18" s="53"/>
      <c r="EQN18" s="53"/>
      <c r="EQO18" s="53"/>
      <c r="EQP18" s="53"/>
      <c r="EQQ18" s="53"/>
      <c r="EQR18" s="53"/>
      <c r="EQS18" s="53"/>
      <c r="EQT18" s="53"/>
      <c r="EQU18" s="53"/>
      <c r="EQV18" s="53"/>
      <c r="EQW18" s="53"/>
      <c r="EQX18" s="53"/>
      <c r="EQY18" s="53"/>
      <c r="EQZ18" s="53"/>
      <c r="ERA18" s="53"/>
      <c r="ERB18" s="53"/>
      <c r="ERC18" s="53"/>
      <c r="ERD18" s="53"/>
      <c r="ERE18" s="53"/>
      <c r="ERF18" s="53"/>
      <c r="ERG18" s="53"/>
      <c r="ERH18" s="53"/>
      <c r="ERI18" s="53"/>
      <c r="ERJ18" s="53"/>
      <c r="ERK18" s="53"/>
      <c r="ERL18" s="53"/>
      <c r="ERM18" s="53"/>
      <c r="ERN18" s="53"/>
      <c r="ERO18" s="53"/>
      <c r="ERP18" s="53"/>
      <c r="ERQ18" s="53"/>
      <c r="ERR18" s="53"/>
      <c r="ERS18" s="53"/>
      <c r="ERT18" s="53"/>
      <c r="ERU18" s="53"/>
      <c r="ERV18" s="53"/>
      <c r="ERW18" s="53"/>
      <c r="ERX18" s="53"/>
      <c r="ERY18" s="53"/>
      <c r="ERZ18" s="53"/>
      <c r="ESA18" s="53"/>
      <c r="ESB18" s="53"/>
      <c r="ESC18" s="53"/>
      <c r="ESD18" s="53"/>
      <c r="ESE18" s="53"/>
      <c r="ESF18" s="53"/>
      <c r="ESG18" s="53"/>
      <c r="ESH18" s="53"/>
      <c r="ESI18" s="53"/>
      <c r="ESJ18" s="53"/>
      <c r="ESK18" s="53"/>
      <c r="ESL18" s="53"/>
      <c r="ESM18" s="53"/>
      <c r="ESN18" s="53"/>
      <c r="ESO18" s="53"/>
      <c r="ESP18" s="53"/>
      <c r="ESQ18" s="53"/>
      <c r="ESR18" s="53"/>
      <c r="ESS18" s="53"/>
      <c r="EST18" s="53"/>
      <c r="ESU18" s="53"/>
      <c r="ESV18" s="53"/>
      <c r="ESW18" s="53"/>
      <c r="ESX18" s="53"/>
      <c r="ESY18" s="53"/>
      <c r="ESZ18" s="53"/>
      <c r="ETA18" s="53"/>
      <c r="ETB18" s="53"/>
      <c r="ETC18" s="53"/>
      <c r="ETD18" s="53"/>
      <c r="ETE18" s="53"/>
      <c r="ETF18" s="53"/>
      <c r="ETG18" s="53"/>
      <c r="ETH18" s="53"/>
      <c r="ETI18" s="53"/>
      <c r="ETJ18" s="53"/>
      <c r="ETK18" s="53"/>
      <c r="ETL18" s="53"/>
      <c r="ETM18" s="53"/>
      <c r="ETN18" s="53"/>
      <c r="ETO18" s="53"/>
      <c r="ETP18" s="53"/>
      <c r="ETQ18" s="53"/>
      <c r="ETR18" s="53"/>
      <c r="ETS18" s="53"/>
      <c r="ETT18" s="53"/>
      <c r="ETU18" s="53"/>
      <c r="ETV18" s="53"/>
      <c r="ETW18" s="53"/>
      <c r="ETX18" s="53"/>
      <c r="ETY18" s="53"/>
      <c r="ETZ18" s="53"/>
      <c r="EUA18" s="53"/>
      <c r="EUB18" s="53"/>
      <c r="EUC18" s="53"/>
      <c r="EUD18" s="53"/>
      <c r="EUE18" s="53"/>
      <c r="EUF18" s="53"/>
      <c r="EUG18" s="53"/>
      <c r="EUH18" s="53"/>
      <c r="EUI18" s="53"/>
      <c r="EUJ18" s="53"/>
      <c r="EUK18" s="53"/>
      <c r="EUL18" s="53"/>
      <c r="EUM18" s="53"/>
      <c r="EUN18" s="53"/>
      <c r="EUO18" s="53"/>
      <c r="EUP18" s="53"/>
      <c r="EUQ18" s="53"/>
      <c r="EUR18" s="53"/>
      <c r="EUS18" s="53"/>
      <c r="EUT18" s="53"/>
      <c r="EUU18" s="53"/>
      <c r="EUV18" s="53"/>
      <c r="EUW18" s="53"/>
      <c r="EUX18" s="53"/>
      <c r="EUY18" s="53"/>
      <c r="EUZ18" s="53"/>
      <c r="EVA18" s="53"/>
      <c r="EVB18" s="53"/>
      <c r="EVC18" s="53"/>
      <c r="EVD18" s="53"/>
      <c r="EVE18" s="53"/>
      <c r="EVF18" s="53"/>
      <c r="EVG18" s="53"/>
      <c r="EVH18" s="53"/>
      <c r="EVI18" s="53"/>
      <c r="EVJ18" s="53"/>
      <c r="EVK18" s="53"/>
      <c r="EVL18" s="53"/>
      <c r="EVM18" s="53"/>
      <c r="EVN18" s="53"/>
      <c r="EVO18" s="53"/>
      <c r="EVP18" s="53"/>
      <c r="EVQ18" s="53"/>
      <c r="EVR18" s="53"/>
      <c r="EVS18" s="53"/>
      <c r="EVT18" s="53"/>
      <c r="EVU18" s="53"/>
      <c r="EVV18" s="53"/>
      <c r="EVW18" s="53"/>
      <c r="EVX18" s="53"/>
      <c r="EVY18" s="53"/>
      <c r="EVZ18" s="53"/>
      <c r="EWA18" s="53"/>
      <c r="EWB18" s="53"/>
      <c r="EWC18" s="53"/>
      <c r="EWD18" s="53"/>
      <c r="EWE18" s="53"/>
      <c r="EWF18" s="53"/>
      <c r="EWG18" s="53"/>
      <c r="EWH18" s="53"/>
      <c r="EWI18" s="53"/>
      <c r="EWJ18" s="53"/>
      <c r="EWK18" s="53"/>
      <c r="EWL18" s="53"/>
      <c r="EWM18" s="53"/>
      <c r="EWN18" s="53"/>
      <c r="EWO18" s="53"/>
      <c r="EWP18" s="53"/>
      <c r="EWQ18" s="53"/>
      <c r="EWR18" s="53"/>
      <c r="EWS18" s="53"/>
      <c r="EWT18" s="53"/>
      <c r="EWU18" s="53"/>
      <c r="EWV18" s="53"/>
      <c r="EWW18" s="53"/>
      <c r="EWX18" s="53"/>
      <c r="EWY18" s="53"/>
      <c r="EWZ18" s="53"/>
      <c r="EXA18" s="53"/>
      <c r="EXB18" s="53"/>
      <c r="EXC18" s="53"/>
      <c r="EXD18" s="53"/>
      <c r="EXE18" s="53"/>
      <c r="EXF18" s="53"/>
      <c r="EXG18" s="53"/>
      <c r="EXH18" s="53"/>
      <c r="EXI18" s="53"/>
      <c r="EXJ18" s="53"/>
      <c r="EXK18" s="53"/>
      <c r="EXL18" s="53"/>
      <c r="EXM18" s="53"/>
      <c r="EXN18" s="53"/>
      <c r="EXO18" s="53"/>
      <c r="EXP18" s="53"/>
      <c r="EXQ18" s="53"/>
      <c r="EXR18" s="53"/>
      <c r="EXS18" s="53"/>
      <c r="EXT18" s="53"/>
      <c r="EXU18" s="53"/>
      <c r="EXV18" s="53"/>
      <c r="EXW18" s="53"/>
      <c r="EXX18" s="53"/>
      <c r="EXY18" s="53"/>
      <c r="EXZ18" s="53"/>
      <c r="EYA18" s="53"/>
      <c r="EYB18" s="53"/>
      <c r="EYC18" s="53"/>
      <c r="EYD18" s="53"/>
      <c r="EYE18" s="53"/>
      <c r="EYF18" s="53"/>
      <c r="EYG18" s="53"/>
      <c r="EYH18" s="53"/>
      <c r="EYI18" s="53"/>
      <c r="EYJ18" s="53"/>
      <c r="EYK18" s="53"/>
      <c r="EYL18" s="53"/>
      <c r="EYM18" s="53"/>
      <c r="EYN18" s="53"/>
      <c r="EYO18" s="53"/>
      <c r="EYP18" s="53"/>
      <c r="EYQ18" s="53"/>
      <c r="EYR18" s="53"/>
      <c r="EYS18" s="53"/>
      <c r="EYT18" s="53"/>
      <c r="EYU18" s="53"/>
      <c r="EYV18" s="53"/>
      <c r="EYW18" s="53"/>
      <c r="EYX18" s="53"/>
      <c r="EYY18" s="53"/>
      <c r="EYZ18" s="53"/>
      <c r="EZA18" s="53"/>
      <c r="EZB18" s="53"/>
      <c r="EZC18" s="53"/>
      <c r="EZD18" s="53"/>
      <c r="EZE18" s="53"/>
      <c r="EZF18" s="53"/>
      <c r="EZG18" s="53"/>
      <c r="EZH18" s="53"/>
      <c r="EZI18" s="53"/>
      <c r="EZJ18" s="53"/>
      <c r="EZK18" s="53"/>
      <c r="EZL18" s="53"/>
      <c r="EZM18" s="53"/>
      <c r="EZN18" s="53"/>
      <c r="EZO18" s="53"/>
      <c r="EZP18" s="53"/>
      <c r="EZQ18" s="53"/>
      <c r="EZR18" s="53"/>
      <c r="EZS18" s="53"/>
      <c r="EZT18" s="53"/>
      <c r="EZU18" s="53"/>
      <c r="EZV18" s="53"/>
      <c r="EZW18" s="53"/>
      <c r="EZX18" s="53"/>
      <c r="EZY18" s="53"/>
      <c r="EZZ18" s="53"/>
      <c r="FAA18" s="53"/>
      <c r="FAB18" s="53"/>
      <c r="FAC18" s="53"/>
      <c r="FAD18" s="53"/>
      <c r="FAE18" s="53"/>
      <c r="FAF18" s="53"/>
      <c r="FAG18" s="53"/>
      <c r="FAH18" s="53"/>
      <c r="FAI18" s="53"/>
      <c r="FAJ18" s="53"/>
      <c r="FAK18" s="53"/>
      <c r="FAL18" s="53"/>
      <c r="FAM18" s="53"/>
      <c r="FAN18" s="53"/>
      <c r="FAO18" s="53"/>
      <c r="FAP18" s="53"/>
      <c r="FAQ18" s="53"/>
      <c r="FAR18" s="53"/>
      <c r="FAS18" s="53"/>
      <c r="FAT18" s="53"/>
      <c r="FAU18" s="53"/>
      <c r="FAV18" s="53"/>
      <c r="FAW18" s="53"/>
      <c r="FAX18" s="53"/>
      <c r="FAY18" s="53"/>
      <c r="FAZ18" s="53"/>
      <c r="FBA18" s="53"/>
      <c r="FBB18" s="53"/>
      <c r="FBC18" s="53"/>
      <c r="FBD18" s="53"/>
      <c r="FBE18" s="53"/>
      <c r="FBF18" s="53"/>
      <c r="FBG18" s="53"/>
      <c r="FBH18" s="53"/>
      <c r="FBI18" s="53"/>
      <c r="FBJ18" s="53"/>
      <c r="FBK18" s="53"/>
      <c r="FBL18" s="53"/>
      <c r="FBM18" s="53"/>
      <c r="FBN18" s="53"/>
      <c r="FBO18" s="53"/>
      <c r="FBP18" s="53"/>
      <c r="FBQ18" s="53"/>
      <c r="FBR18" s="53"/>
      <c r="FBS18" s="53"/>
      <c r="FBT18" s="53"/>
      <c r="FBU18" s="53"/>
      <c r="FBV18" s="53"/>
      <c r="FBW18" s="53"/>
      <c r="FBX18" s="53"/>
      <c r="FBY18" s="53"/>
      <c r="FBZ18" s="53"/>
      <c r="FCA18" s="53"/>
      <c r="FCB18" s="53"/>
      <c r="FCC18" s="53"/>
      <c r="FCD18" s="53"/>
      <c r="FCE18" s="53"/>
      <c r="FCF18" s="53"/>
      <c r="FCG18" s="53"/>
      <c r="FCH18" s="53"/>
      <c r="FCI18" s="53"/>
      <c r="FCJ18" s="53"/>
      <c r="FCK18" s="53"/>
      <c r="FCL18" s="53"/>
      <c r="FCM18" s="53"/>
      <c r="FCN18" s="53"/>
      <c r="FCO18" s="53"/>
      <c r="FCP18" s="53"/>
      <c r="FCQ18" s="53"/>
      <c r="FCR18" s="53"/>
      <c r="FCS18" s="53"/>
      <c r="FCT18" s="53"/>
      <c r="FCU18" s="53"/>
      <c r="FCV18" s="53"/>
      <c r="FCW18" s="53"/>
      <c r="FCX18" s="53"/>
      <c r="FCY18" s="53"/>
      <c r="FCZ18" s="53"/>
      <c r="FDA18" s="53"/>
      <c r="FDB18" s="53"/>
      <c r="FDC18" s="53"/>
      <c r="FDD18" s="53"/>
      <c r="FDE18" s="53"/>
      <c r="FDF18" s="53"/>
      <c r="FDG18" s="53"/>
      <c r="FDH18" s="53"/>
      <c r="FDI18" s="53"/>
      <c r="FDJ18" s="53"/>
      <c r="FDK18" s="53"/>
      <c r="FDL18" s="53"/>
      <c r="FDM18" s="53"/>
      <c r="FDN18" s="53"/>
      <c r="FDO18" s="53"/>
      <c r="FDP18" s="53"/>
      <c r="FDQ18" s="53"/>
      <c r="FDR18" s="53"/>
      <c r="FDS18" s="53"/>
      <c r="FDT18" s="53"/>
      <c r="FDU18" s="53"/>
      <c r="FDV18" s="53"/>
      <c r="FDW18" s="53"/>
      <c r="FDX18" s="53"/>
      <c r="FDY18" s="53"/>
      <c r="FDZ18" s="53"/>
      <c r="FEA18" s="53"/>
      <c r="FEB18" s="53"/>
      <c r="FEC18" s="53"/>
      <c r="FED18" s="53"/>
      <c r="FEE18" s="53"/>
      <c r="FEF18" s="53"/>
      <c r="FEG18" s="53"/>
      <c r="FEH18" s="53"/>
      <c r="FEI18" s="53"/>
      <c r="FEJ18" s="53"/>
      <c r="FEK18" s="53"/>
      <c r="FEL18" s="53"/>
      <c r="FEM18" s="53"/>
      <c r="FEN18" s="53"/>
      <c r="FEO18" s="53"/>
      <c r="FEP18" s="53"/>
      <c r="FEQ18" s="53"/>
      <c r="FER18" s="53"/>
      <c r="FES18" s="53"/>
      <c r="FET18" s="53"/>
      <c r="FEU18" s="53"/>
      <c r="FEV18" s="53"/>
      <c r="FEW18" s="53"/>
      <c r="FEX18" s="53"/>
      <c r="FEY18" s="53"/>
      <c r="FEZ18" s="53"/>
      <c r="FFA18" s="53"/>
      <c r="FFB18" s="53"/>
      <c r="FFC18" s="53"/>
      <c r="FFD18" s="53"/>
      <c r="FFE18" s="53"/>
      <c r="FFF18" s="53"/>
      <c r="FFG18" s="53"/>
      <c r="FFH18" s="53"/>
      <c r="FFI18" s="53"/>
      <c r="FFJ18" s="53"/>
      <c r="FFK18" s="53"/>
      <c r="FFL18" s="53"/>
      <c r="FFM18" s="53"/>
      <c r="FFN18" s="53"/>
      <c r="FFO18" s="53"/>
      <c r="FFP18" s="53"/>
      <c r="FFQ18" s="53"/>
      <c r="FFR18" s="53"/>
      <c r="FFS18" s="53"/>
      <c r="FFT18" s="53"/>
      <c r="FFU18" s="53"/>
      <c r="FFV18" s="53"/>
      <c r="FFW18" s="53"/>
      <c r="FFX18" s="53"/>
      <c r="FFY18" s="53"/>
      <c r="FFZ18" s="53"/>
      <c r="FGA18" s="53"/>
      <c r="FGB18" s="53"/>
      <c r="FGC18" s="53"/>
      <c r="FGD18" s="53"/>
      <c r="FGE18" s="53"/>
      <c r="FGF18" s="53"/>
      <c r="FGG18" s="53"/>
      <c r="FGH18" s="53"/>
      <c r="FGI18" s="53"/>
      <c r="FGJ18" s="53"/>
      <c r="FGK18" s="53"/>
      <c r="FGL18" s="53"/>
      <c r="FGM18" s="53"/>
      <c r="FGN18" s="53"/>
      <c r="FGO18" s="53"/>
      <c r="FGP18" s="53"/>
      <c r="FGQ18" s="53"/>
      <c r="FGR18" s="53"/>
      <c r="FGS18" s="53"/>
      <c r="FGT18" s="53"/>
      <c r="FGU18" s="53"/>
      <c r="FGV18" s="53"/>
      <c r="FGW18" s="53"/>
      <c r="FGX18" s="53"/>
      <c r="FGY18" s="53"/>
      <c r="FGZ18" s="53"/>
      <c r="FHA18" s="53"/>
      <c r="FHB18" s="53"/>
      <c r="FHC18" s="53"/>
      <c r="FHD18" s="53"/>
      <c r="FHE18" s="53"/>
      <c r="FHF18" s="53"/>
      <c r="FHG18" s="53"/>
      <c r="FHH18" s="53"/>
      <c r="FHI18" s="53"/>
      <c r="FHJ18" s="53"/>
      <c r="FHK18" s="53"/>
      <c r="FHL18" s="53"/>
      <c r="FHM18" s="53"/>
      <c r="FHN18" s="53"/>
      <c r="FHO18" s="53"/>
      <c r="FHP18" s="53"/>
      <c r="FHQ18" s="53"/>
      <c r="FHR18" s="53"/>
      <c r="FHS18" s="53"/>
      <c r="FHT18" s="53"/>
      <c r="FHU18" s="53"/>
      <c r="FHV18" s="53"/>
      <c r="FHW18" s="53"/>
      <c r="FHX18" s="53"/>
      <c r="FHY18" s="53"/>
      <c r="FHZ18" s="53"/>
      <c r="FIA18" s="53"/>
      <c r="FIB18" s="53"/>
      <c r="FIC18" s="53"/>
      <c r="FID18" s="53"/>
      <c r="FIE18" s="53"/>
      <c r="FIF18" s="53"/>
      <c r="FIG18" s="53"/>
      <c r="FIH18" s="53"/>
      <c r="FII18" s="53"/>
      <c r="FIJ18" s="53"/>
      <c r="FIK18" s="53"/>
      <c r="FIL18" s="53"/>
      <c r="FIM18" s="53"/>
      <c r="FIN18" s="53"/>
      <c r="FIO18" s="53"/>
      <c r="FIP18" s="53"/>
      <c r="FIQ18" s="53"/>
      <c r="FIR18" s="53"/>
      <c r="FIS18" s="53"/>
      <c r="FIT18" s="53"/>
      <c r="FIU18" s="53"/>
      <c r="FIV18" s="53"/>
      <c r="FIW18" s="53"/>
      <c r="FIX18" s="53"/>
      <c r="FIY18" s="53"/>
      <c r="FIZ18" s="53"/>
      <c r="FJA18" s="53"/>
      <c r="FJB18" s="53"/>
      <c r="FJC18" s="53"/>
      <c r="FJD18" s="53"/>
      <c r="FJE18" s="53"/>
      <c r="FJF18" s="53"/>
      <c r="FJG18" s="53"/>
      <c r="FJH18" s="53"/>
      <c r="FJI18" s="53"/>
      <c r="FJJ18" s="53"/>
      <c r="FJK18" s="53"/>
      <c r="FJL18" s="53"/>
      <c r="FJM18" s="53"/>
      <c r="FJN18" s="53"/>
      <c r="FJO18" s="53"/>
      <c r="FJP18" s="53"/>
      <c r="FJQ18" s="53"/>
      <c r="FJR18" s="53"/>
      <c r="FJS18" s="53"/>
      <c r="FJT18" s="53"/>
      <c r="FJU18" s="53"/>
      <c r="FJV18" s="53"/>
      <c r="FJW18" s="53"/>
      <c r="FJX18" s="53"/>
      <c r="FJY18" s="53"/>
      <c r="FJZ18" s="53"/>
      <c r="FKA18" s="53"/>
      <c r="FKB18" s="53"/>
      <c r="FKC18" s="53"/>
      <c r="FKD18" s="53"/>
      <c r="FKE18" s="53"/>
      <c r="FKF18" s="53"/>
      <c r="FKG18" s="53"/>
      <c r="FKH18" s="53"/>
      <c r="FKI18" s="53"/>
      <c r="FKJ18" s="53"/>
      <c r="FKK18" s="53"/>
      <c r="FKL18" s="53"/>
      <c r="FKM18" s="53"/>
      <c r="FKN18" s="53"/>
      <c r="FKO18" s="53"/>
      <c r="FKP18" s="53"/>
      <c r="FKQ18" s="53"/>
      <c r="FKR18" s="53"/>
      <c r="FKS18" s="53"/>
      <c r="FKT18" s="53"/>
      <c r="FKU18" s="53"/>
      <c r="FKV18" s="53"/>
      <c r="FKW18" s="53"/>
      <c r="FKX18" s="53"/>
      <c r="FKY18" s="53"/>
      <c r="FKZ18" s="53"/>
      <c r="FLA18" s="53"/>
      <c r="FLB18" s="53"/>
      <c r="FLC18" s="53"/>
      <c r="FLD18" s="53"/>
      <c r="FLE18" s="53"/>
      <c r="FLF18" s="53"/>
      <c r="FLG18" s="53"/>
      <c r="FLH18" s="53"/>
      <c r="FLI18" s="53"/>
      <c r="FLJ18" s="53"/>
      <c r="FLK18" s="53"/>
      <c r="FLL18" s="53"/>
      <c r="FLM18" s="53"/>
      <c r="FLN18" s="53"/>
      <c r="FLO18" s="53"/>
      <c r="FLP18" s="53"/>
      <c r="FLQ18" s="53"/>
      <c r="FLR18" s="53"/>
      <c r="FLS18" s="53"/>
      <c r="FLT18" s="53"/>
      <c r="FLU18" s="53"/>
      <c r="FLV18" s="53"/>
      <c r="FLW18" s="53"/>
      <c r="FLX18" s="53"/>
      <c r="FLY18" s="53"/>
      <c r="FLZ18" s="53"/>
      <c r="FMA18" s="53"/>
      <c r="FMB18" s="53"/>
      <c r="FMC18" s="53"/>
      <c r="FMD18" s="53"/>
      <c r="FME18" s="53"/>
      <c r="FMF18" s="53"/>
      <c r="FMG18" s="53"/>
      <c r="FMH18" s="53"/>
      <c r="FMI18" s="53"/>
      <c r="FMJ18" s="53"/>
      <c r="FMK18" s="53"/>
      <c r="FML18" s="53"/>
      <c r="FMM18" s="53"/>
      <c r="FMN18" s="53"/>
      <c r="FMO18" s="53"/>
      <c r="FMP18" s="53"/>
      <c r="FMQ18" s="53"/>
      <c r="FMR18" s="53"/>
      <c r="FMS18" s="53"/>
      <c r="FMT18" s="53"/>
      <c r="FMU18" s="53"/>
      <c r="FMV18" s="53"/>
      <c r="FMW18" s="53"/>
      <c r="FMX18" s="53"/>
      <c r="FMY18" s="53"/>
      <c r="FMZ18" s="53"/>
      <c r="FNA18" s="53"/>
      <c r="FNB18" s="53"/>
      <c r="FNC18" s="53"/>
      <c r="FND18" s="53"/>
      <c r="FNE18" s="53"/>
      <c r="FNF18" s="53"/>
      <c r="FNG18" s="53"/>
      <c r="FNH18" s="53"/>
      <c r="FNI18" s="53"/>
      <c r="FNJ18" s="53"/>
      <c r="FNK18" s="53"/>
      <c r="FNL18" s="53"/>
      <c r="FNM18" s="53"/>
      <c r="FNN18" s="53"/>
      <c r="FNO18" s="53"/>
      <c r="FNP18" s="53"/>
      <c r="FNQ18" s="53"/>
      <c r="FNR18" s="53"/>
      <c r="FNS18" s="53"/>
      <c r="FNT18" s="53"/>
      <c r="FNU18" s="53"/>
      <c r="FNV18" s="53"/>
      <c r="FNW18" s="53"/>
      <c r="FNX18" s="53"/>
      <c r="FNY18" s="53"/>
      <c r="FNZ18" s="53"/>
      <c r="FOA18" s="53"/>
      <c r="FOB18" s="53"/>
      <c r="FOC18" s="53"/>
      <c r="FOD18" s="53"/>
      <c r="FOE18" s="53"/>
      <c r="FOF18" s="53"/>
      <c r="FOG18" s="53"/>
      <c r="FOH18" s="53"/>
      <c r="FOI18" s="53"/>
      <c r="FOJ18" s="53"/>
      <c r="FOK18" s="53"/>
      <c r="FOL18" s="53"/>
      <c r="FOM18" s="53"/>
      <c r="FON18" s="53"/>
      <c r="FOO18" s="53"/>
      <c r="FOP18" s="53"/>
      <c r="FOQ18" s="53"/>
      <c r="FOR18" s="53"/>
      <c r="FOS18" s="53"/>
      <c r="FOT18" s="53"/>
      <c r="FOU18" s="53"/>
      <c r="FOV18" s="53"/>
      <c r="FOW18" s="53"/>
      <c r="FOX18" s="53"/>
      <c r="FOY18" s="53"/>
      <c r="FOZ18" s="53"/>
      <c r="FPA18" s="53"/>
      <c r="FPB18" s="53"/>
      <c r="FPC18" s="53"/>
      <c r="FPD18" s="53"/>
      <c r="FPE18" s="53"/>
      <c r="FPF18" s="53"/>
      <c r="FPG18" s="53"/>
      <c r="FPH18" s="53"/>
      <c r="FPI18" s="53"/>
      <c r="FPJ18" s="53"/>
      <c r="FPK18" s="53"/>
      <c r="FPL18" s="53"/>
      <c r="FPM18" s="53"/>
      <c r="FPN18" s="53"/>
      <c r="FPO18" s="53"/>
      <c r="FPP18" s="53"/>
      <c r="FPQ18" s="53"/>
      <c r="FPR18" s="53"/>
      <c r="FPS18" s="53"/>
      <c r="FPT18" s="53"/>
      <c r="FPU18" s="53"/>
      <c r="FPV18" s="53"/>
      <c r="FPW18" s="53"/>
      <c r="FPX18" s="53"/>
      <c r="FPY18" s="53"/>
      <c r="FPZ18" s="53"/>
      <c r="FQA18" s="53"/>
      <c r="FQB18" s="53"/>
      <c r="FQC18" s="53"/>
      <c r="FQD18" s="53"/>
      <c r="FQE18" s="53"/>
      <c r="FQF18" s="53"/>
      <c r="FQG18" s="53"/>
      <c r="FQH18" s="53"/>
      <c r="FQI18" s="53"/>
      <c r="FQJ18" s="53"/>
      <c r="FQK18" s="53"/>
      <c r="FQL18" s="53"/>
      <c r="FQM18" s="53"/>
      <c r="FQN18" s="53"/>
      <c r="FQO18" s="53"/>
      <c r="FQP18" s="53"/>
      <c r="FQQ18" s="53"/>
      <c r="FQR18" s="53"/>
      <c r="FQS18" s="53"/>
      <c r="FQT18" s="53"/>
      <c r="FQU18" s="53"/>
      <c r="FQV18" s="53"/>
      <c r="FQW18" s="53"/>
      <c r="FQX18" s="53"/>
      <c r="FQY18" s="53"/>
      <c r="FQZ18" s="53"/>
      <c r="FRA18" s="53"/>
      <c r="FRB18" s="53"/>
      <c r="FRC18" s="53"/>
      <c r="FRD18" s="53"/>
      <c r="FRE18" s="53"/>
      <c r="FRF18" s="53"/>
      <c r="FRG18" s="53"/>
      <c r="FRH18" s="53"/>
      <c r="FRI18" s="53"/>
      <c r="FRJ18" s="53"/>
      <c r="FRK18" s="53"/>
      <c r="FRL18" s="53"/>
      <c r="FRM18" s="53"/>
      <c r="FRN18" s="53"/>
      <c r="FRO18" s="53"/>
      <c r="FRP18" s="53"/>
      <c r="FRQ18" s="53"/>
      <c r="FRR18" s="53"/>
      <c r="FRS18" s="53"/>
      <c r="FRT18" s="53"/>
      <c r="FRU18" s="53"/>
      <c r="FRV18" s="53"/>
      <c r="FRW18" s="53"/>
      <c r="FRX18" s="53"/>
      <c r="FRY18" s="53"/>
      <c r="FRZ18" s="53"/>
      <c r="FSA18" s="53"/>
      <c r="FSB18" s="53"/>
      <c r="FSC18" s="53"/>
      <c r="FSD18" s="53"/>
      <c r="FSE18" s="53"/>
      <c r="FSF18" s="53"/>
      <c r="FSG18" s="53"/>
      <c r="FSH18" s="53"/>
      <c r="FSI18" s="53"/>
      <c r="FSJ18" s="53"/>
      <c r="FSK18" s="53"/>
      <c r="FSL18" s="53"/>
      <c r="FSM18" s="53"/>
      <c r="FSN18" s="53"/>
      <c r="FSO18" s="53"/>
      <c r="FSP18" s="53"/>
      <c r="FSQ18" s="53"/>
      <c r="FSR18" s="53"/>
      <c r="FSS18" s="53"/>
      <c r="FST18" s="53"/>
      <c r="FSU18" s="53"/>
      <c r="FSV18" s="53"/>
      <c r="FSW18" s="53"/>
      <c r="FSX18" s="53"/>
      <c r="FSY18" s="53"/>
      <c r="FSZ18" s="53"/>
      <c r="FTA18" s="53"/>
      <c r="FTB18" s="53"/>
      <c r="FTC18" s="53"/>
      <c r="FTD18" s="53"/>
      <c r="FTE18" s="53"/>
      <c r="FTF18" s="53"/>
      <c r="FTG18" s="53"/>
      <c r="FTH18" s="53"/>
      <c r="FTI18" s="53"/>
      <c r="FTJ18" s="53"/>
      <c r="FTK18" s="53"/>
      <c r="FTL18" s="53"/>
      <c r="FTM18" s="53"/>
      <c r="FTN18" s="53"/>
      <c r="FTO18" s="53"/>
      <c r="FTP18" s="53"/>
      <c r="FTQ18" s="53"/>
      <c r="FTR18" s="53"/>
      <c r="FTS18" s="53"/>
      <c r="FTT18" s="53"/>
      <c r="FTU18" s="53"/>
      <c r="FTV18" s="53"/>
      <c r="FTW18" s="53"/>
      <c r="FTX18" s="53"/>
      <c r="FTY18" s="53"/>
      <c r="FTZ18" s="53"/>
      <c r="FUA18" s="53"/>
      <c r="FUB18" s="53"/>
      <c r="FUC18" s="53"/>
      <c r="FUD18" s="53"/>
      <c r="FUE18" s="53"/>
      <c r="FUF18" s="53"/>
      <c r="FUG18" s="53"/>
      <c r="FUH18" s="53"/>
      <c r="FUI18" s="53"/>
      <c r="FUJ18" s="53"/>
      <c r="FUK18" s="53"/>
      <c r="FUL18" s="53"/>
      <c r="FUM18" s="53"/>
      <c r="FUN18" s="53"/>
      <c r="FUO18" s="53"/>
      <c r="FUP18" s="53"/>
      <c r="FUQ18" s="53"/>
      <c r="FUR18" s="53"/>
      <c r="FUS18" s="53"/>
      <c r="FUT18" s="53"/>
      <c r="FUU18" s="53"/>
      <c r="FUV18" s="53"/>
      <c r="FUW18" s="53"/>
      <c r="FUX18" s="53"/>
      <c r="FUY18" s="53"/>
      <c r="FUZ18" s="53"/>
      <c r="FVA18" s="53"/>
      <c r="FVB18" s="53"/>
      <c r="FVC18" s="53"/>
      <c r="FVD18" s="53"/>
      <c r="FVE18" s="53"/>
      <c r="FVF18" s="53"/>
      <c r="FVG18" s="53"/>
      <c r="FVH18" s="53"/>
      <c r="FVI18" s="53"/>
      <c r="FVJ18" s="53"/>
      <c r="FVK18" s="53"/>
      <c r="FVL18" s="53"/>
      <c r="FVM18" s="53"/>
      <c r="FVN18" s="53"/>
      <c r="FVO18" s="53"/>
      <c r="FVP18" s="53"/>
      <c r="FVQ18" s="53"/>
      <c r="FVR18" s="53"/>
      <c r="FVS18" s="53"/>
      <c r="FVT18" s="53"/>
      <c r="FVU18" s="53"/>
      <c r="FVV18" s="53"/>
      <c r="FVW18" s="53"/>
      <c r="FVX18" s="53"/>
      <c r="FVY18" s="53"/>
      <c r="FVZ18" s="53"/>
      <c r="FWA18" s="53"/>
      <c r="FWB18" s="53"/>
      <c r="FWC18" s="53"/>
      <c r="FWD18" s="53"/>
      <c r="FWE18" s="53"/>
      <c r="FWF18" s="53"/>
      <c r="FWG18" s="53"/>
      <c r="FWH18" s="53"/>
      <c r="FWI18" s="53"/>
      <c r="FWJ18" s="53"/>
      <c r="FWK18" s="53"/>
      <c r="FWL18" s="53"/>
      <c r="FWM18" s="53"/>
      <c r="FWN18" s="53"/>
      <c r="FWO18" s="53"/>
      <c r="FWP18" s="53"/>
      <c r="FWQ18" s="53"/>
      <c r="FWR18" s="53"/>
      <c r="FWS18" s="53"/>
      <c r="FWT18" s="53"/>
      <c r="FWU18" s="53"/>
      <c r="FWV18" s="53"/>
      <c r="FWW18" s="53"/>
      <c r="FWX18" s="53"/>
      <c r="FWY18" s="53"/>
      <c r="FWZ18" s="53"/>
      <c r="FXA18" s="53"/>
      <c r="FXB18" s="53"/>
      <c r="FXC18" s="53"/>
      <c r="FXD18" s="53"/>
      <c r="FXE18" s="53"/>
      <c r="FXF18" s="53"/>
      <c r="FXG18" s="53"/>
      <c r="FXH18" s="53"/>
      <c r="FXI18" s="53"/>
      <c r="FXJ18" s="53"/>
      <c r="FXK18" s="53"/>
      <c r="FXL18" s="53"/>
      <c r="FXM18" s="53"/>
      <c r="FXN18" s="53"/>
      <c r="FXO18" s="53"/>
      <c r="FXP18" s="53"/>
      <c r="FXQ18" s="53"/>
      <c r="FXR18" s="53"/>
      <c r="FXS18" s="53"/>
      <c r="FXT18" s="53"/>
      <c r="FXU18" s="53"/>
      <c r="FXV18" s="53"/>
      <c r="FXW18" s="53"/>
      <c r="FXX18" s="53"/>
      <c r="FXY18" s="53"/>
      <c r="FXZ18" s="53"/>
      <c r="FYA18" s="53"/>
      <c r="FYB18" s="53"/>
      <c r="FYC18" s="53"/>
      <c r="FYD18" s="53"/>
      <c r="FYE18" s="53"/>
      <c r="FYF18" s="53"/>
      <c r="FYG18" s="53"/>
      <c r="FYH18" s="53"/>
      <c r="FYI18" s="53"/>
      <c r="FYJ18" s="53"/>
      <c r="FYK18" s="53"/>
      <c r="FYL18" s="53"/>
      <c r="FYM18" s="53"/>
      <c r="FYN18" s="53"/>
      <c r="FYO18" s="53"/>
      <c r="FYP18" s="53"/>
      <c r="FYQ18" s="53"/>
      <c r="FYR18" s="53"/>
      <c r="FYS18" s="53"/>
      <c r="FYT18" s="53"/>
      <c r="FYU18" s="53"/>
      <c r="FYV18" s="53"/>
      <c r="FYW18" s="53"/>
      <c r="FYX18" s="53"/>
      <c r="FYY18" s="53"/>
      <c r="FYZ18" s="53"/>
      <c r="FZA18" s="53"/>
      <c r="FZB18" s="53"/>
      <c r="FZC18" s="53"/>
      <c r="FZD18" s="53"/>
      <c r="FZE18" s="53"/>
      <c r="FZF18" s="53"/>
      <c r="FZG18" s="53"/>
      <c r="FZH18" s="53"/>
      <c r="FZI18" s="53"/>
      <c r="FZJ18" s="53"/>
      <c r="FZK18" s="53"/>
      <c r="FZL18" s="53"/>
      <c r="FZM18" s="53"/>
      <c r="FZN18" s="53"/>
      <c r="FZO18" s="53"/>
      <c r="FZP18" s="53"/>
      <c r="FZQ18" s="53"/>
      <c r="FZR18" s="53"/>
      <c r="FZS18" s="53"/>
      <c r="FZT18" s="53"/>
      <c r="FZU18" s="53"/>
      <c r="FZV18" s="53"/>
      <c r="FZW18" s="53"/>
      <c r="FZX18" s="53"/>
      <c r="FZY18" s="53"/>
      <c r="FZZ18" s="53"/>
      <c r="GAA18" s="53"/>
      <c r="GAB18" s="53"/>
      <c r="GAC18" s="53"/>
      <c r="GAD18" s="53"/>
      <c r="GAE18" s="53"/>
      <c r="GAF18" s="53"/>
      <c r="GAG18" s="53"/>
      <c r="GAH18" s="53"/>
      <c r="GAI18" s="53"/>
      <c r="GAJ18" s="53"/>
      <c r="GAK18" s="53"/>
      <c r="GAL18" s="53"/>
      <c r="GAM18" s="53"/>
      <c r="GAN18" s="53"/>
      <c r="GAO18" s="53"/>
      <c r="GAP18" s="53"/>
      <c r="GAQ18" s="53"/>
      <c r="GAR18" s="53"/>
      <c r="GAS18" s="53"/>
      <c r="GAT18" s="53"/>
      <c r="GAU18" s="53"/>
      <c r="GAV18" s="53"/>
      <c r="GAW18" s="53"/>
      <c r="GAX18" s="53"/>
      <c r="GAY18" s="53"/>
      <c r="GAZ18" s="53"/>
      <c r="GBA18" s="53"/>
      <c r="GBB18" s="53"/>
      <c r="GBC18" s="53"/>
      <c r="GBD18" s="53"/>
      <c r="GBE18" s="53"/>
      <c r="GBF18" s="53"/>
      <c r="GBG18" s="53"/>
      <c r="GBH18" s="53"/>
      <c r="GBI18" s="53"/>
      <c r="GBJ18" s="53"/>
      <c r="GBK18" s="53"/>
      <c r="GBL18" s="53"/>
      <c r="GBM18" s="53"/>
      <c r="GBN18" s="53"/>
      <c r="GBO18" s="53"/>
      <c r="GBP18" s="53"/>
      <c r="GBQ18" s="53"/>
      <c r="GBR18" s="53"/>
      <c r="GBS18" s="53"/>
      <c r="GBT18" s="53"/>
      <c r="GBU18" s="53"/>
      <c r="GBV18" s="53"/>
      <c r="GBW18" s="53"/>
      <c r="GBX18" s="53"/>
      <c r="GBY18" s="53"/>
      <c r="GBZ18" s="53"/>
      <c r="GCA18" s="53"/>
      <c r="GCB18" s="53"/>
      <c r="GCC18" s="53"/>
      <c r="GCD18" s="53"/>
      <c r="GCE18" s="53"/>
      <c r="GCF18" s="53"/>
      <c r="GCG18" s="53"/>
      <c r="GCH18" s="53"/>
      <c r="GCI18" s="53"/>
      <c r="GCJ18" s="53"/>
      <c r="GCK18" s="53"/>
      <c r="GCL18" s="53"/>
      <c r="GCM18" s="53"/>
      <c r="GCN18" s="53"/>
      <c r="GCO18" s="53"/>
      <c r="GCP18" s="53"/>
      <c r="GCQ18" s="53"/>
      <c r="GCR18" s="53"/>
      <c r="GCS18" s="53"/>
      <c r="GCT18" s="53"/>
      <c r="GCU18" s="53"/>
      <c r="GCV18" s="53"/>
      <c r="GCW18" s="53"/>
      <c r="GCX18" s="53"/>
      <c r="GCY18" s="53"/>
      <c r="GCZ18" s="53"/>
      <c r="GDA18" s="53"/>
      <c r="GDB18" s="53"/>
      <c r="GDC18" s="53"/>
      <c r="GDD18" s="53"/>
      <c r="GDE18" s="53"/>
      <c r="GDF18" s="53"/>
      <c r="GDG18" s="53"/>
      <c r="GDH18" s="53"/>
      <c r="GDI18" s="53"/>
      <c r="GDJ18" s="53"/>
      <c r="GDK18" s="53"/>
      <c r="GDL18" s="53"/>
      <c r="GDM18" s="53"/>
      <c r="GDN18" s="53"/>
      <c r="GDO18" s="53"/>
      <c r="GDP18" s="53"/>
      <c r="GDQ18" s="53"/>
      <c r="GDR18" s="53"/>
      <c r="GDS18" s="53"/>
      <c r="GDT18" s="53"/>
      <c r="GDU18" s="53"/>
      <c r="GDV18" s="53"/>
      <c r="GDW18" s="53"/>
      <c r="GDX18" s="53"/>
      <c r="GDY18" s="53"/>
      <c r="GDZ18" s="53"/>
      <c r="GEA18" s="53"/>
      <c r="GEB18" s="53"/>
      <c r="GEC18" s="53"/>
      <c r="GED18" s="53"/>
      <c r="GEE18" s="53"/>
      <c r="GEF18" s="53"/>
      <c r="GEG18" s="53"/>
      <c r="GEH18" s="53"/>
      <c r="GEI18" s="53"/>
      <c r="GEJ18" s="53"/>
      <c r="GEK18" s="53"/>
      <c r="GEL18" s="53"/>
      <c r="GEM18" s="53"/>
      <c r="GEN18" s="53"/>
      <c r="GEO18" s="53"/>
      <c r="GEP18" s="53"/>
      <c r="GEQ18" s="53"/>
      <c r="GER18" s="53"/>
      <c r="GES18" s="53"/>
      <c r="GET18" s="53"/>
      <c r="GEU18" s="53"/>
      <c r="GEV18" s="53"/>
      <c r="GEW18" s="53"/>
      <c r="GEX18" s="53"/>
      <c r="GEY18" s="53"/>
      <c r="GEZ18" s="53"/>
      <c r="GFA18" s="53"/>
      <c r="GFB18" s="53"/>
      <c r="GFC18" s="53"/>
      <c r="GFD18" s="53"/>
      <c r="GFE18" s="53"/>
      <c r="GFF18" s="53"/>
      <c r="GFG18" s="53"/>
      <c r="GFH18" s="53"/>
      <c r="GFI18" s="53"/>
      <c r="GFJ18" s="53"/>
      <c r="GFK18" s="53"/>
      <c r="GFL18" s="53"/>
      <c r="GFM18" s="53"/>
      <c r="GFN18" s="53"/>
      <c r="GFO18" s="53"/>
      <c r="GFP18" s="53"/>
      <c r="GFQ18" s="53"/>
      <c r="GFR18" s="53"/>
      <c r="GFS18" s="53"/>
      <c r="GFT18" s="53"/>
      <c r="GFU18" s="53"/>
      <c r="GFV18" s="53"/>
      <c r="GFW18" s="53"/>
      <c r="GFX18" s="53"/>
      <c r="GFY18" s="53"/>
      <c r="GFZ18" s="53"/>
      <c r="GGA18" s="53"/>
      <c r="GGB18" s="53"/>
      <c r="GGC18" s="53"/>
      <c r="GGD18" s="53"/>
      <c r="GGE18" s="53"/>
      <c r="GGF18" s="53"/>
      <c r="GGG18" s="53"/>
      <c r="GGH18" s="53"/>
      <c r="GGI18" s="53"/>
      <c r="GGJ18" s="53"/>
      <c r="GGK18" s="53"/>
      <c r="GGL18" s="53"/>
      <c r="GGM18" s="53"/>
      <c r="GGN18" s="53"/>
      <c r="GGO18" s="53"/>
      <c r="GGP18" s="53"/>
      <c r="GGQ18" s="53"/>
      <c r="GGR18" s="53"/>
      <c r="GGS18" s="53"/>
      <c r="GGT18" s="53"/>
      <c r="GGU18" s="53"/>
      <c r="GGV18" s="53"/>
      <c r="GGW18" s="53"/>
      <c r="GGX18" s="53"/>
      <c r="GGY18" s="53"/>
      <c r="GGZ18" s="53"/>
      <c r="GHA18" s="53"/>
      <c r="GHB18" s="53"/>
      <c r="GHC18" s="53"/>
      <c r="GHD18" s="53"/>
      <c r="GHE18" s="53"/>
      <c r="GHF18" s="53"/>
      <c r="GHG18" s="53"/>
      <c r="GHH18" s="53"/>
      <c r="GHI18" s="53"/>
      <c r="GHJ18" s="53"/>
      <c r="GHK18" s="53"/>
      <c r="GHL18" s="53"/>
      <c r="GHM18" s="53"/>
      <c r="GHN18" s="53"/>
      <c r="GHO18" s="53"/>
      <c r="GHP18" s="53"/>
      <c r="GHQ18" s="53"/>
      <c r="GHR18" s="53"/>
      <c r="GHS18" s="53"/>
      <c r="GHT18" s="53"/>
      <c r="GHU18" s="53"/>
      <c r="GHV18" s="53"/>
      <c r="GHW18" s="53"/>
      <c r="GHX18" s="53"/>
      <c r="GHY18" s="53"/>
      <c r="GHZ18" s="53"/>
      <c r="GIA18" s="53"/>
      <c r="GIB18" s="53"/>
      <c r="GIC18" s="53"/>
      <c r="GID18" s="53"/>
      <c r="GIE18" s="53"/>
      <c r="GIF18" s="53"/>
      <c r="GIG18" s="53"/>
      <c r="GIH18" s="53"/>
      <c r="GII18" s="53"/>
      <c r="GIJ18" s="53"/>
      <c r="GIK18" s="53"/>
      <c r="GIL18" s="53"/>
      <c r="GIM18" s="53"/>
      <c r="GIN18" s="53"/>
      <c r="GIO18" s="53"/>
      <c r="GIP18" s="53"/>
      <c r="GIQ18" s="53"/>
      <c r="GIR18" s="53"/>
      <c r="GIS18" s="53"/>
      <c r="GIT18" s="53"/>
      <c r="GIU18" s="53"/>
      <c r="GIV18" s="53"/>
      <c r="GIW18" s="53"/>
      <c r="GIX18" s="53"/>
      <c r="GIY18" s="53"/>
      <c r="GIZ18" s="53"/>
      <c r="GJA18" s="53"/>
      <c r="GJB18" s="53"/>
      <c r="GJC18" s="53"/>
      <c r="GJD18" s="53"/>
      <c r="GJE18" s="53"/>
      <c r="GJF18" s="53"/>
      <c r="GJG18" s="53"/>
      <c r="GJH18" s="53"/>
      <c r="GJI18" s="53"/>
      <c r="GJJ18" s="53"/>
      <c r="GJK18" s="53"/>
      <c r="GJL18" s="53"/>
      <c r="GJM18" s="53"/>
      <c r="GJN18" s="53"/>
      <c r="GJO18" s="53"/>
      <c r="GJP18" s="53"/>
      <c r="GJQ18" s="53"/>
      <c r="GJR18" s="53"/>
      <c r="GJS18" s="53"/>
      <c r="GJT18" s="53"/>
      <c r="GJU18" s="53"/>
      <c r="GJV18" s="53"/>
      <c r="GJW18" s="53"/>
      <c r="GJX18" s="53"/>
      <c r="GJY18" s="53"/>
      <c r="GJZ18" s="53"/>
      <c r="GKA18" s="53"/>
      <c r="GKB18" s="53"/>
      <c r="GKC18" s="53"/>
      <c r="GKD18" s="53"/>
      <c r="GKE18" s="53"/>
      <c r="GKF18" s="53"/>
      <c r="GKG18" s="53"/>
      <c r="GKH18" s="53"/>
      <c r="GKI18" s="53"/>
      <c r="GKJ18" s="53"/>
      <c r="GKK18" s="53"/>
      <c r="GKL18" s="53"/>
      <c r="GKM18" s="53"/>
      <c r="GKN18" s="53"/>
      <c r="GKO18" s="53"/>
      <c r="GKP18" s="53"/>
      <c r="GKQ18" s="53"/>
      <c r="GKR18" s="53"/>
      <c r="GKS18" s="53"/>
      <c r="GKT18" s="53"/>
      <c r="GKU18" s="53"/>
      <c r="GKV18" s="53"/>
      <c r="GKW18" s="53"/>
      <c r="GKX18" s="53"/>
      <c r="GKY18" s="53"/>
      <c r="GKZ18" s="53"/>
      <c r="GLA18" s="53"/>
      <c r="GLB18" s="53"/>
      <c r="GLC18" s="53"/>
      <c r="GLD18" s="53"/>
      <c r="GLE18" s="53"/>
      <c r="GLF18" s="53"/>
      <c r="GLG18" s="53"/>
      <c r="GLH18" s="53"/>
      <c r="GLI18" s="53"/>
      <c r="GLJ18" s="53"/>
      <c r="GLK18" s="53"/>
      <c r="GLL18" s="53"/>
      <c r="GLM18" s="53"/>
      <c r="GLN18" s="53"/>
      <c r="GLO18" s="53"/>
      <c r="GLP18" s="53"/>
      <c r="GLQ18" s="53"/>
      <c r="GLR18" s="53"/>
      <c r="GLS18" s="53"/>
      <c r="GLT18" s="53"/>
      <c r="GLU18" s="53"/>
      <c r="GLV18" s="53"/>
      <c r="GLW18" s="53"/>
      <c r="GLX18" s="53"/>
      <c r="GLY18" s="53"/>
      <c r="GLZ18" s="53"/>
      <c r="GMA18" s="53"/>
      <c r="GMB18" s="53"/>
      <c r="GMC18" s="53"/>
      <c r="GMD18" s="53"/>
      <c r="GME18" s="53"/>
      <c r="GMF18" s="53"/>
      <c r="GMG18" s="53"/>
      <c r="GMH18" s="53"/>
      <c r="GMI18" s="53"/>
      <c r="GMJ18" s="53"/>
      <c r="GMK18" s="53"/>
      <c r="GML18" s="53"/>
      <c r="GMM18" s="53"/>
      <c r="GMN18" s="53"/>
      <c r="GMO18" s="53"/>
      <c r="GMP18" s="53"/>
      <c r="GMQ18" s="53"/>
      <c r="GMR18" s="53"/>
      <c r="GMS18" s="53"/>
      <c r="GMT18" s="53"/>
      <c r="GMU18" s="53"/>
      <c r="GMV18" s="53"/>
      <c r="GMW18" s="53"/>
      <c r="GMX18" s="53"/>
      <c r="GMY18" s="53"/>
      <c r="GMZ18" s="53"/>
      <c r="GNA18" s="53"/>
      <c r="GNB18" s="53"/>
      <c r="GNC18" s="53"/>
      <c r="GND18" s="53"/>
      <c r="GNE18" s="53"/>
      <c r="GNF18" s="53"/>
      <c r="GNG18" s="53"/>
      <c r="GNH18" s="53"/>
      <c r="GNI18" s="53"/>
      <c r="GNJ18" s="53"/>
      <c r="GNK18" s="53"/>
      <c r="GNL18" s="53"/>
      <c r="GNM18" s="53"/>
      <c r="GNN18" s="53"/>
      <c r="GNO18" s="53"/>
      <c r="GNP18" s="53"/>
      <c r="GNQ18" s="53"/>
      <c r="GNR18" s="53"/>
      <c r="GNS18" s="53"/>
      <c r="GNT18" s="53"/>
      <c r="GNU18" s="53"/>
      <c r="GNV18" s="53"/>
      <c r="GNW18" s="53"/>
      <c r="GNX18" s="53"/>
      <c r="GNY18" s="53"/>
      <c r="GNZ18" s="53"/>
      <c r="GOA18" s="53"/>
      <c r="GOB18" s="53"/>
      <c r="GOC18" s="53"/>
      <c r="GOD18" s="53"/>
      <c r="GOE18" s="53"/>
      <c r="GOF18" s="53"/>
      <c r="GOG18" s="53"/>
      <c r="GOH18" s="53"/>
      <c r="GOI18" s="53"/>
      <c r="GOJ18" s="53"/>
      <c r="GOK18" s="53"/>
      <c r="GOL18" s="53"/>
      <c r="GOM18" s="53"/>
      <c r="GON18" s="53"/>
      <c r="GOO18" s="53"/>
      <c r="GOP18" s="53"/>
      <c r="GOQ18" s="53"/>
      <c r="GOR18" s="53"/>
      <c r="GOS18" s="53"/>
      <c r="GOT18" s="53"/>
      <c r="GOU18" s="53"/>
      <c r="GOV18" s="53"/>
      <c r="GOW18" s="53"/>
      <c r="GOX18" s="53"/>
      <c r="GOY18" s="53"/>
      <c r="GOZ18" s="53"/>
      <c r="GPA18" s="53"/>
      <c r="GPB18" s="53"/>
      <c r="GPC18" s="53"/>
      <c r="GPD18" s="53"/>
      <c r="GPE18" s="53"/>
      <c r="GPF18" s="53"/>
      <c r="GPG18" s="53"/>
      <c r="GPH18" s="53"/>
      <c r="GPI18" s="53"/>
      <c r="GPJ18" s="53"/>
      <c r="GPK18" s="53"/>
      <c r="GPL18" s="53"/>
      <c r="GPM18" s="53"/>
      <c r="GPN18" s="53"/>
      <c r="GPO18" s="53"/>
      <c r="GPP18" s="53"/>
      <c r="GPQ18" s="53"/>
      <c r="GPR18" s="53"/>
      <c r="GPS18" s="53"/>
      <c r="GPT18" s="53"/>
      <c r="GPU18" s="53"/>
      <c r="GPV18" s="53"/>
      <c r="GPW18" s="53"/>
      <c r="GPX18" s="53"/>
      <c r="GPY18" s="53"/>
      <c r="GPZ18" s="53"/>
      <c r="GQA18" s="53"/>
      <c r="GQB18" s="53"/>
      <c r="GQC18" s="53"/>
      <c r="GQD18" s="53"/>
      <c r="GQE18" s="53"/>
      <c r="GQF18" s="53"/>
      <c r="GQG18" s="53"/>
      <c r="GQH18" s="53"/>
      <c r="GQI18" s="53"/>
      <c r="GQJ18" s="53"/>
      <c r="GQK18" s="53"/>
      <c r="GQL18" s="53"/>
      <c r="GQM18" s="53"/>
      <c r="GQN18" s="53"/>
      <c r="GQO18" s="53"/>
      <c r="GQP18" s="53"/>
      <c r="GQQ18" s="53"/>
      <c r="GQR18" s="53"/>
      <c r="GQS18" s="53"/>
      <c r="GQT18" s="53"/>
      <c r="GQU18" s="53"/>
      <c r="GQV18" s="53"/>
      <c r="GQW18" s="53"/>
      <c r="GQX18" s="53"/>
      <c r="GQY18" s="53"/>
      <c r="GQZ18" s="53"/>
      <c r="GRA18" s="53"/>
      <c r="GRB18" s="53"/>
      <c r="GRC18" s="53"/>
      <c r="GRD18" s="53"/>
      <c r="GRE18" s="53"/>
      <c r="GRF18" s="53"/>
      <c r="GRG18" s="53"/>
      <c r="GRH18" s="53"/>
      <c r="GRI18" s="53"/>
      <c r="GRJ18" s="53"/>
      <c r="GRK18" s="53"/>
      <c r="GRL18" s="53"/>
      <c r="GRM18" s="53"/>
      <c r="GRN18" s="53"/>
      <c r="GRO18" s="53"/>
      <c r="GRP18" s="53"/>
      <c r="GRQ18" s="53"/>
      <c r="GRR18" s="53"/>
      <c r="GRS18" s="53"/>
      <c r="GRT18" s="53"/>
      <c r="GRU18" s="53"/>
      <c r="GRV18" s="53"/>
      <c r="GRW18" s="53"/>
      <c r="GRX18" s="53"/>
      <c r="GRY18" s="53"/>
      <c r="GRZ18" s="53"/>
      <c r="GSA18" s="53"/>
      <c r="GSB18" s="53"/>
      <c r="GSC18" s="53"/>
      <c r="GSD18" s="53"/>
      <c r="GSE18" s="53"/>
      <c r="GSF18" s="53"/>
      <c r="GSG18" s="53"/>
      <c r="GSH18" s="53"/>
      <c r="GSI18" s="53"/>
      <c r="GSJ18" s="53"/>
      <c r="GSK18" s="53"/>
      <c r="GSL18" s="53"/>
      <c r="GSM18" s="53"/>
      <c r="GSN18" s="53"/>
      <c r="GSO18" s="53"/>
      <c r="GSP18" s="53"/>
      <c r="GSQ18" s="53"/>
      <c r="GSR18" s="53"/>
      <c r="GSS18" s="53"/>
      <c r="GST18" s="53"/>
      <c r="GSU18" s="53"/>
      <c r="GSV18" s="53"/>
      <c r="GSW18" s="53"/>
      <c r="GSX18" s="53"/>
      <c r="GSY18" s="53"/>
      <c r="GSZ18" s="53"/>
      <c r="GTA18" s="53"/>
      <c r="GTB18" s="53"/>
      <c r="GTC18" s="53"/>
      <c r="GTD18" s="53"/>
      <c r="GTE18" s="53"/>
      <c r="GTF18" s="53"/>
      <c r="GTG18" s="53"/>
      <c r="GTH18" s="53"/>
      <c r="GTI18" s="53"/>
      <c r="GTJ18" s="53"/>
      <c r="GTK18" s="53"/>
      <c r="GTL18" s="53"/>
      <c r="GTM18" s="53"/>
      <c r="GTN18" s="53"/>
      <c r="GTO18" s="53"/>
      <c r="GTP18" s="53"/>
      <c r="GTQ18" s="53"/>
      <c r="GTR18" s="53"/>
      <c r="GTS18" s="53"/>
      <c r="GTT18" s="53"/>
      <c r="GTU18" s="53"/>
      <c r="GTV18" s="53"/>
      <c r="GTW18" s="53"/>
      <c r="GTX18" s="53"/>
      <c r="GTY18" s="53"/>
      <c r="GTZ18" s="53"/>
      <c r="GUA18" s="53"/>
      <c r="GUB18" s="53"/>
      <c r="GUC18" s="53"/>
      <c r="GUD18" s="53"/>
      <c r="GUE18" s="53"/>
      <c r="GUF18" s="53"/>
      <c r="GUG18" s="53"/>
      <c r="GUH18" s="53"/>
      <c r="GUI18" s="53"/>
      <c r="GUJ18" s="53"/>
      <c r="GUK18" s="53"/>
      <c r="GUL18" s="53"/>
      <c r="GUM18" s="53"/>
      <c r="GUN18" s="53"/>
      <c r="GUO18" s="53"/>
      <c r="GUP18" s="53"/>
      <c r="GUQ18" s="53"/>
      <c r="GUR18" s="53"/>
      <c r="GUS18" s="53"/>
      <c r="GUT18" s="53"/>
      <c r="GUU18" s="53"/>
      <c r="GUV18" s="53"/>
      <c r="GUW18" s="53"/>
      <c r="GUX18" s="53"/>
      <c r="GUY18" s="53"/>
      <c r="GUZ18" s="53"/>
      <c r="GVA18" s="53"/>
      <c r="GVB18" s="53"/>
      <c r="GVC18" s="53"/>
      <c r="GVD18" s="53"/>
      <c r="GVE18" s="53"/>
      <c r="GVF18" s="53"/>
      <c r="GVG18" s="53"/>
      <c r="GVH18" s="53"/>
      <c r="GVI18" s="53"/>
      <c r="GVJ18" s="53"/>
      <c r="GVK18" s="53"/>
      <c r="GVL18" s="53"/>
      <c r="GVM18" s="53"/>
      <c r="GVN18" s="53"/>
      <c r="GVO18" s="53"/>
      <c r="GVP18" s="53"/>
      <c r="GVQ18" s="53"/>
      <c r="GVR18" s="53"/>
      <c r="GVS18" s="53"/>
      <c r="GVT18" s="53"/>
      <c r="GVU18" s="53"/>
      <c r="GVV18" s="53"/>
      <c r="GVW18" s="53"/>
      <c r="GVX18" s="53"/>
      <c r="GVY18" s="53"/>
      <c r="GVZ18" s="53"/>
      <c r="GWA18" s="53"/>
      <c r="GWB18" s="53"/>
      <c r="GWC18" s="53"/>
      <c r="GWD18" s="53"/>
      <c r="GWE18" s="53"/>
      <c r="GWF18" s="53"/>
      <c r="GWG18" s="53"/>
      <c r="GWH18" s="53"/>
      <c r="GWI18" s="53"/>
      <c r="GWJ18" s="53"/>
      <c r="GWK18" s="53"/>
      <c r="GWL18" s="53"/>
      <c r="GWM18" s="53"/>
      <c r="GWN18" s="53"/>
      <c r="GWO18" s="53"/>
      <c r="GWP18" s="53"/>
      <c r="GWQ18" s="53"/>
      <c r="GWR18" s="53"/>
      <c r="GWS18" s="53"/>
      <c r="GWT18" s="53"/>
      <c r="GWU18" s="53"/>
      <c r="GWV18" s="53"/>
      <c r="GWW18" s="53"/>
      <c r="GWX18" s="53"/>
      <c r="GWY18" s="53"/>
      <c r="GWZ18" s="53"/>
      <c r="GXA18" s="53"/>
      <c r="GXB18" s="53"/>
      <c r="GXC18" s="53"/>
      <c r="GXD18" s="53"/>
      <c r="GXE18" s="53"/>
      <c r="GXF18" s="53"/>
      <c r="GXG18" s="53"/>
      <c r="GXH18" s="53"/>
      <c r="GXI18" s="53"/>
      <c r="GXJ18" s="53"/>
      <c r="GXK18" s="53"/>
      <c r="GXL18" s="53"/>
      <c r="GXM18" s="53"/>
      <c r="GXN18" s="53"/>
      <c r="GXO18" s="53"/>
      <c r="GXP18" s="53"/>
      <c r="GXQ18" s="53"/>
      <c r="GXR18" s="53"/>
      <c r="GXS18" s="53"/>
      <c r="GXT18" s="53"/>
      <c r="GXU18" s="53"/>
      <c r="GXV18" s="53"/>
      <c r="GXW18" s="53"/>
      <c r="GXX18" s="53"/>
      <c r="GXY18" s="53"/>
      <c r="GXZ18" s="53"/>
      <c r="GYA18" s="53"/>
      <c r="GYB18" s="53"/>
      <c r="GYC18" s="53"/>
      <c r="GYD18" s="53"/>
      <c r="GYE18" s="53"/>
      <c r="GYF18" s="53"/>
      <c r="GYG18" s="53"/>
      <c r="GYH18" s="53"/>
      <c r="GYI18" s="53"/>
      <c r="GYJ18" s="53"/>
      <c r="GYK18" s="53"/>
      <c r="GYL18" s="53"/>
      <c r="GYM18" s="53"/>
      <c r="GYN18" s="53"/>
      <c r="GYO18" s="53"/>
      <c r="GYP18" s="53"/>
      <c r="GYQ18" s="53"/>
      <c r="GYR18" s="53"/>
      <c r="GYS18" s="53"/>
      <c r="GYT18" s="53"/>
      <c r="GYU18" s="53"/>
      <c r="GYV18" s="53"/>
      <c r="GYW18" s="53"/>
      <c r="GYX18" s="53"/>
      <c r="GYY18" s="53"/>
      <c r="GYZ18" s="53"/>
      <c r="GZA18" s="53"/>
      <c r="GZB18" s="53"/>
      <c r="GZC18" s="53"/>
      <c r="GZD18" s="53"/>
      <c r="GZE18" s="53"/>
      <c r="GZF18" s="53"/>
      <c r="GZG18" s="53"/>
      <c r="GZH18" s="53"/>
      <c r="GZI18" s="53"/>
      <c r="GZJ18" s="53"/>
      <c r="GZK18" s="53"/>
      <c r="GZL18" s="53"/>
      <c r="GZM18" s="53"/>
      <c r="GZN18" s="53"/>
      <c r="GZO18" s="53"/>
      <c r="GZP18" s="53"/>
      <c r="GZQ18" s="53"/>
      <c r="GZR18" s="53"/>
      <c r="GZS18" s="53"/>
      <c r="GZT18" s="53"/>
      <c r="GZU18" s="53"/>
      <c r="GZV18" s="53"/>
      <c r="GZW18" s="53"/>
      <c r="GZX18" s="53"/>
      <c r="GZY18" s="53"/>
      <c r="GZZ18" s="53"/>
      <c r="HAA18" s="53"/>
      <c r="HAB18" s="53"/>
      <c r="HAC18" s="53"/>
      <c r="HAD18" s="53"/>
      <c r="HAE18" s="53"/>
      <c r="HAF18" s="53"/>
      <c r="HAG18" s="53"/>
      <c r="HAH18" s="53"/>
      <c r="HAI18" s="53"/>
      <c r="HAJ18" s="53"/>
      <c r="HAK18" s="53"/>
      <c r="HAL18" s="53"/>
      <c r="HAM18" s="53"/>
      <c r="HAN18" s="53"/>
      <c r="HAO18" s="53"/>
      <c r="HAP18" s="53"/>
      <c r="HAQ18" s="53"/>
      <c r="HAR18" s="53"/>
      <c r="HAS18" s="53"/>
      <c r="HAT18" s="53"/>
      <c r="HAU18" s="53"/>
      <c r="HAV18" s="53"/>
      <c r="HAW18" s="53"/>
      <c r="HAX18" s="53"/>
      <c r="HAY18" s="53"/>
      <c r="HAZ18" s="53"/>
      <c r="HBA18" s="53"/>
      <c r="HBB18" s="53"/>
      <c r="HBC18" s="53"/>
      <c r="HBD18" s="53"/>
      <c r="HBE18" s="53"/>
      <c r="HBF18" s="53"/>
      <c r="HBG18" s="53"/>
      <c r="HBH18" s="53"/>
      <c r="HBI18" s="53"/>
      <c r="HBJ18" s="53"/>
      <c r="HBK18" s="53"/>
      <c r="HBL18" s="53"/>
      <c r="HBM18" s="53"/>
      <c r="HBN18" s="53"/>
      <c r="HBO18" s="53"/>
      <c r="HBP18" s="53"/>
      <c r="HBQ18" s="53"/>
      <c r="HBR18" s="53"/>
      <c r="HBS18" s="53"/>
      <c r="HBT18" s="53"/>
      <c r="HBU18" s="53"/>
      <c r="HBV18" s="53"/>
      <c r="HBW18" s="53"/>
      <c r="HBX18" s="53"/>
      <c r="HBY18" s="53"/>
      <c r="HBZ18" s="53"/>
      <c r="HCA18" s="53"/>
      <c r="HCB18" s="53"/>
      <c r="HCC18" s="53"/>
      <c r="HCD18" s="53"/>
      <c r="HCE18" s="53"/>
      <c r="HCF18" s="53"/>
      <c r="HCG18" s="53"/>
      <c r="HCH18" s="53"/>
      <c r="HCI18" s="53"/>
      <c r="HCJ18" s="53"/>
      <c r="HCK18" s="53"/>
      <c r="HCL18" s="53"/>
      <c r="HCM18" s="53"/>
      <c r="HCN18" s="53"/>
      <c r="HCO18" s="53"/>
      <c r="HCP18" s="53"/>
      <c r="HCQ18" s="53"/>
      <c r="HCR18" s="53"/>
      <c r="HCS18" s="53"/>
      <c r="HCT18" s="53"/>
      <c r="HCU18" s="53"/>
      <c r="HCV18" s="53"/>
      <c r="HCW18" s="53"/>
      <c r="HCX18" s="53"/>
      <c r="HCY18" s="53"/>
      <c r="HCZ18" s="53"/>
      <c r="HDA18" s="53"/>
      <c r="HDB18" s="53"/>
      <c r="HDC18" s="53"/>
      <c r="HDD18" s="53"/>
      <c r="HDE18" s="53"/>
      <c r="HDF18" s="53"/>
      <c r="HDG18" s="53"/>
      <c r="HDH18" s="53"/>
      <c r="HDI18" s="53"/>
      <c r="HDJ18" s="53"/>
      <c r="HDK18" s="53"/>
      <c r="HDL18" s="53"/>
      <c r="HDM18" s="53"/>
      <c r="HDN18" s="53"/>
      <c r="HDO18" s="53"/>
      <c r="HDP18" s="53"/>
      <c r="HDQ18" s="53"/>
      <c r="HDR18" s="53"/>
      <c r="HDS18" s="53"/>
      <c r="HDT18" s="53"/>
      <c r="HDU18" s="53"/>
      <c r="HDV18" s="53"/>
      <c r="HDW18" s="53"/>
      <c r="HDX18" s="53"/>
      <c r="HDY18" s="53"/>
      <c r="HDZ18" s="53"/>
      <c r="HEA18" s="53"/>
      <c r="HEB18" s="53"/>
      <c r="HEC18" s="53"/>
      <c r="HED18" s="53"/>
      <c r="HEE18" s="53"/>
      <c r="HEF18" s="53"/>
      <c r="HEG18" s="53"/>
      <c r="HEH18" s="53"/>
      <c r="HEI18" s="53"/>
      <c r="HEJ18" s="53"/>
      <c r="HEK18" s="53"/>
      <c r="HEL18" s="53"/>
      <c r="HEM18" s="53"/>
      <c r="HEN18" s="53"/>
      <c r="HEO18" s="53"/>
      <c r="HEP18" s="53"/>
      <c r="HEQ18" s="53"/>
      <c r="HER18" s="53"/>
      <c r="HES18" s="53"/>
      <c r="HET18" s="53"/>
      <c r="HEU18" s="53"/>
      <c r="HEV18" s="53"/>
      <c r="HEW18" s="53"/>
      <c r="HEX18" s="53"/>
      <c r="HEY18" s="53"/>
      <c r="HEZ18" s="53"/>
      <c r="HFA18" s="53"/>
      <c r="HFB18" s="53"/>
      <c r="HFC18" s="53"/>
      <c r="HFD18" s="53"/>
      <c r="HFE18" s="53"/>
      <c r="HFF18" s="53"/>
      <c r="HFG18" s="53"/>
      <c r="HFH18" s="53"/>
      <c r="HFI18" s="53"/>
      <c r="HFJ18" s="53"/>
      <c r="HFK18" s="53"/>
      <c r="HFL18" s="53"/>
      <c r="HFM18" s="53"/>
      <c r="HFN18" s="53"/>
      <c r="HFO18" s="53"/>
      <c r="HFP18" s="53"/>
      <c r="HFQ18" s="53"/>
      <c r="HFR18" s="53"/>
      <c r="HFS18" s="53"/>
      <c r="HFT18" s="53"/>
      <c r="HFU18" s="53"/>
      <c r="HFV18" s="53"/>
      <c r="HFW18" s="53"/>
      <c r="HFX18" s="53"/>
      <c r="HFY18" s="53"/>
      <c r="HFZ18" s="53"/>
      <c r="HGA18" s="53"/>
      <c r="HGB18" s="53"/>
      <c r="HGC18" s="53"/>
      <c r="HGD18" s="53"/>
      <c r="HGE18" s="53"/>
      <c r="HGF18" s="53"/>
      <c r="HGG18" s="53"/>
      <c r="HGH18" s="53"/>
      <c r="HGI18" s="53"/>
      <c r="HGJ18" s="53"/>
      <c r="HGK18" s="53"/>
      <c r="HGL18" s="53"/>
      <c r="HGM18" s="53"/>
      <c r="HGN18" s="53"/>
      <c r="HGO18" s="53"/>
      <c r="HGP18" s="53"/>
      <c r="HGQ18" s="53"/>
      <c r="HGR18" s="53"/>
      <c r="HGS18" s="53"/>
      <c r="HGT18" s="53"/>
      <c r="HGU18" s="53"/>
      <c r="HGV18" s="53"/>
      <c r="HGW18" s="53"/>
      <c r="HGX18" s="53"/>
      <c r="HGY18" s="53"/>
      <c r="HGZ18" s="53"/>
      <c r="HHA18" s="53"/>
      <c r="HHB18" s="53"/>
      <c r="HHC18" s="53"/>
      <c r="HHD18" s="53"/>
      <c r="HHE18" s="53"/>
      <c r="HHF18" s="53"/>
      <c r="HHG18" s="53"/>
      <c r="HHH18" s="53"/>
      <c r="HHI18" s="53"/>
      <c r="HHJ18" s="53"/>
      <c r="HHK18" s="53"/>
      <c r="HHL18" s="53"/>
      <c r="HHM18" s="53"/>
      <c r="HHN18" s="53"/>
      <c r="HHO18" s="53"/>
      <c r="HHP18" s="53"/>
      <c r="HHQ18" s="53"/>
      <c r="HHR18" s="53"/>
      <c r="HHS18" s="53"/>
      <c r="HHT18" s="53"/>
      <c r="HHU18" s="53"/>
      <c r="HHV18" s="53"/>
      <c r="HHW18" s="53"/>
      <c r="HHX18" s="53"/>
      <c r="HHY18" s="53"/>
      <c r="HHZ18" s="53"/>
      <c r="HIA18" s="53"/>
      <c r="HIB18" s="53"/>
      <c r="HIC18" s="53"/>
      <c r="HID18" s="53"/>
      <c r="HIE18" s="53"/>
      <c r="HIF18" s="53"/>
      <c r="HIG18" s="53"/>
      <c r="HIH18" s="53"/>
      <c r="HII18" s="53"/>
      <c r="HIJ18" s="53"/>
      <c r="HIK18" s="53"/>
      <c r="HIL18" s="53"/>
      <c r="HIM18" s="53"/>
      <c r="HIN18" s="53"/>
      <c r="HIO18" s="53"/>
      <c r="HIP18" s="53"/>
      <c r="HIQ18" s="53"/>
      <c r="HIR18" s="53"/>
      <c r="HIS18" s="53"/>
      <c r="HIT18" s="53"/>
      <c r="HIU18" s="53"/>
      <c r="HIV18" s="53"/>
      <c r="HIW18" s="53"/>
      <c r="HIX18" s="53"/>
      <c r="HIY18" s="53"/>
      <c r="HIZ18" s="53"/>
      <c r="HJA18" s="53"/>
      <c r="HJB18" s="53"/>
      <c r="HJC18" s="53"/>
      <c r="HJD18" s="53"/>
      <c r="HJE18" s="53"/>
      <c r="HJF18" s="53"/>
      <c r="HJG18" s="53"/>
      <c r="HJH18" s="53"/>
      <c r="HJI18" s="53"/>
      <c r="HJJ18" s="53"/>
      <c r="HJK18" s="53"/>
      <c r="HJL18" s="53"/>
      <c r="HJM18" s="53"/>
      <c r="HJN18" s="53"/>
      <c r="HJO18" s="53"/>
      <c r="HJP18" s="53"/>
      <c r="HJQ18" s="53"/>
      <c r="HJR18" s="53"/>
      <c r="HJS18" s="53"/>
      <c r="HJT18" s="53"/>
      <c r="HJU18" s="53"/>
      <c r="HJV18" s="53"/>
      <c r="HJW18" s="53"/>
      <c r="HJX18" s="53"/>
      <c r="HJY18" s="53"/>
      <c r="HJZ18" s="53"/>
      <c r="HKA18" s="53"/>
      <c r="HKB18" s="53"/>
      <c r="HKC18" s="53"/>
      <c r="HKD18" s="53"/>
      <c r="HKE18" s="53"/>
      <c r="HKF18" s="53"/>
      <c r="HKG18" s="53"/>
      <c r="HKH18" s="53"/>
      <c r="HKI18" s="53"/>
      <c r="HKJ18" s="53"/>
      <c r="HKK18" s="53"/>
      <c r="HKL18" s="53"/>
      <c r="HKM18" s="53"/>
      <c r="HKN18" s="53"/>
      <c r="HKO18" s="53"/>
      <c r="HKP18" s="53"/>
      <c r="HKQ18" s="53"/>
      <c r="HKR18" s="53"/>
      <c r="HKS18" s="53"/>
      <c r="HKT18" s="53"/>
      <c r="HKU18" s="53"/>
      <c r="HKV18" s="53"/>
      <c r="HKW18" s="53"/>
      <c r="HKX18" s="53"/>
      <c r="HKY18" s="53"/>
      <c r="HKZ18" s="53"/>
      <c r="HLA18" s="53"/>
      <c r="HLB18" s="53"/>
      <c r="HLC18" s="53"/>
      <c r="HLD18" s="53"/>
      <c r="HLE18" s="53"/>
      <c r="HLF18" s="53"/>
      <c r="HLG18" s="53"/>
      <c r="HLH18" s="53"/>
      <c r="HLI18" s="53"/>
      <c r="HLJ18" s="53"/>
      <c r="HLK18" s="53"/>
      <c r="HLL18" s="53"/>
      <c r="HLM18" s="53"/>
      <c r="HLN18" s="53"/>
      <c r="HLO18" s="53"/>
      <c r="HLP18" s="53"/>
      <c r="HLQ18" s="53"/>
      <c r="HLR18" s="53"/>
      <c r="HLS18" s="53"/>
      <c r="HLT18" s="53"/>
      <c r="HLU18" s="53"/>
      <c r="HLV18" s="53"/>
      <c r="HLW18" s="53"/>
      <c r="HLX18" s="53"/>
      <c r="HLY18" s="53"/>
      <c r="HLZ18" s="53"/>
      <c r="HMA18" s="53"/>
      <c r="HMB18" s="53"/>
      <c r="HMC18" s="53"/>
      <c r="HMD18" s="53"/>
      <c r="HME18" s="53"/>
      <c r="HMF18" s="53"/>
      <c r="HMG18" s="53"/>
      <c r="HMH18" s="53"/>
      <c r="HMI18" s="53"/>
      <c r="HMJ18" s="53"/>
      <c r="HMK18" s="53"/>
      <c r="HML18" s="53"/>
      <c r="HMM18" s="53"/>
      <c r="HMN18" s="53"/>
      <c r="HMO18" s="53"/>
      <c r="HMP18" s="53"/>
      <c r="HMQ18" s="53"/>
      <c r="HMR18" s="53"/>
      <c r="HMS18" s="53"/>
      <c r="HMT18" s="53"/>
      <c r="HMU18" s="53"/>
      <c r="HMV18" s="53"/>
      <c r="HMW18" s="53"/>
      <c r="HMX18" s="53"/>
      <c r="HMY18" s="53"/>
      <c r="HMZ18" s="53"/>
      <c r="HNA18" s="53"/>
      <c r="HNB18" s="53"/>
      <c r="HNC18" s="53"/>
      <c r="HND18" s="53"/>
      <c r="HNE18" s="53"/>
      <c r="HNF18" s="53"/>
      <c r="HNG18" s="53"/>
      <c r="HNH18" s="53"/>
      <c r="HNI18" s="53"/>
      <c r="HNJ18" s="53"/>
      <c r="HNK18" s="53"/>
      <c r="HNL18" s="53"/>
      <c r="HNM18" s="53"/>
      <c r="HNN18" s="53"/>
      <c r="HNO18" s="53"/>
      <c r="HNP18" s="53"/>
      <c r="HNQ18" s="53"/>
      <c r="HNR18" s="53"/>
      <c r="HNS18" s="53"/>
      <c r="HNT18" s="53"/>
      <c r="HNU18" s="53"/>
      <c r="HNV18" s="53"/>
      <c r="HNW18" s="53"/>
      <c r="HNX18" s="53"/>
      <c r="HNY18" s="53"/>
      <c r="HNZ18" s="53"/>
      <c r="HOA18" s="53"/>
      <c r="HOB18" s="53"/>
      <c r="HOC18" s="53"/>
      <c r="HOD18" s="53"/>
      <c r="HOE18" s="53"/>
      <c r="HOF18" s="53"/>
      <c r="HOG18" s="53"/>
      <c r="HOH18" s="53"/>
      <c r="HOI18" s="53"/>
      <c r="HOJ18" s="53"/>
      <c r="HOK18" s="53"/>
      <c r="HOL18" s="53"/>
      <c r="HOM18" s="53"/>
      <c r="HON18" s="53"/>
      <c r="HOO18" s="53"/>
      <c r="HOP18" s="53"/>
      <c r="HOQ18" s="53"/>
      <c r="HOR18" s="53"/>
      <c r="HOS18" s="53"/>
      <c r="HOT18" s="53"/>
      <c r="HOU18" s="53"/>
      <c r="HOV18" s="53"/>
      <c r="HOW18" s="53"/>
      <c r="HOX18" s="53"/>
      <c r="HOY18" s="53"/>
      <c r="HOZ18" s="53"/>
      <c r="HPA18" s="53"/>
      <c r="HPB18" s="53"/>
      <c r="HPC18" s="53"/>
      <c r="HPD18" s="53"/>
      <c r="HPE18" s="53"/>
      <c r="HPF18" s="53"/>
      <c r="HPG18" s="53"/>
      <c r="HPH18" s="53"/>
      <c r="HPI18" s="53"/>
      <c r="HPJ18" s="53"/>
      <c r="HPK18" s="53"/>
      <c r="HPL18" s="53"/>
      <c r="HPM18" s="53"/>
      <c r="HPN18" s="53"/>
      <c r="HPO18" s="53"/>
      <c r="HPP18" s="53"/>
      <c r="HPQ18" s="53"/>
      <c r="HPR18" s="53"/>
      <c r="HPS18" s="53"/>
      <c r="HPT18" s="53"/>
      <c r="HPU18" s="53"/>
      <c r="HPV18" s="53"/>
      <c r="HPW18" s="53"/>
      <c r="HPX18" s="53"/>
      <c r="HPY18" s="53"/>
      <c r="HPZ18" s="53"/>
      <c r="HQA18" s="53"/>
      <c r="HQB18" s="53"/>
      <c r="HQC18" s="53"/>
      <c r="HQD18" s="53"/>
      <c r="HQE18" s="53"/>
      <c r="HQF18" s="53"/>
      <c r="HQG18" s="53"/>
      <c r="HQH18" s="53"/>
      <c r="HQI18" s="53"/>
      <c r="HQJ18" s="53"/>
      <c r="HQK18" s="53"/>
      <c r="HQL18" s="53"/>
      <c r="HQM18" s="53"/>
      <c r="HQN18" s="53"/>
      <c r="HQO18" s="53"/>
      <c r="HQP18" s="53"/>
      <c r="HQQ18" s="53"/>
      <c r="HQR18" s="53"/>
      <c r="HQS18" s="53"/>
      <c r="HQT18" s="53"/>
      <c r="HQU18" s="53"/>
      <c r="HQV18" s="53"/>
      <c r="HQW18" s="53"/>
      <c r="HQX18" s="53"/>
      <c r="HQY18" s="53"/>
      <c r="HQZ18" s="53"/>
      <c r="HRA18" s="53"/>
      <c r="HRB18" s="53"/>
      <c r="HRC18" s="53"/>
      <c r="HRD18" s="53"/>
      <c r="HRE18" s="53"/>
      <c r="HRF18" s="53"/>
      <c r="HRG18" s="53"/>
      <c r="HRH18" s="53"/>
      <c r="HRI18" s="53"/>
      <c r="HRJ18" s="53"/>
      <c r="HRK18" s="53"/>
      <c r="HRL18" s="53"/>
      <c r="HRM18" s="53"/>
      <c r="HRN18" s="53"/>
      <c r="HRO18" s="53"/>
      <c r="HRP18" s="53"/>
      <c r="HRQ18" s="53"/>
      <c r="HRR18" s="53"/>
      <c r="HRS18" s="53"/>
      <c r="HRT18" s="53"/>
      <c r="HRU18" s="53"/>
      <c r="HRV18" s="53"/>
      <c r="HRW18" s="53"/>
      <c r="HRX18" s="53"/>
      <c r="HRY18" s="53"/>
      <c r="HRZ18" s="53"/>
      <c r="HSA18" s="53"/>
      <c r="HSB18" s="53"/>
      <c r="HSC18" s="53"/>
      <c r="HSD18" s="53"/>
      <c r="HSE18" s="53"/>
      <c r="HSF18" s="53"/>
      <c r="HSG18" s="53"/>
      <c r="HSH18" s="53"/>
      <c r="HSI18" s="53"/>
      <c r="HSJ18" s="53"/>
      <c r="HSK18" s="53"/>
      <c r="HSL18" s="53"/>
      <c r="HSM18" s="53"/>
      <c r="HSN18" s="53"/>
      <c r="HSO18" s="53"/>
      <c r="HSP18" s="53"/>
      <c r="HSQ18" s="53"/>
      <c r="HSR18" s="53"/>
      <c r="HSS18" s="53"/>
      <c r="HST18" s="53"/>
      <c r="HSU18" s="53"/>
      <c r="HSV18" s="53"/>
      <c r="HSW18" s="53"/>
      <c r="HSX18" s="53"/>
      <c r="HSY18" s="53"/>
      <c r="HSZ18" s="53"/>
      <c r="HTA18" s="53"/>
      <c r="HTB18" s="53"/>
      <c r="HTC18" s="53"/>
      <c r="HTD18" s="53"/>
      <c r="HTE18" s="53"/>
      <c r="HTF18" s="53"/>
      <c r="HTG18" s="53"/>
      <c r="HTH18" s="53"/>
      <c r="HTI18" s="53"/>
      <c r="HTJ18" s="53"/>
      <c r="HTK18" s="53"/>
      <c r="HTL18" s="53"/>
      <c r="HTM18" s="53"/>
      <c r="HTN18" s="53"/>
      <c r="HTO18" s="53"/>
      <c r="HTP18" s="53"/>
      <c r="HTQ18" s="53"/>
      <c r="HTR18" s="53"/>
      <c r="HTS18" s="53"/>
      <c r="HTT18" s="53"/>
      <c r="HTU18" s="53"/>
      <c r="HTV18" s="53"/>
      <c r="HTW18" s="53"/>
      <c r="HTX18" s="53"/>
      <c r="HTY18" s="53"/>
      <c r="HTZ18" s="53"/>
      <c r="HUA18" s="53"/>
      <c r="HUB18" s="53"/>
      <c r="HUC18" s="53"/>
      <c r="HUD18" s="53"/>
      <c r="HUE18" s="53"/>
      <c r="HUF18" s="53"/>
      <c r="HUG18" s="53"/>
      <c r="HUH18" s="53"/>
      <c r="HUI18" s="53"/>
      <c r="HUJ18" s="53"/>
      <c r="HUK18" s="53"/>
      <c r="HUL18" s="53"/>
      <c r="HUM18" s="53"/>
      <c r="HUN18" s="53"/>
      <c r="HUO18" s="53"/>
      <c r="HUP18" s="53"/>
      <c r="HUQ18" s="53"/>
      <c r="HUR18" s="53"/>
      <c r="HUS18" s="53"/>
      <c r="HUT18" s="53"/>
      <c r="HUU18" s="53"/>
      <c r="HUV18" s="53"/>
      <c r="HUW18" s="53"/>
      <c r="HUX18" s="53"/>
      <c r="HUY18" s="53"/>
      <c r="HUZ18" s="53"/>
      <c r="HVA18" s="53"/>
      <c r="HVB18" s="53"/>
      <c r="HVC18" s="53"/>
      <c r="HVD18" s="53"/>
      <c r="HVE18" s="53"/>
      <c r="HVF18" s="53"/>
      <c r="HVG18" s="53"/>
      <c r="HVH18" s="53"/>
      <c r="HVI18" s="53"/>
      <c r="HVJ18" s="53"/>
      <c r="HVK18" s="53"/>
      <c r="HVL18" s="53"/>
      <c r="HVM18" s="53"/>
      <c r="HVN18" s="53"/>
      <c r="HVO18" s="53"/>
      <c r="HVP18" s="53"/>
      <c r="HVQ18" s="53"/>
      <c r="HVR18" s="53"/>
      <c r="HVS18" s="53"/>
      <c r="HVT18" s="53"/>
      <c r="HVU18" s="53"/>
      <c r="HVV18" s="53"/>
      <c r="HVW18" s="53"/>
      <c r="HVX18" s="53"/>
      <c r="HVY18" s="53"/>
      <c r="HVZ18" s="53"/>
      <c r="HWA18" s="53"/>
      <c r="HWB18" s="53"/>
      <c r="HWC18" s="53"/>
      <c r="HWD18" s="53"/>
      <c r="HWE18" s="53"/>
      <c r="HWF18" s="53"/>
      <c r="HWG18" s="53"/>
      <c r="HWH18" s="53"/>
      <c r="HWI18" s="53"/>
      <c r="HWJ18" s="53"/>
      <c r="HWK18" s="53"/>
      <c r="HWL18" s="53"/>
      <c r="HWM18" s="53"/>
      <c r="HWN18" s="53"/>
      <c r="HWO18" s="53"/>
      <c r="HWP18" s="53"/>
      <c r="HWQ18" s="53"/>
      <c r="HWR18" s="53"/>
      <c r="HWS18" s="53"/>
      <c r="HWT18" s="53"/>
      <c r="HWU18" s="53"/>
      <c r="HWV18" s="53"/>
      <c r="HWW18" s="53"/>
      <c r="HWX18" s="53"/>
      <c r="HWY18" s="53"/>
      <c r="HWZ18" s="53"/>
      <c r="HXA18" s="53"/>
      <c r="HXB18" s="53"/>
      <c r="HXC18" s="53"/>
      <c r="HXD18" s="53"/>
      <c r="HXE18" s="53"/>
      <c r="HXF18" s="53"/>
      <c r="HXG18" s="53"/>
      <c r="HXH18" s="53"/>
      <c r="HXI18" s="53"/>
      <c r="HXJ18" s="53"/>
      <c r="HXK18" s="53"/>
      <c r="HXL18" s="53"/>
      <c r="HXM18" s="53"/>
      <c r="HXN18" s="53"/>
      <c r="HXO18" s="53"/>
      <c r="HXP18" s="53"/>
      <c r="HXQ18" s="53"/>
      <c r="HXR18" s="53"/>
      <c r="HXS18" s="53"/>
      <c r="HXT18" s="53"/>
      <c r="HXU18" s="53"/>
      <c r="HXV18" s="53"/>
      <c r="HXW18" s="53"/>
      <c r="HXX18" s="53"/>
      <c r="HXY18" s="53"/>
      <c r="HXZ18" s="53"/>
      <c r="HYA18" s="53"/>
      <c r="HYB18" s="53"/>
      <c r="HYC18" s="53"/>
      <c r="HYD18" s="53"/>
      <c r="HYE18" s="53"/>
      <c r="HYF18" s="53"/>
      <c r="HYG18" s="53"/>
      <c r="HYH18" s="53"/>
      <c r="HYI18" s="53"/>
      <c r="HYJ18" s="53"/>
      <c r="HYK18" s="53"/>
      <c r="HYL18" s="53"/>
      <c r="HYM18" s="53"/>
      <c r="HYN18" s="53"/>
      <c r="HYO18" s="53"/>
      <c r="HYP18" s="53"/>
      <c r="HYQ18" s="53"/>
      <c r="HYR18" s="53"/>
      <c r="HYS18" s="53"/>
      <c r="HYT18" s="53"/>
      <c r="HYU18" s="53"/>
      <c r="HYV18" s="53"/>
      <c r="HYW18" s="53"/>
      <c r="HYX18" s="53"/>
      <c r="HYY18" s="53"/>
      <c r="HYZ18" s="53"/>
      <c r="HZA18" s="53"/>
      <c r="HZB18" s="53"/>
      <c r="HZC18" s="53"/>
      <c r="HZD18" s="53"/>
      <c r="HZE18" s="53"/>
      <c r="HZF18" s="53"/>
      <c r="HZG18" s="53"/>
      <c r="HZH18" s="53"/>
      <c r="HZI18" s="53"/>
      <c r="HZJ18" s="53"/>
      <c r="HZK18" s="53"/>
      <c r="HZL18" s="53"/>
      <c r="HZM18" s="53"/>
      <c r="HZN18" s="53"/>
      <c r="HZO18" s="53"/>
      <c r="HZP18" s="53"/>
      <c r="HZQ18" s="53"/>
      <c r="HZR18" s="53"/>
      <c r="HZS18" s="53"/>
      <c r="HZT18" s="53"/>
      <c r="HZU18" s="53"/>
      <c r="HZV18" s="53"/>
      <c r="HZW18" s="53"/>
      <c r="HZX18" s="53"/>
      <c r="HZY18" s="53"/>
      <c r="HZZ18" s="53"/>
      <c r="IAA18" s="53"/>
      <c r="IAB18" s="53"/>
      <c r="IAC18" s="53"/>
      <c r="IAD18" s="53"/>
      <c r="IAE18" s="53"/>
      <c r="IAF18" s="53"/>
      <c r="IAG18" s="53"/>
      <c r="IAH18" s="53"/>
      <c r="IAI18" s="53"/>
      <c r="IAJ18" s="53"/>
      <c r="IAK18" s="53"/>
      <c r="IAL18" s="53"/>
      <c r="IAM18" s="53"/>
      <c r="IAN18" s="53"/>
      <c r="IAO18" s="53"/>
      <c r="IAP18" s="53"/>
      <c r="IAQ18" s="53"/>
      <c r="IAR18" s="53"/>
      <c r="IAS18" s="53"/>
      <c r="IAT18" s="53"/>
      <c r="IAU18" s="53"/>
      <c r="IAV18" s="53"/>
      <c r="IAW18" s="53"/>
      <c r="IAX18" s="53"/>
      <c r="IAY18" s="53"/>
      <c r="IAZ18" s="53"/>
      <c r="IBA18" s="53"/>
      <c r="IBB18" s="53"/>
      <c r="IBC18" s="53"/>
      <c r="IBD18" s="53"/>
      <c r="IBE18" s="53"/>
      <c r="IBF18" s="53"/>
      <c r="IBG18" s="53"/>
      <c r="IBH18" s="53"/>
      <c r="IBI18" s="53"/>
      <c r="IBJ18" s="53"/>
      <c r="IBK18" s="53"/>
      <c r="IBL18" s="53"/>
      <c r="IBM18" s="53"/>
      <c r="IBN18" s="53"/>
      <c r="IBO18" s="53"/>
      <c r="IBP18" s="53"/>
      <c r="IBQ18" s="53"/>
      <c r="IBR18" s="53"/>
      <c r="IBS18" s="53"/>
      <c r="IBT18" s="53"/>
      <c r="IBU18" s="53"/>
      <c r="IBV18" s="53"/>
      <c r="IBW18" s="53"/>
      <c r="IBX18" s="53"/>
      <c r="IBY18" s="53"/>
      <c r="IBZ18" s="53"/>
      <c r="ICA18" s="53"/>
      <c r="ICB18" s="53"/>
      <c r="ICC18" s="53"/>
      <c r="ICD18" s="53"/>
      <c r="ICE18" s="53"/>
      <c r="ICF18" s="53"/>
      <c r="ICG18" s="53"/>
      <c r="ICH18" s="53"/>
      <c r="ICI18" s="53"/>
      <c r="ICJ18" s="53"/>
      <c r="ICK18" s="53"/>
      <c r="ICL18" s="53"/>
      <c r="ICM18" s="53"/>
      <c r="ICN18" s="53"/>
      <c r="ICO18" s="53"/>
      <c r="ICP18" s="53"/>
      <c r="ICQ18" s="53"/>
      <c r="ICR18" s="53"/>
      <c r="ICS18" s="53"/>
      <c r="ICT18" s="53"/>
      <c r="ICU18" s="53"/>
      <c r="ICV18" s="53"/>
      <c r="ICW18" s="53"/>
      <c r="ICX18" s="53"/>
      <c r="ICY18" s="53"/>
      <c r="ICZ18" s="53"/>
      <c r="IDA18" s="53"/>
      <c r="IDB18" s="53"/>
      <c r="IDC18" s="53"/>
      <c r="IDD18" s="53"/>
      <c r="IDE18" s="53"/>
      <c r="IDF18" s="53"/>
      <c r="IDG18" s="53"/>
      <c r="IDH18" s="53"/>
      <c r="IDI18" s="53"/>
      <c r="IDJ18" s="53"/>
      <c r="IDK18" s="53"/>
      <c r="IDL18" s="53"/>
      <c r="IDM18" s="53"/>
      <c r="IDN18" s="53"/>
      <c r="IDO18" s="53"/>
      <c r="IDP18" s="53"/>
      <c r="IDQ18" s="53"/>
      <c r="IDR18" s="53"/>
      <c r="IDS18" s="53"/>
      <c r="IDT18" s="53"/>
      <c r="IDU18" s="53"/>
      <c r="IDV18" s="53"/>
      <c r="IDW18" s="53"/>
      <c r="IDX18" s="53"/>
      <c r="IDY18" s="53"/>
      <c r="IDZ18" s="53"/>
      <c r="IEA18" s="53"/>
      <c r="IEB18" s="53"/>
      <c r="IEC18" s="53"/>
      <c r="IED18" s="53"/>
      <c r="IEE18" s="53"/>
      <c r="IEF18" s="53"/>
      <c r="IEG18" s="53"/>
      <c r="IEH18" s="53"/>
      <c r="IEI18" s="53"/>
      <c r="IEJ18" s="53"/>
      <c r="IEK18" s="53"/>
      <c r="IEL18" s="53"/>
      <c r="IEM18" s="53"/>
      <c r="IEN18" s="53"/>
      <c r="IEO18" s="53"/>
      <c r="IEP18" s="53"/>
      <c r="IEQ18" s="53"/>
      <c r="IER18" s="53"/>
      <c r="IES18" s="53"/>
      <c r="IET18" s="53"/>
      <c r="IEU18" s="53"/>
      <c r="IEV18" s="53"/>
      <c r="IEW18" s="53"/>
      <c r="IEX18" s="53"/>
      <c r="IEY18" s="53"/>
      <c r="IEZ18" s="53"/>
      <c r="IFA18" s="53"/>
      <c r="IFB18" s="53"/>
      <c r="IFC18" s="53"/>
      <c r="IFD18" s="53"/>
      <c r="IFE18" s="53"/>
      <c r="IFF18" s="53"/>
      <c r="IFG18" s="53"/>
      <c r="IFH18" s="53"/>
      <c r="IFI18" s="53"/>
      <c r="IFJ18" s="53"/>
      <c r="IFK18" s="53"/>
      <c r="IFL18" s="53"/>
      <c r="IFM18" s="53"/>
      <c r="IFN18" s="53"/>
      <c r="IFO18" s="53"/>
      <c r="IFP18" s="53"/>
      <c r="IFQ18" s="53"/>
      <c r="IFR18" s="53"/>
      <c r="IFS18" s="53"/>
      <c r="IFT18" s="53"/>
      <c r="IFU18" s="53"/>
      <c r="IFV18" s="53"/>
      <c r="IFW18" s="53"/>
      <c r="IFX18" s="53"/>
      <c r="IFY18" s="53"/>
      <c r="IFZ18" s="53"/>
      <c r="IGA18" s="53"/>
      <c r="IGB18" s="53"/>
      <c r="IGC18" s="53"/>
      <c r="IGD18" s="53"/>
      <c r="IGE18" s="53"/>
      <c r="IGF18" s="53"/>
      <c r="IGG18" s="53"/>
      <c r="IGH18" s="53"/>
      <c r="IGI18" s="53"/>
      <c r="IGJ18" s="53"/>
      <c r="IGK18" s="53"/>
      <c r="IGL18" s="53"/>
      <c r="IGM18" s="53"/>
      <c r="IGN18" s="53"/>
      <c r="IGO18" s="53"/>
      <c r="IGP18" s="53"/>
      <c r="IGQ18" s="53"/>
      <c r="IGR18" s="53"/>
      <c r="IGS18" s="53"/>
      <c r="IGT18" s="53"/>
      <c r="IGU18" s="53"/>
      <c r="IGV18" s="53"/>
      <c r="IGW18" s="53"/>
      <c r="IGX18" s="53"/>
      <c r="IGY18" s="53"/>
      <c r="IGZ18" s="53"/>
      <c r="IHA18" s="53"/>
      <c r="IHB18" s="53"/>
      <c r="IHC18" s="53"/>
      <c r="IHD18" s="53"/>
      <c r="IHE18" s="53"/>
      <c r="IHF18" s="53"/>
      <c r="IHG18" s="53"/>
      <c r="IHH18" s="53"/>
      <c r="IHI18" s="53"/>
      <c r="IHJ18" s="53"/>
      <c r="IHK18" s="53"/>
      <c r="IHL18" s="53"/>
      <c r="IHM18" s="53"/>
      <c r="IHN18" s="53"/>
      <c r="IHO18" s="53"/>
      <c r="IHP18" s="53"/>
      <c r="IHQ18" s="53"/>
      <c r="IHR18" s="53"/>
      <c r="IHS18" s="53"/>
      <c r="IHT18" s="53"/>
      <c r="IHU18" s="53"/>
      <c r="IHV18" s="53"/>
      <c r="IHW18" s="53"/>
      <c r="IHX18" s="53"/>
      <c r="IHY18" s="53"/>
      <c r="IHZ18" s="53"/>
      <c r="IIA18" s="53"/>
      <c r="IIB18" s="53"/>
      <c r="IIC18" s="53"/>
      <c r="IID18" s="53"/>
      <c r="IIE18" s="53"/>
      <c r="IIF18" s="53"/>
      <c r="IIG18" s="53"/>
      <c r="IIH18" s="53"/>
      <c r="III18" s="53"/>
      <c r="IIJ18" s="53"/>
      <c r="IIK18" s="53"/>
      <c r="IIL18" s="53"/>
      <c r="IIM18" s="53"/>
      <c r="IIN18" s="53"/>
      <c r="IIO18" s="53"/>
      <c r="IIP18" s="53"/>
      <c r="IIQ18" s="53"/>
      <c r="IIR18" s="53"/>
      <c r="IIS18" s="53"/>
      <c r="IIT18" s="53"/>
      <c r="IIU18" s="53"/>
      <c r="IIV18" s="53"/>
      <c r="IIW18" s="53"/>
      <c r="IIX18" s="53"/>
      <c r="IIY18" s="53"/>
      <c r="IIZ18" s="53"/>
      <c r="IJA18" s="53"/>
      <c r="IJB18" s="53"/>
      <c r="IJC18" s="53"/>
      <c r="IJD18" s="53"/>
      <c r="IJE18" s="53"/>
      <c r="IJF18" s="53"/>
      <c r="IJG18" s="53"/>
      <c r="IJH18" s="53"/>
      <c r="IJI18" s="53"/>
      <c r="IJJ18" s="53"/>
      <c r="IJK18" s="53"/>
      <c r="IJL18" s="53"/>
      <c r="IJM18" s="53"/>
      <c r="IJN18" s="53"/>
      <c r="IJO18" s="53"/>
      <c r="IJP18" s="53"/>
      <c r="IJQ18" s="53"/>
      <c r="IJR18" s="53"/>
      <c r="IJS18" s="53"/>
      <c r="IJT18" s="53"/>
      <c r="IJU18" s="53"/>
      <c r="IJV18" s="53"/>
      <c r="IJW18" s="53"/>
      <c r="IJX18" s="53"/>
      <c r="IJY18" s="53"/>
      <c r="IJZ18" s="53"/>
      <c r="IKA18" s="53"/>
      <c r="IKB18" s="53"/>
      <c r="IKC18" s="53"/>
      <c r="IKD18" s="53"/>
      <c r="IKE18" s="53"/>
      <c r="IKF18" s="53"/>
      <c r="IKG18" s="53"/>
      <c r="IKH18" s="53"/>
      <c r="IKI18" s="53"/>
      <c r="IKJ18" s="53"/>
      <c r="IKK18" s="53"/>
      <c r="IKL18" s="53"/>
      <c r="IKM18" s="53"/>
      <c r="IKN18" s="53"/>
      <c r="IKO18" s="53"/>
      <c r="IKP18" s="53"/>
      <c r="IKQ18" s="53"/>
      <c r="IKR18" s="53"/>
      <c r="IKS18" s="53"/>
      <c r="IKT18" s="53"/>
      <c r="IKU18" s="53"/>
      <c r="IKV18" s="53"/>
      <c r="IKW18" s="53"/>
      <c r="IKX18" s="53"/>
      <c r="IKY18" s="53"/>
      <c r="IKZ18" s="53"/>
      <c r="ILA18" s="53"/>
      <c r="ILB18" s="53"/>
      <c r="ILC18" s="53"/>
      <c r="ILD18" s="53"/>
      <c r="ILE18" s="53"/>
      <c r="ILF18" s="53"/>
      <c r="ILG18" s="53"/>
      <c r="ILH18" s="53"/>
      <c r="ILI18" s="53"/>
      <c r="ILJ18" s="53"/>
      <c r="ILK18" s="53"/>
      <c r="ILL18" s="53"/>
      <c r="ILM18" s="53"/>
      <c r="ILN18" s="53"/>
      <c r="ILO18" s="53"/>
      <c r="ILP18" s="53"/>
      <c r="ILQ18" s="53"/>
      <c r="ILR18" s="53"/>
      <c r="ILS18" s="53"/>
      <c r="ILT18" s="53"/>
      <c r="ILU18" s="53"/>
      <c r="ILV18" s="53"/>
      <c r="ILW18" s="53"/>
      <c r="ILX18" s="53"/>
      <c r="ILY18" s="53"/>
      <c r="ILZ18" s="53"/>
      <c r="IMA18" s="53"/>
      <c r="IMB18" s="53"/>
      <c r="IMC18" s="53"/>
      <c r="IMD18" s="53"/>
      <c r="IME18" s="53"/>
      <c r="IMF18" s="53"/>
      <c r="IMG18" s="53"/>
      <c r="IMH18" s="53"/>
      <c r="IMI18" s="53"/>
      <c r="IMJ18" s="53"/>
      <c r="IMK18" s="53"/>
      <c r="IML18" s="53"/>
      <c r="IMM18" s="53"/>
      <c r="IMN18" s="53"/>
      <c r="IMO18" s="53"/>
      <c r="IMP18" s="53"/>
      <c r="IMQ18" s="53"/>
      <c r="IMR18" s="53"/>
      <c r="IMS18" s="53"/>
      <c r="IMT18" s="53"/>
      <c r="IMU18" s="53"/>
      <c r="IMV18" s="53"/>
      <c r="IMW18" s="53"/>
      <c r="IMX18" s="53"/>
      <c r="IMY18" s="53"/>
      <c r="IMZ18" s="53"/>
      <c r="INA18" s="53"/>
      <c r="INB18" s="53"/>
      <c r="INC18" s="53"/>
      <c r="IND18" s="53"/>
      <c r="INE18" s="53"/>
      <c r="INF18" s="53"/>
      <c r="ING18" s="53"/>
      <c r="INH18" s="53"/>
      <c r="INI18" s="53"/>
      <c r="INJ18" s="53"/>
      <c r="INK18" s="53"/>
      <c r="INL18" s="53"/>
      <c r="INM18" s="53"/>
      <c r="INN18" s="53"/>
      <c r="INO18" s="53"/>
      <c r="INP18" s="53"/>
      <c r="INQ18" s="53"/>
      <c r="INR18" s="53"/>
      <c r="INS18" s="53"/>
      <c r="INT18" s="53"/>
      <c r="INU18" s="53"/>
      <c r="INV18" s="53"/>
      <c r="INW18" s="53"/>
      <c r="INX18" s="53"/>
      <c r="INY18" s="53"/>
      <c r="INZ18" s="53"/>
      <c r="IOA18" s="53"/>
      <c r="IOB18" s="53"/>
      <c r="IOC18" s="53"/>
      <c r="IOD18" s="53"/>
      <c r="IOE18" s="53"/>
      <c r="IOF18" s="53"/>
      <c r="IOG18" s="53"/>
      <c r="IOH18" s="53"/>
      <c r="IOI18" s="53"/>
      <c r="IOJ18" s="53"/>
      <c r="IOK18" s="53"/>
      <c r="IOL18" s="53"/>
      <c r="IOM18" s="53"/>
      <c r="ION18" s="53"/>
      <c r="IOO18" s="53"/>
      <c r="IOP18" s="53"/>
      <c r="IOQ18" s="53"/>
      <c r="IOR18" s="53"/>
      <c r="IOS18" s="53"/>
      <c r="IOT18" s="53"/>
      <c r="IOU18" s="53"/>
      <c r="IOV18" s="53"/>
      <c r="IOW18" s="53"/>
      <c r="IOX18" s="53"/>
      <c r="IOY18" s="53"/>
      <c r="IOZ18" s="53"/>
      <c r="IPA18" s="53"/>
      <c r="IPB18" s="53"/>
      <c r="IPC18" s="53"/>
      <c r="IPD18" s="53"/>
      <c r="IPE18" s="53"/>
      <c r="IPF18" s="53"/>
      <c r="IPG18" s="53"/>
      <c r="IPH18" s="53"/>
      <c r="IPI18" s="53"/>
      <c r="IPJ18" s="53"/>
      <c r="IPK18" s="53"/>
      <c r="IPL18" s="53"/>
      <c r="IPM18" s="53"/>
      <c r="IPN18" s="53"/>
      <c r="IPO18" s="53"/>
      <c r="IPP18" s="53"/>
      <c r="IPQ18" s="53"/>
      <c r="IPR18" s="53"/>
      <c r="IPS18" s="53"/>
      <c r="IPT18" s="53"/>
      <c r="IPU18" s="53"/>
      <c r="IPV18" s="53"/>
      <c r="IPW18" s="53"/>
      <c r="IPX18" s="53"/>
      <c r="IPY18" s="53"/>
      <c r="IPZ18" s="53"/>
      <c r="IQA18" s="53"/>
      <c r="IQB18" s="53"/>
      <c r="IQC18" s="53"/>
      <c r="IQD18" s="53"/>
      <c r="IQE18" s="53"/>
      <c r="IQF18" s="53"/>
      <c r="IQG18" s="53"/>
      <c r="IQH18" s="53"/>
      <c r="IQI18" s="53"/>
      <c r="IQJ18" s="53"/>
      <c r="IQK18" s="53"/>
      <c r="IQL18" s="53"/>
      <c r="IQM18" s="53"/>
      <c r="IQN18" s="53"/>
      <c r="IQO18" s="53"/>
      <c r="IQP18" s="53"/>
      <c r="IQQ18" s="53"/>
      <c r="IQR18" s="53"/>
      <c r="IQS18" s="53"/>
      <c r="IQT18" s="53"/>
      <c r="IQU18" s="53"/>
      <c r="IQV18" s="53"/>
      <c r="IQW18" s="53"/>
      <c r="IQX18" s="53"/>
      <c r="IQY18" s="53"/>
      <c r="IQZ18" s="53"/>
      <c r="IRA18" s="53"/>
      <c r="IRB18" s="53"/>
      <c r="IRC18" s="53"/>
      <c r="IRD18" s="53"/>
      <c r="IRE18" s="53"/>
      <c r="IRF18" s="53"/>
      <c r="IRG18" s="53"/>
      <c r="IRH18" s="53"/>
      <c r="IRI18" s="53"/>
      <c r="IRJ18" s="53"/>
      <c r="IRK18" s="53"/>
      <c r="IRL18" s="53"/>
      <c r="IRM18" s="53"/>
      <c r="IRN18" s="53"/>
      <c r="IRO18" s="53"/>
      <c r="IRP18" s="53"/>
      <c r="IRQ18" s="53"/>
      <c r="IRR18" s="53"/>
      <c r="IRS18" s="53"/>
      <c r="IRT18" s="53"/>
      <c r="IRU18" s="53"/>
      <c r="IRV18" s="53"/>
      <c r="IRW18" s="53"/>
      <c r="IRX18" s="53"/>
      <c r="IRY18" s="53"/>
      <c r="IRZ18" s="53"/>
      <c r="ISA18" s="53"/>
      <c r="ISB18" s="53"/>
      <c r="ISC18" s="53"/>
      <c r="ISD18" s="53"/>
      <c r="ISE18" s="53"/>
      <c r="ISF18" s="53"/>
      <c r="ISG18" s="53"/>
      <c r="ISH18" s="53"/>
      <c r="ISI18" s="53"/>
      <c r="ISJ18" s="53"/>
      <c r="ISK18" s="53"/>
      <c r="ISL18" s="53"/>
      <c r="ISM18" s="53"/>
      <c r="ISN18" s="53"/>
      <c r="ISO18" s="53"/>
      <c r="ISP18" s="53"/>
      <c r="ISQ18" s="53"/>
      <c r="ISR18" s="53"/>
      <c r="ISS18" s="53"/>
      <c r="IST18" s="53"/>
      <c r="ISU18" s="53"/>
      <c r="ISV18" s="53"/>
      <c r="ISW18" s="53"/>
      <c r="ISX18" s="53"/>
      <c r="ISY18" s="53"/>
      <c r="ISZ18" s="53"/>
      <c r="ITA18" s="53"/>
      <c r="ITB18" s="53"/>
      <c r="ITC18" s="53"/>
      <c r="ITD18" s="53"/>
      <c r="ITE18" s="53"/>
      <c r="ITF18" s="53"/>
      <c r="ITG18" s="53"/>
      <c r="ITH18" s="53"/>
      <c r="ITI18" s="53"/>
      <c r="ITJ18" s="53"/>
      <c r="ITK18" s="53"/>
      <c r="ITL18" s="53"/>
      <c r="ITM18" s="53"/>
      <c r="ITN18" s="53"/>
      <c r="ITO18" s="53"/>
      <c r="ITP18" s="53"/>
      <c r="ITQ18" s="53"/>
      <c r="ITR18" s="53"/>
      <c r="ITS18" s="53"/>
      <c r="ITT18" s="53"/>
      <c r="ITU18" s="53"/>
      <c r="ITV18" s="53"/>
      <c r="ITW18" s="53"/>
      <c r="ITX18" s="53"/>
      <c r="ITY18" s="53"/>
      <c r="ITZ18" s="53"/>
      <c r="IUA18" s="53"/>
      <c r="IUB18" s="53"/>
      <c r="IUC18" s="53"/>
      <c r="IUD18" s="53"/>
      <c r="IUE18" s="53"/>
      <c r="IUF18" s="53"/>
      <c r="IUG18" s="53"/>
      <c r="IUH18" s="53"/>
      <c r="IUI18" s="53"/>
      <c r="IUJ18" s="53"/>
      <c r="IUK18" s="53"/>
      <c r="IUL18" s="53"/>
      <c r="IUM18" s="53"/>
      <c r="IUN18" s="53"/>
      <c r="IUO18" s="53"/>
      <c r="IUP18" s="53"/>
      <c r="IUQ18" s="53"/>
      <c r="IUR18" s="53"/>
      <c r="IUS18" s="53"/>
      <c r="IUT18" s="53"/>
      <c r="IUU18" s="53"/>
      <c r="IUV18" s="53"/>
      <c r="IUW18" s="53"/>
      <c r="IUX18" s="53"/>
      <c r="IUY18" s="53"/>
      <c r="IUZ18" s="53"/>
      <c r="IVA18" s="53"/>
      <c r="IVB18" s="53"/>
      <c r="IVC18" s="53"/>
      <c r="IVD18" s="53"/>
      <c r="IVE18" s="53"/>
      <c r="IVF18" s="53"/>
      <c r="IVG18" s="53"/>
      <c r="IVH18" s="53"/>
      <c r="IVI18" s="53"/>
      <c r="IVJ18" s="53"/>
      <c r="IVK18" s="53"/>
      <c r="IVL18" s="53"/>
      <c r="IVM18" s="53"/>
      <c r="IVN18" s="53"/>
      <c r="IVO18" s="53"/>
      <c r="IVP18" s="53"/>
      <c r="IVQ18" s="53"/>
      <c r="IVR18" s="53"/>
      <c r="IVS18" s="53"/>
      <c r="IVT18" s="53"/>
      <c r="IVU18" s="53"/>
      <c r="IVV18" s="53"/>
      <c r="IVW18" s="53"/>
      <c r="IVX18" s="53"/>
      <c r="IVY18" s="53"/>
      <c r="IVZ18" s="53"/>
      <c r="IWA18" s="53"/>
      <c r="IWB18" s="53"/>
      <c r="IWC18" s="53"/>
      <c r="IWD18" s="53"/>
      <c r="IWE18" s="53"/>
      <c r="IWF18" s="53"/>
      <c r="IWG18" s="53"/>
      <c r="IWH18" s="53"/>
      <c r="IWI18" s="53"/>
      <c r="IWJ18" s="53"/>
      <c r="IWK18" s="53"/>
      <c r="IWL18" s="53"/>
      <c r="IWM18" s="53"/>
      <c r="IWN18" s="53"/>
      <c r="IWO18" s="53"/>
      <c r="IWP18" s="53"/>
      <c r="IWQ18" s="53"/>
      <c r="IWR18" s="53"/>
      <c r="IWS18" s="53"/>
      <c r="IWT18" s="53"/>
      <c r="IWU18" s="53"/>
      <c r="IWV18" s="53"/>
      <c r="IWW18" s="53"/>
      <c r="IWX18" s="53"/>
      <c r="IWY18" s="53"/>
      <c r="IWZ18" s="53"/>
      <c r="IXA18" s="53"/>
      <c r="IXB18" s="53"/>
      <c r="IXC18" s="53"/>
      <c r="IXD18" s="53"/>
      <c r="IXE18" s="53"/>
      <c r="IXF18" s="53"/>
      <c r="IXG18" s="53"/>
      <c r="IXH18" s="53"/>
      <c r="IXI18" s="53"/>
      <c r="IXJ18" s="53"/>
      <c r="IXK18" s="53"/>
      <c r="IXL18" s="53"/>
      <c r="IXM18" s="53"/>
      <c r="IXN18" s="53"/>
      <c r="IXO18" s="53"/>
      <c r="IXP18" s="53"/>
      <c r="IXQ18" s="53"/>
      <c r="IXR18" s="53"/>
      <c r="IXS18" s="53"/>
      <c r="IXT18" s="53"/>
      <c r="IXU18" s="53"/>
      <c r="IXV18" s="53"/>
      <c r="IXW18" s="53"/>
      <c r="IXX18" s="53"/>
      <c r="IXY18" s="53"/>
      <c r="IXZ18" s="53"/>
      <c r="IYA18" s="53"/>
      <c r="IYB18" s="53"/>
      <c r="IYC18" s="53"/>
      <c r="IYD18" s="53"/>
      <c r="IYE18" s="53"/>
      <c r="IYF18" s="53"/>
      <c r="IYG18" s="53"/>
      <c r="IYH18" s="53"/>
      <c r="IYI18" s="53"/>
      <c r="IYJ18" s="53"/>
      <c r="IYK18" s="53"/>
      <c r="IYL18" s="53"/>
      <c r="IYM18" s="53"/>
      <c r="IYN18" s="53"/>
      <c r="IYO18" s="53"/>
      <c r="IYP18" s="53"/>
      <c r="IYQ18" s="53"/>
      <c r="IYR18" s="53"/>
      <c r="IYS18" s="53"/>
      <c r="IYT18" s="53"/>
      <c r="IYU18" s="53"/>
      <c r="IYV18" s="53"/>
      <c r="IYW18" s="53"/>
      <c r="IYX18" s="53"/>
      <c r="IYY18" s="53"/>
      <c r="IYZ18" s="53"/>
      <c r="IZA18" s="53"/>
      <c r="IZB18" s="53"/>
      <c r="IZC18" s="53"/>
      <c r="IZD18" s="53"/>
      <c r="IZE18" s="53"/>
      <c r="IZF18" s="53"/>
      <c r="IZG18" s="53"/>
      <c r="IZH18" s="53"/>
      <c r="IZI18" s="53"/>
      <c r="IZJ18" s="53"/>
      <c r="IZK18" s="53"/>
      <c r="IZL18" s="53"/>
      <c r="IZM18" s="53"/>
      <c r="IZN18" s="53"/>
      <c r="IZO18" s="53"/>
      <c r="IZP18" s="53"/>
      <c r="IZQ18" s="53"/>
      <c r="IZR18" s="53"/>
      <c r="IZS18" s="53"/>
      <c r="IZT18" s="53"/>
      <c r="IZU18" s="53"/>
      <c r="IZV18" s="53"/>
      <c r="IZW18" s="53"/>
      <c r="IZX18" s="53"/>
      <c r="IZY18" s="53"/>
      <c r="IZZ18" s="53"/>
      <c r="JAA18" s="53"/>
      <c r="JAB18" s="53"/>
      <c r="JAC18" s="53"/>
      <c r="JAD18" s="53"/>
      <c r="JAE18" s="53"/>
      <c r="JAF18" s="53"/>
      <c r="JAG18" s="53"/>
      <c r="JAH18" s="53"/>
      <c r="JAI18" s="53"/>
      <c r="JAJ18" s="53"/>
      <c r="JAK18" s="53"/>
      <c r="JAL18" s="53"/>
      <c r="JAM18" s="53"/>
      <c r="JAN18" s="53"/>
      <c r="JAO18" s="53"/>
      <c r="JAP18" s="53"/>
      <c r="JAQ18" s="53"/>
      <c r="JAR18" s="53"/>
      <c r="JAS18" s="53"/>
      <c r="JAT18" s="53"/>
      <c r="JAU18" s="53"/>
      <c r="JAV18" s="53"/>
      <c r="JAW18" s="53"/>
      <c r="JAX18" s="53"/>
      <c r="JAY18" s="53"/>
      <c r="JAZ18" s="53"/>
      <c r="JBA18" s="53"/>
      <c r="JBB18" s="53"/>
      <c r="JBC18" s="53"/>
      <c r="JBD18" s="53"/>
      <c r="JBE18" s="53"/>
      <c r="JBF18" s="53"/>
      <c r="JBG18" s="53"/>
      <c r="JBH18" s="53"/>
      <c r="JBI18" s="53"/>
      <c r="JBJ18" s="53"/>
      <c r="JBK18" s="53"/>
      <c r="JBL18" s="53"/>
      <c r="JBM18" s="53"/>
      <c r="JBN18" s="53"/>
      <c r="JBO18" s="53"/>
      <c r="JBP18" s="53"/>
      <c r="JBQ18" s="53"/>
      <c r="JBR18" s="53"/>
      <c r="JBS18" s="53"/>
      <c r="JBT18" s="53"/>
      <c r="JBU18" s="53"/>
      <c r="JBV18" s="53"/>
      <c r="JBW18" s="53"/>
      <c r="JBX18" s="53"/>
      <c r="JBY18" s="53"/>
      <c r="JBZ18" s="53"/>
      <c r="JCA18" s="53"/>
      <c r="JCB18" s="53"/>
      <c r="JCC18" s="53"/>
      <c r="JCD18" s="53"/>
      <c r="JCE18" s="53"/>
      <c r="JCF18" s="53"/>
      <c r="JCG18" s="53"/>
      <c r="JCH18" s="53"/>
      <c r="JCI18" s="53"/>
      <c r="JCJ18" s="53"/>
      <c r="JCK18" s="53"/>
      <c r="JCL18" s="53"/>
      <c r="JCM18" s="53"/>
      <c r="JCN18" s="53"/>
      <c r="JCO18" s="53"/>
      <c r="JCP18" s="53"/>
      <c r="JCQ18" s="53"/>
      <c r="JCR18" s="53"/>
      <c r="JCS18" s="53"/>
      <c r="JCT18" s="53"/>
      <c r="JCU18" s="53"/>
      <c r="JCV18" s="53"/>
      <c r="JCW18" s="53"/>
      <c r="JCX18" s="53"/>
      <c r="JCY18" s="53"/>
      <c r="JCZ18" s="53"/>
      <c r="JDA18" s="53"/>
      <c r="JDB18" s="53"/>
      <c r="JDC18" s="53"/>
      <c r="JDD18" s="53"/>
      <c r="JDE18" s="53"/>
      <c r="JDF18" s="53"/>
      <c r="JDG18" s="53"/>
      <c r="JDH18" s="53"/>
      <c r="JDI18" s="53"/>
      <c r="JDJ18" s="53"/>
      <c r="JDK18" s="53"/>
      <c r="JDL18" s="53"/>
      <c r="JDM18" s="53"/>
      <c r="JDN18" s="53"/>
      <c r="JDO18" s="53"/>
      <c r="JDP18" s="53"/>
      <c r="JDQ18" s="53"/>
      <c r="JDR18" s="53"/>
      <c r="JDS18" s="53"/>
      <c r="JDT18" s="53"/>
      <c r="JDU18" s="53"/>
      <c r="JDV18" s="53"/>
      <c r="JDW18" s="53"/>
      <c r="JDX18" s="53"/>
      <c r="JDY18" s="53"/>
      <c r="JDZ18" s="53"/>
      <c r="JEA18" s="53"/>
      <c r="JEB18" s="53"/>
      <c r="JEC18" s="53"/>
      <c r="JED18" s="53"/>
      <c r="JEE18" s="53"/>
      <c r="JEF18" s="53"/>
      <c r="JEG18" s="53"/>
      <c r="JEH18" s="53"/>
      <c r="JEI18" s="53"/>
      <c r="JEJ18" s="53"/>
      <c r="JEK18" s="53"/>
      <c r="JEL18" s="53"/>
      <c r="JEM18" s="53"/>
      <c r="JEN18" s="53"/>
      <c r="JEO18" s="53"/>
      <c r="JEP18" s="53"/>
      <c r="JEQ18" s="53"/>
      <c r="JER18" s="53"/>
      <c r="JES18" s="53"/>
      <c r="JET18" s="53"/>
      <c r="JEU18" s="53"/>
      <c r="JEV18" s="53"/>
      <c r="JEW18" s="53"/>
      <c r="JEX18" s="53"/>
      <c r="JEY18" s="53"/>
      <c r="JEZ18" s="53"/>
      <c r="JFA18" s="53"/>
      <c r="JFB18" s="53"/>
      <c r="JFC18" s="53"/>
      <c r="JFD18" s="53"/>
      <c r="JFE18" s="53"/>
      <c r="JFF18" s="53"/>
      <c r="JFG18" s="53"/>
      <c r="JFH18" s="53"/>
      <c r="JFI18" s="53"/>
      <c r="JFJ18" s="53"/>
      <c r="JFK18" s="53"/>
      <c r="JFL18" s="53"/>
      <c r="JFM18" s="53"/>
      <c r="JFN18" s="53"/>
      <c r="JFO18" s="53"/>
      <c r="JFP18" s="53"/>
      <c r="JFQ18" s="53"/>
      <c r="JFR18" s="53"/>
      <c r="JFS18" s="53"/>
      <c r="JFT18" s="53"/>
      <c r="JFU18" s="53"/>
      <c r="JFV18" s="53"/>
      <c r="JFW18" s="53"/>
      <c r="JFX18" s="53"/>
      <c r="JFY18" s="53"/>
      <c r="JFZ18" s="53"/>
      <c r="JGA18" s="53"/>
      <c r="JGB18" s="53"/>
      <c r="JGC18" s="53"/>
      <c r="JGD18" s="53"/>
      <c r="JGE18" s="53"/>
      <c r="JGF18" s="53"/>
      <c r="JGG18" s="53"/>
      <c r="JGH18" s="53"/>
      <c r="JGI18" s="53"/>
      <c r="JGJ18" s="53"/>
      <c r="JGK18" s="53"/>
      <c r="JGL18" s="53"/>
      <c r="JGM18" s="53"/>
      <c r="JGN18" s="53"/>
      <c r="JGO18" s="53"/>
      <c r="JGP18" s="53"/>
      <c r="JGQ18" s="53"/>
      <c r="JGR18" s="53"/>
      <c r="JGS18" s="53"/>
      <c r="JGT18" s="53"/>
      <c r="JGU18" s="53"/>
      <c r="JGV18" s="53"/>
      <c r="JGW18" s="53"/>
      <c r="JGX18" s="53"/>
      <c r="JGY18" s="53"/>
      <c r="JGZ18" s="53"/>
      <c r="JHA18" s="53"/>
      <c r="JHB18" s="53"/>
      <c r="JHC18" s="53"/>
      <c r="JHD18" s="53"/>
      <c r="JHE18" s="53"/>
      <c r="JHF18" s="53"/>
      <c r="JHG18" s="53"/>
      <c r="JHH18" s="53"/>
      <c r="JHI18" s="53"/>
      <c r="JHJ18" s="53"/>
      <c r="JHK18" s="53"/>
      <c r="JHL18" s="53"/>
      <c r="JHM18" s="53"/>
      <c r="JHN18" s="53"/>
      <c r="JHO18" s="53"/>
      <c r="JHP18" s="53"/>
      <c r="JHQ18" s="53"/>
      <c r="JHR18" s="53"/>
      <c r="JHS18" s="53"/>
      <c r="JHT18" s="53"/>
      <c r="JHU18" s="53"/>
      <c r="JHV18" s="53"/>
      <c r="JHW18" s="53"/>
      <c r="JHX18" s="53"/>
      <c r="JHY18" s="53"/>
      <c r="JHZ18" s="53"/>
      <c r="JIA18" s="53"/>
      <c r="JIB18" s="53"/>
      <c r="JIC18" s="53"/>
      <c r="JID18" s="53"/>
      <c r="JIE18" s="53"/>
      <c r="JIF18" s="53"/>
      <c r="JIG18" s="53"/>
      <c r="JIH18" s="53"/>
      <c r="JII18" s="53"/>
      <c r="JIJ18" s="53"/>
      <c r="JIK18" s="53"/>
      <c r="JIL18" s="53"/>
      <c r="JIM18" s="53"/>
      <c r="JIN18" s="53"/>
      <c r="JIO18" s="53"/>
      <c r="JIP18" s="53"/>
      <c r="JIQ18" s="53"/>
      <c r="JIR18" s="53"/>
      <c r="JIS18" s="53"/>
      <c r="JIT18" s="53"/>
      <c r="JIU18" s="53"/>
      <c r="JIV18" s="53"/>
      <c r="JIW18" s="53"/>
      <c r="JIX18" s="53"/>
      <c r="JIY18" s="53"/>
      <c r="JIZ18" s="53"/>
      <c r="JJA18" s="53"/>
      <c r="JJB18" s="53"/>
      <c r="JJC18" s="53"/>
      <c r="JJD18" s="53"/>
      <c r="JJE18" s="53"/>
      <c r="JJF18" s="53"/>
      <c r="JJG18" s="53"/>
      <c r="JJH18" s="53"/>
      <c r="JJI18" s="53"/>
      <c r="JJJ18" s="53"/>
      <c r="JJK18" s="53"/>
      <c r="JJL18" s="53"/>
      <c r="JJM18" s="53"/>
      <c r="JJN18" s="53"/>
      <c r="JJO18" s="53"/>
      <c r="JJP18" s="53"/>
      <c r="JJQ18" s="53"/>
      <c r="JJR18" s="53"/>
      <c r="JJS18" s="53"/>
      <c r="JJT18" s="53"/>
      <c r="JJU18" s="53"/>
      <c r="JJV18" s="53"/>
      <c r="JJW18" s="53"/>
      <c r="JJX18" s="53"/>
      <c r="JJY18" s="53"/>
      <c r="JJZ18" s="53"/>
      <c r="JKA18" s="53"/>
      <c r="JKB18" s="53"/>
      <c r="JKC18" s="53"/>
      <c r="JKD18" s="53"/>
      <c r="JKE18" s="53"/>
      <c r="JKF18" s="53"/>
      <c r="JKG18" s="53"/>
      <c r="JKH18" s="53"/>
      <c r="JKI18" s="53"/>
      <c r="JKJ18" s="53"/>
      <c r="JKK18" s="53"/>
      <c r="JKL18" s="53"/>
      <c r="JKM18" s="53"/>
      <c r="JKN18" s="53"/>
      <c r="JKO18" s="53"/>
      <c r="JKP18" s="53"/>
      <c r="JKQ18" s="53"/>
      <c r="JKR18" s="53"/>
      <c r="JKS18" s="53"/>
      <c r="JKT18" s="53"/>
      <c r="JKU18" s="53"/>
      <c r="JKV18" s="53"/>
      <c r="JKW18" s="53"/>
      <c r="JKX18" s="53"/>
      <c r="JKY18" s="53"/>
      <c r="JKZ18" s="53"/>
      <c r="JLA18" s="53"/>
      <c r="JLB18" s="53"/>
      <c r="JLC18" s="53"/>
      <c r="JLD18" s="53"/>
      <c r="JLE18" s="53"/>
      <c r="JLF18" s="53"/>
      <c r="JLG18" s="53"/>
      <c r="JLH18" s="53"/>
      <c r="JLI18" s="53"/>
      <c r="JLJ18" s="53"/>
      <c r="JLK18" s="53"/>
      <c r="JLL18" s="53"/>
      <c r="JLM18" s="53"/>
      <c r="JLN18" s="53"/>
      <c r="JLO18" s="53"/>
      <c r="JLP18" s="53"/>
      <c r="JLQ18" s="53"/>
      <c r="JLR18" s="53"/>
      <c r="JLS18" s="53"/>
      <c r="JLT18" s="53"/>
      <c r="JLU18" s="53"/>
      <c r="JLV18" s="53"/>
      <c r="JLW18" s="53"/>
      <c r="JLX18" s="53"/>
      <c r="JLY18" s="53"/>
      <c r="JLZ18" s="53"/>
      <c r="JMA18" s="53"/>
      <c r="JMB18" s="53"/>
      <c r="JMC18" s="53"/>
      <c r="JMD18" s="53"/>
      <c r="JME18" s="53"/>
      <c r="JMF18" s="53"/>
      <c r="JMG18" s="53"/>
      <c r="JMH18" s="53"/>
      <c r="JMI18" s="53"/>
      <c r="JMJ18" s="53"/>
      <c r="JMK18" s="53"/>
      <c r="JML18" s="53"/>
      <c r="JMM18" s="53"/>
      <c r="JMN18" s="53"/>
      <c r="JMO18" s="53"/>
      <c r="JMP18" s="53"/>
      <c r="JMQ18" s="53"/>
      <c r="JMR18" s="53"/>
      <c r="JMS18" s="53"/>
      <c r="JMT18" s="53"/>
      <c r="JMU18" s="53"/>
      <c r="JMV18" s="53"/>
      <c r="JMW18" s="53"/>
      <c r="JMX18" s="53"/>
      <c r="JMY18" s="53"/>
      <c r="JMZ18" s="53"/>
      <c r="JNA18" s="53"/>
      <c r="JNB18" s="53"/>
      <c r="JNC18" s="53"/>
      <c r="JND18" s="53"/>
      <c r="JNE18" s="53"/>
      <c r="JNF18" s="53"/>
      <c r="JNG18" s="53"/>
      <c r="JNH18" s="53"/>
      <c r="JNI18" s="53"/>
      <c r="JNJ18" s="53"/>
      <c r="JNK18" s="53"/>
      <c r="JNL18" s="53"/>
      <c r="JNM18" s="53"/>
      <c r="JNN18" s="53"/>
      <c r="JNO18" s="53"/>
      <c r="JNP18" s="53"/>
      <c r="JNQ18" s="53"/>
      <c r="JNR18" s="53"/>
      <c r="JNS18" s="53"/>
      <c r="JNT18" s="53"/>
      <c r="JNU18" s="53"/>
      <c r="JNV18" s="53"/>
      <c r="JNW18" s="53"/>
      <c r="JNX18" s="53"/>
      <c r="JNY18" s="53"/>
      <c r="JNZ18" s="53"/>
      <c r="JOA18" s="53"/>
      <c r="JOB18" s="53"/>
      <c r="JOC18" s="53"/>
      <c r="JOD18" s="53"/>
      <c r="JOE18" s="53"/>
      <c r="JOF18" s="53"/>
      <c r="JOG18" s="53"/>
      <c r="JOH18" s="53"/>
      <c r="JOI18" s="53"/>
      <c r="JOJ18" s="53"/>
      <c r="JOK18" s="53"/>
      <c r="JOL18" s="53"/>
      <c r="JOM18" s="53"/>
      <c r="JON18" s="53"/>
      <c r="JOO18" s="53"/>
      <c r="JOP18" s="53"/>
      <c r="JOQ18" s="53"/>
      <c r="JOR18" s="53"/>
      <c r="JOS18" s="53"/>
      <c r="JOT18" s="53"/>
      <c r="JOU18" s="53"/>
      <c r="JOV18" s="53"/>
      <c r="JOW18" s="53"/>
      <c r="JOX18" s="53"/>
      <c r="JOY18" s="53"/>
      <c r="JOZ18" s="53"/>
      <c r="JPA18" s="53"/>
      <c r="JPB18" s="53"/>
      <c r="JPC18" s="53"/>
      <c r="JPD18" s="53"/>
      <c r="JPE18" s="53"/>
      <c r="JPF18" s="53"/>
      <c r="JPG18" s="53"/>
      <c r="JPH18" s="53"/>
      <c r="JPI18" s="53"/>
      <c r="JPJ18" s="53"/>
      <c r="JPK18" s="53"/>
      <c r="JPL18" s="53"/>
      <c r="JPM18" s="53"/>
      <c r="JPN18" s="53"/>
      <c r="JPO18" s="53"/>
      <c r="JPP18" s="53"/>
      <c r="JPQ18" s="53"/>
      <c r="JPR18" s="53"/>
      <c r="JPS18" s="53"/>
      <c r="JPT18" s="53"/>
      <c r="JPU18" s="53"/>
      <c r="JPV18" s="53"/>
      <c r="JPW18" s="53"/>
      <c r="JPX18" s="53"/>
      <c r="JPY18" s="53"/>
      <c r="JPZ18" s="53"/>
      <c r="JQA18" s="53"/>
      <c r="JQB18" s="53"/>
      <c r="JQC18" s="53"/>
      <c r="JQD18" s="53"/>
      <c r="JQE18" s="53"/>
      <c r="JQF18" s="53"/>
      <c r="JQG18" s="53"/>
      <c r="JQH18" s="53"/>
      <c r="JQI18" s="53"/>
      <c r="JQJ18" s="53"/>
      <c r="JQK18" s="53"/>
      <c r="JQL18" s="53"/>
      <c r="JQM18" s="53"/>
      <c r="JQN18" s="53"/>
      <c r="JQO18" s="53"/>
      <c r="JQP18" s="53"/>
      <c r="JQQ18" s="53"/>
      <c r="JQR18" s="53"/>
      <c r="JQS18" s="53"/>
      <c r="JQT18" s="53"/>
      <c r="JQU18" s="53"/>
      <c r="JQV18" s="53"/>
      <c r="JQW18" s="53"/>
      <c r="JQX18" s="53"/>
      <c r="JQY18" s="53"/>
      <c r="JQZ18" s="53"/>
      <c r="JRA18" s="53"/>
      <c r="JRB18" s="53"/>
      <c r="JRC18" s="53"/>
      <c r="JRD18" s="53"/>
      <c r="JRE18" s="53"/>
      <c r="JRF18" s="53"/>
      <c r="JRG18" s="53"/>
      <c r="JRH18" s="53"/>
      <c r="JRI18" s="53"/>
      <c r="JRJ18" s="53"/>
      <c r="JRK18" s="53"/>
      <c r="JRL18" s="53"/>
      <c r="JRM18" s="53"/>
      <c r="JRN18" s="53"/>
      <c r="JRO18" s="53"/>
      <c r="JRP18" s="53"/>
      <c r="JRQ18" s="53"/>
      <c r="JRR18" s="53"/>
      <c r="JRS18" s="53"/>
      <c r="JRT18" s="53"/>
      <c r="JRU18" s="53"/>
      <c r="JRV18" s="53"/>
      <c r="JRW18" s="53"/>
      <c r="JRX18" s="53"/>
      <c r="JRY18" s="53"/>
      <c r="JRZ18" s="53"/>
      <c r="JSA18" s="53"/>
      <c r="JSB18" s="53"/>
      <c r="JSC18" s="53"/>
      <c r="JSD18" s="53"/>
      <c r="JSE18" s="53"/>
      <c r="JSF18" s="53"/>
      <c r="JSG18" s="53"/>
      <c r="JSH18" s="53"/>
      <c r="JSI18" s="53"/>
      <c r="JSJ18" s="53"/>
      <c r="JSK18" s="53"/>
      <c r="JSL18" s="53"/>
      <c r="JSM18" s="53"/>
      <c r="JSN18" s="53"/>
      <c r="JSO18" s="53"/>
      <c r="JSP18" s="53"/>
      <c r="JSQ18" s="53"/>
      <c r="JSR18" s="53"/>
      <c r="JSS18" s="53"/>
      <c r="JST18" s="53"/>
      <c r="JSU18" s="53"/>
      <c r="JSV18" s="53"/>
      <c r="JSW18" s="53"/>
      <c r="JSX18" s="53"/>
      <c r="JSY18" s="53"/>
      <c r="JSZ18" s="53"/>
      <c r="JTA18" s="53"/>
      <c r="JTB18" s="53"/>
      <c r="JTC18" s="53"/>
      <c r="JTD18" s="53"/>
      <c r="JTE18" s="53"/>
      <c r="JTF18" s="53"/>
      <c r="JTG18" s="53"/>
      <c r="JTH18" s="53"/>
      <c r="JTI18" s="53"/>
      <c r="JTJ18" s="53"/>
      <c r="JTK18" s="53"/>
      <c r="JTL18" s="53"/>
      <c r="JTM18" s="53"/>
      <c r="JTN18" s="53"/>
      <c r="JTO18" s="53"/>
      <c r="JTP18" s="53"/>
      <c r="JTQ18" s="53"/>
      <c r="JTR18" s="53"/>
      <c r="JTS18" s="53"/>
      <c r="JTT18" s="53"/>
      <c r="JTU18" s="53"/>
      <c r="JTV18" s="53"/>
      <c r="JTW18" s="53"/>
      <c r="JTX18" s="53"/>
      <c r="JTY18" s="53"/>
      <c r="JTZ18" s="53"/>
      <c r="JUA18" s="53"/>
      <c r="JUB18" s="53"/>
      <c r="JUC18" s="53"/>
      <c r="JUD18" s="53"/>
      <c r="JUE18" s="53"/>
      <c r="JUF18" s="53"/>
      <c r="JUG18" s="53"/>
      <c r="JUH18" s="53"/>
      <c r="JUI18" s="53"/>
      <c r="JUJ18" s="53"/>
      <c r="JUK18" s="53"/>
      <c r="JUL18" s="53"/>
      <c r="JUM18" s="53"/>
      <c r="JUN18" s="53"/>
      <c r="JUO18" s="53"/>
      <c r="JUP18" s="53"/>
      <c r="JUQ18" s="53"/>
      <c r="JUR18" s="53"/>
      <c r="JUS18" s="53"/>
      <c r="JUT18" s="53"/>
      <c r="JUU18" s="53"/>
      <c r="JUV18" s="53"/>
      <c r="JUW18" s="53"/>
      <c r="JUX18" s="53"/>
      <c r="JUY18" s="53"/>
      <c r="JUZ18" s="53"/>
      <c r="JVA18" s="53"/>
      <c r="JVB18" s="53"/>
      <c r="JVC18" s="53"/>
      <c r="JVD18" s="53"/>
      <c r="JVE18" s="53"/>
      <c r="JVF18" s="53"/>
      <c r="JVG18" s="53"/>
      <c r="JVH18" s="53"/>
      <c r="JVI18" s="53"/>
      <c r="JVJ18" s="53"/>
      <c r="JVK18" s="53"/>
      <c r="JVL18" s="53"/>
      <c r="JVM18" s="53"/>
      <c r="JVN18" s="53"/>
      <c r="JVO18" s="53"/>
      <c r="JVP18" s="53"/>
      <c r="JVQ18" s="53"/>
      <c r="JVR18" s="53"/>
      <c r="JVS18" s="53"/>
      <c r="JVT18" s="53"/>
      <c r="JVU18" s="53"/>
      <c r="JVV18" s="53"/>
      <c r="JVW18" s="53"/>
      <c r="JVX18" s="53"/>
      <c r="JVY18" s="53"/>
      <c r="JVZ18" s="53"/>
      <c r="JWA18" s="53"/>
      <c r="JWB18" s="53"/>
      <c r="JWC18" s="53"/>
      <c r="JWD18" s="53"/>
      <c r="JWE18" s="53"/>
      <c r="JWF18" s="53"/>
      <c r="JWG18" s="53"/>
      <c r="JWH18" s="53"/>
      <c r="JWI18" s="53"/>
      <c r="JWJ18" s="53"/>
      <c r="JWK18" s="53"/>
      <c r="JWL18" s="53"/>
      <c r="JWM18" s="53"/>
      <c r="JWN18" s="53"/>
      <c r="JWO18" s="53"/>
      <c r="JWP18" s="53"/>
      <c r="JWQ18" s="53"/>
      <c r="JWR18" s="53"/>
      <c r="JWS18" s="53"/>
      <c r="JWT18" s="53"/>
      <c r="JWU18" s="53"/>
      <c r="JWV18" s="53"/>
      <c r="JWW18" s="53"/>
      <c r="JWX18" s="53"/>
      <c r="JWY18" s="53"/>
      <c r="JWZ18" s="53"/>
      <c r="JXA18" s="53"/>
      <c r="JXB18" s="53"/>
      <c r="JXC18" s="53"/>
      <c r="JXD18" s="53"/>
      <c r="JXE18" s="53"/>
      <c r="JXF18" s="53"/>
      <c r="JXG18" s="53"/>
      <c r="JXH18" s="53"/>
      <c r="JXI18" s="53"/>
      <c r="JXJ18" s="53"/>
      <c r="JXK18" s="53"/>
      <c r="JXL18" s="53"/>
      <c r="JXM18" s="53"/>
      <c r="JXN18" s="53"/>
      <c r="JXO18" s="53"/>
      <c r="JXP18" s="53"/>
      <c r="JXQ18" s="53"/>
      <c r="JXR18" s="53"/>
      <c r="JXS18" s="53"/>
      <c r="JXT18" s="53"/>
      <c r="JXU18" s="53"/>
      <c r="JXV18" s="53"/>
      <c r="JXW18" s="53"/>
      <c r="JXX18" s="53"/>
      <c r="JXY18" s="53"/>
      <c r="JXZ18" s="53"/>
      <c r="JYA18" s="53"/>
      <c r="JYB18" s="53"/>
      <c r="JYC18" s="53"/>
      <c r="JYD18" s="53"/>
      <c r="JYE18" s="53"/>
      <c r="JYF18" s="53"/>
      <c r="JYG18" s="53"/>
      <c r="JYH18" s="53"/>
      <c r="JYI18" s="53"/>
      <c r="JYJ18" s="53"/>
      <c r="JYK18" s="53"/>
      <c r="JYL18" s="53"/>
      <c r="JYM18" s="53"/>
      <c r="JYN18" s="53"/>
      <c r="JYO18" s="53"/>
      <c r="JYP18" s="53"/>
      <c r="JYQ18" s="53"/>
      <c r="JYR18" s="53"/>
      <c r="JYS18" s="53"/>
      <c r="JYT18" s="53"/>
      <c r="JYU18" s="53"/>
      <c r="JYV18" s="53"/>
      <c r="JYW18" s="53"/>
      <c r="JYX18" s="53"/>
      <c r="JYY18" s="53"/>
      <c r="JYZ18" s="53"/>
      <c r="JZA18" s="53"/>
      <c r="JZB18" s="53"/>
      <c r="JZC18" s="53"/>
      <c r="JZD18" s="53"/>
      <c r="JZE18" s="53"/>
      <c r="JZF18" s="53"/>
      <c r="JZG18" s="53"/>
      <c r="JZH18" s="53"/>
      <c r="JZI18" s="53"/>
      <c r="JZJ18" s="53"/>
      <c r="JZK18" s="53"/>
      <c r="JZL18" s="53"/>
      <c r="JZM18" s="53"/>
      <c r="JZN18" s="53"/>
      <c r="JZO18" s="53"/>
      <c r="JZP18" s="53"/>
      <c r="JZQ18" s="53"/>
      <c r="JZR18" s="53"/>
      <c r="JZS18" s="53"/>
      <c r="JZT18" s="53"/>
      <c r="JZU18" s="53"/>
      <c r="JZV18" s="53"/>
      <c r="JZW18" s="53"/>
      <c r="JZX18" s="53"/>
      <c r="JZY18" s="53"/>
      <c r="JZZ18" s="53"/>
      <c r="KAA18" s="53"/>
      <c r="KAB18" s="53"/>
      <c r="KAC18" s="53"/>
      <c r="KAD18" s="53"/>
      <c r="KAE18" s="53"/>
      <c r="KAF18" s="53"/>
      <c r="KAG18" s="53"/>
      <c r="KAH18" s="53"/>
      <c r="KAI18" s="53"/>
      <c r="KAJ18" s="53"/>
      <c r="KAK18" s="53"/>
      <c r="KAL18" s="53"/>
      <c r="KAM18" s="53"/>
      <c r="KAN18" s="53"/>
      <c r="KAO18" s="53"/>
      <c r="KAP18" s="53"/>
      <c r="KAQ18" s="53"/>
      <c r="KAR18" s="53"/>
      <c r="KAS18" s="53"/>
      <c r="KAT18" s="53"/>
      <c r="KAU18" s="53"/>
      <c r="KAV18" s="53"/>
      <c r="KAW18" s="53"/>
      <c r="KAX18" s="53"/>
      <c r="KAY18" s="53"/>
      <c r="KAZ18" s="53"/>
      <c r="KBA18" s="53"/>
      <c r="KBB18" s="53"/>
      <c r="KBC18" s="53"/>
      <c r="KBD18" s="53"/>
      <c r="KBE18" s="53"/>
      <c r="KBF18" s="53"/>
      <c r="KBG18" s="53"/>
      <c r="KBH18" s="53"/>
      <c r="KBI18" s="53"/>
      <c r="KBJ18" s="53"/>
      <c r="KBK18" s="53"/>
      <c r="KBL18" s="53"/>
      <c r="KBM18" s="53"/>
      <c r="KBN18" s="53"/>
      <c r="KBO18" s="53"/>
      <c r="KBP18" s="53"/>
      <c r="KBQ18" s="53"/>
      <c r="KBR18" s="53"/>
      <c r="KBS18" s="53"/>
      <c r="KBT18" s="53"/>
      <c r="KBU18" s="53"/>
      <c r="KBV18" s="53"/>
      <c r="KBW18" s="53"/>
      <c r="KBX18" s="53"/>
      <c r="KBY18" s="53"/>
      <c r="KBZ18" s="53"/>
      <c r="KCA18" s="53"/>
      <c r="KCB18" s="53"/>
      <c r="KCC18" s="53"/>
      <c r="KCD18" s="53"/>
      <c r="KCE18" s="53"/>
      <c r="KCF18" s="53"/>
      <c r="KCG18" s="53"/>
      <c r="KCH18" s="53"/>
      <c r="KCI18" s="53"/>
      <c r="KCJ18" s="53"/>
      <c r="KCK18" s="53"/>
      <c r="KCL18" s="53"/>
      <c r="KCM18" s="53"/>
      <c r="KCN18" s="53"/>
      <c r="KCO18" s="53"/>
      <c r="KCP18" s="53"/>
      <c r="KCQ18" s="53"/>
      <c r="KCR18" s="53"/>
      <c r="KCS18" s="53"/>
      <c r="KCT18" s="53"/>
      <c r="KCU18" s="53"/>
      <c r="KCV18" s="53"/>
      <c r="KCW18" s="53"/>
      <c r="KCX18" s="53"/>
      <c r="KCY18" s="53"/>
      <c r="KCZ18" s="53"/>
      <c r="KDA18" s="53"/>
      <c r="KDB18" s="53"/>
      <c r="KDC18" s="53"/>
      <c r="KDD18" s="53"/>
      <c r="KDE18" s="53"/>
      <c r="KDF18" s="53"/>
      <c r="KDG18" s="53"/>
      <c r="KDH18" s="53"/>
      <c r="KDI18" s="53"/>
      <c r="KDJ18" s="53"/>
      <c r="KDK18" s="53"/>
      <c r="KDL18" s="53"/>
      <c r="KDM18" s="53"/>
      <c r="KDN18" s="53"/>
      <c r="KDO18" s="53"/>
      <c r="KDP18" s="53"/>
      <c r="KDQ18" s="53"/>
      <c r="KDR18" s="53"/>
      <c r="KDS18" s="53"/>
      <c r="KDT18" s="53"/>
      <c r="KDU18" s="53"/>
      <c r="KDV18" s="53"/>
      <c r="KDW18" s="53"/>
      <c r="KDX18" s="53"/>
      <c r="KDY18" s="53"/>
      <c r="KDZ18" s="53"/>
      <c r="KEA18" s="53"/>
      <c r="KEB18" s="53"/>
      <c r="KEC18" s="53"/>
      <c r="KED18" s="53"/>
      <c r="KEE18" s="53"/>
      <c r="KEF18" s="53"/>
      <c r="KEG18" s="53"/>
      <c r="KEH18" s="53"/>
      <c r="KEI18" s="53"/>
      <c r="KEJ18" s="53"/>
      <c r="KEK18" s="53"/>
      <c r="KEL18" s="53"/>
      <c r="KEM18" s="53"/>
      <c r="KEN18" s="53"/>
      <c r="KEO18" s="53"/>
      <c r="KEP18" s="53"/>
      <c r="KEQ18" s="53"/>
      <c r="KER18" s="53"/>
      <c r="KES18" s="53"/>
      <c r="KET18" s="53"/>
      <c r="KEU18" s="53"/>
      <c r="KEV18" s="53"/>
      <c r="KEW18" s="53"/>
      <c r="KEX18" s="53"/>
      <c r="KEY18" s="53"/>
      <c r="KEZ18" s="53"/>
      <c r="KFA18" s="53"/>
      <c r="KFB18" s="53"/>
      <c r="KFC18" s="53"/>
      <c r="KFD18" s="53"/>
      <c r="KFE18" s="53"/>
      <c r="KFF18" s="53"/>
      <c r="KFG18" s="53"/>
      <c r="KFH18" s="53"/>
      <c r="KFI18" s="53"/>
      <c r="KFJ18" s="53"/>
      <c r="KFK18" s="53"/>
      <c r="KFL18" s="53"/>
      <c r="KFM18" s="53"/>
      <c r="KFN18" s="53"/>
      <c r="KFO18" s="53"/>
      <c r="KFP18" s="53"/>
      <c r="KFQ18" s="53"/>
      <c r="KFR18" s="53"/>
      <c r="KFS18" s="53"/>
      <c r="KFT18" s="53"/>
      <c r="KFU18" s="53"/>
      <c r="KFV18" s="53"/>
      <c r="KFW18" s="53"/>
      <c r="KFX18" s="53"/>
      <c r="KFY18" s="53"/>
      <c r="KFZ18" s="53"/>
      <c r="KGA18" s="53"/>
      <c r="KGB18" s="53"/>
      <c r="KGC18" s="53"/>
      <c r="KGD18" s="53"/>
      <c r="KGE18" s="53"/>
      <c r="KGF18" s="53"/>
      <c r="KGG18" s="53"/>
      <c r="KGH18" s="53"/>
      <c r="KGI18" s="53"/>
      <c r="KGJ18" s="53"/>
      <c r="KGK18" s="53"/>
      <c r="KGL18" s="53"/>
      <c r="KGM18" s="53"/>
      <c r="KGN18" s="53"/>
      <c r="KGO18" s="53"/>
      <c r="KGP18" s="53"/>
      <c r="KGQ18" s="53"/>
      <c r="KGR18" s="53"/>
      <c r="KGS18" s="53"/>
      <c r="KGT18" s="53"/>
      <c r="KGU18" s="53"/>
      <c r="KGV18" s="53"/>
      <c r="KGW18" s="53"/>
      <c r="KGX18" s="53"/>
      <c r="KGY18" s="53"/>
      <c r="KGZ18" s="53"/>
      <c r="KHA18" s="53"/>
      <c r="KHB18" s="53"/>
      <c r="KHC18" s="53"/>
      <c r="KHD18" s="53"/>
      <c r="KHE18" s="53"/>
      <c r="KHF18" s="53"/>
      <c r="KHG18" s="53"/>
      <c r="KHH18" s="53"/>
      <c r="KHI18" s="53"/>
      <c r="KHJ18" s="53"/>
      <c r="KHK18" s="53"/>
      <c r="KHL18" s="53"/>
      <c r="KHM18" s="53"/>
      <c r="KHN18" s="53"/>
      <c r="KHO18" s="53"/>
      <c r="KHP18" s="53"/>
      <c r="KHQ18" s="53"/>
      <c r="KHR18" s="53"/>
      <c r="KHS18" s="53"/>
      <c r="KHT18" s="53"/>
      <c r="KHU18" s="53"/>
      <c r="KHV18" s="53"/>
      <c r="KHW18" s="53"/>
      <c r="KHX18" s="53"/>
      <c r="KHY18" s="53"/>
      <c r="KHZ18" s="53"/>
      <c r="KIA18" s="53"/>
      <c r="KIB18" s="53"/>
      <c r="KIC18" s="53"/>
      <c r="KID18" s="53"/>
      <c r="KIE18" s="53"/>
      <c r="KIF18" s="53"/>
      <c r="KIG18" s="53"/>
      <c r="KIH18" s="53"/>
      <c r="KII18" s="53"/>
      <c r="KIJ18" s="53"/>
      <c r="KIK18" s="53"/>
      <c r="KIL18" s="53"/>
      <c r="KIM18" s="53"/>
      <c r="KIN18" s="53"/>
      <c r="KIO18" s="53"/>
      <c r="KIP18" s="53"/>
      <c r="KIQ18" s="53"/>
      <c r="KIR18" s="53"/>
      <c r="KIS18" s="53"/>
      <c r="KIT18" s="53"/>
      <c r="KIU18" s="53"/>
      <c r="KIV18" s="53"/>
      <c r="KIW18" s="53"/>
      <c r="KIX18" s="53"/>
      <c r="KIY18" s="53"/>
      <c r="KIZ18" s="53"/>
      <c r="KJA18" s="53"/>
      <c r="KJB18" s="53"/>
      <c r="KJC18" s="53"/>
      <c r="KJD18" s="53"/>
      <c r="KJE18" s="53"/>
      <c r="KJF18" s="53"/>
      <c r="KJG18" s="53"/>
      <c r="KJH18" s="53"/>
      <c r="KJI18" s="53"/>
      <c r="KJJ18" s="53"/>
      <c r="KJK18" s="53"/>
      <c r="KJL18" s="53"/>
      <c r="KJM18" s="53"/>
      <c r="KJN18" s="53"/>
      <c r="KJO18" s="53"/>
      <c r="KJP18" s="53"/>
      <c r="KJQ18" s="53"/>
      <c r="KJR18" s="53"/>
      <c r="KJS18" s="53"/>
      <c r="KJT18" s="53"/>
      <c r="KJU18" s="53"/>
      <c r="KJV18" s="53"/>
      <c r="KJW18" s="53"/>
      <c r="KJX18" s="53"/>
      <c r="KJY18" s="53"/>
      <c r="KJZ18" s="53"/>
      <c r="KKA18" s="53"/>
      <c r="KKB18" s="53"/>
      <c r="KKC18" s="53"/>
      <c r="KKD18" s="53"/>
      <c r="KKE18" s="53"/>
      <c r="KKF18" s="53"/>
      <c r="KKG18" s="53"/>
      <c r="KKH18" s="53"/>
      <c r="KKI18" s="53"/>
      <c r="KKJ18" s="53"/>
      <c r="KKK18" s="53"/>
      <c r="KKL18" s="53"/>
      <c r="KKM18" s="53"/>
      <c r="KKN18" s="53"/>
      <c r="KKO18" s="53"/>
      <c r="KKP18" s="53"/>
      <c r="KKQ18" s="53"/>
      <c r="KKR18" s="53"/>
      <c r="KKS18" s="53"/>
      <c r="KKT18" s="53"/>
      <c r="KKU18" s="53"/>
      <c r="KKV18" s="53"/>
      <c r="KKW18" s="53"/>
      <c r="KKX18" s="53"/>
      <c r="KKY18" s="53"/>
      <c r="KKZ18" s="53"/>
      <c r="KLA18" s="53"/>
      <c r="KLB18" s="53"/>
      <c r="KLC18" s="53"/>
      <c r="KLD18" s="53"/>
      <c r="KLE18" s="53"/>
      <c r="KLF18" s="53"/>
      <c r="KLG18" s="53"/>
      <c r="KLH18" s="53"/>
      <c r="KLI18" s="53"/>
      <c r="KLJ18" s="53"/>
      <c r="KLK18" s="53"/>
      <c r="KLL18" s="53"/>
      <c r="KLM18" s="53"/>
      <c r="KLN18" s="53"/>
      <c r="KLO18" s="53"/>
      <c r="KLP18" s="53"/>
      <c r="KLQ18" s="53"/>
      <c r="KLR18" s="53"/>
      <c r="KLS18" s="53"/>
      <c r="KLT18" s="53"/>
      <c r="KLU18" s="53"/>
      <c r="KLV18" s="53"/>
      <c r="KLW18" s="53"/>
      <c r="KLX18" s="53"/>
      <c r="KLY18" s="53"/>
      <c r="KLZ18" s="53"/>
      <c r="KMA18" s="53"/>
      <c r="KMB18" s="53"/>
      <c r="KMC18" s="53"/>
      <c r="KMD18" s="53"/>
      <c r="KME18" s="53"/>
      <c r="KMF18" s="53"/>
      <c r="KMG18" s="53"/>
      <c r="KMH18" s="53"/>
      <c r="KMI18" s="53"/>
      <c r="KMJ18" s="53"/>
      <c r="KMK18" s="53"/>
      <c r="KML18" s="53"/>
      <c r="KMM18" s="53"/>
      <c r="KMN18" s="53"/>
      <c r="KMO18" s="53"/>
      <c r="KMP18" s="53"/>
      <c r="KMQ18" s="53"/>
      <c r="KMR18" s="53"/>
      <c r="KMS18" s="53"/>
      <c r="KMT18" s="53"/>
      <c r="KMU18" s="53"/>
      <c r="KMV18" s="53"/>
      <c r="KMW18" s="53"/>
      <c r="KMX18" s="53"/>
      <c r="KMY18" s="53"/>
      <c r="KMZ18" s="53"/>
      <c r="KNA18" s="53"/>
      <c r="KNB18" s="53"/>
      <c r="KNC18" s="53"/>
      <c r="KND18" s="53"/>
      <c r="KNE18" s="53"/>
      <c r="KNF18" s="53"/>
      <c r="KNG18" s="53"/>
      <c r="KNH18" s="53"/>
      <c r="KNI18" s="53"/>
      <c r="KNJ18" s="53"/>
      <c r="KNK18" s="53"/>
      <c r="KNL18" s="53"/>
      <c r="KNM18" s="53"/>
      <c r="KNN18" s="53"/>
      <c r="KNO18" s="53"/>
      <c r="KNP18" s="53"/>
      <c r="KNQ18" s="53"/>
      <c r="KNR18" s="53"/>
      <c r="KNS18" s="53"/>
      <c r="KNT18" s="53"/>
      <c r="KNU18" s="53"/>
      <c r="KNV18" s="53"/>
      <c r="KNW18" s="53"/>
      <c r="KNX18" s="53"/>
      <c r="KNY18" s="53"/>
      <c r="KNZ18" s="53"/>
      <c r="KOA18" s="53"/>
      <c r="KOB18" s="53"/>
      <c r="KOC18" s="53"/>
      <c r="KOD18" s="53"/>
      <c r="KOE18" s="53"/>
      <c r="KOF18" s="53"/>
      <c r="KOG18" s="53"/>
      <c r="KOH18" s="53"/>
      <c r="KOI18" s="53"/>
      <c r="KOJ18" s="53"/>
      <c r="KOK18" s="53"/>
      <c r="KOL18" s="53"/>
      <c r="KOM18" s="53"/>
      <c r="KON18" s="53"/>
      <c r="KOO18" s="53"/>
      <c r="KOP18" s="53"/>
      <c r="KOQ18" s="53"/>
      <c r="KOR18" s="53"/>
      <c r="KOS18" s="53"/>
      <c r="KOT18" s="53"/>
      <c r="KOU18" s="53"/>
      <c r="KOV18" s="53"/>
      <c r="KOW18" s="53"/>
      <c r="KOX18" s="53"/>
      <c r="KOY18" s="53"/>
      <c r="KOZ18" s="53"/>
      <c r="KPA18" s="53"/>
      <c r="KPB18" s="53"/>
      <c r="KPC18" s="53"/>
      <c r="KPD18" s="53"/>
      <c r="KPE18" s="53"/>
      <c r="KPF18" s="53"/>
      <c r="KPG18" s="53"/>
      <c r="KPH18" s="53"/>
      <c r="KPI18" s="53"/>
      <c r="KPJ18" s="53"/>
      <c r="KPK18" s="53"/>
      <c r="KPL18" s="53"/>
      <c r="KPM18" s="53"/>
      <c r="KPN18" s="53"/>
      <c r="KPO18" s="53"/>
      <c r="KPP18" s="53"/>
      <c r="KPQ18" s="53"/>
      <c r="KPR18" s="53"/>
      <c r="KPS18" s="53"/>
      <c r="KPT18" s="53"/>
      <c r="KPU18" s="53"/>
      <c r="KPV18" s="53"/>
      <c r="KPW18" s="53"/>
      <c r="KPX18" s="53"/>
      <c r="KPY18" s="53"/>
      <c r="KPZ18" s="53"/>
      <c r="KQA18" s="53"/>
      <c r="KQB18" s="53"/>
      <c r="KQC18" s="53"/>
      <c r="KQD18" s="53"/>
      <c r="KQE18" s="53"/>
      <c r="KQF18" s="53"/>
      <c r="KQG18" s="53"/>
      <c r="KQH18" s="53"/>
      <c r="KQI18" s="53"/>
      <c r="KQJ18" s="53"/>
      <c r="KQK18" s="53"/>
      <c r="KQL18" s="53"/>
      <c r="KQM18" s="53"/>
      <c r="KQN18" s="53"/>
      <c r="KQO18" s="53"/>
      <c r="KQP18" s="53"/>
      <c r="KQQ18" s="53"/>
      <c r="KQR18" s="53"/>
      <c r="KQS18" s="53"/>
      <c r="KQT18" s="53"/>
      <c r="KQU18" s="53"/>
      <c r="KQV18" s="53"/>
      <c r="KQW18" s="53"/>
      <c r="KQX18" s="53"/>
      <c r="KQY18" s="53"/>
      <c r="KQZ18" s="53"/>
      <c r="KRA18" s="53"/>
      <c r="KRB18" s="53"/>
      <c r="KRC18" s="53"/>
      <c r="KRD18" s="53"/>
      <c r="KRE18" s="53"/>
      <c r="KRF18" s="53"/>
      <c r="KRG18" s="53"/>
      <c r="KRH18" s="53"/>
      <c r="KRI18" s="53"/>
      <c r="KRJ18" s="53"/>
      <c r="KRK18" s="53"/>
      <c r="KRL18" s="53"/>
      <c r="KRM18" s="53"/>
      <c r="KRN18" s="53"/>
      <c r="KRO18" s="53"/>
      <c r="KRP18" s="53"/>
      <c r="KRQ18" s="53"/>
      <c r="KRR18" s="53"/>
      <c r="KRS18" s="53"/>
      <c r="KRT18" s="53"/>
      <c r="KRU18" s="53"/>
      <c r="KRV18" s="53"/>
      <c r="KRW18" s="53"/>
      <c r="KRX18" s="53"/>
      <c r="KRY18" s="53"/>
      <c r="KRZ18" s="53"/>
      <c r="KSA18" s="53"/>
      <c r="KSB18" s="53"/>
      <c r="KSC18" s="53"/>
      <c r="KSD18" s="53"/>
      <c r="KSE18" s="53"/>
      <c r="KSF18" s="53"/>
      <c r="KSG18" s="53"/>
      <c r="KSH18" s="53"/>
      <c r="KSI18" s="53"/>
      <c r="KSJ18" s="53"/>
      <c r="KSK18" s="53"/>
      <c r="KSL18" s="53"/>
      <c r="KSM18" s="53"/>
      <c r="KSN18" s="53"/>
      <c r="KSO18" s="53"/>
      <c r="KSP18" s="53"/>
      <c r="KSQ18" s="53"/>
      <c r="KSR18" s="53"/>
      <c r="KSS18" s="53"/>
      <c r="KST18" s="53"/>
      <c r="KSU18" s="53"/>
      <c r="KSV18" s="53"/>
      <c r="KSW18" s="53"/>
      <c r="KSX18" s="53"/>
      <c r="KSY18" s="53"/>
      <c r="KSZ18" s="53"/>
      <c r="KTA18" s="53"/>
      <c r="KTB18" s="53"/>
      <c r="KTC18" s="53"/>
      <c r="KTD18" s="53"/>
      <c r="KTE18" s="53"/>
      <c r="KTF18" s="53"/>
      <c r="KTG18" s="53"/>
      <c r="KTH18" s="53"/>
      <c r="KTI18" s="53"/>
      <c r="KTJ18" s="53"/>
      <c r="KTK18" s="53"/>
      <c r="KTL18" s="53"/>
      <c r="KTM18" s="53"/>
      <c r="KTN18" s="53"/>
      <c r="KTO18" s="53"/>
      <c r="KTP18" s="53"/>
      <c r="KTQ18" s="53"/>
      <c r="KTR18" s="53"/>
      <c r="KTS18" s="53"/>
      <c r="KTT18" s="53"/>
      <c r="KTU18" s="53"/>
      <c r="KTV18" s="53"/>
      <c r="KTW18" s="53"/>
      <c r="KTX18" s="53"/>
      <c r="KTY18" s="53"/>
      <c r="KTZ18" s="53"/>
      <c r="KUA18" s="53"/>
      <c r="KUB18" s="53"/>
      <c r="KUC18" s="53"/>
      <c r="KUD18" s="53"/>
      <c r="KUE18" s="53"/>
      <c r="KUF18" s="53"/>
      <c r="KUG18" s="53"/>
      <c r="KUH18" s="53"/>
      <c r="KUI18" s="53"/>
      <c r="KUJ18" s="53"/>
      <c r="KUK18" s="53"/>
      <c r="KUL18" s="53"/>
      <c r="KUM18" s="53"/>
      <c r="KUN18" s="53"/>
      <c r="KUO18" s="53"/>
      <c r="KUP18" s="53"/>
      <c r="KUQ18" s="53"/>
      <c r="KUR18" s="53"/>
      <c r="KUS18" s="53"/>
      <c r="KUT18" s="53"/>
      <c r="KUU18" s="53"/>
      <c r="KUV18" s="53"/>
      <c r="KUW18" s="53"/>
      <c r="KUX18" s="53"/>
      <c r="KUY18" s="53"/>
      <c r="KUZ18" s="53"/>
      <c r="KVA18" s="53"/>
      <c r="KVB18" s="53"/>
      <c r="KVC18" s="53"/>
      <c r="KVD18" s="53"/>
      <c r="KVE18" s="53"/>
      <c r="KVF18" s="53"/>
      <c r="KVG18" s="53"/>
      <c r="KVH18" s="53"/>
      <c r="KVI18" s="53"/>
      <c r="KVJ18" s="53"/>
      <c r="KVK18" s="53"/>
      <c r="KVL18" s="53"/>
      <c r="KVM18" s="53"/>
      <c r="KVN18" s="53"/>
      <c r="KVO18" s="53"/>
      <c r="KVP18" s="53"/>
      <c r="KVQ18" s="53"/>
      <c r="KVR18" s="53"/>
      <c r="KVS18" s="53"/>
      <c r="KVT18" s="53"/>
      <c r="KVU18" s="53"/>
      <c r="KVV18" s="53"/>
      <c r="KVW18" s="53"/>
      <c r="KVX18" s="53"/>
      <c r="KVY18" s="53"/>
      <c r="KVZ18" s="53"/>
      <c r="KWA18" s="53"/>
      <c r="KWB18" s="53"/>
      <c r="KWC18" s="53"/>
      <c r="KWD18" s="53"/>
      <c r="KWE18" s="53"/>
      <c r="KWF18" s="53"/>
      <c r="KWG18" s="53"/>
      <c r="KWH18" s="53"/>
      <c r="KWI18" s="53"/>
      <c r="KWJ18" s="53"/>
      <c r="KWK18" s="53"/>
      <c r="KWL18" s="53"/>
      <c r="KWM18" s="53"/>
      <c r="KWN18" s="53"/>
      <c r="KWO18" s="53"/>
      <c r="KWP18" s="53"/>
      <c r="KWQ18" s="53"/>
      <c r="KWR18" s="53"/>
      <c r="KWS18" s="53"/>
      <c r="KWT18" s="53"/>
      <c r="KWU18" s="53"/>
      <c r="KWV18" s="53"/>
      <c r="KWW18" s="53"/>
      <c r="KWX18" s="53"/>
      <c r="KWY18" s="53"/>
      <c r="KWZ18" s="53"/>
      <c r="KXA18" s="53"/>
      <c r="KXB18" s="53"/>
      <c r="KXC18" s="53"/>
      <c r="KXD18" s="53"/>
      <c r="KXE18" s="53"/>
      <c r="KXF18" s="53"/>
      <c r="KXG18" s="53"/>
      <c r="KXH18" s="53"/>
      <c r="KXI18" s="53"/>
      <c r="KXJ18" s="53"/>
      <c r="KXK18" s="53"/>
      <c r="KXL18" s="53"/>
      <c r="KXM18" s="53"/>
      <c r="KXN18" s="53"/>
      <c r="KXO18" s="53"/>
      <c r="KXP18" s="53"/>
      <c r="KXQ18" s="53"/>
      <c r="KXR18" s="53"/>
      <c r="KXS18" s="53"/>
      <c r="KXT18" s="53"/>
      <c r="KXU18" s="53"/>
      <c r="KXV18" s="53"/>
      <c r="KXW18" s="53"/>
      <c r="KXX18" s="53"/>
      <c r="KXY18" s="53"/>
      <c r="KXZ18" s="53"/>
      <c r="KYA18" s="53"/>
      <c r="KYB18" s="53"/>
      <c r="KYC18" s="53"/>
      <c r="KYD18" s="53"/>
      <c r="KYE18" s="53"/>
      <c r="KYF18" s="53"/>
      <c r="KYG18" s="53"/>
      <c r="KYH18" s="53"/>
      <c r="KYI18" s="53"/>
      <c r="KYJ18" s="53"/>
      <c r="KYK18" s="53"/>
      <c r="KYL18" s="53"/>
      <c r="KYM18" s="53"/>
      <c r="KYN18" s="53"/>
      <c r="KYO18" s="53"/>
      <c r="KYP18" s="53"/>
      <c r="KYQ18" s="53"/>
      <c r="KYR18" s="53"/>
      <c r="KYS18" s="53"/>
      <c r="KYT18" s="53"/>
      <c r="KYU18" s="53"/>
      <c r="KYV18" s="53"/>
      <c r="KYW18" s="53"/>
      <c r="KYX18" s="53"/>
      <c r="KYY18" s="53"/>
      <c r="KYZ18" s="53"/>
      <c r="KZA18" s="53"/>
      <c r="KZB18" s="53"/>
      <c r="KZC18" s="53"/>
      <c r="KZD18" s="53"/>
      <c r="KZE18" s="53"/>
      <c r="KZF18" s="53"/>
      <c r="KZG18" s="53"/>
      <c r="KZH18" s="53"/>
      <c r="KZI18" s="53"/>
      <c r="KZJ18" s="53"/>
      <c r="KZK18" s="53"/>
      <c r="KZL18" s="53"/>
      <c r="KZM18" s="53"/>
      <c r="KZN18" s="53"/>
      <c r="KZO18" s="53"/>
      <c r="KZP18" s="53"/>
      <c r="KZQ18" s="53"/>
      <c r="KZR18" s="53"/>
      <c r="KZS18" s="53"/>
      <c r="KZT18" s="53"/>
      <c r="KZU18" s="53"/>
      <c r="KZV18" s="53"/>
      <c r="KZW18" s="53"/>
      <c r="KZX18" s="53"/>
      <c r="KZY18" s="53"/>
      <c r="KZZ18" s="53"/>
      <c r="LAA18" s="53"/>
      <c r="LAB18" s="53"/>
      <c r="LAC18" s="53"/>
      <c r="LAD18" s="53"/>
      <c r="LAE18" s="53"/>
      <c r="LAF18" s="53"/>
      <c r="LAG18" s="53"/>
      <c r="LAH18" s="53"/>
      <c r="LAI18" s="53"/>
      <c r="LAJ18" s="53"/>
      <c r="LAK18" s="53"/>
      <c r="LAL18" s="53"/>
      <c r="LAM18" s="53"/>
      <c r="LAN18" s="53"/>
      <c r="LAO18" s="53"/>
      <c r="LAP18" s="53"/>
      <c r="LAQ18" s="53"/>
      <c r="LAR18" s="53"/>
      <c r="LAS18" s="53"/>
      <c r="LAT18" s="53"/>
      <c r="LAU18" s="53"/>
      <c r="LAV18" s="53"/>
      <c r="LAW18" s="53"/>
      <c r="LAX18" s="53"/>
      <c r="LAY18" s="53"/>
      <c r="LAZ18" s="53"/>
      <c r="LBA18" s="53"/>
      <c r="LBB18" s="53"/>
      <c r="LBC18" s="53"/>
      <c r="LBD18" s="53"/>
      <c r="LBE18" s="53"/>
      <c r="LBF18" s="53"/>
      <c r="LBG18" s="53"/>
      <c r="LBH18" s="53"/>
      <c r="LBI18" s="53"/>
      <c r="LBJ18" s="53"/>
      <c r="LBK18" s="53"/>
      <c r="LBL18" s="53"/>
      <c r="LBM18" s="53"/>
      <c r="LBN18" s="53"/>
      <c r="LBO18" s="53"/>
      <c r="LBP18" s="53"/>
      <c r="LBQ18" s="53"/>
      <c r="LBR18" s="53"/>
      <c r="LBS18" s="53"/>
      <c r="LBT18" s="53"/>
      <c r="LBU18" s="53"/>
      <c r="LBV18" s="53"/>
      <c r="LBW18" s="53"/>
      <c r="LBX18" s="53"/>
      <c r="LBY18" s="53"/>
      <c r="LBZ18" s="53"/>
      <c r="LCA18" s="53"/>
      <c r="LCB18" s="53"/>
      <c r="LCC18" s="53"/>
      <c r="LCD18" s="53"/>
      <c r="LCE18" s="53"/>
      <c r="LCF18" s="53"/>
      <c r="LCG18" s="53"/>
      <c r="LCH18" s="53"/>
      <c r="LCI18" s="53"/>
      <c r="LCJ18" s="53"/>
      <c r="LCK18" s="53"/>
      <c r="LCL18" s="53"/>
      <c r="LCM18" s="53"/>
      <c r="LCN18" s="53"/>
      <c r="LCO18" s="53"/>
      <c r="LCP18" s="53"/>
      <c r="LCQ18" s="53"/>
      <c r="LCR18" s="53"/>
      <c r="LCS18" s="53"/>
      <c r="LCT18" s="53"/>
      <c r="LCU18" s="53"/>
      <c r="LCV18" s="53"/>
      <c r="LCW18" s="53"/>
      <c r="LCX18" s="53"/>
      <c r="LCY18" s="53"/>
      <c r="LCZ18" s="53"/>
      <c r="LDA18" s="53"/>
      <c r="LDB18" s="53"/>
      <c r="LDC18" s="53"/>
      <c r="LDD18" s="53"/>
      <c r="LDE18" s="53"/>
      <c r="LDF18" s="53"/>
      <c r="LDG18" s="53"/>
      <c r="LDH18" s="53"/>
      <c r="LDI18" s="53"/>
      <c r="LDJ18" s="53"/>
      <c r="LDK18" s="53"/>
      <c r="LDL18" s="53"/>
      <c r="LDM18" s="53"/>
      <c r="LDN18" s="53"/>
      <c r="LDO18" s="53"/>
      <c r="LDP18" s="53"/>
      <c r="LDQ18" s="53"/>
      <c r="LDR18" s="53"/>
      <c r="LDS18" s="53"/>
      <c r="LDT18" s="53"/>
      <c r="LDU18" s="53"/>
      <c r="LDV18" s="53"/>
      <c r="LDW18" s="53"/>
      <c r="LDX18" s="53"/>
      <c r="LDY18" s="53"/>
      <c r="LDZ18" s="53"/>
      <c r="LEA18" s="53"/>
      <c r="LEB18" s="53"/>
      <c r="LEC18" s="53"/>
      <c r="LED18" s="53"/>
      <c r="LEE18" s="53"/>
      <c r="LEF18" s="53"/>
      <c r="LEG18" s="53"/>
      <c r="LEH18" s="53"/>
      <c r="LEI18" s="53"/>
      <c r="LEJ18" s="53"/>
      <c r="LEK18" s="53"/>
      <c r="LEL18" s="53"/>
      <c r="LEM18" s="53"/>
      <c r="LEN18" s="53"/>
      <c r="LEO18" s="53"/>
      <c r="LEP18" s="53"/>
      <c r="LEQ18" s="53"/>
      <c r="LER18" s="53"/>
      <c r="LES18" s="53"/>
      <c r="LET18" s="53"/>
      <c r="LEU18" s="53"/>
      <c r="LEV18" s="53"/>
      <c r="LEW18" s="53"/>
      <c r="LEX18" s="53"/>
      <c r="LEY18" s="53"/>
      <c r="LEZ18" s="53"/>
      <c r="LFA18" s="53"/>
      <c r="LFB18" s="53"/>
      <c r="LFC18" s="53"/>
      <c r="LFD18" s="53"/>
      <c r="LFE18" s="53"/>
      <c r="LFF18" s="53"/>
      <c r="LFG18" s="53"/>
      <c r="LFH18" s="53"/>
      <c r="LFI18" s="53"/>
      <c r="LFJ18" s="53"/>
      <c r="LFK18" s="53"/>
      <c r="LFL18" s="53"/>
      <c r="LFM18" s="53"/>
      <c r="LFN18" s="53"/>
      <c r="LFO18" s="53"/>
      <c r="LFP18" s="53"/>
      <c r="LFQ18" s="53"/>
      <c r="LFR18" s="53"/>
      <c r="LFS18" s="53"/>
      <c r="LFT18" s="53"/>
      <c r="LFU18" s="53"/>
      <c r="LFV18" s="53"/>
      <c r="LFW18" s="53"/>
      <c r="LFX18" s="53"/>
      <c r="LFY18" s="53"/>
      <c r="LFZ18" s="53"/>
      <c r="LGA18" s="53"/>
      <c r="LGB18" s="53"/>
      <c r="LGC18" s="53"/>
      <c r="LGD18" s="53"/>
      <c r="LGE18" s="53"/>
      <c r="LGF18" s="53"/>
      <c r="LGG18" s="53"/>
      <c r="LGH18" s="53"/>
      <c r="LGI18" s="53"/>
      <c r="LGJ18" s="53"/>
      <c r="LGK18" s="53"/>
      <c r="LGL18" s="53"/>
      <c r="LGM18" s="53"/>
      <c r="LGN18" s="53"/>
      <c r="LGO18" s="53"/>
      <c r="LGP18" s="53"/>
      <c r="LGQ18" s="53"/>
      <c r="LGR18" s="53"/>
      <c r="LGS18" s="53"/>
      <c r="LGT18" s="53"/>
      <c r="LGU18" s="53"/>
      <c r="LGV18" s="53"/>
      <c r="LGW18" s="53"/>
      <c r="LGX18" s="53"/>
      <c r="LGY18" s="53"/>
      <c r="LGZ18" s="53"/>
      <c r="LHA18" s="53"/>
      <c r="LHB18" s="53"/>
      <c r="LHC18" s="53"/>
      <c r="LHD18" s="53"/>
      <c r="LHE18" s="53"/>
      <c r="LHF18" s="53"/>
      <c r="LHG18" s="53"/>
      <c r="LHH18" s="53"/>
      <c r="LHI18" s="53"/>
      <c r="LHJ18" s="53"/>
      <c r="LHK18" s="53"/>
      <c r="LHL18" s="53"/>
      <c r="LHM18" s="53"/>
      <c r="LHN18" s="53"/>
      <c r="LHO18" s="53"/>
      <c r="LHP18" s="53"/>
      <c r="LHQ18" s="53"/>
      <c r="LHR18" s="53"/>
      <c r="LHS18" s="53"/>
      <c r="LHT18" s="53"/>
      <c r="LHU18" s="53"/>
      <c r="LHV18" s="53"/>
      <c r="LHW18" s="53"/>
      <c r="LHX18" s="53"/>
      <c r="LHY18" s="53"/>
      <c r="LHZ18" s="53"/>
      <c r="LIA18" s="53"/>
      <c r="LIB18" s="53"/>
      <c r="LIC18" s="53"/>
      <c r="LID18" s="53"/>
      <c r="LIE18" s="53"/>
      <c r="LIF18" s="53"/>
      <c r="LIG18" s="53"/>
      <c r="LIH18" s="53"/>
      <c r="LII18" s="53"/>
      <c r="LIJ18" s="53"/>
      <c r="LIK18" s="53"/>
      <c r="LIL18" s="53"/>
      <c r="LIM18" s="53"/>
      <c r="LIN18" s="53"/>
      <c r="LIO18" s="53"/>
      <c r="LIP18" s="53"/>
      <c r="LIQ18" s="53"/>
      <c r="LIR18" s="53"/>
      <c r="LIS18" s="53"/>
      <c r="LIT18" s="53"/>
      <c r="LIU18" s="53"/>
      <c r="LIV18" s="53"/>
      <c r="LIW18" s="53"/>
      <c r="LIX18" s="53"/>
      <c r="LIY18" s="53"/>
      <c r="LIZ18" s="53"/>
      <c r="LJA18" s="53"/>
      <c r="LJB18" s="53"/>
      <c r="LJC18" s="53"/>
      <c r="LJD18" s="53"/>
      <c r="LJE18" s="53"/>
      <c r="LJF18" s="53"/>
      <c r="LJG18" s="53"/>
      <c r="LJH18" s="53"/>
      <c r="LJI18" s="53"/>
      <c r="LJJ18" s="53"/>
      <c r="LJK18" s="53"/>
      <c r="LJL18" s="53"/>
      <c r="LJM18" s="53"/>
      <c r="LJN18" s="53"/>
      <c r="LJO18" s="53"/>
      <c r="LJP18" s="53"/>
      <c r="LJQ18" s="53"/>
      <c r="LJR18" s="53"/>
      <c r="LJS18" s="53"/>
      <c r="LJT18" s="53"/>
      <c r="LJU18" s="53"/>
      <c r="LJV18" s="53"/>
      <c r="LJW18" s="53"/>
      <c r="LJX18" s="53"/>
      <c r="LJY18" s="53"/>
      <c r="LJZ18" s="53"/>
      <c r="LKA18" s="53"/>
      <c r="LKB18" s="53"/>
      <c r="LKC18" s="53"/>
      <c r="LKD18" s="53"/>
      <c r="LKE18" s="53"/>
      <c r="LKF18" s="53"/>
      <c r="LKG18" s="53"/>
      <c r="LKH18" s="53"/>
      <c r="LKI18" s="53"/>
      <c r="LKJ18" s="53"/>
      <c r="LKK18" s="53"/>
      <c r="LKL18" s="53"/>
      <c r="LKM18" s="53"/>
      <c r="LKN18" s="53"/>
      <c r="LKO18" s="53"/>
      <c r="LKP18" s="53"/>
      <c r="LKQ18" s="53"/>
      <c r="LKR18" s="53"/>
      <c r="LKS18" s="53"/>
      <c r="LKT18" s="53"/>
      <c r="LKU18" s="53"/>
      <c r="LKV18" s="53"/>
      <c r="LKW18" s="53"/>
      <c r="LKX18" s="53"/>
      <c r="LKY18" s="53"/>
      <c r="LKZ18" s="53"/>
      <c r="LLA18" s="53"/>
      <c r="LLB18" s="53"/>
      <c r="LLC18" s="53"/>
      <c r="LLD18" s="53"/>
      <c r="LLE18" s="53"/>
      <c r="LLF18" s="53"/>
      <c r="LLG18" s="53"/>
      <c r="LLH18" s="53"/>
      <c r="LLI18" s="53"/>
      <c r="LLJ18" s="53"/>
      <c r="LLK18" s="53"/>
      <c r="LLL18" s="53"/>
      <c r="LLM18" s="53"/>
      <c r="LLN18" s="53"/>
      <c r="LLO18" s="53"/>
      <c r="LLP18" s="53"/>
      <c r="LLQ18" s="53"/>
      <c r="LLR18" s="53"/>
      <c r="LLS18" s="53"/>
      <c r="LLT18" s="53"/>
      <c r="LLU18" s="53"/>
      <c r="LLV18" s="53"/>
      <c r="LLW18" s="53"/>
      <c r="LLX18" s="53"/>
      <c r="LLY18" s="53"/>
      <c r="LLZ18" s="53"/>
      <c r="LMA18" s="53"/>
      <c r="LMB18" s="53"/>
      <c r="LMC18" s="53"/>
      <c r="LMD18" s="53"/>
      <c r="LME18" s="53"/>
      <c r="LMF18" s="53"/>
      <c r="LMG18" s="53"/>
      <c r="LMH18" s="53"/>
      <c r="LMI18" s="53"/>
      <c r="LMJ18" s="53"/>
      <c r="LMK18" s="53"/>
      <c r="LML18" s="53"/>
      <c r="LMM18" s="53"/>
      <c r="LMN18" s="53"/>
      <c r="LMO18" s="53"/>
      <c r="LMP18" s="53"/>
      <c r="LMQ18" s="53"/>
      <c r="LMR18" s="53"/>
      <c r="LMS18" s="53"/>
      <c r="LMT18" s="53"/>
      <c r="LMU18" s="53"/>
      <c r="LMV18" s="53"/>
      <c r="LMW18" s="53"/>
      <c r="LMX18" s="53"/>
      <c r="LMY18" s="53"/>
      <c r="LMZ18" s="53"/>
      <c r="LNA18" s="53"/>
      <c r="LNB18" s="53"/>
      <c r="LNC18" s="53"/>
      <c r="LND18" s="53"/>
      <c r="LNE18" s="53"/>
      <c r="LNF18" s="53"/>
      <c r="LNG18" s="53"/>
      <c r="LNH18" s="53"/>
      <c r="LNI18" s="53"/>
      <c r="LNJ18" s="53"/>
      <c r="LNK18" s="53"/>
      <c r="LNL18" s="53"/>
      <c r="LNM18" s="53"/>
      <c r="LNN18" s="53"/>
      <c r="LNO18" s="53"/>
      <c r="LNP18" s="53"/>
      <c r="LNQ18" s="53"/>
      <c r="LNR18" s="53"/>
      <c r="LNS18" s="53"/>
      <c r="LNT18" s="53"/>
      <c r="LNU18" s="53"/>
      <c r="LNV18" s="53"/>
      <c r="LNW18" s="53"/>
      <c r="LNX18" s="53"/>
      <c r="LNY18" s="53"/>
      <c r="LNZ18" s="53"/>
      <c r="LOA18" s="53"/>
      <c r="LOB18" s="53"/>
      <c r="LOC18" s="53"/>
      <c r="LOD18" s="53"/>
      <c r="LOE18" s="53"/>
      <c r="LOF18" s="53"/>
      <c r="LOG18" s="53"/>
      <c r="LOH18" s="53"/>
      <c r="LOI18" s="53"/>
      <c r="LOJ18" s="53"/>
      <c r="LOK18" s="53"/>
      <c r="LOL18" s="53"/>
      <c r="LOM18" s="53"/>
      <c r="LON18" s="53"/>
      <c r="LOO18" s="53"/>
      <c r="LOP18" s="53"/>
      <c r="LOQ18" s="53"/>
      <c r="LOR18" s="53"/>
      <c r="LOS18" s="53"/>
      <c r="LOT18" s="53"/>
      <c r="LOU18" s="53"/>
      <c r="LOV18" s="53"/>
      <c r="LOW18" s="53"/>
      <c r="LOX18" s="53"/>
      <c r="LOY18" s="53"/>
      <c r="LOZ18" s="53"/>
      <c r="LPA18" s="53"/>
      <c r="LPB18" s="53"/>
      <c r="LPC18" s="53"/>
      <c r="LPD18" s="53"/>
      <c r="LPE18" s="53"/>
      <c r="LPF18" s="53"/>
      <c r="LPG18" s="53"/>
      <c r="LPH18" s="53"/>
      <c r="LPI18" s="53"/>
      <c r="LPJ18" s="53"/>
      <c r="LPK18" s="53"/>
      <c r="LPL18" s="53"/>
      <c r="LPM18" s="53"/>
      <c r="LPN18" s="53"/>
      <c r="LPO18" s="53"/>
      <c r="LPP18" s="53"/>
      <c r="LPQ18" s="53"/>
      <c r="LPR18" s="53"/>
      <c r="LPS18" s="53"/>
      <c r="LPT18" s="53"/>
      <c r="LPU18" s="53"/>
      <c r="LPV18" s="53"/>
      <c r="LPW18" s="53"/>
      <c r="LPX18" s="53"/>
      <c r="LPY18" s="53"/>
      <c r="LPZ18" s="53"/>
      <c r="LQA18" s="53"/>
      <c r="LQB18" s="53"/>
      <c r="LQC18" s="53"/>
      <c r="LQD18" s="53"/>
      <c r="LQE18" s="53"/>
      <c r="LQF18" s="53"/>
      <c r="LQG18" s="53"/>
      <c r="LQH18" s="53"/>
      <c r="LQI18" s="53"/>
      <c r="LQJ18" s="53"/>
      <c r="LQK18" s="53"/>
      <c r="LQL18" s="53"/>
      <c r="LQM18" s="53"/>
      <c r="LQN18" s="53"/>
      <c r="LQO18" s="53"/>
      <c r="LQP18" s="53"/>
      <c r="LQQ18" s="53"/>
      <c r="LQR18" s="53"/>
      <c r="LQS18" s="53"/>
      <c r="LQT18" s="53"/>
      <c r="LQU18" s="53"/>
      <c r="LQV18" s="53"/>
      <c r="LQW18" s="53"/>
      <c r="LQX18" s="53"/>
      <c r="LQY18" s="53"/>
      <c r="LQZ18" s="53"/>
      <c r="LRA18" s="53"/>
      <c r="LRB18" s="53"/>
      <c r="LRC18" s="53"/>
      <c r="LRD18" s="53"/>
      <c r="LRE18" s="53"/>
      <c r="LRF18" s="53"/>
      <c r="LRG18" s="53"/>
      <c r="LRH18" s="53"/>
      <c r="LRI18" s="53"/>
      <c r="LRJ18" s="53"/>
      <c r="LRK18" s="53"/>
      <c r="LRL18" s="53"/>
      <c r="LRM18" s="53"/>
      <c r="LRN18" s="53"/>
      <c r="LRO18" s="53"/>
      <c r="LRP18" s="53"/>
      <c r="LRQ18" s="53"/>
      <c r="LRR18" s="53"/>
      <c r="LRS18" s="53"/>
      <c r="LRT18" s="53"/>
      <c r="LRU18" s="53"/>
      <c r="LRV18" s="53"/>
      <c r="LRW18" s="53"/>
      <c r="LRX18" s="53"/>
      <c r="LRY18" s="53"/>
      <c r="LRZ18" s="53"/>
      <c r="LSA18" s="53"/>
      <c r="LSB18" s="53"/>
      <c r="LSC18" s="53"/>
      <c r="LSD18" s="53"/>
      <c r="LSE18" s="53"/>
      <c r="LSF18" s="53"/>
      <c r="LSG18" s="53"/>
      <c r="LSH18" s="53"/>
      <c r="LSI18" s="53"/>
      <c r="LSJ18" s="53"/>
      <c r="LSK18" s="53"/>
      <c r="LSL18" s="53"/>
      <c r="LSM18" s="53"/>
      <c r="LSN18" s="53"/>
      <c r="LSO18" s="53"/>
      <c r="LSP18" s="53"/>
      <c r="LSQ18" s="53"/>
      <c r="LSR18" s="53"/>
      <c r="LSS18" s="53"/>
      <c r="LST18" s="53"/>
      <c r="LSU18" s="53"/>
      <c r="LSV18" s="53"/>
      <c r="LSW18" s="53"/>
      <c r="LSX18" s="53"/>
      <c r="LSY18" s="53"/>
      <c r="LSZ18" s="53"/>
      <c r="LTA18" s="53"/>
      <c r="LTB18" s="53"/>
      <c r="LTC18" s="53"/>
      <c r="LTD18" s="53"/>
      <c r="LTE18" s="53"/>
      <c r="LTF18" s="53"/>
      <c r="LTG18" s="53"/>
      <c r="LTH18" s="53"/>
      <c r="LTI18" s="53"/>
      <c r="LTJ18" s="53"/>
      <c r="LTK18" s="53"/>
      <c r="LTL18" s="53"/>
      <c r="LTM18" s="53"/>
      <c r="LTN18" s="53"/>
      <c r="LTO18" s="53"/>
      <c r="LTP18" s="53"/>
      <c r="LTQ18" s="53"/>
      <c r="LTR18" s="53"/>
      <c r="LTS18" s="53"/>
      <c r="LTT18" s="53"/>
      <c r="LTU18" s="53"/>
      <c r="LTV18" s="53"/>
      <c r="LTW18" s="53"/>
      <c r="LTX18" s="53"/>
      <c r="LTY18" s="53"/>
      <c r="LTZ18" s="53"/>
      <c r="LUA18" s="53"/>
      <c r="LUB18" s="53"/>
      <c r="LUC18" s="53"/>
      <c r="LUD18" s="53"/>
      <c r="LUE18" s="53"/>
      <c r="LUF18" s="53"/>
      <c r="LUG18" s="53"/>
      <c r="LUH18" s="53"/>
      <c r="LUI18" s="53"/>
      <c r="LUJ18" s="53"/>
      <c r="LUK18" s="53"/>
      <c r="LUL18" s="53"/>
      <c r="LUM18" s="53"/>
      <c r="LUN18" s="53"/>
      <c r="LUO18" s="53"/>
      <c r="LUP18" s="53"/>
      <c r="LUQ18" s="53"/>
      <c r="LUR18" s="53"/>
      <c r="LUS18" s="53"/>
      <c r="LUT18" s="53"/>
      <c r="LUU18" s="53"/>
      <c r="LUV18" s="53"/>
      <c r="LUW18" s="53"/>
      <c r="LUX18" s="53"/>
      <c r="LUY18" s="53"/>
      <c r="LUZ18" s="53"/>
      <c r="LVA18" s="53"/>
      <c r="LVB18" s="53"/>
      <c r="LVC18" s="53"/>
      <c r="LVD18" s="53"/>
      <c r="LVE18" s="53"/>
      <c r="LVF18" s="53"/>
      <c r="LVG18" s="53"/>
      <c r="LVH18" s="53"/>
      <c r="LVI18" s="53"/>
      <c r="LVJ18" s="53"/>
      <c r="LVK18" s="53"/>
      <c r="LVL18" s="53"/>
      <c r="LVM18" s="53"/>
      <c r="LVN18" s="53"/>
      <c r="LVO18" s="53"/>
      <c r="LVP18" s="53"/>
      <c r="LVQ18" s="53"/>
      <c r="LVR18" s="53"/>
      <c r="LVS18" s="53"/>
      <c r="LVT18" s="53"/>
      <c r="LVU18" s="53"/>
      <c r="LVV18" s="53"/>
      <c r="LVW18" s="53"/>
      <c r="LVX18" s="53"/>
      <c r="LVY18" s="53"/>
      <c r="LVZ18" s="53"/>
      <c r="LWA18" s="53"/>
      <c r="LWB18" s="53"/>
      <c r="LWC18" s="53"/>
      <c r="LWD18" s="53"/>
      <c r="LWE18" s="53"/>
      <c r="LWF18" s="53"/>
      <c r="LWG18" s="53"/>
      <c r="LWH18" s="53"/>
      <c r="LWI18" s="53"/>
      <c r="LWJ18" s="53"/>
      <c r="LWK18" s="53"/>
      <c r="LWL18" s="53"/>
      <c r="LWM18" s="53"/>
      <c r="LWN18" s="53"/>
      <c r="LWO18" s="53"/>
      <c r="LWP18" s="53"/>
      <c r="LWQ18" s="53"/>
      <c r="LWR18" s="53"/>
      <c r="LWS18" s="53"/>
      <c r="LWT18" s="53"/>
      <c r="LWU18" s="53"/>
      <c r="LWV18" s="53"/>
      <c r="LWW18" s="53"/>
      <c r="LWX18" s="53"/>
      <c r="LWY18" s="53"/>
      <c r="LWZ18" s="53"/>
      <c r="LXA18" s="53"/>
      <c r="LXB18" s="53"/>
      <c r="LXC18" s="53"/>
      <c r="LXD18" s="53"/>
      <c r="LXE18" s="53"/>
      <c r="LXF18" s="53"/>
      <c r="LXG18" s="53"/>
      <c r="LXH18" s="53"/>
      <c r="LXI18" s="53"/>
      <c r="LXJ18" s="53"/>
      <c r="LXK18" s="53"/>
      <c r="LXL18" s="53"/>
      <c r="LXM18" s="53"/>
      <c r="LXN18" s="53"/>
      <c r="LXO18" s="53"/>
      <c r="LXP18" s="53"/>
      <c r="LXQ18" s="53"/>
      <c r="LXR18" s="53"/>
      <c r="LXS18" s="53"/>
      <c r="LXT18" s="53"/>
      <c r="LXU18" s="53"/>
      <c r="LXV18" s="53"/>
      <c r="LXW18" s="53"/>
      <c r="LXX18" s="53"/>
      <c r="LXY18" s="53"/>
      <c r="LXZ18" s="53"/>
      <c r="LYA18" s="53"/>
      <c r="LYB18" s="53"/>
      <c r="LYC18" s="53"/>
      <c r="LYD18" s="53"/>
      <c r="LYE18" s="53"/>
      <c r="LYF18" s="53"/>
      <c r="LYG18" s="53"/>
      <c r="LYH18" s="53"/>
      <c r="LYI18" s="53"/>
      <c r="LYJ18" s="53"/>
      <c r="LYK18" s="53"/>
      <c r="LYL18" s="53"/>
      <c r="LYM18" s="53"/>
      <c r="LYN18" s="53"/>
      <c r="LYO18" s="53"/>
      <c r="LYP18" s="53"/>
      <c r="LYQ18" s="53"/>
      <c r="LYR18" s="53"/>
      <c r="LYS18" s="53"/>
      <c r="LYT18" s="53"/>
      <c r="LYU18" s="53"/>
      <c r="LYV18" s="53"/>
      <c r="LYW18" s="53"/>
      <c r="LYX18" s="53"/>
      <c r="LYY18" s="53"/>
      <c r="LYZ18" s="53"/>
      <c r="LZA18" s="53"/>
      <c r="LZB18" s="53"/>
      <c r="LZC18" s="53"/>
      <c r="LZD18" s="53"/>
      <c r="LZE18" s="53"/>
      <c r="LZF18" s="53"/>
      <c r="LZG18" s="53"/>
      <c r="LZH18" s="53"/>
      <c r="LZI18" s="53"/>
      <c r="LZJ18" s="53"/>
      <c r="LZK18" s="53"/>
      <c r="LZL18" s="53"/>
      <c r="LZM18" s="53"/>
      <c r="LZN18" s="53"/>
      <c r="LZO18" s="53"/>
      <c r="LZP18" s="53"/>
      <c r="LZQ18" s="53"/>
      <c r="LZR18" s="53"/>
      <c r="LZS18" s="53"/>
      <c r="LZT18" s="53"/>
      <c r="LZU18" s="53"/>
      <c r="LZV18" s="53"/>
      <c r="LZW18" s="53"/>
      <c r="LZX18" s="53"/>
      <c r="LZY18" s="53"/>
      <c r="LZZ18" s="53"/>
      <c r="MAA18" s="53"/>
      <c r="MAB18" s="53"/>
      <c r="MAC18" s="53"/>
      <c r="MAD18" s="53"/>
      <c r="MAE18" s="53"/>
      <c r="MAF18" s="53"/>
      <c r="MAG18" s="53"/>
      <c r="MAH18" s="53"/>
      <c r="MAI18" s="53"/>
      <c r="MAJ18" s="53"/>
      <c r="MAK18" s="53"/>
      <c r="MAL18" s="53"/>
      <c r="MAM18" s="53"/>
      <c r="MAN18" s="53"/>
      <c r="MAO18" s="53"/>
      <c r="MAP18" s="53"/>
      <c r="MAQ18" s="53"/>
      <c r="MAR18" s="53"/>
      <c r="MAS18" s="53"/>
      <c r="MAT18" s="53"/>
      <c r="MAU18" s="53"/>
      <c r="MAV18" s="53"/>
      <c r="MAW18" s="53"/>
      <c r="MAX18" s="53"/>
      <c r="MAY18" s="53"/>
      <c r="MAZ18" s="53"/>
      <c r="MBA18" s="53"/>
      <c r="MBB18" s="53"/>
      <c r="MBC18" s="53"/>
      <c r="MBD18" s="53"/>
      <c r="MBE18" s="53"/>
      <c r="MBF18" s="53"/>
      <c r="MBG18" s="53"/>
      <c r="MBH18" s="53"/>
      <c r="MBI18" s="53"/>
      <c r="MBJ18" s="53"/>
      <c r="MBK18" s="53"/>
      <c r="MBL18" s="53"/>
      <c r="MBM18" s="53"/>
      <c r="MBN18" s="53"/>
      <c r="MBO18" s="53"/>
      <c r="MBP18" s="53"/>
      <c r="MBQ18" s="53"/>
      <c r="MBR18" s="53"/>
      <c r="MBS18" s="53"/>
      <c r="MBT18" s="53"/>
      <c r="MBU18" s="53"/>
      <c r="MBV18" s="53"/>
      <c r="MBW18" s="53"/>
      <c r="MBX18" s="53"/>
      <c r="MBY18" s="53"/>
      <c r="MBZ18" s="53"/>
      <c r="MCA18" s="53"/>
      <c r="MCB18" s="53"/>
      <c r="MCC18" s="53"/>
      <c r="MCD18" s="53"/>
      <c r="MCE18" s="53"/>
      <c r="MCF18" s="53"/>
      <c r="MCG18" s="53"/>
      <c r="MCH18" s="53"/>
      <c r="MCI18" s="53"/>
      <c r="MCJ18" s="53"/>
      <c r="MCK18" s="53"/>
      <c r="MCL18" s="53"/>
      <c r="MCM18" s="53"/>
      <c r="MCN18" s="53"/>
      <c r="MCO18" s="53"/>
      <c r="MCP18" s="53"/>
      <c r="MCQ18" s="53"/>
      <c r="MCR18" s="53"/>
      <c r="MCS18" s="53"/>
      <c r="MCT18" s="53"/>
      <c r="MCU18" s="53"/>
      <c r="MCV18" s="53"/>
      <c r="MCW18" s="53"/>
      <c r="MCX18" s="53"/>
      <c r="MCY18" s="53"/>
      <c r="MCZ18" s="53"/>
      <c r="MDA18" s="53"/>
      <c r="MDB18" s="53"/>
      <c r="MDC18" s="53"/>
      <c r="MDD18" s="53"/>
      <c r="MDE18" s="53"/>
      <c r="MDF18" s="53"/>
      <c r="MDG18" s="53"/>
      <c r="MDH18" s="53"/>
      <c r="MDI18" s="53"/>
      <c r="MDJ18" s="53"/>
      <c r="MDK18" s="53"/>
      <c r="MDL18" s="53"/>
      <c r="MDM18" s="53"/>
      <c r="MDN18" s="53"/>
      <c r="MDO18" s="53"/>
      <c r="MDP18" s="53"/>
      <c r="MDQ18" s="53"/>
      <c r="MDR18" s="53"/>
      <c r="MDS18" s="53"/>
      <c r="MDT18" s="53"/>
      <c r="MDU18" s="53"/>
      <c r="MDV18" s="53"/>
      <c r="MDW18" s="53"/>
      <c r="MDX18" s="53"/>
      <c r="MDY18" s="53"/>
      <c r="MDZ18" s="53"/>
      <c r="MEA18" s="53"/>
      <c r="MEB18" s="53"/>
      <c r="MEC18" s="53"/>
      <c r="MED18" s="53"/>
      <c r="MEE18" s="53"/>
      <c r="MEF18" s="53"/>
      <c r="MEG18" s="53"/>
      <c r="MEH18" s="53"/>
      <c r="MEI18" s="53"/>
      <c r="MEJ18" s="53"/>
      <c r="MEK18" s="53"/>
      <c r="MEL18" s="53"/>
      <c r="MEM18" s="53"/>
      <c r="MEN18" s="53"/>
      <c r="MEO18" s="53"/>
      <c r="MEP18" s="53"/>
      <c r="MEQ18" s="53"/>
      <c r="MER18" s="53"/>
      <c r="MES18" s="53"/>
      <c r="MET18" s="53"/>
      <c r="MEU18" s="53"/>
      <c r="MEV18" s="53"/>
      <c r="MEW18" s="53"/>
      <c r="MEX18" s="53"/>
      <c r="MEY18" s="53"/>
      <c r="MEZ18" s="53"/>
      <c r="MFA18" s="53"/>
      <c r="MFB18" s="53"/>
      <c r="MFC18" s="53"/>
      <c r="MFD18" s="53"/>
      <c r="MFE18" s="53"/>
      <c r="MFF18" s="53"/>
      <c r="MFG18" s="53"/>
      <c r="MFH18" s="53"/>
      <c r="MFI18" s="53"/>
      <c r="MFJ18" s="53"/>
      <c r="MFK18" s="53"/>
      <c r="MFL18" s="53"/>
      <c r="MFM18" s="53"/>
      <c r="MFN18" s="53"/>
      <c r="MFO18" s="53"/>
      <c r="MFP18" s="53"/>
      <c r="MFQ18" s="53"/>
      <c r="MFR18" s="53"/>
      <c r="MFS18" s="53"/>
      <c r="MFT18" s="53"/>
      <c r="MFU18" s="53"/>
      <c r="MFV18" s="53"/>
      <c r="MFW18" s="53"/>
      <c r="MFX18" s="53"/>
      <c r="MFY18" s="53"/>
      <c r="MFZ18" s="53"/>
      <c r="MGA18" s="53"/>
      <c r="MGB18" s="53"/>
      <c r="MGC18" s="53"/>
      <c r="MGD18" s="53"/>
      <c r="MGE18" s="53"/>
      <c r="MGF18" s="53"/>
      <c r="MGG18" s="53"/>
      <c r="MGH18" s="53"/>
      <c r="MGI18" s="53"/>
      <c r="MGJ18" s="53"/>
      <c r="MGK18" s="53"/>
      <c r="MGL18" s="53"/>
      <c r="MGM18" s="53"/>
      <c r="MGN18" s="53"/>
      <c r="MGO18" s="53"/>
      <c r="MGP18" s="53"/>
      <c r="MGQ18" s="53"/>
      <c r="MGR18" s="53"/>
      <c r="MGS18" s="53"/>
      <c r="MGT18" s="53"/>
      <c r="MGU18" s="53"/>
      <c r="MGV18" s="53"/>
      <c r="MGW18" s="53"/>
      <c r="MGX18" s="53"/>
      <c r="MGY18" s="53"/>
      <c r="MGZ18" s="53"/>
      <c r="MHA18" s="53"/>
      <c r="MHB18" s="53"/>
      <c r="MHC18" s="53"/>
      <c r="MHD18" s="53"/>
      <c r="MHE18" s="53"/>
      <c r="MHF18" s="53"/>
      <c r="MHG18" s="53"/>
      <c r="MHH18" s="53"/>
      <c r="MHI18" s="53"/>
      <c r="MHJ18" s="53"/>
      <c r="MHK18" s="53"/>
      <c r="MHL18" s="53"/>
      <c r="MHM18" s="53"/>
      <c r="MHN18" s="53"/>
      <c r="MHO18" s="53"/>
      <c r="MHP18" s="53"/>
      <c r="MHQ18" s="53"/>
      <c r="MHR18" s="53"/>
      <c r="MHS18" s="53"/>
      <c r="MHT18" s="53"/>
      <c r="MHU18" s="53"/>
      <c r="MHV18" s="53"/>
      <c r="MHW18" s="53"/>
      <c r="MHX18" s="53"/>
      <c r="MHY18" s="53"/>
      <c r="MHZ18" s="53"/>
      <c r="MIA18" s="53"/>
      <c r="MIB18" s="53"/>
      <c r="MIC18" s="53"/>
      <c r="MID18" s="53"/>
      <c r="MIE18" s="53"/>
      <c r="MIF18" s="53"/>
      <c r="MIG18" s="53"/>
      <c r="MIH18" s="53"/>
      <c r="MII18" s="53"/>
      <c r="MIJ18" s="53"/>
      <c r="MIK18" s="53"/>
      <c r="MIL18" s="53"/>
      <c r="MIM18" s="53"/>
      <c r="MIN18" s="53"/>
      <c r="MIO18" s="53"/>
      <c r="MIP18" s="53"/>
      <c r="MIQ18" s="53"/>
      <c r="MIR18" s="53"/>
      <c r="MIS18" s="53"/>
      <c r="MIT18" s="53"/>
      <c r="MIU18" s="53"/>
      <c r="MIV18" s="53"/>
      <c r="MIW18" s="53"/>
      <c r="MIX18" s="53"/>
      <c r="MIY18" s="53"/>
      <c r="MIZ18" s="53"/>
      <c r="MJA18" s="53"/>
      <c r="MJB18" s="53"/>
      <c r="MJC18" s="53"/>
      <c r="MJD18" s="53"/>
      <c r="MJE18" s="53"/>
      <c r="MJF18" s="53"/>
      <c r="MJG18" s="53"/>
      <c r="MJH18" s="53"/>
      <c r="MJI18" s="53"/>
      <c r="MJJ18" s="53"/>
      <c r="MJK18" s="53"/>
      <c r="MJL18" s="53"/>
      <c r="MJM18" s="53"/>
      <c r="MJN18" s="53"/>
      <c r="MJO18" s="53"/>
      <c r="MJP18" s="53"/>
      <c r="MJQ18" s="53"/>
      <c r="MJR18" s="53"/>
      <c r="MJS18" s="53"/>
      <c r="MJT18" s="53"/>
      <c r="MJU18" s="53"/>
      <c r="MJV18" s="53"/>
      <c r="MJW18" s="53"/>
      <c r="MJX18" s="53"/>
      <c r="MJY18" s="53"/>
      <c r="MJZ18" s="53"/>
      <c r="MKA18" s="53"/>
      <c r="MKB18" s="53"/>
      <c r="MKC18" s="53"/>
      <c r="MKD18" s="53"/>
      <c r="MKE18" s="53"/>
      <c r="MKF18" s="53"/>
      <c r="MKG18" s="53"/>
      <c r="MKH18" s="53"/>
      <c r="MKI18" s="53"/>
      <c r="MKJ18" s="53"/>
      <c r="MKK18" s="53"/>
      <c r="MKL18" s="53"/>
      <c r="MKM18" s="53"/>
      <c r="MKN18" s="53"/>
      <c r="MKO18" s="53"/>
      <c r="MKP18" s="53"/>
      <c r="MKQ18" s="53"/>
      <c r="MKR18" s="53"/>
      <c r="MKS18" s="53"/>
      <c r="MKT18" s="53"/>
      <c r="MKU18" s="53"/>
      <c r="MKV18" s="53"/>
      <c r="MKW18" s="53"/>
      <c r="MKX18" s="53"/>
      <c r="MKY18" s="53"/>
      <c r="MKZ18" s="53"/>
      <c r="MLA18" s="53"/>
      <c r="MLB18" s="53"/>
      <c r="MLC18" s="53"/>
      <c r="MLD18" s="53"/>
      <c r="MLE18" s="53"/>
      <c r="MLF18" s="53"/>
      <c r="MLG18" s="53"/>
      <c r="MLH18" s="53"/>
      <c r="MLI18" s="53"/>
      <c r="MLJ18" s="53"/>
      <c r="MLK18" s="53"/>
      <c r="MLL18" s="53"/>
      <c r="MLM18" s="53"/>
      <c r="MLN18" s="53"/>
      <c r="MLO18" s="53"/>
      <c r="MLP18" s="53"/>
      <c r="MLQ18" s="53"/>
      <c r="MLR18" s="53"/>
      <c r="MLS18" s="53"/>
      <c r="MLT18" s="53"/>
      <c r="MLU18" s="53"/>
      <c r="MLV18" s="53"/>
      <c r="MLW18" s="53"/>
      <c r="MLX18" s="53"/>
      <c r="MLY18" s="53"/>
      <c r="MLZ18" s="53"/>
      <c r="MMA18" s="53"/>
      <c r="MMB18" s="53"/>
      <c r="MMC18" s="53"/>
      <c r="MMD18" s="53"/>
      <c r="MME18" s="53"/>
      <c r="MMF18" s="53"/>
      <c r="MMG18" s="53"/>
      <c r="MMH18" s="53"/>
      <c r="MMI18" s="53"/>
      <c r="MMJ18" s="53"/>
      <c r="MMK18" s="53"/>
      <c r="MML18" s="53"/>
      <c r="MMM18" s="53"/>
      <c r="MMN18" s="53"/>
      <c r="MMO18" s="53"/>
      <c r="MMP18" s="53"/>
      <c r="MMQ18" s="53"/>
      <c r="MMR18" s="53"/>
      <c r="MMS18" s="53"/>
      <c r="MMT18" s="53"/>
      <c r="MMU18" s="53"/>
      <c r="MMV18" s="53"/>
      <c r="MMW18" s="53"/>
      <c r="MMX18" s="53"/>
      <c r="MMY18" s="53"/>
      <c r="MMZ18" s="53"/>
      <c r="MNA18" s="53"/>
      <c r="MNB18" s="53"/>
      <c r="MNC18" s="53"/>
      <c r="MND18" s="53"/>
      <c r="MNE18" s="53"/>
      <c r="MNF18" s="53"/>
      <c r="MNG18" s="53"/>
      <c r="MNH18" s="53"/>
      <c r="MNI18" s="53"/>
      <c r="MNJ18" s="53"/>
      <c r="MNK18" s="53"/>
      <c r="MNL18" s="53"/>
      <c r="MNM18" s="53"/>
      <c r="MNN18" s="53"/>
      <c r="MNO18" s="53"/>
      <c r="MNP18" s="53"/>
      <c r="MNQ18" s="53"/>
      <c r="MNR18" s="53"/>
      <c r="MNS18" s="53"/>
      <c r="MNT18" s="53"/>
      <c r="MNU18" s="53"/>
      <c r="MNV18" s="53"/>
      <c r="MNW18" s="53"/>
      <c r="MNX18" s="53"/>
      <c r="MNY18" s="53"/>
      <c r="MNZ18" s="53"/>
      <c r="MOA18" s="53"/>
      <c r="MOB18" s="53"/>
      <c r="MOC18" s="53"/>
      <c r="MOD18" s="53"/>
      <c r="MOE18" s="53"/>
      <c r="MOF18" s="53"/>
      <c r="MOG18" s="53"/>
      <c r="MOH18" s="53"/>
      <c r="MOI18" s="53"/>
      <c r="MOJ18" s="53"/>
      <c r="MOK18" s="53"/>
      <c r="MOL18" s="53"/>
      <c r="MOM18" s="53"/>
      <c r="MON18" s="53"/>
      <c r="MOO18" s="53"/>
      <c r="MOP18" s="53"/>
      <c r="MOQ18" s="53"/>
      <c r="MOR18" s="53"/>
      <c r="MOS18" s="53"/>
      <c r="MOT18" s="53"/>
      <c r="MOU18" s="53"/>
      <c r="MOV18" s="53"/>
      <c r="MOW18" s="53"/>
      <c r="MOX18" s="53"/>
      <c r="MOY18" s="53"/>
      <c r="MOZ18" s="53"/>
      <c r="MPA18" s="53"/>
      <c r="MPB18" s="53"/>
      <c r="MPC18" s="53"/>
      <c r="MPD18" s="53"/>
      <c r="MPE18" s="53"/>
      <c r="MPF18" s="53"/>
      <c r="MPG18" s="53"/>
      <c r="MPH18" s="53"/>
      <c r="MPI18" s="53"/>
      <c r="MPJ18" s="53"/>
      <c r="MPK18" s="53"/>
      <c r="MPL18" s="53"/>
      <c r="MPM18" s="53"/>
      <c r="MPN18" s="53"/>
      <c r="MPO18" s="53"/>
      <c r="MPP18" s="53"/>
      <c r="MPQ18" s="53"/>
      <c r="MPR18" s="53"/>
      <c r="MPS18" s="53"/>
      <c r="MPT18" s="53"/>
      <c r="MPU18" s="53"/>
      <c r="MPV18" s="53"/>
      <c r="MPW18" s="53"/>
      <c r="MPX18" s="53"/>
      <c r="MPY18" s="53"/>
      <c r="MPZ18" s="53"/>
      <c r="MQA18" s="53"/>
      <c r="MQB18" s="53"/>
      <c r="MQC18" s="53"/>
      <c r="MQD18" s="53"/>
      <c r="MQE18" s="53"/>
      <c r="MQF18" s="53"/>
      <c r="MQG18" s="53"/>
      <c r="MQH18" s="53"/>
      <c r="MQI18" s="53"/>
      <c r="MQJ18" s="53"/>
      <c r="MQK18" s="53"/>
      <c r="MQL18" s="53"/>
      <c r="MQM18" s="53"/>
      <c r="MQN18" s="53"/>
      <c r="MQO18" s="53"/>
      <c r="MQP18" s="53"/>
      <c r="MQQ18" s="53"/>
      <c r="MQR18" s="53"/>
      <c r="MQS18" s="53"/>
      <c r="MQT18" s="53"/>
      <c r="MQU18" s="53"/>
      <c r="MQV18" s="53"/>
      <c r="MQW18" s="53"/>
      <c r="MQX18" s="53"/>
      <c r="MQY18" s="53"/>
      <c r="MQZ18" s="53"/>
      <c r="MRA18" s="53"/>
      <c r="MRB18" s="53"/>
      <c r="MRC18" s="53"/>
      <c r="MRD18" s="53"/>
      <c r="MRE18" s="53"/>
      <c r="MRF18" s="53"/>
      <c r="MRG18" s="53"/>
      <c r="MRH18" s="53"/>
      <c r="MRI18" s="53"/>
      <c r="MRJ18" s="53"/>
      <c r="MRK18" s="53"/>
      <c r="MRL18" s="53"/>
      <c r="MRM18" s="53"/>
      <c r="MRN18" s="53"/>
      <c r="MRO18" s="53"/>
      <c r="MRP18" s="53"/>
      <c r="MRQ18" s="53"/>
      <c r="MRR18" s="53"/>
      <c r="MRS18" s="53"/>
      <c r="MRT18" s="53"/>
      <c r="MRU18" s="53"/>
      <c r="MRV18" s="53"/>
      <c r="MRW18" s="53"/>
      <c r="MRX18" s="53"/>
      <c r="MRY18" s="53"/>
      <c r="MRZ18" s="53"/>
      <c r="MSA18" s="53"/>
      <c r="MSB18" s="53"/>
      <c r="MSC18" s="53"/>
      <c r="MSD18" s="53"/>
      <c r="MSE18" s="53"/>
      <c r="MSF18" s="53"/>
      <c r="MSG18" s="53"/>
      <c r="MSH18" s="53"/>
      <c r="MSI18" s="53"/>
      <c r="MSJ18" s="53"/>
      <c r="MSK18" s="53"/>
      <c r="MSL18" s="53"/>
      <c r="MSM18" s="53"/>
      <c r="MSN18" s="53"/>
      <c r="MSO18" s="53"/>
      <c r="MSP18" s="53"/>
      <c r="MSQ18" s="53"/>
      <c r="MSR18" s="53"/>
      <c r="MSS18" s="53"/>
      <c r="MST18" s="53"/>
      <c r="MSU18" s="53"/>
      <c r="MSV18" s="53"/>
      <c r="MSW18" s="53"/>
      <c r="MSX18" s="53"/>
      <c r="MSY18" s="53"/>
      <c r="MSZ18" s="53"/>
      <c r="MTA18" s="53"/>
      <c r="MTB18" s="53"/>
      <c r="MTC18" s="53"/>
      <c r="MTD18" s="53"/>
      <c r="MTE18" s="53"/>
      <c r="MTF18" s="53"/>
      <c r="MTG18" s="53"/>
      <c r="MTH18" s="53"/>
      <c r="MTI18" s="53"/>
      <c r="MTJ18" s="53"/>
      <c r="MTK18" s="53"/>
      <c r="MTL18" s="53"/>
      <c r="MTM18" s="53"/>
      <c r="MTN18" s="53"/>
      <c r="MTO18" s="53"/>
      <c r="MTP18" s="53"/>
      <c r="MTQ18" s="53"/>
      <c r="MTR18" s="53"/>
      <c r="MTS18" s="53"/>
      <c r="MTT18" s="53"/>
      <c r="MTU18" s="53"/>
      <c r="MTV18" s="53"/>
      <c r="MTW18" s="53"/>
      <c r="MTX18" s="53"/>
      <c r="MTY18" s="53"/>
      <c r="MTZ18" s="53"/>
      <c r="MUA18" s="53"/>
      <c r="MUB18" s="53"/>
      <c r="MUC18" s="53"/>
      <c r="MUD18" s="53"/>
      <c r="MUE18" s="53"/>
      <c r="MUF18" s="53"/>
      <c r="MUG18" s="53"/>
      <c r="MUH18" s="53"/>
      <c r="MUI18" s="53"/>
      <c r="MUJ18" s="53"/>
      <c r="MUK18" s="53"/>
      <c r="MUL18" s="53"/>
      <c r="MUM18" s="53"/>
      <c r="MUN18" s="53"/>
      <c r="MUO18" s="53"/>
      <c r="MUP18" s="53"/>
      <c r="MUQ18" s="53"/>
      <c r="MUR18" s="53"/>
      <c r="MUS18" s="53"/>
      <c r="MUT18" s="53"/>
      <c r="MUU18" s="53"/>
      <c r="MUV18" s="53"/>
      <c r="MUW18" s="53"/>
      <c r="MUX18" s="53"/>
      <c r="MUY18" s="53"/>
      <c r="MUZ18" s="53"/>
      <c r="MVA18" s="53"/>
      <c r="MVB18" s="53"/>
      <c r="MVC18" s="53"/>
      <c r="MVD18" s="53"/>
      <c r="MVE18" s="53"/>
      <c r="MVF18" s="53"/>
      <c r="MVG18" s="53"/>
      <c r="MVH18" s="53"/>
      <c r="MVI18" s="53"/>
      <c r="MVJ18" s="53"/>
      <c r="MVK18" s="53"/>
      <c r="MVL18" s="53"/>
      <c r="MVM18" s="53"/>
      <c r="MVN18" s="53"/>
      <c r="MVO18" s="53"/>
      <c r="MVP18" s="53"/>
      <c r="MVQ18" s="53"/>
      <c r="MVR18" s="53"/>
      <c r="MVS18" s="53"/>
      <c r="MVT18" s="53"/>
      <c r="MVU18" s="53"/>
      <c r="MVV18" s="53"/>
      <c r="MVW18" s="53"/>
      <c r="MVX18" s="53"/>
      <c r="MVY18" s="53"/>
      <c r="MVZ18" s="53"/>
      <c r="MWA18" s="53"/>
      <c r="MWB18" s="53"/>
      <c r="MWC18" s="53"/>
      <c r="MWD18" s="53"/>
      <c r="MWE18" s="53"/>
      <c r="MWF18" s="53"/>
      <c r="MWG18" s="53"/>
      <c r="MWH18" s="53"/>
      <c r="MWI18" s="53"/>
      <c r="MWJ18" s="53"/>
      <c r="MWK18" s="53"/>
      <c r="MWL18" s="53"/>
      <c r="MWM18" s="53"/>
      <c r="MWN18" s="53"/>
      <c r="MWO18" s="53"/>
      <c r="MWP18" s="53"/>
      <c r="MWQ18" s="53"/>
      <c r="MWR18" s="53"/>
      <c r="MWS18" s="53"/>
      <c r="MWT18" s="53"/>
      <c r="MWU18" s="53"/>
      <c r="MWV18" s="53"/>
      <c r="MWW18" s="53"/>
      <c r="MWX18" s="53"/>
      <c r="MWY18" s="53"/>
      <c r="MWZ18" s="53"/>
      <c r="MXA18" s="53"/>
      <c r="MXB18" s="53"/>
      <c r="MXC18" s="53"/>
      <c r="MXD18" s="53"/>
      <c r="MXE18" s="53"/>
      <c r="MXF18" s="53"/>
      <c r="MXG18" s="53"/>
      <c r="MXH18" s="53"/>
      <c r="MXI18" s="53"/>
      <c r="MXJ18" s="53"/>
      <c r="MXK18" s="53"/>
      <c r="MXL18" s="53"/>
      <c r="MXM18" s="53"/>
      <c r="MXN18" s="53"/>
      <c r="MXO18" s="53"/>
      <c r="MXP18" s="53"/>
      <c r="MXQ18" s="53"/>
      <c r="MXR18" s="53"/>
      <c r="MXS18" s="53"/>
      <c r="MXT18" s="53"/>
      <c r="MXU18" s="53"/>
      <c r="MXV18" s="53"/>
      <c r="MXW18" s="53"/>
      <c r="MXX18" s="53"/>
      <c r="MXY18" s="53"/>
      <c r="MXZ18" s="53"/>
      <c r="MYA18" s="53"/>
      <c r="MYB18" s="53"/>
      <c r="MYC18" s="53"/>
      <c r="MYD18" s="53"/>
      <c r="MYE18" s="53"/>
      <c r="MYF18" s="53"/>
      <c r="MYG18" s="53"/>
      <c r="MYH18" s="53"/>
      <c r="MYI18" s="53"/>
      <c r="MYJ18" s="53"/>
      <c r="MYK18" s="53"/>
      <c r="MYL18" s="53"/>
      <c r="MYM18" s="53"/>
      <c r="MYN18" s="53"/>
      <c r="MYO18" s="53"/>
      <c r="MYP18" s="53"/>
      <c r="MYQ18" s="53"/>
      <c r="MYR18" s="53"/>
      <c r="MYS18" s="53"/>
      <c r="MYT18" s="53"/>
      <c r="MYU18" s="53"/>
      <c r="MYV18" s="53"/>
      <c r="MYW18" s="53"/>
      <c r="MYX18" s="53"/>
      <c r="MYY18" s="53"/>
      <c r="MYZ18" s="53"/>
      <c r="MZA18" s="53"/>
      <c r="MZB18" s="53"/>
      <c r="MZC18" s="53"/>
      <c r="MZD18" s="53"/>
      <c r="MZE18" s="53"/>
      <c r="MZF18" s="53"/>
      <c r="MZG18" s="53"/>
      <c r="MZH18" s="53"/>
      <c r="MZI18" s="53"/>
      <c r="MZJ18" s="53"/>
      <c r="MZK18" s="53"/>
      <c r="MZL18" s="53"/>
      <c r="MZM18" s="53"/>
      <c r="MZN18" s="53"/>
      <c r="MZO18" s="53"/>
      <c r="MZP18" s="53"/>
      <c r="MZQ18" s="53"/>
      <c r="MZR18" s="53"/>
      <c r="MZS18" s="53"/>
      <c r="MZT18" s="53"/>
      <c r="MZU18" s="53"/>
      <c r="MZV18" s="53"/>
      <c r="MZW18" s="53"/>
      <c r="MZX18" s="53"/>
      <c r="MZY18" s="53"/>
      <c r="MZZ18" s="53"/>
      <c r="NAA18" s="53"/>
      <c r="NAB18" s="53"/>
      <c r="NAC18" s="53"/>
      <c r="NAD18" s="53"/>
      <c r="NAE18" s="53"/>
      <c r="NAF18" s="53"/>
      <c r="NAG18" s="53"/>
      <c r="NAH18" s="53"/>
      <c r="NAI18" s="53"/>
      <c r="NAJ18" s="53"/>
      <c r="NAK18" s="53"/>
      <c r="NAL18" s="53"/>
      <c r="NAM18" s="53"/>
      <c r="NAN18" s="53"/>
      <c r="NAO18" s="53"/>
      <c r="NAP18" s="53"/>
      <c r="NAQ18" s="53"/>
      <c r="NAR18" s="53"/>
      <c r="NAS18" s="53"/>
      <c r="NAT18" s="53"/>
      <c r="NAU18" s="53"/>
      <c r="NAV18" s="53"/>
      <c r="NAW18" s="53"/>
      <c r="NAX18" s="53"/>
      <c r="NAY18" s="53"/>
      <c r="NAZ18" s="53"/>
      <c r="NBA18" s="53"/>
      <c r="NBB18" s="53"/>
      <c r="NBC18" s="53"/>
      <c r="NBD18" s="53"/>
      <c r="NBE18" s="53"/>
      <c r="NBF18" s="53"/>
      <c r="NBG18" s="53"/>
      <c r="NBH18" s="53"/>
      <c r="NBI18" s="53"/>
      <c r="NBJ18" s="53"/>
      <c r="NBK18" s="53"/>
      <c r="NBL18" s="53"/>
      <c r="NBM18" s="53"/>
      <c r="NBN18" s="53"/>
      <c r="NBO18" s="53"/>
      <c r="NBP18" s="53"/>
      <c r="NBQ18" s="53"/>
      <c r="NBR18" s="53"/>
      <c r="NBS18" s="53"/>
      <c r="NBT18" s="53"/>
      <c r="NBU18" s="53"/>
      <c r="NBV18" s="53"/>
      <c r="NBW18" s="53"/>
      <c r="NBX18" s="53"/>
      <c r="NBY18" s="53"/>
      <c r="NBZ18" s="53"/>
      <c r="NCA18" s="53"/>
      <c r="NCB18" s="53"/>
      <c r="NCC18" s="53"/>
      <c r="NCD18" s="53"/>
      <c r="NCE18" s="53"/>
      <c r="NCF18" s="53"/>
      <c r="NCG18" s="53"/>
      <c r="NCH18" s="53"/>
      <c r="NCI18" s="53"/>
      <c r="NCJ18" s="53"/>
      <c r="NCK18" s="53"/>
      <c r="NCL18" s="53"/>
      <c r="NCM18" s="53"/>
      <c r="NCN18" s="53"/>
      <c r="NCO18" s="53"/>
      <c r="NCP18" s="53"/>
      <c r="NCQ18" s="53"/>
      <c r="NCR18" s="53"/>
      <c r="NCS18" s="53"/>
      <c r="NCT18" s="53"/>
      <c r="NCU18" s="53"/>
      <c r="NCV18" s="53"/>
      <c r="NCW18" s="53"/>
      <c r="NCX18" s="53"/>
      <c r="NCY18" s="53"/>
      <c r="NCZ18" s="53"/>
      <c r="NDA18" s="53"/>
      <c r="NDB18" s="53"/>
      <c r="NDC18" s="53"/>
      <c r="NDD18" s="53"/>
      <c r="NDE18" s="53"/>
      <c r="NDF18" s="53"/>
      <c r="NDG18" s="53"/>
      <c r="NDH18" s="53"/>
      <c r="NDI18" s="53"/>
      <c r="NDJ18" s="53"/>
      <c r="NDK18" s="53"/>
      <c r="NDL18" s="53"/>
      <c r="NDM18" s="53"/>
      <c r="NDN18" s="53"/>
      <c r="NDO18" s="53"/>
      <c r="NDP18" s="53"/>
      <c r="NDQ18" s="53"/>
      <c r="NDR18" s="53"/>
      <c r="NDS18" s="53"/>
      <c r="NDT18" s="53"/>
      <c r="NDU18" s="53"/>
      <c r="NDV18" s="53"/>
      <c r="NDW18" s="53"/>
      <c r="NDX18" s="53"/>
      <c r="NDY18" s="53"/>
      <c r="NDZ18" s="53"/>
      <c r="NEA18" s="53"/>
      <c r="NEB18" s="53"/>
      <c r="NEC18" s="53"/>
      <c r="NED18" s="53"/>
      <c r="NEE18" s="53"/>
      <c r="NEF18" s="53"/>
      <c r="NEG18" s="53"/>
      <c r="NEH18" s="53"/>
      <c r="NEI18" s="53"/>
      <c r="NEJ18" s="53"/>
      <c r="NEK18" s="53"/>
      <c r="NEL18" s="53"/>
      <c r="NEM18" s="53"/>
      <c r="NEN18" s="53"/>
      <c r="NEO18" s="53"/>
      <c r="NEP18" s="53"/>
      <c r="NEQ18" s="53"/>
      <c r="NER18" s="53"/>
      <c r="NES18" s="53"/>
      <c r="NET18" s="53"/>
      <c r="NEU18" s="53"/>
      <c r="NEV18" s="53"/>
      <c r="NEW18" s="53"/>
      <c r="NEX18" s="53"/>
      <c r="NEY18" s="53"/>
      <c r="NEZ18" s="53"/>
      <c r="NFA18" s="53"/>
      <c r="NFB18" s="53"/>
      <c r="NFC18" s="53"/>
      <c r="NFD18" s="53"/>
      <c r="NFE18" s="53"/>
      <c r="NFF18" s="53"/>
      <c r="NFG18" s="53"/>
      <c r="NFH18" s="53"/>
      <c r="NFI18" s="53"/>
      <c r="NFJ18" s="53"/>
      <c r="NFK18" s="53"/>
      <c r="NFL18" s="53"/>
      <c r="NFM18" s="53"/>
      <c r="NFN18" s="53"/>
      <c r="NFO18" s="53"/>
      <c r="NFP18" s="53"/>
      <c r="NFQ18" s="53"/>
      <c r="NFR18" s="53"/>
      <c r="NFS18" s="53"/>
      <c r="NFT18" s="53"/>
      <c r="NFU18" s="53"/>
      <c r="NFV18" s="53"/>
      <c r="NFW18" s="53"/>
      <c r="NFX18" s="53"/>
      <c r="NFY18" s="53"/>
      <c r="NFZ18" s="53"/>
      <c r="NGA18" s="53"/>
      <c r="NGB18" s="53"/>
      <c r="NGC18" s="53"/>
      <c r="NGD18" s="53"/>
      <c r="NGE18" s="53"/>
      <c r="NGF18" s="53"/>
      <c r="NGG18" s="53"/>
      <c r="NGH18" s="53"/>
      <c r="NGI18" s="53"/>
      <c r="NGJ18" s="53"/>
      <c r="NGK18" s="53"/>
      <c r="NGL18" s="53"/>
      <c r="NGM18" s="53"/>
      <c r="NGN18" s="53"/>
      <c r="NGO18" s="53"/>
      <c r="NGP18" s="53"/>
      <c r="NGQ18" s="53"/>
      <c r="NGR18" s="53"/>
      <c r="NGS18" s="53"/>
      <c r="NGT18" s="53"/>
      <c r="NGU18" s="53"/>
      <c r="NGV18" s="53"/>
      <c r="NGW18" s="53"/>
      <c r="NGX18" s="53"/>
      <c r="NGY18" s="53"/>
      <c r="NGZ18" s="53"/>
      <c r="NHA18" s="53"/>
      <c r="NHB18" s="53"/>
      <c r="NHC18" s="53"/>
      <c r="NHD18" s="53"/>
      <c r="NHE18" s="53"/>
      <c r="NHF18" s="53"/>
      <c r="NHG18" s="53"/>
      <c r="NHH18" s="53"/>
      <c r="NHI18" s="53"/>
      <c r="NHJ18" s="53"/>
      <c r="NHK18" s="53"/>
      <c r="NHL18" s="53"/>
      <c r="NHM18" s="53"/>
      <c r="NHN18" s="53"/>
      <c r="NHO18" s="53"/>
      <c r="NHP18" s="53"/>
      <c r="NHQ18" s="53"/>
      <c r="NHR18" s="53"/>
      <c r="NHS18" s="53"/>
      <c r="NHT18" s="53"/>
      <c r="NHU18" s="53"/>
      <c r="NHV18" s="53"/>
      <c r="NHW18" s="53"/>
      <c r="NHX18" s="53"/>
      <c r="NHY18" s="53"/>
      <c r="NHZ18" s="53"/>
      <c r="NIA18" s="53"/>
      <c r="NIB18" s="53"/>
      <c r="NIC18" s="53"/>
      <c r="NID18" s="53"/>
      <c r="NIE18" s="53"/>
      <c r="NIF18" s="53"/>
      <c r="NIG18" s="53"/>
      <c r="NIH18" s="53"/>
      <c r="NII18" s="53"/>
      <c r="NIJ18" s="53"/>
      <c r="NIK18" s="53"/>
      <c r="NIL18" s="53"/>
      <c r="NIM18" s="53"/>
      <c r="NIN18" s="53"/>
      <c r="NIO18" s="53"/>
      <c r="NIP18" s="53"/>
      <c r="NIQ18" s="53"/>
      <c r="NIR18" s="53"/>
      <c r="NIS18" s="53"/>
      <c r="NIT18" s="53"/>
      <c r="NIU18" s="53"/>
      <c r="NIV18" s="53"/>
      <c r="NIW18" s="53"/>
      <c r="NIX18" s="53"/>
      <c r="NIY18" s="53"/>
      <c r="NIZ18" s="53"/>
      <c r="NJA18" s="53"/>
      <c r="NJB18" s="53"/>
      <c r="NJC18" s="53"/>
      <c r="NJD18" s="53"/>
      <c r="NJE18" s="53"/>
      <c r="NJF18" s="53"/>
      <c r="NJG18" s="53"/>
      <c r="NJH18" s="53"/>
      <c r="NJI18" s="53"/>
      <c r="NJJ18" s="53"/>
      <c r="NJK18" s="53"/>
      <c r="NJL18" s="53"/>
      <c r="NJM18" s="53"/>
      <c r="NJN18" s="53"/>
      <c r="NJO18" s="53"/>
      <c r="NJP18" s="53"/>
      <c r="NJQ18" s="53"/>
      <c r="NJR18" s="53"/>
      <c r="NJS18" s="53"/>
      <c r="NJT18" s="53"/>
      <c r="NJU18" s="53"/>
      <c r="NJV18" s="53"/>
      <c r="NJW18" s="53"/>
      <c r="NJX18" s="53"/>
      <c r="NJY18" s="53"/>
      <c r="NJZ18" s="53"/>
      <c r="NKA18" s="53"/>
      <c r="NKB18" s="53"/>
      <c r="NKC18" s="53"/>
      <c r="NKD18" s="53"/>
      <c r="NKE18" s="53"/>
      <c r="NKF18" s="53"/>
      <c r="NKG18" s="53"/>
      <c r="NKH18" s="53"/>
      <c r="NKI18" s="53"/>
      <c r="NKJ18" s="53"/>
      <c r="NKK18" s="53"/>
      <c r="NKL18" s="53"/>
      <c r="NKM18" s="53"/>
      <c r="NKN18" s="53"/>
      <c r="NKO18" s="53"/>
      <c r="NKP18" s="53"/>
      <c r="NKQ18" s="53"/>
      <c r="NKR18" s="53"/>
      <c r="NKS18" s="53"/>
      <c r="NKT18" s="53"/>
      <c r="NKU18" s="53"/>
      <c r="NKV18" s="53"/>
      <c r="NKW18" s="53"/>
      <c r="NKX18" s="53"/>
      <c r="NKY18" s="53"/>
      <c r="NKZ18" s="53"/>
      <c r="NLA18" s="53"/>
      <c r="NLB18" s="53"/>
      <c r="NLC18" s="53"/>
      <c r="NLD18" s="53"/>
      <c r="NLE18" s="53"/>
      <c r="NLF18" s="53"/>
      <c r="NLG18" s="53"/>
      <c r="NLH18" s="53"/>
      <c r="NLI18" s="53"/>
      <c r="NLJ18" s="53"/>
      <c r="NLK18" s="53"/>
      <c r="NLL18" s="53"/>
      <c r="NLM18" s="53"/>
      <c r="NLN18" s="53"/>
      <c r="NLO18" s="53"/>
      <c r="NLP18" s="53"/>
      <c r="NLQ18" s="53"/>
      <c r="NLR18" s="53"/>
      <c r="NLS18" s="53"/>
      <c r="NLT18" s="53"/>
      <c r="NLU18" s="53"/>
      <c r="NLV18" s="53"/>
      <c r="NLW18" s="53"/>
      <c r="NLX18" s="53"/>
      <c r="NLY18" s="53"/>
      <c r="NLZ18" s="53"/>
      <c r="NMA18" s="53"/>
      <c r="NMB18" s="53"/>
      <c r="NMC18" s="53"/>
      <c r="NMD18" s="53"/>
      <c r="NME18" s="53"/>
      <c r="NMF18" s="53"/>
      <c r="NMG18" s="53"/>
      <c r="NMH18" s="53"/>
      <c r="NMI18" s="53"/>
      <c r="NMJ18" s="53"/>
      <c r="NMK18" s="53"/>
      <c r="NML18" s="53"/>
      <c r="NMM18" s="53"/>
      <c r="NMN18" s="53"/>
      <c r="NMO18" s="53"/>
      <c r="NMP18" s="53"/>
      <c r="NMQ18" s="53"/>
      <c r="NMR18" s="53"/>
      <c r="NMS18" s="53"/>
      <c r="NMT18" s="53"/>
      <c r="NMU18" s="53"/>
      <c r="NMV18" s="53"/>
      <c r="NMW18" s="53"/>
      <c r="NMX18" s="53"/>
      <c r="NMY18" s="53"/>
      <c r="NMZ18" s="53"/>
      <c r="NNA18" s="53"/>
      <c r="NNB18" s="53"/>
      <c r="NNC18" s="53"/>
      <c r="NND18" s="53"/>
      <c r="NNE18" s="53"/>
      <c r="NNF18" s="53"/>
      <c r="NNG18" s="53"/>
      <c r="NNH18" s="53"/>
      <c r="NNI18" s="53"/>
      <c r="NNJ18" s="53"/>
      <c r="NNK18" s="53"/>
      <c r="NNL18" s="53"/>
      <c r="NNM18" s="53"/>
      <c r="NNN18" s="53"/>
      <c r="NNO18" s="53"/>
      <c r="NNP18" s="53"/>
      <c r="NNQ18" s="53"/>
      <c r="NNR18" s="53"/>
      <c r="NNS18" s="53"/>
      <c r="NNT18" s="53"/>
      <c r="NNU18" s="53"/>
      <c r="NNV18" s="53"/>
      <c r="NNW18" s="53"/>
      <c r="NNX18" s="53"/>
      <c r="NNY18" s="53"/>
      <c r="NNZ18" s="53"/>
      <c r="NOA18" s="53"/>
      <c r="NOB18" s="53"/>
      <c r="NOC18" s="53"/>
      <c r="NOD18" s="53"/>
      <c r="NOE18" s="53"/>
      <c r="NOF18" s="53"/>
      <c r="NOG18" s="53"/>
      <c r="NOH18" s="53"/>
      <c r="NOI18" s="53"/>
      <c r="NOJ18" s="53"/>
      <c r="NOK18" s="53"/>
      <c r="NOL18" s="53"/>
      <c r="NOM18" s="53"/>
      <c r="NON18" s="53"/>
      <c r="NOO18" s="53"/>
      <c r="NOP18" s="53"/>
      <c r="NOQ18" s="53"/>
      <c r="NOR18" s="53"/>
      <c r="NOS18" s="53"/>
      <c r="NOT18" s="53"/>
      <c r="NOU18" s="53"/>
      <c r="NOV18" s="53"/>
      <c r="NOW18" s="53"/>
      <c r="NOX18" s="53"/>
      <c r="NOY18" s="53"/>
      <c r="NOZ18" s="53"/>
      <c r="NPA18" s="53"/>
      <c r="NPB18" s="53"/>
      <c r="NPC18" s="53"/>
      <c r="NPD18" s="53"/>
      <c r="NPE18" s="53"/>
      <c r="NPF18" s="53"/>
      <c r="NPG18" s="53"/>
      <c r="NPH18" s="53"/>
      <c r="NPI18" s="53"/>
      <c r="NPJ18" s="53"/>
      <c r="NPK18" s="53"/>
      <c r="NPL18" s="53"/>
      <c r="NPM18" s="53"/>
      <c r="NPN18" s="53"/>
      <c r="NPO18" s="53"/>
      <c r="NPP18" s="53"/>
      <c r="NPQ18" s="53"/>
      <c r="NPR18" s="53"/>
      <c r="NPS18" s="53"/>
      <c r="NPT18" s="53"/>
      <c r="NPU18" s="53"/>
      <c r="NPV18" s="53"/>
      <c r="NPW18" s="53"/>
      <c r="NPX18" s="53"/>
      <c r="NPY18" s="53"/>
      <c r="NPZ18" s="53"/>
      <c r="NQA18" s="53"/>
      <c r="NQB18" s="53"/>
      <c r="NQC18" s="53"/>
      <c r="NQD18" s="53"/>
      <c r="NQE18" s="53"/>
      <c r="NQF18" s="53"/>
      <c r="NQG18" s="53"/>
      <c r="NQH18" s="53"/>
      <c r="NQI18" s="53"/>
      <c r="NQJ18" s="53"/>
      <c r="NQK18" s="53"/>
      <c r="NQL18" s="53"/>
      <c r="NQM18" s="53"/>
      <c r="NQN18" s="53"/>
      <c r="NQO18" s="53"/>
      <c r="NQP18" s="53"/>
      <c r="NQQ18" s="53"/>
      <c r="NQR18" s="53"/>
      <c r="NQS18" s="53"/>
      <c r="NQT18" s="53"/>
      <c r="NQU18" s="53"/>
      <c r="NQV18" s="53"/>
      <c r="NQW18" s="53"/>
      <c r="NQX18" s="53"/>
      <c r="NQY18" s="53"/>
      <c r="NQZ18" s="53"/>
      <c r="NRA18" s="53"/>
      <c r="NRB18" s="53"/>
      <c r="NRC18" s="53"/>
      <c r="NRD18" s="53"/>
      <c r="NRE18" s="53"/>
      <c r="NRF18" s="53"/>
      <c r="NRG18" s="53"/>
      <c r="NRH18" s="53"/>
      <c r="NRI18" s="53"/>
      <c r="NRJ18" s="53"/>
      <c r="NRK18" s="53"/>
      <c r="NRL18" s="53"/>
      <c r="NRM18" s="53"/>
      <c r="NRN18" s="53"/>
      <c r="NRO18" s="53"/>
      <c r="NRP18" s="53"/>
      <c r="NRQ18" s="53"/>
      <c r="NRR18" s="53"/>
      <c r="NRS18" s="53"/>
      <c r="NRT18" s="53"/>
      <c r="NRU18" s="53"/>
      <c r="NRV18" s="53"/>
      <c r="NRW18" s="53"/>
      <c r="NRX18" s="53"/>
      <c r="NRY18" s="53"/>
      <c r="NRZ18" s="53"/>
      <c r="NSA18" s="53"/>
      <c r="NSB18" s="53"/>
      <c r="NSC18" s="53"/>
      <c r="NSD18" s="53"/>
      <c r="NSE18" s="53"/>
      <c r="NSF18" s="53"/>
      <c r="NSG18" s="53"/>
      <c r="NSH18" s="53"/>
      <c r="NSI18" s="53"/>
      <c r="NSJ18" s="53"/>
      <c r="NSK18" s="53"/>
      <c r="NSL18" s="53"/>
      <c r="NSM18" s="53"/>
      <c r="NSN18" s="53"/>
      <c r="NSO18" s="53"/>
      <c r="NSP18" s="53"/>
      <c r="NSQ18" s="53"/>
      <c r="NSR18" s="53"/>
      <c r="NSS18" s="53"/>
      <c r="NST18" s="53"/>
      <c r="NSU18" s="53"/>
      <c r="NSV18" s="53"/>
      <c r="NSW18" s="53"/>
      <c r="NSX18" s="53"/>
      <c r="NSY18" s="53"/>
      <c r="NSZ18" s="53"/>
      <c r="NTA18" s="53"/>
      <c r="NTB18" s="53"/>
      <c r="NTC18" s="53"/>
      <c r="NTD18" s="53"/>
      <c r="NTE18" s="53"/>
      <c r="NTF18" s="53"/>
      <c r="NTG18" s="53"/>
      <c r="NTH18" s="53"/>
      <c r="NTI18" s="53"/>
      <c r="NTJ18" s="53"/>
      <c r="NTK18" s="53"/>
      <c r="NTL18" s="53"/>
      <c r="NTM18" s="53"/>
      <c r="NTN18" s="53"/>
      <c r="NTO18" s="53"/>
      <c r="NTP18" s="53"/>
      <c r="NTQ18" s="53"/>
      <c r="NTR18" s="53"/>
      <c r="NTS18" s="53"/>
      <c r="NTT18" s="53"/>
      <c r="NTU18" s="53"/>
      <c r="NTV18" s="53"/>
      <c r="NTW18" s="53"/>
      <c r="NTX18" s="53"/>
      <c r="NTY18" s="53"/>
      <c r="NTZ18" s="53"/>
      <c r="NUA18" s="53"/>
      <c r="NUB18" s="53"/>
      <c r="NUC18" s="53"/>
      <c r="NUD18" s="53"/>
      <c r="NUE18" s="53"/>
      <c r="NUF18" s="53"/>
      <c r="NUG18" s="53"/>
      <c r="NUH18" s="53"/>
      <c r="NUI18" s="53"/>
      <c r="NUJ18" s="53"/>
      <c r="NUK18" s="53"/>
      <c r="NUL18" s="53"/>
      <c r="NUM18" s="53"/>
      <c r="NUN18" s="53"/>
      <c r="NUO18" s="53"/>
      <c r="NUP18" s="53"/>
      <c r="NUQ18" s="53"/>
      <c r="NUR18" s="53"/>
      <c r="NUS18" s="53"/>
      <c r="NUT18" s="53"/>
      <c r="NUU18" s="53"/>
      <c r="NUV18" s="53"/>
      <c r="NUW18" s="53"/>
      <c r="NUX18" s="53"/>
      <c r="NUY18" s="53"/>
      <c r="NUZ18" s="53"/>
      <c r="NVA18" s="53"/>
      <c r="NVB18" s="53"/>
      <c r="NVC18" s="53"/>
      <c r="NVD18" s="53"/>
      <c r="NVE18" s="53"/>
      <c r="NVF18" s="53"/>
      <c r="NVG18" s="53"/>
      <c r="NVH18" s="53"/>
      <c r="NVI18" s="53"/>
      <c r="NVJ18" s="53"/>
      <c r="NVK18" s="53"/>
      <c r="NVL18" s="53"/>
      <c r="NVM18" s="53"/>
      <c r="NVN18" s="53"/>
      <c r="NVO18" s="53"/>
      <c r="NVP18" s="53"/>
      <c r="NVQ18" s="53"/>
      <c r="NVR18" s="53"/>
      <c r="NVS18" s="53"/>
      <c r="NVT18" s="53"/>
      <c r="NVU18" s="53"/>
      <c r="NVV18" s="53"/>
      <c r="NVW18" s="53"/>
      <c r="NVX18" s="53"/>
      <c r="NVY18" s="53"/>
      <c r="NVZ18" s="53"/>
      <c r="NWA18" s="53"/>
      <c r="NWB18" s="53"/>
      <c r="NWC18" s="53"/>
      <c r="NWD18" s="53"/>
      <c r="NWE18" s="53"/>
      <c r="NWF18" s="53"/>
      <c r="NWG18" s="53"/>
      <c r="NWH18" s="53"/>
      <c r="NWI18" s="53"/>
      <c r="NWJ18" s="53"/>
      <c r="NWK18" s="53"/>
      <c r="NWL18" s="53"/>
      <c r="NWM18" s="53"/>
      <c r="NWN18" s="53"/>
      <c r="NWO18" s="53"/>
      <c r="NWP18" s="53"/>
      <c r="NWQ18" s="53"/>
      <c r="NWR18" s="53"/>
      <c r="NWS18" s="53"/>
      <c r="NWT18" s="53"/>
      <c r="NWU18" s="53"/>
      <c r="NWV18" s="53"/>
      <c r="NWW18" s="53"/>
      <c r="NWX18" s="53"/>
      <c r="NWY18" s="53"/>
      <c r="NWZ18" s="53"/>
      <c r="NXA18" s="53"/>
      <c r="NXB18" s="53"/>
      <c r="NXC18" s="53"/>
      <c r="NXD18" s="53"/>
      <c r="NXE18" s="53"/>
      <c r="NXF18" s="53"/>
      <c r="NXG18" s="53"/>
      <c r="NXH18" s="53"/>
      <c r="NXI18" s="53"/>
      <c r="NXJ18" s="53"/>
      <c r="NXK18" s="53"/>
      <c r="NXL18" s="53"/>
      <c r="NXM18" s="53"/>
      <c r="NXN18" s="53"/>
      <c r="NXO18" s="53"/>
      <c r="NXP18" s="53"/>
      <c r="NXQ18" s="53"/>
      <c r="NXR18" s="53"/>
      <c r="NXS18" s="53"/>
      <c r="NXT18" s="53"/>
      <c r="NXU18" s="53"/>
      <c r="NXV18" s="53"/>
      <c r="NXW18" s="53"/>
      <c r="NXX18" s="53"/>
      <c r="NXY18" s="53"/>
      <c r="NXZ18" s="53"/>
      <c r="NYA18" s="53"/>
      <c r="NYB18" s="53"/>
      <c r="NYC18" s="53"/>
      <c r="NYD18" s="53"/>
      <c r="NYE18" s="53"/>
      <c r="NYF18" s="53"/>
      <c r="NYG18" s="53"/>
      <c r="NYH18" s="53"/>
      <c r="NYI18" s="53"/>
      <c r="NYJ18" s="53"/>
      <c r="NYK18" s="53"/>
      <c r="NYL18" s="53"/>
      <c r="NYM18" s="53"/>
      <c r="NYN18" s="53"/>
      <c r="NYO18" s="53"/>
      <c r="NYP18" s="53"/>
      <c r="NYQ18" s="53"/>
      <c r="NYR18" s="53"/>
      <c r="NYS18" s="53"/>
      <c r="NYT18" s="53"/>
      <c r="NYU18" s="53"/>
      <c r="NYV18" s="53"/>
      <c r="NYW18" s="53"/>
      <c r="NYX18" s="53"/>
      <c r="NYY18" s="53"/>
      <c r="NYZ18" s="53"/>
      <c r="NZA18" s="53"/>
      <c r="NZB18" s="53"/>
      <c r="NZC18" s="53"/>
      <c r="NZD18" s="53"/>
      <c r="NZE18" s="53"/>
      <c r="NZF18" s="53"/>
      <c r="NZG18" s="53"/>
      <c r="NZH18" s="53"/>
      <c r="NZI18" s="53"/>
      <c r="NZJ18" s="53"/>
      <c r="NZK18" s="53"/>
      <c r="NZL18" s="53"/>
      <c r="NZM18" s="53"/>
      <c r="NZN18" s="53"/>
      <c r="NZO18" s="53"/>
      <c r="NZP18" s="53"/>
      <c r="NZQ18" s="53"/>
      <c r="NZR18" s="53"/>
      <c r="NZS18" s="53"/>
      <c r="NZT18" s="53"/>
      <c r="NZU18" s="53"/>
      <c r="NZV18" s="53"/>
      <c r="NZW18" s="53"/>
      <c r="NZX18" s="53"/>
      <c r="NZY18" s="53"/>
      <c r="NZZ18" s="53"/>
      <c r="OAA18" s="53"/>
      <c r="OAB18" s="53"/>
      <c r="OAC18" s="53"/>
      <c r="OAD18" s="53"/>
      <c r="OAE18" s="53"/>
      <c r="OAF18" s="53"/>
      <c r="OAG18" s="53"/>
      <c r="OAH18" s="53"/>
      <c r="OAI18" s="53"/>
      <c r="OAJ18" s="53"/>
      <c r="OAK18" s="53"/>
      <c r="OAL18" s="53"/>
      <c r="OAM18" s="53"/>
      <c r="OAN18" s="53"/>
      <c r="OAO18" s="53"/>
      <c r="OAP18" s="53"/>
      <c r="OAQ18" s="53"/>
      <c r="OAR18" s="53"/>
      <c r="OAS18" s="53"/>
      <c r="OAT18" s="53"/>
      <c r="OAU18" s="53"/>
      <c r="OAV18" s="53"/>
      <c r="OAW18" s="53"/>
      <c r="OAX18" s="53"/>
      <c r="OAY18" s="53"/>
      <c r="OAZ18" s="53"/>
      <c r="OBA18" s="53"/>
      <c r="OBB18" s="53"/>
      <c r="OBC18" s="53"/>
      <c r="OBD18" s="53"/>
      <c r="OBE18" s="53"/>
      <c r="OBF18" s="53"/>
      <c r="OBG18" s="53"/>
      <c r="OBH18" s="53"/>
      <c r="OBI18" s="53"/>
      <c r="OBJ18" s="53"/>
      <c r="OBK18" s="53"/>
      <c r="OBL18" s="53"/>
      <c r="OBM18" s="53"/>
      <c r="OBN18" s="53"/>
      <c r="OBO18" s="53"/>
      <c r="OBP18" s="53"/>
      <c r="OBQ18" s="53"/>
      <c r="OBR18" s="53"/>
      <c r="OBS18" s="53"/>
      <c r="OBT18" s="53"/>
      <c r="OBU18" s="53"/>
      <c r="OBV18" s="53"/>
      <c r="OBW18" s="53"/>
      <c r="OBX18" s="53"/>
      <c r="OBY18" s="53"/>
      <c r="OBZ18" s="53"/>
      <c r="OCA18" s="53"/>
      <c r="OCB18" s="53"/>
      <c r="OCC18" s="53"/>
      <c r="OCD18" s="53"/>
      <c r="OCE18" s="53"/>
      <c r="OCF18" s="53"/>
      <c r="OCG18" s="53"/>
      <c r="OCH18" s="53"/>
      <c r="OCI18" s="53"/>
      <c r="OCJ18" s="53"/>
      <c r="OCK18" s="53"/>
      <c r="OCL18" s="53"/>
      <c r="OCM18" s="53"/>
      <c r="OCN18" s="53"/>
      <c r="OCO18" s="53"/>
      <c r="OCP18" s="53"/>
      <c r="OCQ18" s="53"/>
      <c r="OCR18" s="53"/>
      <c r="OCS18" s="53"/>
      <c r="OCT18" s="53"/>
      <c r="OCU18" s="53"/>
      <c r="OCV18" s="53"/>
      <c r="OCW18" s="53"/>
      <c r="OCX18" s="53"/>
      <c r="OCY18" s="53"/>
      <c r="OCZ18" s="53"/>
      <c r="ODA18" s="53"/>
      <c r="ODB18" s="53"/>
      <c r="ODC18" s="53"/>
      <c r="ODD18" s="53"/>
      <c r="ODE18" s="53"/>
      <c r="ODF18" s="53"/>
      <c r="ODG18" s="53"/>
      <c r="ODH18" s="53"/>
      <c r="ODI18" s="53"/>
      <c r="ODJ18" s="53"/>
      <c r="ODK18" s="53"/>
      <c r="ODL18" s="53"/>
      <c r="ODM18" s="53"/>
      <c r="ODN18" s="53"/>
      <c r="ODO18" s="53"/>
      <c r="ODP18" s="53"/>
      <c r="ODQ18" s="53"/>
      <c r="ODR18" s="53"/>
      <c r="ODS18" s="53"/>
      <c r="ODT18" s="53"/>
      <c r="ODU18" s="53"/>
      <c r="ODV18" s="53"/>
      <c r="ODW18" s="53"/>
      <c r="ODX18" s="53"/>
      <c r="ODY18" s="53"/>
      <c r="ODZ18" s="53"/>
      <c r="OEA18" s="53"/>
      <c r="OEB18" s="53"/>
      <c r="OEC18" s="53"/>
      <c r="OED18" s="53"/>
      <c r="OEE18" s="53"/>
      <c r="OEF18" s="53"/>
      <c r="OEG18" s="53"/>
      <c r="OEH18" s="53"/>
      <c r="OEI18" s="53"/>
      <c r="OEJ18" s="53"/>
      <c r="OEK18" s="53"/>
      <c r="OEL18" s="53"/>
      <c r="OEM18" s="53"/>
      <c r="OEN18" s="53"/>
      <c r="OEO18" s="53"/>
      <c r="OEP18" s="53"/>
      <c r="OEQ18" s="53"/>
      <c r="OER18" s="53"/>
      <c r="OES18" s="53"/>
      <c r="OET18" s="53"/>
      <c r="OEU18" s="53"/>
      <c r="OEV18" s="53"/>
      <c r="OEW18" s="53"/>
      <c r="OEX18" s="53"/>
      <c r="OEY18" s="53"/>
      <c r="OEZ18" s="53"/>
      <c r="OFA18" s="53"/>
      <c r="OFB18" s="53"/>
      <c r="OFC18" s="53"/>
      <c r="OFD18" s="53"/>
      <c r="OFE18" s="53"/>
      <c r="OFF18" s="53"/>
      <c r="OFG18" s="53"/>
      <c r="OFH18" s="53"/>
      <c r="OFI18" s="53"/>
      <c r="OFJ18" s="53"/>
      <c r="OFK18" s="53"/>
      <c r="OFL18" s="53"/>
      <c r="OFM18" s="53"/>
      <c r="OFN18" s="53"/>
      <c r="OFO18" s="53"/>
      <c r="OFP18" s="53"/>
      <c r="OFQ18" s="53"/>
      <c r="OFR18" s="53"/>
      <c r="OFS18" s="53"/>
      <c r="OFT18" s="53"/>
      <c r="OFU18" s="53"/>
      <c r="OFV18" s="53"/>
      <c r="OFW18" s="53"/>
      <c r="OFX18" s="53"/>
      <c r="OFY18" s="53"/>
      <c r="OFZ18" s="53"/>
      <c r="OGA18" s="53"/>
      <c r="OGB18" s="53"/>
      <c r="OGC18" s="53"/>
      <c r="OGD18" s="53"/>
      <c r="OGE18" s="53"/>
      <c r="OGF18" s="53"/>
      <c r="OGG18" s="53"/>
      <c r="OGH18" s="53"/>
      <c r="OGI18" s="53"/>
      <c r="OGJ18" s="53"/>
      <c r="OGK18" s="53"/>
      <c r="OGL18" s="53"/>
      <c r="OGM18" s="53"/>
      <c r="OGN18" s="53"/>
      <c r="OGO18" s="53"/>
      <c r="OGP18" s="53"/>
      <c r="OGQ18" s="53"/>
      <c r="OGR18" s="53"/>
      <c r="OGS18" s="53"/>
      <c r="OGT18" s="53"/>
      <c r="OGU18" s="53"/>
      <c r="OGV18" s="53"/>
      <c r="OGW18" s="53"/>
      <c r="OGX18" s="53"/>
      <c r="OGY18" s="53"/>
      <c r="OGZ18" s="53"/>
      <c r="OHA18" s="53"/>
      <c r="OHB18" s="53"/>
      <c r="OHC18" s="53"/>
      <c r="OHD18" s="53"/>
      <c r="OHE18" s="53"/>
      <c r="OHF18" s="53"/>
      <c r="OHG18" s="53"/>
      <c r="OHH18" s="53"/>
      <c r="OHI18" s="53"/>
      <c r="OHJ18" s="53"/>
      <c r="OHK18" s="53"/>
      <c r="OHL18" s="53"/>
      <c r="OHM18" s="53"/>
      <c r="OHN18" s="53"/>
      <c r="OHO18" s="53"/>
      <c r="OHP18" s="53"/>
      <c r="OHQ18" s="53"/>
      <c r="OHR18" s="53"/>
      <c r="OHS18" s="53"/>
      <c r="OHT18" s="53"/>
      <c r="OHU18" s="53"/>
      <c r="OHV18" s="53"/>
      <c r="OHW18" s="53"/>
      <c r="OHX18" s="53"/>
      <c r="OHY18" s="53"/>
      <c r="OHZ18" s="53"/>
      <c r="OIA18" s="53"/>
      <c r="OIB18" s="53"/>
      <c r="OIC18" s="53"/>
      <c r="OID18" s="53"/>
      <c r="OIE18" s="53"/>
      <c r="OIF18" s="53"/>
      <c r="OIG18" s="53"/>
      <c r="OIH18" s="53"/>
      <c r="OII18" s="53"/>
      <c r="OIJ18" s="53"/>
      <c r="OIK18" s="53"/>
      <c r="OIL18" s="53"/>
      <c r="OIM18" s="53"/>
      <c r="OIN18" s="53"/>
      <c r="OIO18" s="53"/>
      <c r="OIP18" s="53"/>
      <c r="OIQ18" s="53"/>
      <c r="OIR18" s="53"/>
      <c r="OIS18" s="53"/>
      <c r="OIT18" s="53"/>
      <c r="OIU18" s="53"/>
      <c r="OIV18" s="53"/>
      <c r="OIW18" s="53"/>
      <c r="OIX18" s="53"/>
      <c r="OIY18" s="53"/>
      <c r="OIZ18" s="53"/>
      <c r="OJA18" s="53"/>
      <c r="OJB18" s="53"/>
      <c r="OJC18" s="53"/>
      <c r="OJD18" s="53"/>
      <c r="OJE18" s="53"/>
      <c r="OJF18" s="53"/>
      <c r="OJG18" s="53"/>
      <c r="OJH18" s="53"/>
      <c r="OJI18" s="53"/>
      <c r="OJJ18" s="53"/>
      <c r="OJK18" s="53"/>
      <c r="OJL18" s="53"/>
      <c r="OJM18" s="53"/>
      <c r="OJN18" s="53"/>
      <c r="OJO18" s="53"/>
      <c r="OJP18" s="53"/>
      <c r="OJQ18" s="53"/>
      <c r="OJR18" s="53"/>
      <c r="OJS18" s="53"/>
      <c r="OJT18" s="53"/>
      <c r="OJU18" s="53"/>
      <c r="OJV18" s="53"/>
      <c r="OJW18" s="53"/>
      <c r="OJX18" s="53"/>
      <c r="OJY18" s="53"/>
      <c r="OJZ18" s="53"/>
      <c r="OKA18" s="53"/>
      <c r="OKB18" s="53"/>
      <c r="OKC18" s="53"/>
      <c r="OKD18" s="53"/>
      <c r="OKE18" s="53"/>
      <c r="OKF18" s="53"/>
      <c r="OKG18" s="53"/>
      <c r="OKH18" s="53"/>
      <c r="OKI18" s="53"/>
      <c r="OKJ18" s="53"/>
      <c r="OKK18" s="53"/>
      <c r="OKL18" s="53"/>
      <c r="OKM18" s="53"/>
      <c r="OKN18" s="53"/>
      <c r="OKO18" s="53"/>
      <c r="OKP18" s="53"/>
      <c r="OKQ18" s="53"/>
      <c r="OKR18" s="53"/>
      <c r="OKS18" s="53"/>
      <c r="OKT18" s="53"/>
      <c r="OKU18" s="53"/>
      <c r="OKV18" s="53"/>
      <c r="OKW18" s="53"/>
      <c r="OKX18" s="53"/>
      <c r="OKY18" s="53"/>
      <c r="OKZ18" s="53"/>
      <c r="OLA18" s="53"/>
      <c r="OLB18" s="53"/>
      <c r="OLC18" s="53"/>
      <c r="OLD18" s="53"/>
      <c r="OLE18" s="53"/>
      <c r="OLF18" s="53"/>
      <c r="OLG18" s="53"/>
      <c r="OLH18" s="53"/>
      <c r="OLI18" s="53"/>
      <c r="OLJ18" s="53"/>
      <c r="OLK18" s="53"/>
      <c r="OLL18" s="53"/>
      <c r="OLM18" s="53"/>
      <c r="OLN18" s="53"/>
      <c r="OLO18" s="53"/>
      <c r="OLP18" s="53"/>
      <c r="OLQ18" s="53"/>
      <c r="OLR18" s="53"/>
      <c r="OLS18" s="53"/>
      <c r="OLT18" s="53"/>
      <c r="OLU18" s="53"/>
      <c r="OLV18" s="53"/>
      <c r="OLW18" s="53"/>
      <c r="OLX18" s="53"/>
      <c r="OLY18" s="53"/>
      <c r="OLZ18" s="53"/>
      <c r="OMA18" s="53"/>
      <c r="OMB18" s="53"/>
      <c r="OMC18" s="53"/>
      <c r="OMD18" s="53"/>
      <c r="OME18" s="53"/>
      <c r="OMF18" s="53"/>
      <c r="OMG18" s="53"/>
      <c r="OMH18" s="53"/>
      <c r="OMI18" s="53"/>
      <c r="OMJ18" s="53"/>
      <c r="OMK18" s="53"/>
      <c r="OML18" s="53"/>
      <c r="OMM18" s="53"/>
      <c r="OMN18" s="53"/>
      <c r="OMO18" s="53"/>
      <c r="OMP18" s="53"/>
      <c r="OMQ18" s="53"/>
      <c r="OMR18" s="53"/>
      <c r="OMS18" s="53"/>
      <c r="OMT18" s="53"/>
      <c r="OMU18" s="53"/>
      <c r="OMV18" s="53"/>
      <c r="OMW18" s="53"/>
      <c r="OMX18" s="53"/>
      <c r="OMY18" s="53"/>
      <c r="OMZ18" s="53"/>
      <c r="ONA18" s="53"/>
      <c r="ONB18" s="53"/>
      <c r="ONC18" s="53"/>
      <c r="OND18" s="53"/>
      <c r="ONE18" s="53"/>
      <c r="ONF18" s="53"/>
      <c r="ONG18" s="53"/>
      <c r="ONH18" s="53"/>
      <c r="ONI18" s="53"/>
      <c r="ONJ18" s="53"/>
      <c r="ONK18" s="53"/>
      <c r="ONL18" s="53"/>
      <c r="ONM18" s="53"/>
      <c r="ONN18" s="53"/>
      <c r="ONO18" s="53"/>
      <c r="ONP18" s="53"/>
      <c r="ONQ18" s="53"/>
      <c r="ONR18" s="53"/>
      <c r="ONS18" s="53"/>
      <c r="ONT18" s="53"/>
      <c r="ONU18" s="53"/>
      <c r="ONV18" s="53"/>
      <c r="ONW18" s="53"/>
      <c r="ONX18" s="53"/>
      <c r="ONY18" s="53"/>
      <c r="ONZ18" s="53"/>
      <c r="OOA18" s="53"/>
      <c r="OOB18" s="53"/>
      <c r="OOC18" s="53"/>
      <c r="OOD18" s="53"/>
      <c r="OOE18" s="53"/>
      <c r="OOF18" s="53"/>
      <c r="OOG18" s="53"/>
      <c r="OOH18" s="53"/>
      <c r="OOI18" s="53"/>
      <c r="OOJ18" s="53"/>
      <c r="OOK18" s="53"/>
      <c r="OOL18" s="53"/>
      <c r="OOM18" s="53"/>
      <c r="OON18" s="53"/>
      <c r="OOO18" s="53"/>
      <c r="OOP18" s="53"/>
      <c r="OOQ18" s="53"/>
      <c r="OOR18" s="53"/>
      <c r="OOS18" s="53"/>
      <c r="OOT18" s="53"/>
      <c r="OOU18" s="53"/>
      <c r="OOV18" s="53"/>
      <c r="OOW18" s="53"/>
      <c r="OOX18" s="53"/>
      <c r="OOY18" s="53"/>
      <c r="OOZ18" s="53"/>
      <c r="OPA18" s="53"/>
      <c r="OPB18" s="53"/>
      <c r="OPC18" s="53"/>
      <c r="OPD18" s="53"/>
      <c r="OPE18" s="53"/>
      <c r="OPF18" s="53"/>
      <c r="OPG18" s="53"/>
      <c r="OPH18" s="53"/>
      <c r="OPI18" s="53"/>
      <c r="OPJ18" s="53"/>
      <c r="OPK18" s="53"/>
      <c r="OPL18" s="53"/>
      <c r="OPM18" s="53"/>
      <c r="OPN18" s="53"/>
      <c r="OPO18" s="53"/>
      <c r="OPP18" s="53"/>
      <c r="OPQ18" s="53"/>
      <c r="OPR18" s="53"/>
      <c r="OPS18" s="53"/>
      <c r="OPT18" s="53"/>
      <c r="OPU18" s="53"/>
      <c r="OPV18" s="53"/>
      <c r="OPW18" s="53"/>
      <c r="OPX18" s="53"/>
      <c r="OPY18" s="53"/>
      <c r="OPZ18" s="53"/>
      <c r="OQA18" s="53"/>
      <c r="OQB18" s="53"/>
      <c r="OQC18" s="53"/>
      <c r="OQD18" s="53"/>
      <c r="OQE18" s="53"/>
      <c r="OQF18" s="53"/>
      <c r="OQG18" s="53"/>
      <c r="OQH18" s="53"/>
      <c r="OQI18" s="53"/>
      <c r="OQJ18" s="53"/>
      <c r="OQK18" s="53"/>
      <c r="OQL18" s="53"/>
      <c r="OQM18" s="53"/>
      <c r="OQN18" s="53"/>
      <c r="OQO18" s="53"/>
      <c r="OQP18" s="53"/>
      <c r="OQQ18" s="53"/>
      <c r="OQR18" s="53"/>
      <c r="OQS18" s="53"/>
      <c r="OQT18" s="53"/>
      <c r="OQU18" s="53"/>
      <c r="OQV18" s="53"/>
      <c r="OQW18" s="53"/>
      <c r="OQX18" s="53"/>
      <c r="OQY18" s="53"/>
      <c r="OQZ18" s="53"/>
      <c r="ORA18" s="53"/>
      <c r="ORB18" s="53"/>
      <c r="ORC18" s="53"/>
      <c r="ORD18" s="53"/>
      <c r="ORE18" s="53"/>
      <c r="ORF18" s="53"/>
      <c r="ORG18" s="53"/>
      <c r="ORH18" s="53"/>
      <c r="ORI18" s="53"/>
      <c r="ORJ18" s="53"/>
      <c r="ORK18" s="53"/>
      <c r="ORL18" s="53"/>
      <c r="ORM18" s="53"/>
      <c r="ORN18" s="53"/>
      <c r="ORO18" s="53"/>
      <c r="ORP18" s="53"/>
      <c r="ORQ18" s="53"/>
      <c r="ORR18" s="53"/>
      <c r="ORS18" s="53"/>
      <c r="ORT18" s="53"/>
      <c r="ORU18" s="53"/>
      <c r="ORV18" s="53"/>
      <c r="ORW18" s="53"/>
      <c r="ORX18" s="53"/>
      <c r="ORY18" s="53"/>
      <c r="ORZ18" s="53"/>
      <c r="OSA18" s="53"/>
      <c r="OSB18" s="53"/>
      <c r="OSC18" s="53"/>
      <c r="OSD18" s="53"/>
      <c r="OSE18" s="53"/>
      <c r="OSF18" s="53"/>
      <c r="OSG18" s="53"/>
      <c r="OSH18" s="53"/>
      <c r="OSI18" s="53"/>
      <c r="OSJ18" s="53"/>
      <c r="OSK18" s="53"/>
      <c r="OSL18" s="53"/>
      <c r="OSM18" s="53"/>
      <c r="OSN18" s="53"/>
      <c r="OSO18" s="53"/>
      <c r="OSP18" s="53"/>
      <c r="OSQ18" s="53"/>
      <c r="OSR18" s="53"/>
      <c r="OSS18" s="53"/>
      <c r="OST18" s="53"/>
      <c r="OSU18" s="53"/>
      <c r="OSV18" s="53"/>
      <c r="OSW18" s="53"/>
      <c r="OSX18" s="53"/>
      <c r="OSY18" s="53"/>
      <c r="OSZ18" s="53"/>
      <c r="OTA18" s="53"/>
      <c r="OTB18" s="53"/>
      <c r="OTC18" s="53"/>
      <c r="OTD18" s="53"/>
      <c r="OTE18" s="53"/>
      <c r="OTF18" s="53"/>
      <c r="OTG18" s="53"/>
      <c r="OTH18" s="53"/>
      <c r="OTI18" s="53"/>
      <c r="OTJ18" s="53"/>
      <c r="OTK18" s="53"/>
      <c r="OTL18" s="53"/>
      <c r="OTM18" s="53"/>
      <c r="OTN18" s="53"/>
      <c r="OTO18" s="53"/>
      <c r="OTP18" s="53"/>
      <c r="OTQ18" s="53"/>
      <c r="OTR18" s="53"/>
      <c r="OTS18" s="53"/>
      <c r="OTT18" s="53"/>
      <c r="OTU18" s="53"/>
      <c r="OTV18" s="53"/>
      <c r="OTW18" s="53"/>
      <c r="OTX18" s="53"/>
      <c r="OTY18" s="53"/>
      <c r="OTZ18" s="53"/>
      <c r="OUA18" s="53"/>
      <c r="OUB18" s="53"/>
      <c r="OUC18" s="53"/>
      <c r="OUD18" s="53"/>
      <c r="OUE18" s="53"/>
      <c r="OUF18" s="53"/>
      <c r="OUG18" s="53"/>
      <c r="OUH18" s="53"/>
      <c r="OUI18" s="53"/>
      <c r="OUJ18" s="53"/>
      <c r="OUK18" s="53"/>
      <c r="OUL18" s="53"/>
      <c r="OUM18" s="53"/>
      <c r="OUN18" s="53"/>
      <c r="OUO18" s="53"/>
      <c r="OUP18" s="53"/>
      <c r="OUQ18" s="53"/>
      <c r="OUR18" s="53"/>
      <c r="OUS18" s="53"/>
      <c r="OUT18" s="53"/>
      <c r="OUU18" s="53"/>
      <c r="OUV18" s="53"/>
      <c r="OUW18" s="53"/>
      <c r="OUX18" s="53"/>
      <c r="OUY18" s="53"/>
      <c r="OUZ18" s="53"/>
      <c r="OVA18" s="53"/>
      <c r="OVB18" s="53"/>
      <c r="OVC18" s="53"/>
      <c r="OVD18" s="53"/>
      <c r="OVE18" s="53"/>
      <c r="OVF18" s="53"/>
      <c r="OVG18" s="53"/>
      <c r="OVH18" s="53"/>
      <c r="OVI18" s="53"/>
      <c r="OVJ18" s="53"/>
      <c r="OVK18" s="53"/>
      <c r="OVL18" s="53"/>
      <c r="OVM18" s="53"/>
      <c r="OVN18" s="53"/>
      <c r="OVO18" s="53"/>
      <c r="OVP18" s="53"/>
      <c r="OVQ18" s="53"/>
      <c r="OVR18" s="53"/>
      <c r="OVS18" s="53"/>
      <c r="OVT18" s="53"/>
      <c r="OVU18" s="53"/>
      <c r="OVV18" s="53"/>
      <c r="OVW18" s="53"/>
      <c r="OVX18" s="53"/>
      <c r="OVY18" s="53"/>
      <c r="OVZ18" s="53"/>
      <c r="OWA18" s="53"/>
      <c r="OWB18" s="53"/>
      <c r="OWC18" s="53"/>
      <c r="OWD18" s="53"/>
      <c r="OWE18" s="53"/>
      <c r="OWF18" s="53"/>
      <c r="OWG18" s="53"/>
      <c r="OWH18" s="53"/>
      <c r="OWI18" s="53"/>
      <c r="OWJ18" s="53"/>
      <c r="OWK18" s="53"/>
      <c r="OWL18" s="53"/>
      <c r="OWM18" s="53"/>
      <c r="OWN18" s="53"/>
      <c r="OWO18" s="53"/>
      <c r="OWP18" s="53"/>
      <c r="OWQ18" s="53"/>
      <c r="OWR18" s="53"/>
      <c r="OWS18" s="53"/>
      <c r="OWT18" s="53"/>
      <c r="OWU18" s="53"/>
      <c r="OWV18" s="53"/>
      <c r="OWW18" s="53"/>
      <c r="OWX18" s="53"/>
      <c r="OWY18" s="53"/>
      <c r="OWZ18" s="53"/>
      <c r="OXA18" s="53"/>
      <c r="OXB18" s="53"/>
      <c r="OXC18" s="53"/>
      <c r="OXD18" s="53"/>
      <c r="OXE18" s="53"/>
      <c r="OXF18" s="53"/>
      <c r="OXG18" s="53"/>
      <c r="OXH18" s="53"/>
      <c r="OXI18" s="53"/>
      <c r="OXJ18" s="53"/>
      <c r="OXK18" s="53"/>
      <c r="OXL18" s="53"/>
      <c r="OXM18" s="53"/>
      <c r="OXN18" s="53"/>
      <c r="OXO18" s="53"/>
      <c r="OXP18" s="53"/>
      <c r="OXQ18" s="53"/>
      <c r="OXR18" s="53"/>
      <c r="OXS18" s="53"/>
      <c r="OXT18" s="53"/>
      <c r="OXU18" s="53"/>
      <c r="OXV18" s="53"/>
      <c r="OXW18" s="53"/>
      <c r="OXX18" s="53"/>
      <c r="OXY18" s="53"/>
      <c r="OXZ18" s="53"/>
      <c r="OYA18" s="53"/>
      <c r="OYB18" s="53"/>
      <c r="OYC18" s="53"/>
      <c r="OYD18" s="53"/>
      <c r="OYE18" s="53"/>
      <c r="OYF18" s="53"/>
      <c r="OYG18" s="53"/>
      <c r="OYH18" s="53"/>
      <c r="OYI18" s="53"/>
      <c r="OYJ18" s="53"/>
      <c r="OYK18" s="53"/>
      <c r="OYL18" s="53"/>
      <c r="OYM18" s="53"/>
      <c r="OYN18" s="53"/>
      <c r="OYO18" s="53"/>
      <c r="OYP18" s="53"/>
      <c r="OYQ18" s="53"/>
      <c r="OYR18" s="53"/>
      <c r="OYS18" s="53"/>
      <c r="OYT18" s="53"/>
      <c r="OYU18" s="53"/>
      <c r="OYV18" s="53"/>
      <c r="OYW18" s="53"/>
      <c r="OYX18" s="53"/>
      <c r="OYY18" s="53"/>
      <c r="OYZ18" s="53"/>
      <c r="OZA18" s="53"/>
      <c r="OZB18" s="53"/>
      <c r="OZC18" s="53"/>
      <c r="OZD18" s="53"/>
      <c r="OZE18" s="53"/>
      <c r="OZF18" s="53"/>
      <c r="OZG18" s="53"/>
      <c r="OZH18" s="53"/>
      <c r="OZI18" s="53"/>
      <c r="OZJ18" s="53"/>
      <c r="OZK18" s="53"/>
      <c r="OZL18" s="53"/>
      <c r="OZM18" s="53"/>
      <c r="OZN18" s="53"/>
      <c r="OZO18" s="53"/>
      <c r="OZP18" s="53"/>
      <c r="OZQ18" s="53"/>
      <c r="OZR18" s="53"/>
      <c r="OZS18" s="53"/>
      <c r="OZT18" s="53"/>
      <c r="OZU18" s="53"/>
      <c r="OZV18" s="53"/>
      <c r="OZW18" s="53"/>
      <c r="OZX18" s="53"/>
      <c r="OZY18" s="53"/>
      <c r="OZZ18" s="53"/>
      <c r="PAA18" s="53"/>
      <c r="PAB18" s="53"/>
      <c r="PAC18" s="53"/>
      <c r="PAD18" s="53"/>
      <c r="PAE18" s="53"/>
      <c r="PAF18" s="53"/>
      <c r="PAG18" s="53"/>
      <c r="PAH18" s="53"/>
      <c r="PAI18" s="53"/>
      <c r="PAJ18" s="53"/>
      <c r="PAK18" s="53"/>
      <c r="PAL18" s="53"/>
      <c r="PAM18" s="53"/>
      <c r="PAN18" s="53"/>
      <c r="PAO18" s="53"/>
      <c r="PAP18" s="53"/>
      <c r="PAQ18" s="53"/>
      <c r="PAR18" s="53"/>
      <c r="PAS18" s="53"/>
      <c r="PAT18" s="53"/>
      <c r="PAU18" s="53"/>
      <c r="PAV18" s="53"/>
      <c r="PAW18" s="53"/>
      <c r="PAX18" s="53"/>
      <c r="PAY18" s="53"/>
      <c r="PAZ18" s="53"/>
      <c r="PBA18" s="53"/>
      <c r="PBB18" s="53"/>
      <c r="PBC18" s="53"/>
      <c r="PBD18" s="53"/>
      <c r="PBE18" s="53"/>
      <c r="PBF18" s="53"/>
      <c r="PBG18" s="53"/>
      <c r="PBH18" s="53"/>
      <c r="PBI18" s="53"/>
      <c r="PBJ18" s="53"/>
      <c r="PBK18" s="53"/>
      <c r="PBL18" s="53"/>
      <c r="PBM18" s="53"/>
      <c r="PBN18" s="53"/>
      <c r="PBO18" s="53"/>
      <c r="PBP18" s="53"/>
      <c r="PBQ18" s="53"/>
      <c r="PBR18" s="53"/>
      <c r="PBS18" s="53"/>
      <c r="PBT18" s="53"/>
      <c r="PBU18" s="53"/>
      <c r="PBV18" s="53"/>
      <c r="PBW18" s="53"/>
      <c r="PBX18" s="53"/>
      <c r="PBY18" s="53"/>
      <c r="PBZ18" s="53"/>
      <c r="PCA18" s="53"/>
      <c r="PCB18" s="53"/>
      <c r="PCC18" s="53"/>
      <c r="PCD18" s="53"/>
      <c r="PCE18" s="53"/>
      <c r="PCF18" s="53"/>
      <c r="PCG18" s="53"/>
      <c r="PCH18" s="53"/>
      <c r="PCI18" s="53"/>
      <c r="PCJ18" s="53"/>
      <c r="PCK18" s="53"/>
      <c r="PCL18" s="53"/>
      <c r="PCM18" s="53"/>
      <c r="PCN18" s="53"/>
      <c r="PCO18" s="53"/>
      <c r="PCP18" s="53"/>
      <c r="PCQ18" s="53"/>
      <c r="PCR18" s="53"/>
      <c r="PCS18" s="53"/>
      <c r="PCT18" s="53"/>
      <c r="PCU18" s="53"/>
      <c r="PCV18" s="53"/>
      <c r="PCW18" s="53"/>
      <c r="PCX18" s="53"/>
      <c r="PCY18" s="53"/>
      <c r="PCZ18" s="53"/>
      <c r="PDA18" s="53"/>
      <c r="PDB18" s="53"/>
      <c r="PDC18" s="53"/>
      <c r="PDD18" s="53"/>
      <c r="PDE18" s="53"/>
      <c r="PDF18" s="53"/>
      <c r="PDG18" s="53"/>
      <c r="PDH18" s="53"/>
      <c r="PDI18" s="53"/>
      <c r="PDJ18" s="53"/>
      <c r="PDK18" s="53"/>
      <c r="PDL18" s="53"/>
      <c r="PDM18" s="53"/>
      <c r="PDN18" s="53"/>
      <c r="PDO18" s="53"/>
      <c r="PDP18" s="53"/>
      <c r="PDQ18" s="53"/>
      <c r="PDR18" s="53"/>
      <c r="PDS18" s="53"/>
      <c r="PDT18" s="53"/>
      <c r="PDU18" s="53"/>
      <c r="PDV18" s="53"/>
      <c r="PDW18" s="53"/>
      <c r="PDX18" s="53"/>
      <c r="PDY18" s="53"/>
      <c r="PDZ18" s="53"/>
      <c r="PEA18" s="53"/>
      <c r="PEB18" s="53"/>
      <c r="PEC18" s="53"/>
      <c r="PED18" s="53"/>
      <c r="PEE18" s="53"/>
      <c r="PEF18" s="53"/>
      <c r="PEG18" s="53"/>
      <c r="PEH18" s="53"/>
      <c r="PEI18" s="53"/>
      <c r="PEJ18" s="53"/>
      <c r="PEK18" s="53"/>
      <c r="PEL18" s="53"/>
      <c r="PEM18" s="53"/>
      <c r="PEN18" s="53"/>
      <c r="PEO18" s="53"/>
      <c r="PEP18" s="53"/>
      <c r="PEQ18" s="53"/>
      <c r="PER18" s="53"/>
      <c r="PES18" s="53"/>
      <c r="PET18" s="53"/>
      <c r="PEU18" s="53"/>
      <c r="PEV18" s="53"/>
      <c r="PEW18" s="53"/>
      <c r="PEX18" s="53"/>
      <c r="PEY18" s="53"/>
      <c r="PEZ18" s="53"/>
      <c r="PFA18" s="53"/>
      <c r="PFB18" s="53"/>
      <c r="PFC18" s="53"/>
      <c r="PFD18" s="53"/>
      <c r="PFE18" s="53"/>
      <c r="PFF18" s="53"/>
      <c r="PFG18" s="53"/>
      <c r="PFH18" s="53"/>
      <c r="PFI18" s="53"/>
      <c r="PFJ18" s="53"/>
      <c r="PFK18" s="53"/>
      <c r="PFL18" s="53"/>
      <c r="PFM18" s="53"/>
      <c r="PFN18" s="53"/>
      <c r="PFO18" s="53"/>
      <c r="PFP18" s="53"/>
      <c r="PFQ18" s="53"/>
      <c r="PFR18" s="53"/>
      <c r="PFS18" s="53"/>
      <c r="PFT18" s="53"/>
      <c r="PFU18" s="53"/>
      <c r="PFV18" s="53"/>
      <c r="PFW18" s="53"/>
      <c r="PFX18" s="53"/>
      <c r="PFY18" s="53"/>
      <c r="PFZ18" s="53"/>
      <c r="PGA18" s="53"/>
      <c r="PGB18" s="53"/>
      <c r="PGC18" s="53"/>
      <c r="PGD18" s="53"/>
      <c r="PGE18" s="53"/>
      <c r="PGF18" s="53"/>
      <c r="PGG18" s="53"/>
      <c r="PGH18" s="53"/>
      <c r="PGI18" s="53"/>
      <c r="PGJ18" s="53"/>
      <c r="PGK18" s="53"/>
      <c r="PGL18" s="53"/>
      <c r="PGM18" s="53"/>
      <c r="PGN18" s="53"/>
      <c r="PGO18" s="53"/>
      <c r="PGP18" s="53"/>
      <c r="PGQ18" s="53"/>
      <c r="PGR18" s="53"/>
      <c r="PGS18" s="53"/>
      <c r="PGT18" s="53"/>
      <c r="PGU18" s="53"/>
      <c r="PGV18" s="53"/>
      <c r="PGW18" s="53"/>
      <c r="PGX18" s="53"/>
      <c r="PGY18" s="53"/>
      <c r="PGZ18" s="53"/>
      <c r="PHA18" s="53"/>
      <c r="PHB18" s="53"/>
      <c r="PHC18" s="53"/>
      <c r="PHD18" s="53"/>
      <c r="PHE18" s="53"/>
      <c r="PHF18" s="53"/>
      <c r="PHG18" s="53"/>
      <c r="PHH18" s="53"/>
      <c r="PHI18" s="53"/>
      <c r="PHJ18" s="53"/>
      <c r="PHK18" s="53"/>
      <c r="PHL18" s="53"/>
      <c r="PHM18" s="53"/>
      <c r="PHN18" s="53"/>
      <c r="PHO18" s="53"/>
      <c r="PHP18" s="53"/>
      <c r="PHQ18" s="53"/>
      <c r="PHR18" s="53"/>
      <c r="PHS18" s="53"/>
      <c r="PHT18" s="53"/>
      <c r="PHU18" s="53"/>
      <c r="PHV18" s="53"/>
      <c r="PHW18" s="53"/>
      <c r="PHX18" s="53"/>
      <c r="PHY18" s="53"/>
      <c r="PHZ18" s="53"/>
      <c r="PIA18" s="53"/>
      <c r="PIB18" s="53"/>
      <c r="PIC18" s="53"/>
      <c r="PID18" s="53"/>
      <c r="PIE18" s="53"/>
      <c r="PIF18" s="53"/>
      <c r="PIG18" s="53"/>
      <c r="PIH18" s="53"/>
      <c r="PII18" s="53"/>
      <c r="PIJ18" s="53"/>
      <c r="PIK18" s="53"/>
      <c r="PIL18" s="53"/>
      <c r="PIM18" s="53"/>
      <c r="PIN18" s="53"/>
      <c r="PIO18" s="53"/>
      <c r="PIP18" s="53"/>
      <c r="PIQ18" s="53"/>
      <c r="PIR18" s="53"/>
      <c r="PIS18" s="53"/>
      <c r="PIT18" s="53"/>
      <c r="PIU18" s="53"/>
      <c r="PIV18" s="53"/>
      <c r="PIW18" s="53"/>
      <c r="PIX18" s="53"/>
      <c r="PIY18" s="53"/>
      <c r="PIZ18" s="53"/>
      <c r="PJA18" s="53"/>
      <c r="PJB18" s="53"/>
      <c r="PJC18" s="53"/>
      <c r="PJD18" s="53"/>
      <c r="PJE18" s="53"/>
      <c r="PJF18" s="53"/>
      <c r="PJG18" s="53"/>
      <c r="PJH18" s="53"/>
      <c r="PJI18" s="53"/>
      <c r="PJJ18" s="53"/>
      <c r="PJK18" s="53"/>
      <c r="PJL18" s="53"/>
      <c r="PJM18" s="53"/>
      <c r="PJN18" s="53"/>
      <c r="PJO18" s="53"/>
      <c r="PJP18" s="53"/>
      <c r="PJQ18" s="53"/>
      <c r="PJR18" s="53"/>
      <c r="PJS18" s="53"/>
      <c r="PJT18" s="53"/>
      <c r="PJU18" s="53"/>
      <c r="PJV18" s="53"/>
      <c r="PJW18" s="53"/>
      <c r="PJX18" s="53"/>
      <c r="PJY18" s="53"/>
      <c r="PJZ18" s="53"/>
      <c r="PKA18" s="53"/>
      <c r="PKB18" s="53"/>
      <c r="PKC18" s="53"/>
      <c r="PKD18" s="53"/>
      <c r="PKE18" s="53"/>
      <c r="PKF18" s="53"/>
      <c r="PKG18" s="53"/>
      <c r="PKH18" s="53"/>
      <c r="PKI18" s="53"/>
      <c r="PKJ18" s="53"/>
      <c r="PKK18" s="53"/>
      <c r="PKL18" s="53"/>
      <c r="PKM18" s="53"/>
      <c r="PKN18" s="53"/>
      <c r="PKO18" s="53"/>
      <c r="PKP18" s="53"/>
      <c r="PKQ18" s="53"/>
      <c r="PKR18" s="53"/>
      <c r="PKS18" s="53"/>
      <c r="PKT18" s="53"/>
      <c r="PKU18" s="53"/>
      <c r="PKV18" s="53"/>
      <c r="PKW18" s="53"/>
      <c r="PKX18" s="53"/>
      <c r="PKY18" s="53"/>
      <c r="PKZ18" s="53"/>
      <c r="PLA18" s="53"/>
      <c r="PLB18" s="53"/>
      <c r="PLC18" s="53"/>
      <c r="PLD18" s="53"/>
      <c r="PLE18" s="53"/>
      <c r="PLF18" s="53"/>
      <c r="PLG18" s="53"/>
      <c r="PLH18" s="53"/>
      <c r="PLI18" s="53"/>
      <c r="PLJ18" s="53"/>
      <c r="PLK18" s="53"/>
      <c r="PLL18" s="53"/>
      <c r="PLM18" s="53"/>
      <c r="PLN18" s="53"/>
      <c r="PLO18" s="53"/>
      <c r="PLP18" s="53"/>
      <c r="PLQ18" s="53"/>
      <c r="PLR18" s="53"/>
      <c r="PLS18" s="53"/>
      <c r="PLT18" s="53"/>
      <c r="PLU18" s="53"/>
      <c r="PLV18" s="53"/>
      <c r="PLW18" s="53"/>
      <c r="PLX18" s="53"/>
      <c r="PLY18" s="53"/>
      <c r="PLZ18" s="53"/>
      <c r="PMA18" s="53"/>
      <c r="PMB18" s="53"/>
      <c r="PMC18" s="53"/>
      <c r="PMD18" s="53"/>
      <c r="PME18" s="53"/>
      <c r="PMF18" s="53"/>
      <c r="PMG18" s="53"/>
      <c r="PMH18" s="53"/>
      <c r="PMI18" s="53"/>
      <c r="PMJ18" s="53"/>
      <c r="PMK18" s="53"/>
      <c r="PML18" s="53"/>
      <c r="PMM18" s="53"/>
      <c r="PMN18" s="53"/>
      <c r="PMO18" s="53"/>
      <c r="PMP18" s="53"/>
      <c r="PMQ18" s="53"/>
      <c r="PMR18" s="53"/>
      <c r="PMS18" s="53"/>
      <c r="PMT18" s="53"/>
      <c r="PMU18" s="53"/>
      <c r="PMV18" s="53"/>
      <c r="PMW18" s="53"/>
      <c r="PMX18" s="53"/>
      <c r="PMY18" s="53"/>
      <c r="PMZ18" s="53"/>
      <c r="PNA18" s="53"/>
      <c r="PNB18" s="53"/>
      <c r="PNC18" s="53"/>
      <c r="PND18" s="53"/>
      <c r="PNE18" s="53"/>
      <c r="PNF18" s="53"/>
      <c r="PNG18" s="53"/>
      <c r="PNH18" s="53"/>
      <c r="PNI18" s="53"/>
      <c r="PNJ18" s="53"/>
      <c r="PNK18" s="53"/>
      <c r="PNL18" s="53"/>
      <c r="PNM18" s="53"/>
      <c r="PNN18" s="53"/>
      <c r="PNO18" s="53"/>
      <c r="PNP18" s="53"/>
      <c r="PNQ18" s="53"/>
      <c r="PNR18" s="53"/>
      <c r="PNS18" s="53"/>
      <c r="PNT18" s="53"/>
      <c r="PNU18" s="53"/>
      <c r="PNV18" s="53"/>
      <c r="PNW18" s="53"/>
      <c r="PNX18" s="53"/>
      <c r="PNY18" s="53"/>
      <c r="PNZ18" s="53"/>
      <c r="POA18" s="53"/>
      <c r="POB18" s="53"/>
      <c r="POC18" s="53"/>
      <c r="POD18" s="53"/>
      <c r="POE18" s="53"/>
      <c r="POF18" s="53"/>
      <c r="POG18" s="53"/>
      <c r="POH18" s="53"/>
      <c r="POI18" s="53"/>
      <c r="POJ18" s="53"/>
      <c r="POK18" s="53"/>
      <c r="POL18" s="53"/>
      <c r="POM18" s="53"/>
      <c r="PON18" s="53"/>
      <c r="POO18" s="53"/>
      <c r="POP18" s="53"/>
      <c r="POQ18" s="53"/>
      <c r="POR18" s="53"/>
      <c r="POS18" s="53"/>
      <c r="POT18" s="53"/>
      <c r="POU18" s="53"/>
      <c r="POV18" s="53"/>
      <c r="POW18" s="53"/>
      <c r="POX18" s="53"/>
      <c r="POY18" s="53"/>
      <c r="POZ18" s="53"/>
      <c r="PPA18" s="53"/>
      <c r="PPB18" s="53"/>
      <c r="PPC18" s="53"/>
      <c r="PPD18" s="53"/>
      <c r="PPE18" s="53"/>
      <c r="PPF18" s="53"/>
      <c r="PPG18" s="53"/>
      <c r="PPH18" s="53"/>
      <c r="PPI18" s="53"/>
      <c r="PPJ18" s="53"/>
      <c r="PPK18" s="53"/>
      <c r="PPL18" s="53"/>
      <c r="PPM18" s="53"/>
      <c r="PPN18" s="53"/>
      <c r="PPO18" s="53"/>
      <c r="PPP18" s="53"/>
      <c r="PPQ18" s="53"/>
      <c r="PPR18" s="53"/>
      <c r="PPS18" s="53"/>
      <c r="PPT18" s="53"/>
      <c r="PPU18" s="53"/>
      <c r="PPV18" s="53"/>
      <c r="PPW18" s="53"/>
      <c r="PPX18" s="53"/>
      <c r="PPY18" s="53"/>
      <c r="PPZ18" s="53"/>
      <c r="PQA18" s="53"/>
      <c r="PQB18" s="53"/>
      <c r="PQC18" s="53"/>
      <c r="PQD18" s="53"/>
      <c r="PQE18" s="53"/>
      <c r="PQF18" s="53"/>
      <c r="PQG18" s="53"/>
      <c r="PQH18" s="53"/>
      <c r="PQI18" s="53"/>
      <c r="PQJ18" s="53"/>
      <c r="PQK18" s="53"/>
      <c r="PQL18" s="53"/>
      <c r="PQM18" s="53"/>
      <c r="PQN18" s="53"/>
      <c r="PQO18" s="53"/>
      <c r="PQP18" s="53"/>
      <c r="PQQ18" s="53"/>
      <c r="PQR18" s="53"/>
      <c r="PQS18" s="53"/>
      <c r="PQT18" s="53"/>
      <c r="PQU18" s="53"/>
      <c r="PQV18" s="53"/>
      <c r="PQW18" s="53"/>
      <c r="PQX18" s="53"/>
      <c r="PQY18" s="53"/>
      <c r="PQZ18" s="53"/>
      <c r="PRA18" s="53"/>
      <c r="PRB18" s="53"/>
      <c r="PRC18" s="53"/>
      <c r="PRD18" s="53"/>
      <c r="PRE18" s="53"/>
      <c r="PRF18" s="53"/>
      <c r="PRG18" s="53"/>
      <c r="PRH18" s="53"/>
      <c r="PRI18" s="53"/>
      <c r="PRJ18" s="53"/>
      <c r="PRK18" s="53"/>
      <c r="PRL18" s="53"/>
      <c r="PRM18" s="53"/>
      <c r="PRN18" s="53"/>
      <c r="PRO18" s="53"/>
      <c r="PRP18" s="53"/>
      <c r="PRQ18" s="53"/>
      <c r="PRR18" s="53"/>
      <c r="PRS18" s="53"/>
      <c r="PRT18" s="53"/>
      <c r="PRU18" s="53"/>
      <c r="PRV18" s="53"/>
      <c r="PRW18" s="53"/>
      <c r="PRX18" s="53"/>
      <c r="PRY18" s="53"/>
      <c r="PRZ18" s="53"/>
      <c r="PSA18" s="53"/>
      <c r="PSB18" s="53"/>
      <c r="PSC18" s="53"/>
      <c r="PSD18" s="53"/>
      <c r="PSE18" s="53"/>
      <c r="PSF18" s="53"/>
      <c r="PSG18" s="53"/>
      <c r="PSH18" s="53"/>
      <c r="PSI18" s="53"/>
      <c r="PSJ18" s="53"/>
      <c r="PSK18" s="53"/>
      <c r="PSL18" s="53"/>
      <c r="PSM18" s="53"/>
      <c r="PSN18" s="53"/>
      <c r="PSO18" s="53"/>
      <c r="PSP18" s="53"/>
      <c r="PSQ18" s="53"/>
      <c r="PSR18" s="53"/>
      <c r="PSS18" s="53"/>
      <c r="PST18" s="53"/>
      <c r="PSU18" s="53"/>
      <c r="PSV18" s="53"/>
      <c r="PSW18" s="53"/>
      <c r="PSX18" s="53"/>
      <c r="PSY18" s="53"/>
      <c r="PSZ18" s="53"/>
      <c r="PTA18" s="53"/>
      <c r="PTB18" s="53"/>
      <c r="PTC18" s="53"/>
      <c r="PTD18" s="53"/>
      <c r="PTE18" s="53"/>
      <c r="PTF18" s="53"/>
      <c r="PTG18" s="53"/>
      <c r="PTH18" s="53"/>
      <c r="PTI18" s="53"/>
      <c r="PTJ18" s="53"/>
      <c r="PTK18" s="53"/>
      <c r="PTL18" s="53"/>
      <c r="PTM18" s="53"/>
      <c r="PTN18" s="53"/>
      <c r="PTO18" s="53"/>
      <c r="PTP18" s="53"/>
      <c r="PTQ18" s="53"/>
      <c r="PTR18" s="53"/>
      <c r="PTS18" s="53"/>
      <c r="PTT18" s="53"/>
      <c r="PTU18" s="53"/>
      <c r="PTV18" s="53"/>
      <c r="PTW18" s="53"/>
      <c r="PTX18" s="53"/>
      <c r="PTY18" s="53"/>
      <c r="PTZ18" s="53"/>
      <c r="PUA18" s="53"/>
      <c r="PUB18" s="53"/>
      <c r="PUC18" s="53"/>
      <c r="PUD18" s="53"/>
      <c r="PUE18" s="53"/>
      <c r="PUF18" s="53"/>
      <c r="PUG18" s="53"/>
      <c r="PUH18" s="53"/>
      <c r="PUI18" s="53"/>
      <c r="PUJ18" s="53"/>
      <c r="PUK18" s="53"/>
      <c r="PUL18" s="53"/>
      <c r="PUM18" s="53"/>
      <c r="PUN18" s="53"/>
      <c r="PUO18" s="53"/>
      <c r="PUP18" s="53"/>
      <c r="PUQ18" s="53"/>
      <c r="PUR18" s="53"/>
      <c r="PUS18" s="53"/>
      <c r="PUT18" s="53"/>
      <c r="PUU18" s="53"/>
      <c r="PUV18" s="53"/>
      <c r="PUW18" s="53"/>
      <c r="PUX18" s="53"/>
      <c r="PUY18" s="53"/>
      <c r="PUZ18" s="53"/>
      <c r="PVA18" s="53"/>
      <c r="PVB18" s="53"/>
      <c r="PVC18" s="53"/>
      <c r="PVD18" s="53"/>
      <c r="PVE18" s="53"/>
      <c r="PVF18" s="53"/>
      <c r="PVG18" s="53"/>
      <c r="PVH18" s="53"/>
      <c r="PVI18" s="53"/>
      <c r="PVJ18" s="53"/>
      <c r="PVK18" s="53"/>
      <c r="PVL18" s="53"/>
      <c r="PVM18" s="53"/>
      <c r="PVN18" s="53"/>
      <c r="PVO18" s="53"/>
      <c r="PVP18" s="53"/>
      <c r="PVQ18" s="53"/>
      <c r="PVR18" s="53"/>
      <c r="PVS18" s="53"/>
      <c r="PVT18" s="53"/>
      <c r="PVU18" s="53"/>
      <c r="PVV18" s="53"/>
      <c r="PVW18" s="53"/>
      <c r="PVX18" s="53"/>
      <c r="PVY18" s="53"/>
      <c r="PVZ18" s="53"/>
      <c r="PWA18" s="53"/>
      <c r="PWB18" s="53"/>
      <c r="PWC18" s="53"/>
      <c r="PWD18" s="53"/>
      <c r="PWE18" s="53"/>
      <c r="PWF18" s="53"/>
      <c r="PWG18" s="53"/>
      <c r="PWH18" s="53"/>
      <c r="PWI18" s="53"/>
      <c r="PWJ18" s="53"/>
      <c r="PWK18" s="53"/>
      <c r="PWL18" s="53"/>
      <c r="PWM18" s="53"/>
      <c r="PWN18" s="53"/>
      <c r="PWO18" s="53"/>
      <c r="PWP18" s="53"/>
      <c r="PWQ18" s="53"/>
      <c r="PWR18" s="53"/>
      <c r="PWS18" s="53"/>
      <c r="PWT18" s="53"/>
      <c r="PWU18" s="53"/>
      <c r="PWV18" s="53"/>
      <c r="PWW18" s="53"/>
      <c r="PWX18" s="53"/>
      <c r="PWY18" s="53"/>
      <c r="PWZ18" s="53"/>
      <c r="PXA18" s="53"/>
      <c r="PXB18" s="53"/>
      <c r="PXC18" s="53"/>
      <c r="PXD18" s="53"/>
      <c r="PXE18" s="53"/>
      <c r="PXF18" s="53"/>
      <c r="PXG18" s="53"/>
      <c r="PXH18" s="53"/>
      <c r="PXI18" s="53"/>
      <c r="PXJ18" s="53"/>
      <c r="PXK18" s="53"/>
      <c r="PXL18" s="53"/>
      <c r="PXM18" s="53"/>
      <c r="PXN18" s="53"/>
      <c r="PXO18" s="53"/>
      <c r="PXP18" s="53"/>
      <c r="PXQ18" s="53"/>
      <c r="PXR18" s="53"/>
      <c r="PXS18" s="53"/>
      <c r="PXT18" s="53"/>
      <c r="PXU18" s="53"/>
      <c r="PXV18" s="53"/>
      <c r="PXW18" s="53"/>
      <c r="PXX18" s="53"/>
      <c r="PXY18" s="53"/>
      <c r="PXZ18" s="53"/>
      <c r="PYA18" s="53"/>
      <c r="PYB18" s="53"/>
      <c r="PYC18" s="53"/>
      <c r="PYD18" s="53"/>
      <c r="PYE18" s="53"/>
      <c r="PYF18" s="53"/>
      <c r="PYG18" s="53"/>
      <c r="PYH18" s="53"/>
      <c r="PYI18" s="53"/>
      <c r="PYJ18" s="53"/>
      <c r="PYK18" s="53"/>
      <c r="PYL18" s="53"/>
      <c r="PYM18" s="53"/>
      <c r="PYN18" s="53"/>
      <c r="PYO18" s="53"/>
      <c r="PYP18" s="53"/>
      <c r="PYQ18" s="53"/>
      <c r="PYR18" s="53"/>
      <c r="PYS18" s="53"/>
      <c r="PYT18" s="53"/>
      <c r="PYU18" s="53"/>
      <c r="PYV18" s="53"/>
      <c r="PYW18" s="53"/>
      <c r="PYX18" s="53"/>
      <c r="PYY18" s="53"/>
      <c r="PYZ18" s="53"/>
      <c r="PZA18" s="53"/>
      <c r="PZB18" s="53"/>
      <c r="PZC18" s="53"/>
      <c r="PZD18" s="53"/>
      <c r="PZE18" s="53"/>
      <c r="PZF18" s="53"/>
      <c r="PZG18" s="53"/>
      <c r="PZH18" s="53"/>
      <c r="PZI18" s="53"/>
      <c r="PZJ18" s="53"/>
      <c r="PZK18" s="53"/>
      <c r="PZL18" s="53"/>
      <c r="PZM18" s="53"/>
      <c r="PZN18" s="53"/>
      <c r="PZO18" s="53"/>
      <c r="PZP18" s="53"/>
      <c r="PZQ18" s="53"/>
      <c r="PZR18" s="53"/>
      <c r="PZS18" s="53"/>
      <c r="PZT18" s="53"/>
      <c r="PZU18" s="53"/>
      <c r="PZV18" s="53"/>
      <c r="PZW18" s="53"/>
      <c r="PZX18" s="53"/>
      <c r="PZY18" s="53"/>
      <c r="PZZ18" s="53"/>
      <c r="QAA18" s="53"/>
      <c r="QAB18" s="53"/>
      <c r="QAC18" s="53"/>
      <c r="QAD18" s="53"/>
      <c r="QAE18" s="53"/>
      <c r="QAF18" s="53"/>
      <c r="QAG18" s="53"/>
      <c r="QAH18" s="53"/>
      <c r="QAI18" s="53"/>
      <c r="QAJ18" s="53"/>
      <c r="QAK18" s="53"/>
      <c r="QAL18" s="53"/>
      <c r="QAM18" s="53"/>
      <c r="QAN18" s="53"/>
      <c r="QAO18" s="53"/>
      <c r="QAP18" s="53"/>
      <c r="QAQ18" s="53"/>
      <c r="QAR18" s="53"/>
      <c r="QAS18" s="53"/>
      <c r="QAT18" s="53"/>
      <c r="QAU18" s="53"/>
      <c r="QAV18" s="53"/>
      <c r="QAW18" s="53"/>
      <c r="QAX18" s="53"/>
      <c r="QAY18" s="53"/>
      <c r="QAZ18" s="53"/>
      <c r="QBA18" s="53"/>
      <c r="QBB18" s="53"/>
      <c r="QBC18" s="53"/>
      <c r="QBD18" s="53"/>
      <c r="QBE18" s="53"/>
      <c r="QBF18" s="53"/>
      <c r="QBG18" s="53"/>
      <c r="QBH18" s="53"/>
      <c r="QBI18" s="53"/>
      <c r="QBJ18" s="53"/>
      <c r="QBK18" s="53"/>
      <c r="QBL18" s="53"/>
      <c r="QBM18" s="53"/>
      <c r="QBN18" s="53"/>
      <c r="QBO18" s="53"/>
      <c r="QBP18" s="53"/>
      <c r="QBQ18" s="53"/>
      <c r="QBR18" s="53"/>
      <c r="QBS18" s="53"/>
      <c r="QBT18" s="53"/>
      <c r="QBU18" s="53"/>
      <c r="QBV18" s="53"/>
      <c r="QBW18" s="53"/>
      <c r="QBX18" s="53"/>
      <c r="QBY18" s="53"/>
      <c r="QBZ18" s="53"/>
      <c r="QCA18" s="53"/>
      <c r="QCB18" s="53"/>
      <c r="QCC18" s="53"/>
      <c r="QCD18" s="53"/>
      <c r="QCE18" s="53"/>
      <c r="QCF18" s="53"/>
      <c r="QCG18" s="53"/>
      <c r="QCH18" s="53"/>
      <c r="QCI18" s="53"/>
      <c r="QCJ18" s="53"/>
      <c r="QCK18" s="53"/>
      <c r="QCL18" s="53"/>
      <c r="QCM18" s="53"/>
      <c r="QCN18" s="53"/>
      <c r="QCO18" s="53"/>
      <c r="QCP18" s="53"/>
      <c r="QCQ18" s="53"/>
      <c r="QCR18" s="53"/>
      <c r="QCS18" s="53"/>
      <c r="QCT18" s="53"/>
      <c r="QCU18" s="53"/>
      <c r="QCV18" s="53"/>
      <c r="QCW18" s="53"/>
      <c r="QCX18" s="53"/>
      <c r="QCY18" s="53"/>
      <c r="QCZ18" s="53"/>
      <c r="QDA18" s="53"/>
      <c r="QDB18" s="53"/>
      <c r="QDC18" s="53"/>
      <c r="QDD18" s="53"/>
      <c r="QDE18" s="53"/>
      <c r="QDF18" s="53"/>
      <c r="QDG18" s="53"/>
      <c r="QDH18" s="53"/>
      <c r="QDI18" s="53"/>
      <c r="QDJ18" s="53"/>
      <c r="QDK18" s="53"/>
      <c r="QDL18" s="53"/>
      <c r="QDM18" s="53"/>
      <c r="QDN18" s="53"/>
      <c r="QDO18" s="53"/>
      <c r="QDP18" s="53"/>
      <c r="QDQ18" s="53"/>
      <c r="QDR18" s="53"/>
      <c r="QDS18" s="53"/>
      <c r="QDT18" s="53"/>
      <c r="QDU18" s="53"/>
      <c r="QDV18" s="53"/>
      <c r="QDW18" s="53"/>
      <c r="QDX18" s="53"/>
      <c r="QDY18" s="53"/>
      <c r="QDZ18" s="53"/>
      <c r="QEA18" s="53"/>
      <c r="QEB18" s="53"/>
      <c r="QEC18" s="53"/>
      <c r="QED18" s="53"/>
      <c r="QEE18" s="53"/>
      <c r="QEF18" s="53"/>
      <c r="QEG18" s="53"/>
      <c r="QEH18" s="53"/>
      <c r="QEI18" s="53"/>
      <c r="QEJ18" s="53"/>
      <c r="QEK18" s="53"/>
      <c r="QEL18" s="53"/>
      <c r="QEM18" s="53"/>
      <c r="QEN18" s="53"/>
      <c r="QEO18" s="53"/>
      <c r="QEP18" s="53"/>
      <c r="QEQ18" s="53"/>
      <c r="QER18" s="53"/>
      <c r="QES18" s="53"/>
      <c r="QET18" s="53"/>
      <c r="QEU18" s="53"/>
      <c r="QEV18" s="53"/>
      <c r="QEW18" s="53"/>
      <c r="QEX18" s="53"/>
      <c r="QEY18" s="53"/>
      <c r="QEZ18" s="53"/>
      <c r="QFA18" s="53"/>
      <c r="QFB18" s="53"/>
      <c r="QFC18" s="53"/>
      <c r="QFD18" s="53"/>
      <c r="QFE18" s="53"/>
      <c r="QFF18" s="53"/>
      <c r="QFG18" s="53"/>
      <c r="QFH18" s="53"/>
      <c r="QFI18" s="53"/>
      <c r="QFJ18" s="53"/>
      <c r="QFK18" s="53"/>
      <c r="QFL18" s="53"/>
      <c r="QFM18" s="53"/>
      <c r="QFN18" s="53"/>
      <c r="QFO18" s="53"/>
      <c r="QFP18" s="53"/>
      <c r="QFQ18" s="53"/>
      <c r="QFR18" s="53"/>
      <c r="QFS18" s="53"/>
      <c r="QFT18" s="53"/>
      <c r="QFU18" s="53"/>
      <c r="QFV18" s="53"/>
      <c r="QFW18" s="53"/>
      <c r="QFX18" s="53"/>
      <c r="QFY18" s="53"/>
      <c r="QFZ18" s="53"/>
      <c r="QGA18" s="53"/>
      <c r="QGB18" s="53"/>
      <c r="QGC18" s="53"/>
      <c r="QGD18" s="53"/>
      <c r="QGE18" s="53"/>
      <c r="QGF18" s="53"/>
      <c r="QGG18" s="53"/>
      <c r="QGH18" s="53"/>
      <c r="QGI18" s="53"/>
      <c r="QGJ18" s="53"/>
      <c r="QGK18" s="53"/>
      <c r="QGL18" s="53"/>
      <c r="QGM18" s="53"/>
      <c r="QGN18" s="53"/>
      <c r="QGO18" s="53"/>
      <c r="QGP18" s="53"/>
      <c r="QGQ18" s="53"/>
      <c r="QGR18" s="53"/>
      <c r="QGS18" s="53"/>
      <c r="QGT18" s="53"/>
      <c r="QGU18" s="53"/>
      <c r="QGV18" s="53"/>
      <c r="QGW18" s="53"/>
      <c r="QGX18" s="53"/>
      <c r="QGY18" s="53"/>
      <c r="QGZ18" s="53"/>
      <c r="QHA18" s="53"/>
      <c r="QHB18" s="53"/>
      <c r="QHC18" s="53"/>
      <c r="QHD18" s="53"/>
      <c r="QHE18" s="53"/>
      <c r="QHF18" s="53"/>
      <c r="QHG18" s="53"/>
      <c r="QHH18" s="53"/>
      <c r="QHI18" s="53"/>
      <c r="QHJ18" s="53"/>
      <c r="QHK18" s="53"/>
      <c r="QHL18" s="53"/>
      <c r="QHM18" s="53"/>
      <c r="QHN18" s="53"/>
      <c r="QHO18" s="53"/>
      <c r="QHP18" s="53"/>
      <c r="QHQ18" s="53"/>
      <c r="QHR18" s="53"/>
      <c r="QHS18" s="53"/>
      <c r="QHT18" s="53"/>
      <c r="QHU18" s="53"/>
      <c r="QHV18" s="53"/>
      <c r="QHW18" s="53"/>
      <c r="QHX18" s="53"/>
      <c r="QHY18" s="53"/>
      <c r="QHZ18" s="53"/>
      <c r="QIA18" s="53"/>
      <c r="QIB18" s="53"/>
      <c r="QIC18" s="53"/>
      <c r="QID18" s="53"/>
      <c r="QIE18" s="53"/>
      <c r="QIF18" s="53"/>
      <c r="QIG18" s="53"/>
      <c r="QIH18" s="53"/>
      <c r="QII18" s="53"/>
      <c r="QIJ18" s="53"/>
      <c r="QIK18" s="53"/>
      <c r="QIL18" s="53"/>
      <c r="QIM18" s="53"/>
      <c r="QIN18" s="53"/>
      <c r="QIO18" s="53"/>
      <c r="QIP18" s="53"/>
      <c r="QIQ18" s="53"/>
      <c r="QIR18" s="53"/>
      <c r="QIS18" s="53"/>
      <c r="QIT18" s="53"/>
      <c r="QIU18" s="53"/>
      <c r="QIV18" s="53"/>
      <c r="QIW18" s="53"/>
      <c r="QIX18" s="53"/>
      <c r="QIY18" s="53"/>
      <c r="QIZ18" s="53"/>
      <c r="QJA18" s="53"/>
      <c r="QJB18" s="53"/>
      <c r="QJC18" s="53"/>
      <c r="QJD18" s="53"/>
      <c r="QJE18" s="53"/>
      <c r="QJF18" s="53"/>
      <c r="QJG18" s="53"/>
      <c r="QJH18" s="53"/>
      <c r="QJI18" s="53"/>
      <c r="QJJ18" s="53"/>
      <c r="QJK18" s="53"/>
      <c r="QJL18" s="53"/>
      <c r="QJM18" s="53"/>
      <c r="QJN18" s="53"/>
      <c r="QJO18" s="53"/>
      <c r="QJP18" s="53"/>
      <c r="QJQ18" s="53"/>
      <c r="QJR18" s="53"/>
      <c r="QJS18" s="53"/>
      <c r="QJT18" s="53"/>
      <c r="QJU18" s="53"/>
      <c r="QJV18" s="53"/>
      <c r="QJW18" s="53"/>
      <c r="QJX18" s="53"/>
      <c r="QJY18" s="53"/>
      <c r="QJZ18" s="53"/>
      <c r="QKA18" s="53"/>
      <c r="QKB18" s="53"/>
      <c r="QKC18" s="53"/>
      <c r="QKD18" s="53"/>
      <c r="QKE18" s="53"/>
      <c r="QKF18" s="53"/>
      <c r="QKG18" s="53"/>
      <c r="QKH18" s="53"/>
      <c r="QKI18" s="53"/>
      <c r="QKJ18" s="53"/>
      <c r="QKK18" s="53"/>
      <c r="QKL18" s="53"/>
      <c r="QKM18" s="53"/>
      <c r="QKN18" s="53"/>
      <c r="QKO18" s="53"/>
      <c r="QKP18" s="53"/>
      <c r="QKQ18" s="53"/>
      <c r="QKR18" s="53"/>
      <c r="QKS18" s="53"/>
      <c r="QKT18" s="53"/>
      <c r="QKU18" s="53"/>
      <c r="QKV18" s="53"/>
      <c r="QKW18" s="53"/>
      <c r="QKX18" s="53"/>
      <c r="QKY18" s="53"/>
      <c r="QKZ18" s="53"/>
      <c r="QLA18" s="53"/>
      <c r="QLB18" s="53"/>
      <c r="QLC18" s="53"/>
      <c r="QLD18" s="53"/>
      <c r="QLE18" s="53"/>
      <c r="QLF18" s="53"/>
      <c r="QLG18" s="53"/>
      <c r="QLH18" s="53"/>
      <c r="QLI18" s="53"/>
      <c r="QLJ18" s="53"/>
      <c r="QLK18" s="53"/>
      <c r="QLL18" s="53"/>
      <c r="QLM18" s="53"/>
      <c r="QLN18" s="53"/>
      <c r="QLO18" s="53"/>
      <c r="QLP18" s="53"/>
      <c r="QLQ18" s="53"/>
      <c r="QLR18" s="53"/>
      <c r="QLS18" s="53"/>
      <c r="QLT18" s="53"/>
      <c r="QLU18" s="53"/>
      <c r="QLV18" s="53"/>
      <c r="QLW18" s="53"/>
      <c r="QLX18" s="53"/>
      <c r="QLY18" s="53"/>
      <c r="QLZ18" s="53"/>
      <c r="QMA18" s="53"/>
      <c r="QMB18" s="53"/>
      <c r="QMC18" s="53"/>
      <c r="QMD18" s="53"/>
      <c r="QME18" s="53"/>
      <c r="QMF18" s="53"/>
      <c r="QMG18" s="53"/>
      <c r="QMH18" s="53"/>
      <c r="QMI18" s="53"/>
      <c r="QMJ18" s="53"/>
      <c r="QMK18" s="53"/>
      <c r="QML18" s="53"/>
      <c r="QMM18" s="53"/>
      <c r="QMN18" s="53"/>
      <c r="QMO18" s="53"/>
      <c r="QMP18" s="53"/>
      <c r="QMQ18" s="53"/>
      <c r="QMR18" s="53"/>
      <c r="QMS18" s="53"/>
      <c r="QMT18" s="53"/>
      <c r="QMU18" s="53"/>
      <c r="QMV18" s="53"/>
      <c r="QMW18" s="53"/>
      <c r="QMX18" s="53"/>
      <c r="QMY18" s="53"/>
      <c r="QMZ18" s="53"/>
      <c r="QNA18" s="53"/>
      <c r="QNB18" s="53"/>
      <c r="QNC18" s="53"/>
      <c r="QND18" s="53"/>
      <c r="QNE18" s="53"/>
      <c r="QNF18" s="53"/>
      <c r="QNG18" s="53"/>
      <c r="QNH18" s="53"/>
      <c r="QNI18" s="53"/>
      <c r="QNJ18" s="53"/>
      <c r="QNK18" s="53"/>
      <c r="QNL18" s="53"/>
      <c r="QNM18" s="53"/>
      <c r="QNN18" s="53"/>
      <c r="QNO18" s="53"/>
      <c r="QNP18" s="53"/>
      <c r="QNQ18" s="53"/>
      <c r="QNR18" s="53"/>
      <c r="QNS18" s="53"/>
      <c r="QNT18" s="53"/>
      <c r="QNU18" s="53"/>
      <c r="QNV18" s="53"/>
      <c r="QNW18" s="53"/>
      <c r="QNX18" s="53"/>
      <c r="QNY18" s="53"/>
      <c r="QNZ18" s="53"/>
      <c r="QOA18" s="53"/>
      <c r="QOB18" s="53"/>
      <c r="QOC18" s="53"/>
      <c r="QOD18" s="53"/>
      <c r="QOE18" s="53"/>
      <c r="QOF18" s="53"/>
      <c r="QOG18" s="53"/>
      <c r="QOH18" s="53"/>
      <c r="QOI18" s="53"/>
      <c r="QOJ18" s="53"/>
      <c r="QOK18" s="53"/>
      <c r="QOL18" s="53"/>
      <c r="QOM18" s="53"/>
      <c r="QON18" s="53"/>
      <c r="QOO18" s="53"/>
      <c r="QOP18" s="53"/>
      <c r="QOQ18" s="53"/>
      <c r="QOR18" s="53"/>
      <c r="QOS18" s="53"/>
      <c r="QOT18" s="53"/>
      <c r="QOU18" s="53"/>
      <c r="QOV18" s="53"/>
      <c r="QOW18" s="53"/>
      <c r="QOX18" s="53"/>
      <c r="QOY18" s="53"/>
      <c r="QOZ18" s="53"/>
      <c r="QPA18" s="53"/>
      <c r="QPB18" s="53"/>
      <c r="QPC18" s="53"/>
      <c r="QPD18" s="53"/>
      <c r="QPE18" s="53"/>
      <c r="QPF18" s="53"/>
      <c r="QPG18" s="53"/>
      <c r="QPH18" s="53"/>
      <c r="QPI18" s="53"/>
      <c r="QPJ18" s="53"/>
      <c r="QPK18" s="53"/>
      <c r="QPL18" s="53"/>
      <c r="QPM18" s="53"/>
      <c r="QPN18" s="53"/>
      <c r="QPO18" s="53"/>
      <c r="QPP18" s="53"/>
      <c r="QPQ18" s="53"/>
      <c r="QPR18" s="53"/>
      <c r="QPS18" s="53"/>
      <c r="QPT18" s="53"/>
      <c r="QPU18" s="53"/>
      <c r="QPV18" s="53"/>
      <c r="QPW18" s="53"/>
      <c r="QPX18" s="53"/>
      <c r="QPY18" s="53"/>
      <c r="QPZ18" s="53"/>
      <c r="QQA18" s="53"/>
      <c r="QQB18" s="53"/>
      <c r="QQC18" s="53"/>
      <c r="QQD18" s="53"/>
      <c r="QQE18" s="53"/>
      <c r="QQF18" s="53"/>
      <c r="QQG18" s="53"/>
      <c r="QQH18" s="53"/>
      <c r="QQI18" s="53"/>
      <c r="QQJ18" s="53"/>
      <c r="QQK18" s="53"/>
      <c r="QQL18" s="53"/>
      <c r="QQM18" s="53"/>
      <c r="QQN18" s="53"/>
      <c r="QQO18" s="53"/>
      <c r="QQP18" s="53"/>
      <c r="QQQ18" s="53"/>
      <c r="QQR18" s="53"/>
      <c r="QQS18" s="53"/>
      <c r="QQT18" s="53"/>
      <c r="QQU18" s="53"/>
      <c r="QQV18" s="53"/>
      <c r="QQW18" s="53"/>
      <c r="QQX18" s="53"/>
      <c r="QQY18" s="53"/>
      <c r="QQZ18" s="53"/>
      <c r="QRA18" s="53"/>
      <c r="QRB18" s="53"/>
      <c r="QRC18" s="53"/>
      <c r="QRD18" s="53"/>
      <c r="QRE18" s="53"/>
      <c r="QRF18" s="53"/>
      <c r="QRG18" s="53"/>
      <c r="QRH18" s="53"/>
      <c r="QRI18" s="53"/>
      <c r="QRJ18" s="53"/>
      <c r="QRK18" s="53"/>
      <c r="QRL18" s="53"/>
      <c r="QRM18" s="53"/>
      <c r="QRN18" s="53"/>
      <c r="QRO18" s="53"/>
      <c r="QRP18" s="53"/>
      <c r="QRQ18" s="53"/>
      <c r="QRR18" s="53"/>
      <c r="QRS18" s="53"/>
      <c r="QRT18" s="53"/>
      <c r="QRU18" s="53"/>
      <c r="QRV18" s="53"/>
      <c r="QRW18" s="53"/>
      <c r="QRX18" s="53"/>
      <c r="QRY18" s="53"/>
      <c r="QRZ18" s="53"/>
      <c r="QSA18" s="53"/>
      <c r="QSB18" s="53"/>
      <c r="QSC18" s="53"/>
      <c r="QSD18" s="53"/>
      <c r="QSE18" s="53"/>
      <c r="QSF18" s="53"/>
      <c r="QSG18" s="53"/>
      <c r="QSH18" s="53"/>
      <c r="QSI18" s="53"/>
      <c r="QSJ18" s="53"/>
      <c r="QSK18" s="53"/>
      <c r="QSL18" s="53"/>
      <c r="QSM18" s="53"/>
      <c r="QSN18" s="53"/>
      <c r="QSO18" s="53"/>
      <c r="QSP18" s="53"/>
      <c r="QSQ18" s="53"/>
      <c r="QSR18" s="53"/>
      <c r="QSS18" s="53"/>
      <c r="QST18" s="53"/>
      <c r="QSU18" s="53"/>
      <c r="QSV18" s="53"/>
      <c r="QSW18" s="53"/>
      <c r="QSX18" s="53"/>
      <c r="QSY18" s="53"/>
      <c r="QSZ18" s="53"/>
      <c r="QTA18" s="53"/>
      <c r="QTB18" s="53"/>
      <c r="QTC18" s="53"/>
      <c r="QTD18" s="53"/>
      <c r="QTE18" s="53"/>
      <c r="QTF18" s="53"/>
      <c r="QTG18" s="53"/>
      <c r="QTH18" s="53"/>
      <c r="QTI18" s="53"/>
      <c r="QTJ18" s="53"/>
      <c r="QTK18" s="53"/>
      <c r="QTL18" s="53"/>
      <c r="QTM18" s="53"/>
      <c r="QTN18" s="53"/>
      <c r="QTO18" s="53"/>
      <c r="QTP18" s="53"/>
      <c r="QTQ18" s="53"/>
      <c r="QTR18" s="53"/>
      <c r="QTS18" s="53"/>
      <c r="QTT18" s="53"/>
      <c r="QTU18" s="53"/>
      <c r="QTV18" s="53"/>
      <c r="QTW18" s="53"/>
      <c r="QTX18" s="53"/>
      <c r="QTY18" s="53"/>
      <c r="QTZ18" s="53"/>
      <c r="QUA18" s="53"/>
      <c r="QUB18" s="53"/>
      <c r="QUC18" s="53"/>
      <c r="QUD18" s="53"/>
      <c r="QUE18" s="53"/>
      <c r="QUF18" s="53"/>
      <c r="QUG18" s="53"/>
      <c r="QUH18" s="53"/>
      <c r="QUI18" s="53"/>
      <c r="QUJ18" s="53"/>
      <c r="QUK18" s="53"/>
      <c r="QUL18" s="53"/>
      <c r="QUM18" s="53"/>
      <c r="QUN18" s="53"/>
      <c r="QUO18" s="53"/>
      <c r="QUP18" s="53"/>
      <c r="QUQ18" s="53"/>
      <c r="QUR18" s="53"/>
      <c r="QUS18" s="53"/>
      <c r="QUT18" s="53"/>
      <c r="QUU18" s="53"/>
      <c r="QUV18" s="53"/>
      <c r="QUW18" s="53"/>
      <c r="QUX18" s="53"/>
      <c r="QUY18" s="53"/>
      <c r="QUZ18" s="53"/>
      <c r="QVA18" s="53"/>
      <c r="QVB18" s="53"/>
      <c r="QVC18" s="53"/>
      <c r="QVD18" s="53"/>
      <c r="QVE18" s="53"/>
      <c r="QVF18" s="53"/>
      <c r="QVG18" s="53"/>
      <c r="QVH18" s="53"/>
      <c r="QVI18" s="53"/>
      <c r="QVJ18" s="53"/>
      <c r="QVK18" s="53"/>
      <c r="QVL18" s="53"/>
      <c r="QVM18" s="53"/>
      <c r="QVN18" s="53"/>
      <c r="QVO18" s="53"/>
      <c r="QVP18" s="53"/>
      <c r="QVQ18" s="53"/>
      <c r="QVR18" s="53"/>
      <c r="QVS18" s="53"/>
      <c r="QVT18" s="53"/>
      <c r="QVU18" s="53"/>
      <c r="QVV18" s="53"/>
      <c r="QVW18" s="53"/>
      <c r="QVX18" s="53"/>
      <c r="QVY18" s="53"/>
      <c r="QVZ18" s="53"/>
      <c r="QWA18" s="53"/>
      <c r="QWB18" s="53"/>
      <c r="QWC18" s="53"/>
      <c r="QWD18" s="53"/>
      <c r="QWE18" s="53"/>
      <c r="QWF18" s="53"/>
      <c r="QWG18" s="53"/>
      <c r="QWH18" s="53"/>
      <c r="QWI18" s="53"/>
      <c r="QWJ18" s="53"/>
      <c r="QWK18" s="53"/>
      <c r="QWL18" s="53"/>
      <c r="QWM18" s="53"/>
      <c r="QWN18" s="53"/>
      <c r="QWO18" s="53"/>
      <c r="QWP18" s="53"/>
      <c r="QWQ18" s="53"/>
      <c r="QWR18" s="53"/>
      <c r="QWS18" s="53"/>
      <c r="QWT18" s="53"/>
      <c r="QWU18" s="53"/>
      <c r="QWV18" s="53"/>
      <c r="QWW18" s="53"/>
      <c r="QWX18" s="53"/>
      <c r="QWY18" s="53"/>
      <c r="QWZ18" s="53"/>
      <c r="QXA18" s="53"/>
      <c r="QXB18" s="53"/>
      <c r="QXC18" s="53"/>
      <c r="QXD18" s="53"/>
      <c r="QXE18" s="53"/>
      <c r="QXF18" s="53"/>
      <c r="QXG18" s="53"/>
      <c r="QXH18" s="53"/>
      <c r="QXI18" s="53"/>
      <c r="QXJ18" s="53"/>
      <c r="QXK18" s="53"/>
      <c r="QXL18" s="53"/>
      <c r="QXM18" s="53"/>
      <c r="QXN18" s="53"/>
      <c r="QXO18" s="53"/>
      <c r="QXP18" s="53"/>
      <c r="QXQ18" s="53"/>
      <c r="QXR18" s="53"/>
      <c r="QXS18" s="53"/>
      <c r="QXT18" s="53"/>
      <c r="QXU18" s="53"/>
      <c r="QXV18" s="53"/>
      <c r="QXW18" s="53"/>
      <c r="QXX18" s="53"/>
      <c r="QXY18" s="53"/>
      <c r="QXZ18" s="53"/>
      <c r="QYA18" s="53"/>
      <c r="QYB18" s="53"/>
      <c r="QYC18" s="53"/>
      <c r="QYD18" s="53"/>
      <c r="QYE18" s="53"/>
      <c r="QYF18" s="53"/>
      <c r="QYG18" s="53"/>
      <c r="QYH18" s="53"/>
      <c r="QYI18" s="53"/>
      <c r="QYJ18" s="53"/>
      <c r="QYK18" s="53"/>
      <c r="QYL18" s="53"/>
      <c r="QYM18" s="53"/>
      <c r="QYN18" s="53"/>
      <c r="QYO18" s="53"/>
      <c r="QYP18" s="53"/>
      <c r="QYQ18" s="53"/>
      <c r="QYR18" s="53"/>
      <c r="QYS18" s="53"/>
      <c r="QYT18" s="53"/>
      <c r="QYU18" s="53"/>
      <c r="QYV18" s="53"/>
      <c r="QYW18" s="53"/>
      <c r="QYX18" s="53"/>
      <c r="QYY18" s="53"/>
      <c r="QYZ18" s="53"/>
      <c r="QZA18" s="53"/>
      <c r="QZB18" s="53"/>
      <c r="QZC18" s="53"/>
      <c r="QZD18" s="53"/>
      <c r="QZE18" s="53"/>
      <c r="QZF18" s="53"/>
      <c r="QZG18" s="53"/>
      <c r="QZH18" s="53"/>
      <c r="QZI18" s="53"/>
      <c r="QZJ18" s="53"/>
      <c r="QZK18" s="53"/>
      <c r="QZL18" s="53"/>
      <c r="QZM18" s="53"/>
      <c r="QZN18" s="53"/>
      <c r="QZO18" s="53"/>
      <c r="QZP18" s="53"/>
      <c r="QZQ18" s="53"/>
      <c r="QZR18" s="53"/>
      <c r="QZS18" s="53"/>
      <c r="QZT18" s="53"/>
      <c r="QZU18" s="53"/>
      <c r="QZV18" s="53"/>
      <c r="QZW18" s="53"/>
      <c r="QZX18" s="53"/>
      <c r="QZY18" s="53"/>
      <c r="QZZ18" s="53"/>
      <c r="RAA18" s="53"/>
      <c r="RAB18" s="53"/>
      <c r="RAC18" s="53"/>
      <c r="RAD18" s="53"/>
      <c r="RAE18" s="53"/>
      <c r="RAF18" s="53"/>
      <c r="RAG18" s="53"/>
      <c r="RAH18" s="53"/>
      <c r="RAI18" s="53"/>
      <c r="RAJ18" s="53"/>
      <c r="RAK18" s="53"/>
      <c r="RAL18" s="53"/>
      <c r="RAM18" s="53"/>
      <c r="RAN18" s="53"/>
      <c r="RAO18" s="53"/>
      <c r="RAP18" s="53"/>
      <c r="RAQ18" s="53"/>
      <c r="RAR18" s="53"/>
      <c r="RAS18" s="53"/>
      <c r="RAT18" s="53"/>
      <c r="RAU18" s="53"/>
      <c r="RAV18" s="53"/>
      <c r="RAW18" s="53"/>
      <c r="RAX18" s="53"/>
      <c r="RAY18" s="53"/>
      <c r="RAZ18" s="53"/>
      <c r="RBA18" s="53"/>
      <c r="RBB18" s="53"/>
      <c r="RBC18" s="53"/>
      <c r="RBD18" s="53"/>
      <c r="RBE18" s="53"/>
      <c r="RBF18" s="53"/>
      <c r="RBG18" s="53"/>
      <c r="RBH18" s="53"/>
      <c r="RBI18" s="53"/>
      <c r="RBJ18" s="53"/>
      <c r="RBK18" s="53"/>
      <c r="RBL18" s="53"/>
      <c r="RBM18" s="53"/>
      <c r="RBN18" s="53"/>
      <c r="RBO18" s="53"/>
      <c r="RBP18" s="53"/>
      <c r="RBQ18" s="53"/>
      <c r="RBR18" s="53"/>
      <c r="RBS18" s="53"/>
      <c r="RBT18" s="53"/>
      <c r="RBU18" s="53"/>
      <c r="RBV18" s="53"/>
      <c r="RBW18" s="53"/>
      <c r="RBX18" s="53"/>
      <c r="RBY18" s="53"/>
      <c r="RBZ18" s="53"/>
      <c r="RCA18" s="53"/>
      <c r="RCB18" s="53"/>
      <c r="RCC18" s="53"/>
      <c r="RCD18" s="53"/>
      <c r="RCE18" s="53"/>
      <c r="RCF18" s="53"/>
      <c r="RCG18" s="53"/>
      <c r="RCH18" s="53"/>
      <c r="RCI18" s="53"/>
      <c r="RCJ18" s="53"/>
      <c r="RCK18" s="53"/>
      <c r="RCL18" s="53"/>
      <c r="RCM18" s="53"/>
      <c r="RCN18" s="53"/>
      <c r="RCO18" s="53"/>
      <c r="RCP18" s="53"/>
      <c r="RCQ18" s="53"/>
      <c r="RCR18" s="53"/>
      <c r="RCS18" s="53"/>
      <c r="RCT18" s="53"/>
      <c r="RCU18" s="53"/>
      <c r="RCV18" s="53"/>
      <c r="RCW18" s="53"/>
      <c r="RCX18" s="53"/>
      <c r="RCY18" s="53"/>
      <c r="RCZ18" s="53"/>
      <c r="RDA18" s="53"/>
      <c r="RDB18" s="53"/>
      <c r="RDC18" s="53"/>
      <c r="RDD18" s="53"/>
      <c r="RDE18" s="53"/>
      <c r="RDF18" s="53"/>
      <c r="RDG18" s="53"/>
      <c r="RDH18" s="53"/>
      <c r="RDI18" s="53"/>
      <c r="RDJ18" s="53"/>
      <c r="RDK18" s="53"/>
      <c r="RDL18" s="53"/>
      <c r="RDM18" s="53"/>
      <c r="RDN18" s="53"/>
      <c r="RDO18" s="53"/>
      <c r="RDP18" s="53"/>
      <c r="RDQ18" s="53"/>
      <c r="RDR18" s="53"/>
      <c r="RDS18" s="53"/>
      <c r="RDT18" s="53"/>
      <c r="RDU18" s="53"/>
      <c r="RDV18" s="53"/>
      <c r="RDW18" s="53"/>
      <c r="RDX18" s="53"/>
      <c r="RDY18" s="53"/>
      <c r="RDZ18" s="53"/>
      <c r="REA18" s="53"/>
      <c r="REB18" s="53"/>
      <c r="REC18" s="53"/>
      <c r="RED18" s="53"/>
      <c r="REE18" s="53"/>
      <c r="REF18" s="53"/>
      <c r="REG18" s="53"/>
      <c r="REH18" s="53"/>
      <c r="REI18" s="53"/>
      <c r="REJ18" s="53"/>
      <c r="REK18" s="53"/>
      <c r="REL18" s="53"/>
      <c r="REM18" s="53"/>
      <c r="REN18" s="53"/>
      <c r="REO18" s="53"/>
      <c r="REP18" s="53"/>
      <c r="REQ18" s="53"/>
      <c r="RER18" s="53"/>
      <c r="RES18" s="53"/>
      <c r="RET18" s="53"/>
      <c r="REU18" s="53"/>
      <c r="REV18" s="53"/>
      <c r="REW18" s="53"/>
      <c r="REX18" s="53"/>
      <c r="REY18" s="53"/>
      <c r="REZ18" s="53"/>
      <c r="RFA18" s="53"/>
      <c r="RFB18" s="53"/>
      <c r="RFC18" s="53"/>
      <c r="RFD18" s="53"/>
      <c r="RFE18" s="53"/>
      <c r="RFF18" s="53"/>
      <c r="RFG18" s="53"/>
      <c r="RFH18" s="53"/>
      <c r="RFI18" s="53"/>
      <c r="RFJ18" s="53"/>
      <c r="RFK18" s="53"/>
      <c r="RFL18" s="53"/>
      <c r="RFM18" s="53"/>
      <c r="RFN18" s="53"/>
      <c r="RFO18" s="53"/>
      <c r="RFP18" s="53"/>
      <c r="RFQ18" s="53"/>
      <c r="RFR18" s="53"/>
      <c r="RFS18" s="53"/>
      <c r="RFT18" s="53"/>
      <c r="RFU18" s="53"/>
      <c r="RFV18" s="53"/>
      <c r="RFW18" s="53"/>
      <c r="RFX18" s="53"/>
      <c r="RFY18" s="53"/>
      <c r="RFZ18" s="53"/>
      <c r="RGA18" s="53"/>
      <c r="RGB18" s="53"/>
      <c r="RGC18" s="53"/>
      <c r="RGD18" s="53"/>
      <c r="RGE18" s="53"/>
      <c r="RGF18" s="53"/>
      <c r="RGG18" s="53"/>
      <c r="RGH18" s="53"/>
      <c r="RGI18" s="53"/>
      <c r="RGJ18" s="53"/>
      <c r="RGK18" s="53"/>
      <c r="RGL18" s="53"/>
      <c r="RGM18" s="53"/>
      <c r="RGN18" s="53"/>
      <c r="RGO18" s="53"/>
      <c r="RGP18" s="53"/>
      <c r="RGQ18" s="53"/>
      <c r="RGR18" s="53"/>
      <c r="RGS18" s="53"/>
      <c r="RGT18" s="53"/>
      <c r="RGU18" s="53"/>
      <c r="RGV18" s="53"/>
      <c r="RGW18" s="53"/>
      <c r="RGX18" s="53"/>
      <c r="RGY18" s="53"/>
      <c r="RGZ18" s="53"/>
      <c r="RHA18" s="53"/>
      <c r="RHB18" s="53"/>
      <c r="RHC18" s="53"/>
      <c r="RHD18" s="53"/>
      <c r="RHE18" s="53"/>
      <c r="RHF18" s="53"/>
      <c r="RHG18" s="53"/>
      <c r="RHH18" s="53"/>
      <c r="RHI18" s="53"/>
      <c r="RHJ18" s="53"/>
      <c r="RHK18" s="53"/>
      <c r="RHL18" s="53"/>
      <c r="RHM18" s="53"/>
      <c r="RHN18" s="53"/>
      <c r="RHO18" s="53"/>
      <c r="RHP18" s="53"/>
      <c r="RHQ18" s="53"/>
      <c r="RHR18" s="53"/>
      <c r="RHS18" s="53"/>
      <c r="RHT18" s="53"/>
      <c r="RHU18" s="53"/>
      <c r="RHV18" s="53"/>
      <c r="RHW18" s="53"/>
      <c r="RHX18" s="53"/>
      <c r="RHY18" s="53"/>
      <c r="RHZ18" s="53"/>
      <c r="RIA18" s="53"/>
      <c r="RIB18" s="53"/>
      <c r="RIC18" s="53"/>
      <c r="RID18" s="53"/>
      <c r="RIE18" s="53"/>
      <c r="RIF18" s="53"/>
      <c r="RIG18" s="53"/>
      <c r="RIH18" s="53"/>
      <c r="RII18" s="53"/>
      <c r="RIJ18" s="53"/>
      <c r="RIK18" s="53"/>
      <c r="RIL18" s="53"/>
      <c r="RIM18" s="53"/>
      <c r="RIN18" s="53"/>
      <c r="RIO18" s="53"/>
      <c r="RIP18" s="53"/>
      <c r="RIQ18" s="53"/>
      <c r="RIR18" s="53"/>
      <c r="RIS18" s="53"/>
      <c r="RIT18" s="53"/>
      <c r="RIU18" s="53"/>
      <c r="RIV18" s="53"/>
      <c r="RIW18" s="53"/>
      <c r="RIX18" s="53"/>
      <c r="RIY18" s="53"/>
      <c r="RIZ18" s="53"/>
      <c r="RJA18" s="53"/>
      <c r="RJB18" s="53"/>
      <c r="RJC18" s="53"/>
      <c r="RJD18" s="53"/>
      <c r="RJE18" s="53"/>
      <c r="RJF18" s="53"/>
      <c r="RJG18" s="53"/>
      <c r="RJH18" s="53"/>
      <c r="RJI18" s="53"/>
      <c r="RJJ18" s="53"/>
      <c r="RJK18" s="53"/>
      <c r="RJL18" s="53"/>
      <c r="RJM18" s="53"/>
      <c r="RJN18" s="53"/>
      <c r="RJO18" s="53"/>
      <c r="RJP18" s="53"/>
      <c r="RJQ18" s="53"/>
      <c r="RJR18" s="53"/>
      <c r="RJS18" s="53"/>
      <c r="RJT18" s="53"/>
      <c r="RJU18" s="53"/>
      <c r="RJV18" s="53"/>
      <c r="RJW18" s="53"/>
      <c r="RJX18" s="53"/>
      <c r="RJY18" s="53"/>
      <c r="RJZ18" s="53"/>
      <c r="RKA18" s="53"/>
      <c r="RKB18" s="53"/>
      <c r="RKC18" s="53"/>
      <c r="RKD18" s="53"/>
      <c r="RKE18" s="53"/>
      <c r="RKF18" s="53"/>
      <c r="RKG18" s="53"/>
      <c r="RKH18" s="53"/>
      <c r="RKI18" s="53"/>
      <c r="RKJ18" s="53"/>
      <c r="RKK18" s="53"/>
      <c r="RKL18" s="53"/>
      <c r="RKM18" s="53"/>
      <c r="RKN18" s="53"/>
      <c r="RKO18" s="53"/>
      <c r="RKP18" s="53"/>
      <c r="RKQ18" s="53"/>
      <c r="RKR18" s="53"/>
      <c r="RKS18" s="53"/>
      <c r="RKT18" s="53"/>
      <c r="RKU18" s="53"/>
      <c r="RKV18" s="53"/>
      <c r="RKW18" s="53"/>
      <c r="RKX18" s="53"/>
      <c r="RKY18" s="53"/>
      <c r="RKZ18" s="53"/>
      <c r="RLA18" s="53"/>
      <c r="RLB18" s="53"/>
      <c r="RLC18" s="53"/>
      <c r="RLD18" s="53"/>
      <c r="RLE18" s="53"/>
      <c r="RLF18" s="53"/>
      <c r="RLG18" s="53"/>
      <c r="RLH18" s="53"/>
      <c r="RLI18" s="53"/>
      <c r="RLJ18" s="53"/>
      <c r="RLK18" s="53"/>
      <c r="RLL18" s="53"/>
      <c r="RLM18" s="53"/>
      <c r="RLN18" s="53"/>
      <c r="RLO18" s="53"/>
      <c r="RLP18" s="53"/>
      <c r="RLQ18" s="53"/>
      <c r="RLR18" s="53"/>
      <c r="RLS18" s="53"/>
      <c r="RLT18" s="53"/>
      <c r="RLU18" s="53"/>
      <c r="RLV18" s="53"/>
      <c r="RLW18" s="53"/>
      <c r="RLX18" s="53"/>
      <c r="RLY18" s="53"/>
      <c r="RLZ18" s="53"/>
      <c r="RMA18" s="53"/>
      <c r="RMB18" s="53"/>
      <c r="RMC18" s="53"/>
      <c r="RMD18" s="53"/>
      <c r="RME18" s="53"/>
      <c r="RMF18" s="53"/>
      <c r="RMG18" s="53"/>
      <c r="RMH18" s="53"/>
      <c r="RMI18" s="53"/>
      <c r="RMJ18" s="53"/>
      <c r="RMK18" s="53"/>
      <c r="RML18" s="53"/>
      <c r="RMM18" s="53"/>
      <c r="RMN18" s="53"/>
      <c r="RMO18" s="53"/>
      <c r="RMP18" s="53"/>
      <c r="RMQ18" s="53"/>
      <c r="RMR18" s="53"/>
      <c r="RMS18" s="53"/>
      <c r="RMT18" s="53"/>
      <c r="RMU18" s="53"/>
      <c r="RMV18" s="53"/>
      <c r="RMW18" s="53"/>
      <c r="RMX18" s="53"/>
      <c r="RMY18" s="53"/>
      <c r="RMZ18" s="53"/>
      <c r="RNA18" s="53"/>
      <c r="RNB18" s="53"/>
      <c r="RNC18" s="53"/>
      <c r="RND18" s="53"/>
      <c r="RNE18" s="53"/>
      <c r="RNF18" s="53"/>
      <c r="RNG18" s="53"/>
      <c r="RNH18" s="53"/>
      <c r="RNI18" s="53"/>
      <c r="RNJ18" s="53"/>
      <c r="RNK18" s="53"/>
      <c r="RNL18" s="53"/>
      <c r="RNM18" s="53"/>
      <c r="RNN18" s="53"/>
      <c r="RNO18" s="53"/>
      <c r="RNP18" s="53"/>
      <c r="RNQ18" s="53"/>
      <c r="RNR18" s="53"/>
      <c r="RNS18" s="53"/>
      <c r="RNT18" s="53"/>
      <c r="RNU18" s="53"/>
      <c r="RNV18" s="53"/>
      <c r="RNW18" s="53"/>
      <c r="RNX18" s="53"/>
      <c r="RNY18" s="53"/>
      <c r="RNZ18" s="53"/>
      <c r="ROA18" s="53"/>
      <c r="ROB18" s="53"/>
      <c r="ROC18" s="53"/>
      <c r="ROD18" s="53"/>
      <c r="ROE18" s="53"/>
      <c r="ROF18" s="53"/>
      <c r="ROG18" s="53"/>
      <c r="ROH18" s="53"/>
      <c r="ROI18" s="53"/>
      <c r="ROJ18" s="53"/>
      <c r="ROK18" s="53"/>
      <c r="ROL18" s="53"/>
      <c r="ROM18" s="53"/>
      <c r="RON18" s="53"/>
      <c r="ROO18" s="53"/>
      <c r="ROP18" s="53"/>
      <c r="ROQ18" s="53"/>
      <c r="ROR18" s="53"/>
      <c r="ROS18" s="53"/>
      <c r="ROT18" s="53"/>
      <c r="ROU18" s="53"/>
      <c r="ROV18" s="53"/>
      <c r="ROW18" s="53"/>
      <c r="ROX18" s="53"/>
      <c r="ROY18" s="53"/>
      <c r="ROZ18" s="53"/>
      <c r="RPA18" s="53"/>
      <c r="RPB18" s="53"/>
      <c r="RPC18" s="53"/>
      <c r="RPD18" s="53"/>
      <c r="RPE18" s="53"/>
      <c r="RPF18" s="53"/>
      <c r="RPG18" s="53"/>
      <c r="RPH18" s="53"/>
      <c r="RPI18" s="53"/>
      <c r="RPJ18" s="53"/>
      <c r="RPK18" s="53"/>
      <c r="RPL18" s="53"/>
      <c r="RPM18" s="53"/>
      <c r="RPN18" s="53"/>
      <c r="RPO18" s="53"/>
      <c r="RPP18" s="53"/>
      <c r="RPQ18" s="53"/>
      <c r="RPR18" s="53"/>
      <c r="RPS18" s="53"/>
      <c r="RPT18" s="53"/>
      <c r="RPU18" s="53"/>
      <c r="RPV18" s="53"/>
      <c r="RPW18" s="53"/>
      <c r="RPX18" s="53"/>
      <c r="RPY18" s="53"/>
      <c r="RPZ18" s="53"/>
      <c r="RQA18" s="53"/>
      <c r="RQB18" s="53"/>
      <c r="RQC18" s="53"/>
      <c r="RQD18" s="53"/>
      <c r="RQE18" s="53"/>
      <c r="RQF18" s="53"/>
      <c r="RQG18" s="53"/>
      <c r="RQH18" s="53"/>
      <c r="RQI18" s="53"/>
      <c r="RQJ18" s="53"/>
      <c r="RQK18" s="53"/>
      <c r="RQL18" s="53"/>
      <c r="RQM18" s="53"/>
      <c r="RQN18" s="53"/>
      <c r="RQO18" s="53"/>
      <c r="RQP18" s="53"/>
      <c r="RQQ18" s="53"/>
      <c r="RQR18" s="53"/>
      <c r="RQS18" s="53"/>
      <c r="RQT18" s="53"/>
      <c r="RQU18" s="53"/>
      <c r="RQV18" s="53"/>
      <c r="RQW18" s="53"/>
      <c r="RQX18" s="53"/>
      <c r="RQY18" s="53"/>
      <c r="RQZ18" s="53"/>
      <c r="RRA18" s="53"/>
      <c r="RRB18" s="53"/>
      <c r="RRC18" s="53"/>
      <c r="RRD18" s="53"/>
      <c r="RRE18" s="53"/>
      <c r="RRF18" s="53"/>
      <c r="RRG18" s="53"/>
      <c r="RRH18" s="53"/>
      <c r="RRI18" s="53"/>
      <c r="RRJ18" s="53"/>
      <c r="RRK18" s="53"/>
      <c r="RRL18" s="53"/>
      <c r="RRM18" s="53"/>
      <c r="RRN18" s="53"/>
      <c r="RRO18" s="53"/>
      <c r="RRP18" s="53"/>
      <c r="RRQ18" s="53"/>
      <c r="RRR18" s="53"/>
      <c r="RRS18" s="53"/>
      <c r="RRT18" s="53"/>
      <c r="RRU18" s="53"/>
      <c r="RRV18" s="53"/>
      <c r="RRW18" s="53"/>
      <c r="RRX18" s="53"/>
      <c r="RRY18" s="53"/>
      <c r="RRZ18" s="53"/>
      <c r="RSA18" s="53"/>
      <c r="RSB18" s="53"/>
      <c r="RSC18" s="53"/>
      <c r="RSD18" s="53"/>
      <c r="RSE18" s="53"/>
      <c r="RSF18" s="53"/>
      <c r="RSG18" s="53"/>
      <c r="RSH18" s="53"/>
      <c r="RSI18" s="53"/>
      <c r="RSJ18" s="53"/>
      <c r="RSK18" s="53"/>
      <c r="RSL18" s="53"/>
      <c r="RSM18" s="53"/>
      <c r="RSN18" s="53"/>
      <c r="RSO18" s="53"/>
      <c r="RSP18" s="53"/>
      <c r="RSQ18" s="53"/>
      <c r="RSR18" s="53"/>
      <c r="RSS18" s="53"/>
      <c r="RST18" s="53"/>
      <c r="RSU18" s="53"/>
      <c r="RSV18" s="53"/>
      <c r="RSW18" s="53"/>
      <c r="RSX18" s="53"/>
      <c r="RSY18" s="53"/>
      <c r="RSZ18" s="53"/>
      <c r="RTA18" s="53"/>
      <c r="RTB18" s="53"/>
      <c r="RTC18" s="53"/>
      <c r="RTD18" s="53"/>
      <c r="RTE18" s="53"/>
      <c r="RTF18" s="53"/>
      <c r="RTG18" s="53"/>
      <c r="RTH18" s="53"/>
      <c r="RTI18" s="53"/>
      <c r="RTJ18" s="53"/>
      <c r="RTK18" s="53"/>
      <c r="RTL18" s="53"/>
      <c r="RTM18" s="53"/>
      <c r="RTN18" s="53"/>
      <c r="RTO18" s="53"/>
      <c r="RTP18" s="53"/>
      <c r="RTQ18" s="53"/>
      <c r="RTR18" s="53"/>
      <c r="RTS18" s="53"/>
      <c r="RTT18" s="53"/>
      <c r="RTU18" s="53"/>
      <c r="RTV18" s="53"/>
      <c r="RTW18" s="53"/>
      <c r="RTX18" s="53"/>
      <c r="RTY18" s="53"/>
      <c r="RTZ18" s="53"/>
      <c r="RUA18" s="53"/>
      <c r="RUB18" s="53"/>
      <c r="RUC18" s="53"/>
      <c r="RUD18" s="53"/>
      <c r="RUE18" s="53"/>
      <c r="RUF18" s="53"/>
      <c r="RUG18" s="53"/>
      <c r="RUH18" s="53"/>
      <c r="RUI18" s="53"/>
      <c r="RUJ18" s="53"/>
      <c r="RUK18" s="53"/>
      <c r="RUL18" s="53"/>
      <c r="RUM18" s="53"/>
      <c r="RUN18" s="53"/>
      <c r="RUO18" s="53"/>
      <c r="RUP18" s="53"/>
      <c r="RUQ18" s="53"/>
      <c r="RUR18" s="53"/>
      <c r="RUS18" s="53"/>
      <c r="RUT18" s="53"/>
      <c r="RUU18" s="53"/>
      <c r="RUV18" s="53"/>
      <c r="RUW18" s="53"/>
      <c r="RUX18" s="53"/>
      <c r="RUY18" s="53"/>
      <c r="RUZ18" s="53"/>
      <c r="RVA18" s="53"/>
      <c r="RVB18" s="53"/>
      <c r="RVC18" s="53"/>
      <c r="RVD18" s="53"/>
      <c r="RVE18" s="53"/>
      <c r="RVF18" s="53"/>
      <c r="RVG18" s="53"/>
      <c r="RVH18" s="53"/>
      <c r="RVI18" s="53"/>
      <c r="RVJ18" s="53"/>
      <c r="RVK18" s="53"/>
      <c r="RVL18" s="53"/>
      <c r="RVM18" s="53"/>
      <c r="RVN18" s="53"/>
      <c r="RVO18" s="53"/>
      <c r="RVP18" s="53"/>
      <c r="RVQ18" s="53"/>
      <c r="RVR18" s="53"/>
      <c r="RVS18" s="53"/>
      <c r="RVT18" s="53"/>
      <c r="RVU18" s="53"/>
      <c r="RVV18" s="53"/>
      <c r="RVW18" s="53"/>
      <c r="RVX18" s="53"/>
      <c r="RVY18" s="53"/>
      <c r="RVZ18" s="53"/>
      <c r="RWA18" s="53"/>
      <c r="RWB18" s="53"/>
      <c r="RWC18" s="53"/>
      <c r="RWD18" s="53"/>
      <c r="RWE18" s="53"/>
      <c r="RWF18" s="53"/>
      <c r="RWG18" s="53"/>
      <c r="RWH18" s="53"/>
      <c r="RWI18" s="53"/>
      <c r="RWJ18" s="53"/>
      <c r="RWK18" s="53"/>
      <c r="RWL18" s="53"/>
      <c r="RWM18" s="53"/>
      <c r="RWN18" s="53"/>
      <c r="RWO18" s="53"/>
      <c r="RWP18" s="53"/>
      <c r="RWQ18" s="53"/>
      <c r="RWR18" s="53"/>
      <c r="RWS18" s="53"/>
      <c r="RWT18" s="53"/>
      <c r="RWU18" s="53"/>
      <c r="RWV18" s="53"/>
      <c r="RWW18" s="53"/>
      <c r="RWX18" s="53"/>
      <c r="RWY18" s="53"/>
      <c r="RWZ18" s="53"/>
      <c r="RXA18" s="53"/>
      <c r="RXB18" s="53"/>
      <c r="RXC18" s="53"/>
      <c r="RXD18" s="53"/>
      <c r="RXE18" s="53"/>
      <c r="RXF18" s="53"/>
      <c r="RXG18" s="53"/>
      <c r="RXH18" s="53"/>
      <c r="RXI18" s="53"/>
      <c r="RXJ18" s="53"/>
      <c r="RXK18" s="53"/>
      <c r="RXL18" s="53"/>
      <c r="RXM18" s="53"/>
      <c r="RXN18" s="53"/>
      <c r="RXO18" s="53"/>
      <c r="RXP18" s="53"/>
      <c r="RXQ18" s="53"/>
      <c r="RXR18" s="53"/>
      <c r="RXS18" s="53"/>
      <c r="RXT18" s="53"/>
      <c r="RXU18" s="53"/>
      <c r="RXV18" s="53"/>
      <c r="RXW18" s="53"/>
      <c r="RXX18" s="53"/>
      <c r="RXY18" s="53"/>
      <c r="RXZ18" s="53"/>
      <c r="RYA18" s="53"/>
      <c r="RYB18" s="53"/>
      <c r="RYC18" s="53"/>
      <c r="RYD18" s="53"/>
      <c r="RYE18" s="53"/>
      <c r="RYF18" s="53"/>
      <c r="RYG18" s="53"/>
      <c r="RYH18" s="53"/>
      <c r="RYI18" s="53"/>
      <c r="RYJ18" s="53"/>
      <c r="RYK18" s="53"/>
      <c r="RYL18" s="53"/>
      <c r="RYM18" s="53"/>
      <c r="RYN18" s="53"/>
      <c r="RYO18" s="53"/>
      <c r="RYP18" s="53"/>
      <c r="RYQ18" s="53"/>
      <c r="RYR18" s="53"/>
      <c r="RYS18" s="53"/>
      <c r="RYT18" s="53"/>
      <c r="RYU18" s="53"/>
      <c r="RYV18" s="53"/>
      <c r="RYW18" s="53"/>
      <c r="RYX18" s="53"/>
      <c r="RYY18" s="53"/>
      <c r="RYZ18" s="53"/>
      <c r="RZA18" s="53"/>
      <c r="RZB18" s="53"/>
      <c r="RZC18" s="53"/>
      <c r="RZD18" s="53"/>
      <c r="RZE18" s="53"/>
      <c r="RZF18" s="53"/>
      <c r="RZG18" s="53"/>
      <c r="RZH18" s="53"/>
      <c r="RZI18" s="53"/>
      <c r="RZJ18" s="53"/>
      <c r="RZK18" s="53"/>
      <c r="RZL18" s="53"/>
      <c r="RZM18" s="53"/>
      <c r="RZN18" s="53"/>
      <c r="RZO18" s="53"/>
      <c r="RZP18" s="53"/>
      <c r="RZQ18" s="53"/>
      <c r="RZR18" s="53"/>
      <c r="RZS18" s="53"/>
      <c r="RZT18" s="53"/>
      <c r="RZU18" s="53"/>
      <c r="RZV18" s="53"/>
      <c r="RZW18" s="53"/>
      <c r="RZX18" s="53"/>
      <c r="RZY18" s="53"/>
      <c r="RZZ18" s="53"/>
      <c r="SAA18" s="53"/>
      <c r="SAB18" s="53"/>
      <c r="SAC18" s="53"/>
      <c r="SAD18" s="53"/>
      <c r="SAE18" s="53"/>
      <c r="SAF18" s="53"/>
      <c r="SAG18" s="53"/>
      <c r="SAH18" s="53"/>
      <c r="SAI18" s="53"/>
      <c r="SAJ18" s="53"/>
      <c r="SAK18" s="53"/>
      <c r="SAL18" s="53"/>
      <c r="SAM18" s="53"/>
      <c r="SAN18" s="53"/>
      <c r="SAO18" s="53"/>
      <c r="SAP18" s="53"/>
      <c r="SAQ18" s="53"/>
      <c r="SAR18" s="53"/>
      <c r="SAS18" s="53"/>
      <c r="SAT18" s="53"/>
      <c r="SAU18" s="53"/>
      <c r="SAV18" s="53"/>
      <c r="SAW18" s="53"/>
      <c r="SAX18" s="53"/>
      <c r="SAY18" s="53"/>
      <c r="SAZ18" s="53"/>
      <c r="SBA18" s="53"/>
      <c r="SBB18" s="53"/>
      <c r="SBC18" s="53"/>
      <c r="SBD18" s="53"/>
      <c r="SBE18" s="53"/>
      <c r="SBF18" s="53"/>
      <c r="SBG18" s="53"/>
      <c r="SBH18" s="53"/>
      <c r="SBI18" s="53"/>
      <c r="SBJ18" s="53"/>
      <c r="SBK18" s="53"/>
      <c r="SBL18" s="53"/>
      <c r="SBM18" s="53"/>
      <c r="SBN18" s="53"/>
      <c r="SBO18" s="53"/>
      <c r="SBP18" s="53"/>
      <c r="SBQ18" s="53"/>
      <c r="SBR18" s="53"/>
      <c r="SBS18" s="53"/>
      <c r="SBT18" s="53"/>
      <c r="SBU18" s="53"/>
      <c r="SBV18" s="53"/>
      <c r="SBW18" s="53"/>
      <c r="SBX18" s="53"/>
      <c r="SBY18" s="53"/>
      <c r="SBZ18" s="53"/>
      <c r="SCA18" s="53"/>
      <c r="SCB18" s="53"/>
      <c r="SCC18" s="53"/>
      <c r="SCD18" s="53"/>
      <c r="SCE18" s="53"/>
      <c r="SCF18" s="53"/>
      <c r="SCG18" s="53"/>
      <c r="SCH18" s="53"/>
      <c r="SCI18" s="53"/>
      <c r="SCJ18" s="53"/>
      <c r="SCK18" s="53"/>
      <c r="SCL18" s="53"/>
      <c r="SCM18" s="53"/>
      <c r="SCN18" s="53"/>
      <c r="SCO18" s="53"/>
      <c r="SCP18" s="53"/>
      <c r="SCQ18" s="53"/>
      <c r="SCR18" s="53"/>
      <c r="SCS18" s="53"/>
      <c r="SCT18" s="53"/>
      <c r="SCU18" s="53"/>
      <c r="SCV18" s="53"/>
      <c r="SCW18" s="53"/>
      <c r="SCX18" s="53"/>
      <c r="SCY18" s="53"/>
      <c r="SCZ18" s="53"/>
      <c r="SDA18" s="53"/>
      <c r="SDB18" s="53"/>
      <c r="SDC18" s="53"/>
      <c r="SDD18" s="53"/>
      <c r="SDE18" s="53"/>
      <c r="SDF18" s="53"/>
      <c r="SDG18" s="53"/>
      <c r="SDH18" s="53"/>
      <c r="SDI18" s="53"/>
      <c r="SDJ18" s="53"/>
      <c r="SDK18" s="53"/>
      <c r="SDL18" s="53"/>
      <c r="SDM18" s="53"/>
      <c r="SDN18" s="53"/>
      <c r="SDO18" s="53"/>
      <c r="SDP18" s="53"/>
      <c r="SDQ18" s="53"/>
      <c r="SDR18" s="53"/>
      <c r="SDS18" s="53"/>
      <c r="SDT18" s="53"/>
      <c r="SDU18" s="53"/>
      <c r="SDV18" s="53"/>
      <c r="SDW18" s="53"/>
      <c r="SDX18" s="53"/>
      <c r="SDY18" s="53"/>
      <c r="SDZ18" s="53"/>
      <c r="SEA18" s="53"/>
      <c r="SEB18" s="53"/>
      <c r="SEC18" s="53"/>
      <c r="SED18" s="53"/>
      <c r="SEE18" s="53"/>
      <c r="SEF18" s="53"/>
      <c r="SEG18" s="53"/>
      <c r="SEH18" s="53"/>
      <c r="SEI18" s="53"/>
      <c r="SEJ18" s="53"/>
      <c r="SEK18" s="53"/>
      <c r="SEL18" s="53"/>
      <c r="SEM18" s="53"/>
      <c r="SEN18" s="53"/>
      <c r="SEO18" s="53"/>
      <c r="SEP18" s="53"/>
      <c r="SEQ18" s="53"/>
      <c r="SER18" s="53"/>
      <c r="SES18" s="53"/>
      <c r="SET18" s="53"/>
      <c r="SEU18" s="53"/>
      <c r="SEV18" s="53"/>
      <c r="SEW18" s="53"/>
      <c r="SEX18" s="53"/>
      <c r="SEY18" s="53"/>
      <c r="SEZ18" s="53"/>
      <c r="SFA18" s="53"/>
      <c r="SFB18" s="53"/>
      <c r="SFC18" s="53"/>
      <c r="SFD18" s="53"/>
      <c r="SFE18" s="53"/>
      <c r="SFF18" s="53"/>
      <c r="SFG18" s="53"/>
      <c r="SFH18" s="53"/>
      <c r="SFI18" s="53"/>
      <c r="SFJ18" s="53"/>
      <c r="SFK18" s="53"/>
      <c r="SFL18" s="53"/>
      <c r="SFM18" s="53"/>
      <c r="SFN18" s="53"/>
      <c r="SFO18" s="53"/>
      <c r="SFP18" s="53"/>
      <c r="SFQ18" s="53"/>
      <c r="SFR18" s="53"/>
      <c r="SFS18" s="53"/>
      <c r="SFT18" s="53"/>
      <c r="SFU18" s="53"/>
      <c r="SFV18" s="53"/>
      <c r="SFW18" s="53"/>
      <c r="SFX18" s="53"/>
      <c r="SFY18" s="53"/>
      <c r="SFZ18" s="53"/>
      <c r="SGA18" s="53"/>
      <c r="SGB18" s="53"/>
      <c r="SGC18" s="53"/>
      <c r="SGD18" s="53"/>
      <c r="SGE18" s="53"/>
      <c r="SGF18" s="53"/>
      <c r="SGG18" s="53"/>
      <c r="SGH18" s="53"/>
      <c r="SGI18" s="53"/>
      <c r="SGJ18" s="53"/>
      <c r="SGK18" s="53"/>
      <c r="SGL18" s="53"/>
      <c r="SGM18" s="53"/>
      <c r="SGN18" s="53"/>
      <c r="SGO18" s="53"/>
      <c r="SGP18" s="53"/>
      <c r="SGQ18" s="53"/>
      <c r="SGR18" s="53"/>
      <c r="SGS18" s="53"/>
      <c r="SGT18" s="53"/>
      <c r="SGU18" s="53"/>
      <c r="SGV18" s="53"/>
      <c r="SGW18" s="53"/>
      <c r="SGX18" s="53"/>
      <c r="SGY18" s="53"/>
      <c r="SGZ18" s="53"/>
      <c r="SHA18" s="53"/>
      <c r="SHB18" s="53"/>
      <c r="SHC18" s="53"/>
      <c r="SHD18" s="53"/>
      <c r="SHE18" s="53"/>
      <c r="SHF18" s="53"/>
      <c r="SHG18" s="53"/>
      <c r="SHH18" s="53"/>
      <c r="SHI18" s="53"/>
      <c r="SHJ18" s="53"/>
      <c r="SHK18" s="53"/>
      <c r="SHL18" s="53"/>
      <c r="SHM18" s="53"/>
      <c r="SHN18" s="53"/>
      <c r="SHO18" s="53"/>
      <c r="SHP18" s="53"/>
      <c r="SHQ18" s="53"/>
      <c r="SHR18" s="53"/>
      <c r="SHS18" s="53"/>
      <c r="SHT18" s="53"/>
      <c r="SHU18" s="53"/>
      <c r="SHV18" s="53"/>
      <c r="SHW18" s="53"/>
      <c r="SHX18" s="53"/>
      <c r="SHY18" s="53"/>
      <c r="SHZ18" s="53"/>
      <c r="SIA18" s="53"/>
      <c r="SIB18" s="53"/>
      <c r="SIC18" s="53"/>
      <c r="SID18" s="53"/>
      <c r="SIE18" s="53"/>
      <c r="SIF18" s="53"/>
      <c r="SIG18" s="53"/>
      <c r="SIH18" s="53"/>
      <c r="SII18" s="53"/>
      <c r="SIJ18" s="53"/>
      <c r="SIK18" s="53"/>
      <c r="SIL18" s="53"/>
      <c r="SIM18" s="53"/>
      <c r="SIN18" s="53"/>
      <c r="SIO18" s="53"/>
      <c r="SIP18" s="53"/>
      <c r="SIQ18" s="53"/>
      <c r="SIR18" s="53"/>
      <c r="SIS18" s="53"/>
      <c r="SIT18" s="53"/>
      <c r="SIU18" s="53"/>
      <c r="SIV18" s="53"/>
      <c r="SIW18" s="53"/>
      <c r="SIX18" s="53"/>
      <c r="SIY18" s="53"/>
      <c r="SIZ18" s="53"/>
      <c r="SJA18" s="53"/>
      <c r="SJB18" s="53"/>
      <c r="SJC18" s="53"/>
      <c r="SJD18" s="53"/>
      <c r="SJE18" s="53"/>
      <c r="SJF18" s="53"/>
      <c r="SJG18" s="53"/>
      <c r="SJH18" s="53"/>
      <c r="SJI18" s="53"/>
      <c r="SJJ18" s="53"/>
      <c r="SJK18" s="53"/>
      <c r="SJL18" s="53"/>
      <c r="SJM18" s="53"/>
      <c r="SJN18" s="53"/>
      <c r="SJO18" s="53"/>
      <c r="SJP18" s="53"/>
      <c r="SJQ18" s="53"/>
      <c r="SJR18" s="53"/>
      <c r="SJS18" s="53"/>
      <c r="SJT18" s="53"/>
      <c r="SJU18" s="53"/>
      <c r="SJV18" s="53"/>
      <c r="SJW18" s="53"/>
      <c r="SJX18" s="53"/>
      <c r="SJY18" s="53"/>
      <c r="SJZ18" s="53"/>
      <c r="SKA18" s="53"/>
      <c r="SKB18" s="53"/>
      <c r="SKC18" s="53"/>
      <c r="SKD18" s="53"/>
      <c r="SKE18" s="53"/>
      <c r="SKF18" s="53"/>
      <c r="SKG18" s="53"/>
      <c r="SKH18" s="53"/>
      <c r="SKI18" s="53"/>
      <c r="SKJ18" s="53"/>
      <c r="SKK18" s="53"/>
      <c r="SKL18" s="53"/>
      <c r="SKM18" s="53"/>
      <c r="SKN18" s="53"/>
      <c r="SKO18" s="53"/>
      <c r="SKP18" s="53"/>
      <c r="SKQ18" s="53"/>
      <c r="SKR18" s="53"/>
      <c r="SKS18" s="53"/>
      <c r="SKT18" s="53"/>
      <c r="SKU18" s="53"/>
      <c r="SKV18" s="53"/>
      <c r="SKW18" s="53"/>
      <c r="SKX18" s="53"/>
      <c r="SKY18" s="53"/>
      <c r="SKZ18" s="53"/>
      <c r="SLA18" s="53"/>
      <c r="SLB18" s="53"/>
      <c r="SLC18" s="53"/>
      <c r="SLD18" s="53"/>
      <c r="SLE18" s="53"/>
      <c r="SLF18" s="53"/>
      <c r="SLG18" s="53"/>
      <c r="SLH18" s="53"/>
      <c r="SLI18" s="53"/>
      <c r="SLJ18" s="53"/>
      <c r="SLK18" s="53"/>
      <c r="SLL18" s="53"/>
      <c r="SLM18" s="53"/>
      <c r="SLN18" s="53"/>
      <c r="SLO18" s="53"/>
      <c r="SLP18" s="53"/>
      <c r="SLQ18" s="53"/>
      <c r="SLR18" s="53"/>
      <c r="SLS18" s="53"/>
      <c r="SLT18" s="53"/>
      <c r="SLU18" s="53"/>
      <c r="SLV18" s="53"/>
      <c r="SLW18" s="53"/>
      <c r="SLX18" s="53"/>
      <c r="SLY18" s="53"/>
      <c r="SLZ18" s="53"/>
      <c r="SMA18" s="53"/>
      <c r="SMB18" s="53"/>
      <c r="SMC18" s="53"/>
      <c r="SMD18" s="53"/>
      <c r="SME18" s="53"/>
      <c r="SMF18" s="53"/>
      <c r="SMG18" s="53"/>
      <c r="SMH18" s="53"/>
      <c r="SMI18" s="53"/>
      <c r="SMJ18" s="53"/>
      <c r="SMK18" s="53"/>
      <c r="SML18" s="53"/>
      <c r="SMM18" s="53"/>
      <c r="SMN18" s="53"/>
      <c r="SMO18" s="53"/>
      <c r="SMP18" s="53"/>
      <c r="SMQ18" s="53"/>
      <c r="SMR18" s="53"/>
      <c r="SMS18" s="53"/>
      <c r="SMT18" s="53"/>
      <c r="SMU18" s="53"/>
      <c r="SMV18" s="53"/>
      <c r="SMW18" s="53"/>
      <c r="SMX18" s="53"/>
      <c r="SMY18" s="53"/>
      <c r="SMZ18" s="53"/>
      <c r="SNA18" s="53"/>
      <c r="SNB18" s="53"/>
      <c r="SNC18" s="53"/>
      <c r="SND18" s="53"/>
      <c r="SNE18" s="53"/>
      <c r="SNF18" s="53"/>
      <c r="SNG18" s="53"/>
      <c r="SNH18" s="53"/>
      <c r="SNI18" s="53"/>
      <c r="SNJ18" s="53"/>
      <c r="SNK18" s="53"/>
      <c r="SNL18" s="53"/>
      <c r="SNM18" s="53"/>
      <c r="SNN18" s="53"/>
      <c r="SNO18" s="53"/>
      <c r="SNP18" s="53"/>
      <c r="SNQ18" s="53"/>
      <c r="SNR18" s="53"/>
      <c r="SNS18" s="53"/>
      <c r="SNT18" s="53"/>
      <c r="SNU18" s="53"/>
      <c r="SNV18" s="53"/>
      <c r="SNW18" s="53"/>
      <c r="SNX18" s="53"/>
      <c r="SNY18" s="53"/>
      <c r="SNZ18" s="53"/>
      <c r="SOA18" s="53"/>
      <c r="SOB18" s="53"/>
      <c r="SOC18" s="53"/>
      <c r="SOD18" s="53"/>
      <c r="SOE18" s="53"/>
      <c r="SOF18" s="53"/>
      <c r="SOG18" s="53"/>
      <c r="SOH18" s="53"/>
      <c r="SOI18" s="53"/>
      <c r="SOJ18" s="53"/>
      <c r="SOK18" s="53"/>
      <c r="SOL18" s="53"/>
      <c r="SOM18" s="53"/>
      <c r="SON18" s="53"/>
      <c r="SOO18" s="53"/>
      <c r="SOP18" s="53"/>
      <c r="SOQ18" s="53"/>
      <c r="SOR18" s="53"/>
      <c r="SOS18" s="53"/>
      <c r="SOT18" s="53"/>
      <c r="SOU18" s="53"/>
      <c r="SOV18" s="53"/>
      <c r="SOW18" s="53"/>
      <c r="SOX18" s="53"/>
      <c r="SOY18" s="53"/>
      <c r="SOZ18" s="53"/>
      <c r="SPA18" s="53"/>
      <c r="SPB18" s="53"/>
      <c r="SPC18" s="53"/>
      <c r="SPD18" s="53"/>
      <c r="SPE18" s="53"/>
      <c r="SPF18" s="53"/>
      <c r="SPG18" s="53"/>
      <c r="SPH18" s="53"/>
      <c r="SPI18" s="53"/>
      <c r="SPJ18" s="53"/>
      <c r="SPK18" s="53"/>
      <c r="SPL18" s="53"/>
      <c r="SPM18" s="53"/>
      <c r="SPN18" s="53"/>
      <c r="SPO18" s="53"/>
      <c r="SPP18" s="53"/>
      <c r="SPQ18" s="53"/>
      <c r="SPR18" s="53"/>
      <c r="SPS18" s="53"/>
      <c r="SPT18" s="53"/>
      <c r="SPU18" s="53"/>
      <c r="SPV18" s="53"/>
      <c r="SPW18" s="53"/>
      <c r="SPX18" s="53"/>
      <c r="SPY18" s="53"/>
      <c r="SPZ18" s="53"/>
      <c r="SQA18" s="53"/>
      <c r="SQB18" s="53"/>
      <c r="SQC18" s="53"/>
      <c r="SQD18" s="53"/>
      <c r="SQE18" s="53"/>
      <c r="SQF18" s="53"/>
      <c r="SQG18" s="53"/>
      <c r="SQH18" s="53"/>
      <c r="SQI18" s="53"/>
      <c r="SQJ18" s="53"/>
      <c r="SQK18" s="53"/>
      <c r="SQL18" s="53"/>
      <c r="SQM18" s="53"/>
      <c r="SQN18" s="53"/>
      <c r="SQO18" s="53"/>
      <c r="SQP18" s="53"/>
      <c r="SQQ18" s="53"/>
      <c r="SQR18" s="53"/>
      <c r="SQS18" s="53"/>
      <c r="SQT18" s="53"/>
      <c r="SQU18" s="53"/>
      <c r="SQV18" s="53"/>
      <c r="SQW18" s="53"/>
      <c r="SQX18" s="53"/>
      <c r="SQY18" s="53"/>
      <c r="SQZ18" s="53"/>
      <c r="SRA18" s="53"/>
      <c r="SRB18" s="53"/>
      <c r="SRC18" s="53"/>
      <c r="SRD18" s="53"/>
      <c r="SRE18" s="53"/>
      <c r="SRF18" s="53"/>
      <c r="SRG18" s="53"/>
      <c r="SRH18" s="53"/>
      <c r="SRI18" s="53"/>
      <c r="SRJ18" s="53"/>
      <c r="SRK18" s="53"/>
      <c r="SRL18" s="53"/>
      <c r="SRM18" s="53"/>
      <c r="SRN18" s="53"/>
      <c r="SRO18" s="53"/>
      <c r="SRP18" s="53"/>
      <c r="SRQ18" s="53"/>
      <c r="SRR18" s="53"/>
      <c r="SRS18" s="53"/>
      <c r="SRT18" s="53"/>
      <c r="SRU18" s="53"/>
      <c r="SRV18" s="53"/>
      <c r="SRW18" s="53"/>
      <c r="SRX18" s="53"/>
      <c r="SRY18" s="53"/>
      <c r="SRZ18" s="53"/>
      <c r="SSA18" s="53"/>
      <c r="SSB18" s="53"/>
      <c r="SSC18" s="53"/>
      <c r="SSD18" s="53"/>
      <c r="SSE18" s="53"/>
      <c r="SSF18" s="53"/>
      <c r="SSG18" s="53"/>
      <c r="SSH18" s="53"/>
      <c r="SSI18" s="53"/>
      <c r="SSJ18" s="53"/>
      <c r="SSK18" s="53"/>
      <c r="SSL18" s="53"/>
      <c r="SSM18" s="53"/>
      <c r="SSN18" s="53"/>
      <c r="SSO18" s="53"/>
      <c r="SSP18" s="53"/>
      <c r="SSQ18" s="53"/>
      <c r="SSR18" s="53"/>
      <c r="SSS18" s="53"/>
      <c r="SST18" s="53"/>
      <c r="SSU18" s="53"/>
      <c r="SSV18" s="53"/>
      <c r="SSW18" s="53"/>
      <c r="SSX18" s="53"/>
      <c r="SSY18" s="53"/>
      <c r="SSZ18" s="53"/>
      <c r="STA18" s="53"/>
      <c r="STB18" s="53"/>
      <c r="STC18" s="53"/>
      <c r="STD18" s="53"/>
      <c r="STE18" s="53"/>
      <c r="STF18" s="53"/>
      <c r="STG18" s="53"/>
      <c r="STH18" s="53"/>
      <c r="STI18" s="53"/>
      <c r="STJ18" s="53"/>
      <c r="STK18" s="53"/>
      <c r="STL18" s="53"/>
      <c r="STM18" s="53"/>
      <c r="STN18" s="53"/>
      <c r="STO18" s="53"/>
      <c r="STP18" s="53"/>
      <c r="STQ18" s="53"/>
      <c r="STR18" s="53"/>
      <c r="STS18" s="53"/>
      <c r="STT18" s="53"/>
      <c r="STU18" s="53"/>
      <c r="STV18" s="53"/>
      <c r="STW18" s="53"/>
      <c r="STX18" s="53"/>
      <c r="STY18" s="53"/>
      <c r="STZ18" s="53"/>
      <c r="SUA18" s="53"/>
      <c r="SUB18" s="53"/>
      <c r="SUC18" s="53"/>
      <c r="SUD18" s="53"/>
      <c r="SUE18" s="53"/>
      <c r="SUF18" s="53"/>
      <c r="SUG18" s="53"/>
      <c r="SUH18" s="53"/>
      <c r="SUI18" s="53"/>
      <c r="SUJ18" s="53"/>
      <c r="SUK18" s="53"/>
      <c r="SUL18" s="53"/>
      <c r="SUM18" s="53"/>
      <c r="SUN18" s="53"/>
      <c r="SUO18" s="53"/>
      <c r="SUP18" s="53"/>
      <c r="SUQ18" s="53"/>
      <c r="SUR18" s="53"/>
      <c r="SUS18" s="53"/>
      <c r="SUT18" s="53"/>
      <c r="SUU18" s="53"/>
      <c r="SUV18" s="53"/>
      <c r="SUW18" s="53"/>
      <c r="SUX18" s="53"/>
      <c r="SUY18" s="53"/>
      <c r="SUZ18" s="53"/>
      <c r="SVA18" s="53"/>
      <c r="SVB18" s="53"/>
      <c r="SVC18" s="53"/>
      <c r="SVD18" s="53"/>
      <c r="SVE18" s="53"/>
      <c r="SVF18" s="53"/>
      <c r="SVG18" s="53"/>
      <c r="SVH18" s="53"/>
      <c r="SVI18" s="53"/>
      <c r="SVJ18" s="53"/>
      <c r="SVK18" s="53"/>
      <c r="SVL18" s="53"/>
      <c r="SVM18" s="53"/>
      <c r="SVN18" s="53"/>
      <c r="SVO18" s="53"/>
      <c r="SVP18" s="53"/>
      <c r="SVQ18" s="53"/>
      <c r="SVR18" s="53"/>
      <c r="SVS18" s="53"/>
      <c r="SVT18" s="53"/>
      <c r="SVU18" s="53"/>
      <c r="SVV18" s="53"/>
      <c r="SVW18" s="53"/>
      <c r="SVX18" s="53"/>
      <c r="SVY18" s="53"/>
      <c r="SVZ18" s="53"/>
      <c r="SWA18" s="53"/>
      <c r="SWB18" s="53"/>
      <c r="SWC18" s="53"/>
      <c r="SWD18" s="53"/>
      <c r="SWE18" s="53"/>
      <c r="SWF18" s="53"/>
      <c r="SWG18" s="53"/>
      <c r="SWH18" s="53"/>
      <c r="SWI18" s="53"/>
      <c r="SWJ18" s="53"/>
      <c r="SWK18" s="53"/>
      <c r="SWL18" s="53"/>
      <c r="SWM18" s="53"/>
      <c r="SWN18" s="53"/>
      <c r="SWO18" s="53"/>
      <c r="SWP18" s="53"/>
      <c r="SWQ18" s="53"/>
      <c r="SWR18" s="53"/>
      <c r="SWS18" s="53"/>
      <c r="SWT18" s="53"/>
      <c r="SWU18" s="53"/>
      <c r="SWV18" s="53"/>
      <c r="SWW18" s="53"/>
      <c r="SWX18" s="53"/>
      <c r="SWY18" s="53"/>
      <c r="SWZ18" s="53"/>
      <c r="SXA18" s="53"/>
      <c r="SXB18" s="53"/>
      <c r="SXC18" s="53"/>
      <c r="SXD18" s="53"/>
      <c r="SXE18" s="53"/>
      <c r="SXF18" s="53"/>
      <c r="SXG18" s="53"/>
      <c r="SXH18" s="53"/>
      <c r="SXI18" s="53"/>
      <c r="SXJ18" s="53"/>
      <c r="SXK18" s="53"/>
      <c r="SXL18" s="53"/>
      <c r="SXM18" s="53"/>
      <c r="SXN18" s="53"/>
      <c r="SXO18" s="53"/>
      <c r="SXP18" s="53"/>
      <c r="SXQ18" s="53"/>
      <c r="SXR18" s="53"/>
      <c r="SXS18" s="53"/>
      <c r="SXT18" s="53"/>
      <c r="SXU18" s="53"/>
      <c r="SXV18" s="53"/>
      <c r="SXW18" s="53"/>
      <c r="SXX18" s="53"/>
      <c r="SXY18" s="53"/>
      <c r="SXZ18" s="53"/>
      <c r="SYA18" s="53"/>
      <c r="SYB18" s="53"/>
      <c r="SYC18" s="53"/>
      <c r="SYD18" s="53"/>
      <c r="SYE18" s="53"/>
      <c r="SYF18" s="53"/>
      <c r="SYG18" s="53"/>
      <c r="SYH18" s="53"/>
      <c r="SYI18" s="53"/>
      <c r="SYJ18" s="53"/>
      <c r="SYK18" s="53"/>
      <c r="SYL18" s="53"/>
      <c r="SYM18" s="53"/>
      <c r="SYN18" s="53"/>
      <c r="SYO18" s="53"/>
      <c r="SYP18" s="53"/>
      <c r="SYQ18" s="53"/>
      <c r="SYR18" s="53"/>
      <c r="SYS18" s="53"/>
      <c r="SYT18" s="53"/>
      <c r="SYU18" s="53"/>
      <c r="SYV18" s="53"/>
      <c r="SYW18" s="53"/>
      <c r="SYX18" s="53"/>
      <c r="SYY18" s="53"/>
      <c r="SYZ18" s="53"/>
      <c r="SZA18" s="53"/>
      <c r="SZB18" s="53"/>
      <c r="SZC18" s="53"/>
      <c r="SZD18" s="53"/>
      <c r="SZE18" s="53"/>
      <c r="SZF18" s="53"/>
      <c r="SZG18" s="53"/>
      <c r="SZH18" s="53"/>
      <c r="SZI18" s="53"/>
      <c r="SZJ18" s="53"/>
      <c r="SZK18" s="53"/>
      <c r="SZL18" s="53"/>
      <c r="SZM18" s="53"/>
      <c r="SZN18" s="53"/>
      <c r="SZO18" s="53"/>
      <c r="SZP18" s="53"/>
      <c r="SZQ18" s="53"/>
      <c r="SZR18" s="53"/>
      <c r="SZS18" s="53"/>
      <c r="SZT18" s="53"/>
      <c r="SZU18" s="53"/>
      <c r="SZV18" s="53"/>
      <c r="SZW18" s="53"/>
      <c r="SZX18" s="53"/>
      <c r="SZY18" s="53"/>
      <c r="SZZ18" s="53"/>
      <c r="TAA18" s="53"/>
      <c r="TAB18" s="53"/>
      <c r="TAC18" s="53"/>
      <c r="TAD18" s="53"/>
      <c r="TAE18" s="53"/>
      <c r="TAF18" s="53"/>
      <c r="TAG18" s="53"/>
      <c r="TAH18" s="53"/>
      <c r="TAI18" s="53"/>
      <c r="TAJ18" s="53"/>
      <c r="TAK18" s="53"/>
      <c r="TAL18" s="53"/>
      <c r="TAM18" s="53"/>
      <c r="TAN18" s="53"/>
      <c r="TAO18" s="53"/>
      <c r="TAP18" s="53"/>
      <c r="TAQ18" s="53"/>
      <c r="TAR18" s="53"/>
      <c r="TAS18" s="53"/>
      <c r="TAT18" s="53"/>
      <c r="TAU18" s="53"/>
      <c r="TAV18" s="53"/>
      <c r="TAW18" s="53"/>
      <c r="TAX18" s="53"/>
      <c r="TAY18" s="53"/>
      <c r="TAZ18" s="53"/>
      <c r="TBA18" s="53"/>
      <c r="TBB18" s="53"/>
      <c r="TBC18" s="53"/>
      <c r="TBD18" s="53"/>
      <c r="TBE18" s="53"/>
      <c r="TBF18" s="53"/>
      <c r="TBG18" s="53"/>
      <c r="TBH18" s="53"/>
      <c r="TBI18" s="53"/>
      <c r="TBJ18" s="53"/>
      <c r="TBK18" s="53"/>
      <c r="TBL18" s="53"/>
      <c r="TBM18" s="53"/>
      <c r="TBN18" s="53"/>
      <c r="TBO18" s="53"/>
      <c r="TBP18" s="53"/>
      <c r="TBQ18" s="53"/>
      <c r="TBR18" s="53"/>
      <c r="TBS18" s="53"/>
      <c r="TBT18" s="53"/>
      <c r="TBU18" s="53"/>
      <c r="TBV18" s="53"/>
      <c r="TBW18" s="53"/>
      <c r="TBX18" s="53"/>
      <c r="TBY18" s="53"/>
      <c r="TBZ18" s="53"/>
      <c r="TCA18" s="53"/>
      <c r="TCB18" s="53"/>
      <c r="TCC18" s="53"/>
      <c r="TCD18" s="53"/>
      <c r="TCE18" s="53"/>
      <c r="TCF18" s="53"/>
      <c r="TCG18" s="53"/>
      <c r="TCH18" s="53"/>
      <c r="TCI18" s="53"/>
      <c r="TCJ18" s="53"/>
      <c r="TCK18" s="53"/>
      <c r="TCL18" s="53"/>
      <c r="TCM18" s="53"/>
      <c r="TCN18" s="53"/>
      <c r="TCO18" s="53"/>
      <c r="TCP18" s="53"/>
      <c r="TCQ18" s="53"/>
      <c r="TCR18" s="53"/>
      <c r="TCS18" s="53"/>
      <c r="TCT18" s="53"/>
      <c r="TCU18" s="53"/>
      <c r="TCV18" s="53"/>
      <c r="TCW18" s="53"/>
      <c r="TCX18" s="53"/>
      <c r="TCY18" s="53"/>
      <c r="TCZ18" s="53"/>
      <c r="TDA18" s="53"/>
      <c r="TDB18" s="53"/>
      <c r="TDC18" s="53"/>
      <c r="TDD18" s="53"/>
      <c r="TDE18" s="53"/>
      <c r="TDF18" s="53"/>
      <c r="TDG18" s="53"/>
      <c r="TDH18" s="53"/>
      <c r="TDI18" s="53"/>
      <c r="TDJ18" s="53"/>
      <c r="TDK18" s="53"/>
      <c r="TDL18" s="53"/>
      <c r="TDM18" s="53"/>
      <c r="TDN18" s="53"/>
      <c r="TDO18" s="53"/>
      <c r="TDP18" s="53"/>
      <c r="TDQ18" s="53"/>
      <c r="TDR18" s="53"/>
      <c r="TDS18" s="53"/>
      <c r="TDT18" s="53"/>
      <c r="TDU18" s="53"/>
      <c r="TDV18" s="53"/>
      <c r="TDW18" s="53"/>
      <c r="TDX18" s="53"/>
      <c r="TDY18" s="53"/>
      <c r="TDZ18" s="53"/>
      <c r="TEA18" s="53"/>
      <c r="TEB18" s="53"/>
      <c r="TEC18" s="53"/>
      <c r="TED18" s="53"/>
      <c r="TEE18" s="53"/>
      <c r="TEF18" s="53"/>
      <c r="TEG18" s="53"/>
      <c r="TEH18" s="53"/>
      <c r="TEI18" s="53"/>
      <c r="TEJ18" s="53"/>
      <c r="TEK18" s="53"/>
      <c r="TEL18" s="53"/>
      <c r="TEM18" s="53"/>
      <c r="TEN18" s="53"/>
      <c r="TEO18" s="53"/>
      <c r="TEP18" s="53"/>
      <c r="TEQ18" s="53"/>
      <c r="TER18" s="53"/>
      <c r="TES18" s="53"/>
      <c r="TET18" s="53"/>
      <c r="TEU18" s="53"/>
      <c r="TEV18" s="53"/>
      <c r="TEW18" s="53"/>
      <c r="TEX18" s="53"/>
      <c r="TEY18" s="53"/>
      <c r="TEZ18" s="53"/>
      <c r="TFA18" s="53"/>
      <c r="TFB18" s="53"/>
      <c r="TFC18" s="53"/>
      <c r="TFD18" s="53"/>
      <c r="TFE18" s="53"/>
      <c r="TFF18" s="53"/>
      <c r="TFG18" s="53"/>
      <c r="TFH18" s="53"/>
      <c r="TFI18" s="53"/>
      <c r="TFJ18" s="53"/>
      <c r="TFK18" s="53"/>
      <c r="TFL18" s="53"/>
      <c r="TFM18" s="53"/>
      <c r="TFN18" s="53"/>
      <c r="TFO18" s="53"/>
      <c r="TFP18" s="53"/>
      <c r="TFQ18" s="53"/>
      <c r="TFR18" s="53"/>
      <c r="TFS18" s="53"/>
      <c r="TFT18" s="53"/>
      <c r="TFU18" s="53"/>
      <c r="TFV18" s="53"/>
      <c r="TFW18" s="53"/>
      <c r="TFX18" s="53"/>
      <c r="TFY18" s="53"/>
      <c r="TFZ18" s="53"/>
      <c r="TGA18" s="53"/>
      <c r="TGB18" s="53"/>
      <c r="TGC18" s="53"/>
      <c r="TGD18" s="53"/>
      <c r="TGE18" s="53"/>
      <c r="TGF18" s="53"/>
      <c r="TGG18" s="53"/>
      <c r="TGH18" s="53"/>
      <c r="TGI18" s="53"/>
      <c r="TGJ18" s="53"/>
      <c r="TGK18" s="53"/>
      <c r="TGL18" s="53"/>
      <c r="TGM18" s="53"/>
      <c r="TGN18" s="53"/>
      <c r="TGO18" s="53"/>
      <c r="TGP18" s="53"/>
      <c r="TGQ18" s="53"/>
      <c r="TGR18" s="53"/>
      <c r="TGS18" s="53"/>
      <c r="TGT18" s="53"/>
      <c r="TGU18" s="53"/>
      <c r="TGV18" s="53"/>
      <c r="TGW18" s="53"/>
      <c r="TGX18" s="53"/>
      <c r="TGY18" s="53"/>
      <c r="TGZ18" s="53"/>
      <c r="THA18" s="53"/>
      <c r="THB18" s="53"/>
      <c r="THC18" s="53"/>
      <c r="THD18" s="53"/>
      <c r="THE18" s="53"/>
      <c r="THF18" s="53"/>
      <c r="THG18" s="53"/>
      <c r="THH18" s="53"/>
      <c r="THI18" s="53"/>
      <c r="THJ18" s="53"/>
      <c r="THK18" s="53"/>
      <c r="THL18" s="53"/>
      <c r="THM18" s="53"/>
      <c r="THN18" s="53"/>
      <c r="THO18" s="53"/>
      <c r="THP18" s="53"/>
      <c r="THQ18" s="53"/>
      <c r="THR18" s="53"/>
      <c r="THS18" s="53"/>
      <c r="THT18" s="53"/>
      <c r="THU18" s="53"/>
      <c r="THV18" s="53"/>
      <c r="THW18" s="53"/>
      <c r="THX18" s="53"/>
      <c r="THY18" s="53"/>
      <c r="THZ18" s="53"/>
      <c r="TIA18" s="53"/>
      <c r="TIB18" s="53"/>
      <c r="TIC18" s="53"/>
      <c r="TID18" s="53"/>
      <c r="TIE18" s="53"/>
      <c r="TIF18" s="53"/>
      <c r="TIG18" s="53"/>
      <c r="TIH18" s="53"/>
      <c r="TII18" s="53"/>
      <c r="TIJ18" s="53"/>
      <c r="TIK18" s="53"/>
      <c r="TIL18" s="53"/>
      <c r="TIM18" s="53"/>
      <c r="TIN18" s="53"/>
      <c r="TIO18" s="53"/>
      <c r="TIP18" s="53"/>
      <c r="TIQ18" s="53"/>
      <c r="TIR18" s="53"/>
      <c r="TIS18" s="53"/>
      <c r="TIT18" s="53"/>
      <c r="TIU18" s="53"/>
      <c r="TIV18" s="53"/>
      <c r="TIW18" s="53"/>
      <c r="TIX18" s="53"/>
      <c r="TIY18" s="53"/>
      <c r="TIZ18" s="53"/>
      <c r="TJA18" s="53"/>
      <c r="TJB18" s="53"/>
      <c r="TJC18" s="53"/>
      <c r="TJD18" s="53"/>
      <c r="TJE18" s="53"/>
      <c r="TJF18" s="53"/>
      <c r="TJG18" s="53"/>
      <c r="TJH18" s="53"/>
      <c r="TJI18" s="53"/>
      <c r="TJJ18" s="53"/>
      <c r="TJK18" s="53"/>
      <c r="TJL18" s="53"/>
      <c r="TJM18" s="53"/>
      <c r="TJN18" s="53"/>
      <c r="TJO18" s="53"/>
      <c r="TJP18" s="53"/>
      <c r="TJQ18" s="53"/>
      <c r="TJR18" s="53"/>
      <c r="TJS18" s="53"/>
      <c r="TJT18" s="53"/>
      <c r="TJU18" s="53"/>
      <c r="TJV18" s="53"/>
      <c r="TJW18" s="53"/>
      <c r="TJX18" s="53"/>
      <c r="TJY18" s="53"/>
      <c r="TJZ18" s="53"/>
      <c r="TKA18" s="53"/>
      <c r="TKB18" s="53"/>
      <c r="TKC18" s="53"/>
      <c r="TKD18" s="53"/>
      <c r="TKE18" s="53"/>
      <c r="TKF18" s="53"/>
      <c r="TKG18" s="53"/>
      <c r="TKH18" s="53"/>
      <c r="TKI18" s="53"/>
      <c r="TKJ18" s="53"/>
      <c r="TKK18" s="53"/>
      <c r="TKL18" s="53"/>
      <c r="TKM18" s="53"/>
      <c r="TKN18" s="53"/>
      <c r="TKO18" s="53"/>
      <c r="TKP18" s="53"/>
      <c r="TKQ18" s="53"/>
      <c r="TKR18" s="53"/>
      <c r="TKS18" s="53"/>
      <c r="TKT18" s="53"/>
      <c r="TKU18" s="53"/>
      <c r="TKV18" s="53"/>
      <c r="TKW18" s="53"/>
      <c r="TKX18" s="53"/>
      <c r="TKY18" s="53"/>
      <c r="TKZ18" s="53"/>
      <c r="TLA18" s="53"/>
      <c r="TLB18" s="53"/>
      <c r="TLC18" s="53"/>
      <c r="TLD18" s="53"/>
      <c r="TLE18" s="53"/>
      <c r="TLF18" s="53"/>
      <c r="TLG18" s="53"/>
      <c r="TLH18" s="53"/>
      <c r="TLI18" s="53"/>
      <c r="TLJ18" s="53"/>
      <c r="TLK18" s="53"/>
      <c r="TLL18" s="53"/>
      <c r="TLM18" s="53"/>
      <c r="TLN18" s="53"/>
      <c r="TLO18" s="53"/>
      <c r="TLP18" s="53"/>
      <c r="TLQ18" s="53"/>
      <c r="TLR18" s="53"/>
      <c r="TLS18" s="53"/>
      <c r="TLT18" s="53"/>
      <c r="TLU18" s="53"/>
      <c r="TLV18" s="53"/>
      <c r="TLW18" s="53"/>
      <c r="TLX18" s="53"/>
      <c r="TLY18" s="53"/>
      <c r="TLZ18" s="53"/>
      <c r="TMA18" s="53"/>
      <c r="TMB18" s="53"/>
      <c r="TMC18" s="53"/>
      <c r="TMD18" s="53"/>
      <c r="TME18" s="53"/>
      <c r="TMF18" s="53"/>
      <c r="TMG18" s="53"/>
      <c r="TMH18" s="53"/>
      <c r="TMI18" s="53"/>
      <c r="TMJ18" s="53"/>
      <c r="TMK18" s="53"/>
      <c r="TML18" s="53"/>
      <c r="TMM18" s="53"/>
      <c r="TMN18" s="53"/>
      <c r="TMO18" s="53"/>
      <c r="TMP18" s="53"/>
      <c r="TMQ18" s="53"/>
      <c r="TMR18" s="53"/>
      <c r="TMS18" s="53"/>
      <c r="TMT18" s="53"/>
      <c r="TMU18" s="53"/>
      <c r="TMV18" s="53"/>
      <c r="TMW18" s="53"/>
      <c r="TMX18" s="53"/>
      <c r="TMY18" s="53"/>
      <c r="TMZ18" s="53"/>
      <c r="TNA18" s="53"/>
      <c r="TNB18" s="53"/>
      <c r="TNC18" s="53"/>
      <c r="TND18" s="53"/>
      <c r="TNE18" s="53"/>
      <c r="TNF18" s="53"/>
      <c r="TNG18" s="53"/>
      <c r="TNH18" s="53"/>
      <c r="TNI18" s="53"/>
      <c r="TNJ18" s="53"/>
      <c r="TNK18" s="53"/>
      <c r="TNL18" s="53"/>
      <c r="TNM18" s="53"/>
      <c r="TNN18" s="53"/>
      <c r="TNO18" s="53"/>
      <c r="TNP18" s="53"/>
      <c r="TNQ18" s="53"/>
      <c r="TNR18" s="53"/>
      <c r="TNS18" s="53"/>
      <c r="TNT18" s="53"/>
      <c r="TNU18" s="53"/>
      <c r="TNV18" s="53"/>
      <c r="TNW18" s="53"/>
      <c r="TNX18" s="53"/>
      <c r="TNY18" s="53"/>
      <c r="TNZ18" s="53"/>
      <c r="TOA18" s="53"/>
      <c r="TOB18" s="53"/>
      <c r="TOC18" s="53"/>
      <c r="TOD18" s="53"/>
      <c r="TOE18" s="53"/>
      <c r="TOF18" s="53"/>
      <c r="TOG18" s="53"/>
      <c r="TOH18" s="53"/>
      <c r="TOI18" s="53"/>
      <c r="TOJ18" s="53"/>
      <c r="TOK18" s="53"/>
      <c r="TOL18" s="53"/>
      <c r="TOM18" s="53"/>
      <c r="TON18" s="53"/>
      <c r="TOO18" s="53"/>
      <c r="TOP18" s="53"/>
      <c r="TOQ18" s="53"/>
      <c r="TOR18" s="53"/>
      <c r="TOS18" s="53"/>
      <c r="TOT18" s="53"/>
      <c r="TOU18" s="53"/>
      <c r="TOV18" s="53"/>
      <c r="TOW18" s="53"/>
      <c r="TOX18" s="53"/>
      <c r="TOY18" s="53"/>
      <c r="TOZ18" s="53"/>
      <c r="TPA18" s="53"/>
      <c r="TPB18" s="53"/>
      <c r="TPC18" s="53"/>
      <c r="TPD18" s="53"/>
      <c r="TPE18" s="53"/>
      <c r="TPF18" s="53"/>
      <c r="TPG18" s="53"/>
      <c r="TPH18" s="53"/>
      <c r="TPI18" s="53"/>
      <c r="TPJ18" s="53"/>
      <c r="TPK18" s="53"/>
      <c r="TPL18" s="53"/>
      <c r="TPM18" s="53"/>
      <c r="TPN18" s="53"/>
      <c r="TPO18" s="53"/>
      <c r="TPP18" s="53"/>
      <c r="TPQ18" s="53"/>
      <c r="TPR18" s="53"/>
      <c r="TPS18" s="53"/>
      <c r="TPT18" s="53"/>
      <c r="TPU18" s="53"/>
      <c r="TPV18" s="53"/>
      <c r="TPW18" s="53"/>
      <c r="TPX18" s="53"/>
      <c r="TPY18" s="53"/>
      <c r="TPZ18" s="53"/>
      <c r="TQA18" s="53"/>
      <c r="TQB18" s="53"/>
      <c r="TQC18" s="53"/>
      <c r="TQD18" s="53"/>
      <c r="TQE18" s="53"/>
      <c r="TQF18" s="53"/>
      <c r="TQG18" s="53"/>
      <c r="TQH18" s="53"/>
      <c r="TQI18" s="53"/>
      <c r="TQJ18" s="53"/>
      <c r="TQK18" s="53"/>
      <c r="TQL18" s="53"/>
      <c r="TQM18" s="53"/>
      <c r="TQN18" s="53"/>
      <c r="TQO18" s="53"/>
      <c r="TQP18" s="53"/>
      <c r="TQQ18" s="53"/>
      <c r="TQR18" s="53"/>
      <c r="TQS18" s="53"/>
      <c r="TQT18" s="53"/>
      <c r="TQU18" s="53"/>
      <c r="TQV18" s="53"/>
      <c r="TQW18" s="53"/>
      <c r="TQX18" s="53"/>
      <c r="TQY18" s="53"/>
      <c r="TQZ18" s="53"/>
      <c r="TRA18" s="53"/>
      <c r="TRB18" s="53"/>
      <c r="TRC18" s="53"/>
      <c r="TRD18" s="53"/>
      <c r="TRE18" s="53"/>
      <c r="TRF18" s="53"/>
      <c r="TRG18" s="53"/>
      <c r="TRH18" s="53"/>
      <c r="TRI18" s="53"/>
      <c r="TRJ18" s="53"/>
      <c r="TRK18" s="53"/>
      <c r="TRL18" s="53"/>
      <c r="TRM18" s="53"/>
      <c r="TRN18" s="53"/>
      <c r="TRO18" s="53"/>
      <c r="TRP18" s="53"/>
      <c r="TRQ18" s="53"/>
      <c r="TRR18" s="53"/>
      <c r="TRS18" s="53"/>
      <c r="TRT18" s="53"/>
      <c r="TRU18" s="53"/>
      <c r="TRV18" s="53"/>
      <c r="TRW18" s="53"/>
      <c r="TRX18" s="53"/>
      <c r="TRY18" s="53"/>
      <c r="TRZ18" s="53"/>
      <c r="TSA18" s="53"/>
      <c r="TSB18" s="53"/>
      <c r="TSC18" s="53"/>
      <c r="TSD18" s="53"/>
      <c r="TSE18" s="53"/>
      <c r="TSF18" s="53"/>
      <c r="TSG18" s="53"/>
      <c r="TSH18" s="53"/>
      <c r="TSI18" s="53"/>
      <c r="TSJ18" s="53"/>
      <c r="TSK18" s="53"/>
      <c r="TSL18" s="53"/>
      <c r="TSM18" s="53"/>
      <c r="TSN18" s="53"/>
      <c r="TSO18" s="53"/>
      <c r="TSP18" s="53"/>
      <c r="TSQ18" s="53"/>
      <c r="TSR18" s="53"/>
      <c r="TSS18" s="53"/>
      <c r="TST18" s="53"/>
      <c r="TSU18" s="53"/>
      <c r="TSV18" s="53"/>
      <c r="TSW18" s="53"/>
      <c r="TSX18" s="53"/>
      <c r="TSY18" s="53"/>
      <c r="TSZ18" s="53"/>
      <c r="TTA18" s="53"/>
      <c r="TTB18" s="53"/>
      <c r="TTC18" s="53"/>
      <c r="TTD18" s="53"/>
      <c r="TTE18" s="53"/>
      <c r="TTF18" s="53"/>
      <c r="TTG18" s="53"/>
      <c r="TTH18" s="53"/>
      <c r="TTI18" s="53"/>
      <c r="TTJ18" s="53"/>
      <c r="TTK18" s="53"/>
      <c r="TTL18" s="53"/>
      <c r="TTM18" s="53"/>
      <c r="TTN18" s="53"/>
      <c r="TTO18" s="53"/>
      <c r="TTP18" s="53"/>
      <c r="TTQ18" s="53"/>
      <c r="TTR18" s="53"/>
      <c r="TTS18" s="53"/>
      <c r="TTT18" s="53"/>
      <c r="TTU18" s="53"/>
      <c r="TTV18" s="53"/>
      <c r="TTW18" s="53"/>
      <c r="TTX18" s="53"/>
      <c r="TTY18" s="53"/>
      <c r="TTZ18" s="53"/>
      <c r="TUA18" s="53"/>
      <c r="TUB18" s="53"/>
      <c r="TUC18" s="53"/>
      <c r="TUD18" s="53"/>
      <c r="TUE18" s="53"/>
      <c r="TUF18" s="53"/>
      <c r="TUG18" s="53"/>
      <c r="TUH18" s="53"/>
      <c r="TUI18" s="53"/>
      <c r="TUJ18" s="53"/>
      <c r="TUK18" s="53"/>
      <c r="TUL18" s="53"/>
      <c r="TUM18" s="53"/>
      <c r="TUN18" s="53"/>
      <c r="TUO18" s="53"/>
      <c r="TUP18" s="53"/>
      <c r="TUQ18" s="53"/>
      <c r="TUR18" s="53"/>
      <c r="TUS18" s="53"/>
      <c r="TUT18" s="53"/>
      <c r="TUU18" s="53"/>
      <c r="TUV18" s="53"/>
      <c r="TUW18" s="53"/>
      <c r="TUX18" s="53"/>
      <c r="TUY18" s="53"/>
      <c r="TUZ18" s="53"/>
      <c r="TVA18" s="53"/>
      <c r="TVB18" s="53"/>
      <c r="TVC18" s="53"/>
      <c r="TVD18" s="53"/>
      <c r="TVE18" s="53"/>
      <c r="TVF18" s="53"/>
      <c r="TVG18" s="53"/>
      <c r="TVH18" s="53"/>
      <c r="TVI18" s="53"/>
      <c r="TVJ18" s="53"/>
      <c r="TVK18" s="53"/>
      <c r="TVL18" s="53"/>
      <c r="TVM18" s="53"/>
      <c r="TVN18" s="53"/>
      <c r="TVO18" s="53"/>
      <c r="TVP18" s="53"/>
      <c r="TVQ18" s="53"/>
      <c r="TVR18" s="53"/>
      <c r="TVS18" s="53"/>
      <c r="TVT18" s="53"/>
      <c r="TVU18" s="53"/>
      <c r="TVV18" s="53"/>
      <c r="TVW18" s="53"/>
      <c r="TVX18" s="53"/>
      <c r="TVY18" s="53"/>
      <c r="TVZ18" s="53"/>
      <c r="TWA18" s="53"/>
      <c r="TWB18" s="53"/>
      <c r="TWC18" s="53"/>
      <c r="TWD18" s="53"/>
      <c r="TWE18" s="53"/>
      <c r="TWF18" s="53"/>
      <c r="TWG18" s="53"/>
      <c r="TWH18" s="53"/>
      <c r="TWI18" s="53"/>
      <c r="TWJ18" s="53"/>
      <c r="TWK18" s="53"/>
      <c r="TWL18" s="53"/>
      <c r="TWM18" s="53"/>
      <c r="TWN18" s="53"/>
      <c r="TWO18" s="53"/>
      <c r="TWP18" s="53"/>
      <c r="TWQ18" s="53"/>
      <c r="TWR18" s="53"/>
      <c r="TWS18" s="53"/>
      <c r="TWT18" s="53"/>
      <c r="TWU18" s="53"/>
      <c r="TWV18" s="53"/>
      <c r="TWW18" s="53"/>
      <c r="TWX18" s="53"/>
      <c r="TWY18" s="53"/>
      <c r="TWZ18" s="53"/>
      <c r="TXA18" s="53"/>
      <c r="TXB18" s="53"/>
      <c r="TXC18" s="53"/>
      <c r="TXD18" s="53"/>
      <c r="TXE18" s="53"/>
      <c r="TXF18" s="53"/>
      <c r="TXG18" s="53"/>
      <c r="TXH18" s="53"/>
      <c r="TXI18" s="53"/>
      <c r="TXJ18" s="53"/>
      <c r="TXK18" s="53"/>
      <c r="TXL18" s="53"/>
      <c r="TXM18" s="53"/>
      <c r="TXN18" s="53"/>
      <c r="TXO18" s="53"/>
      <c r="TXP18" s="53"/>
      <c r="TXQ18" s="53"/>
      <c r="TXR18" s="53"/>
      <c r="TXS18" s="53"/>
      <c r="TXT18" s="53"/>
      <c r="TXU18" s="53"/>
      <c r="TXV18" s="53"/>
      <c r="TXW18" s="53"/>
      <c r="TXX18" s="53"/>
      <c r="TXY18" s="53"/>
      <c r="TXZ18" s="53"/>
      <c r="TYA18" s="53"/>
      <c r="TYB18" s="53"/>
      <c r="TYC18" s="53"/>
      <c r="TYD18" s="53"/>
      <c r="TYE18" s="53"/>
      <c r="TYF18" s="53"/>
      <c r="TYG18" s="53"/>
      <c r="TYH18" s="53"/>
      <c r="TYI18" s="53"/>
      <c r="TYJ18" s="53"/>
      <c r="TYK18" s="53"/>
      <c r="TYL18" s="53"/>
      <c r="TYM18" s="53"/>
      <c r="TYN18" s="53"/>
      <c r="TYO18" s="53"/>
      <c r="TYP18" s="53"/>
      <c r="TYQ18" s="53"/>
      <c r="TYR18" s="53"/>
      <c r="TYS18" s="53"/>
      <c r="TYT18" s="53"/>
      <c r="TYU18" s="53"/>
      <c r="TYV18" s="53"/>
      <c r="TYW18" s="53"/>
      <c r="TYX18" s="53"/>
      <c r="TYY18" s="53"/>
      <c r="TYZ18" s="53"/>
      <c r="TZA18" s="53"/>
      <c r="TZB18" s="53"/>
      <c r="TZC18" s="53"/>
      <c r="TZD18" s="53"/>
      <c r="TZE18" s="53"/>
      <c r="TZF18" s="53"/>
      <c r="TZG18" s="53"/>
      <c r="TZH18" s="53"/>
      <c r="TZI18" s="53"/>
      <c r="TZJ18" s="53"/>
      <c r="TZK18" s="53"/>
      <c r="TZL18" s="53"/>
      <c r="TZM18" s="53"/>
      <c r="TZN18" s="53"/>
      <c r="TZO18" s="53"/>
      <c r="TZP18" s="53"/>
      <c r="TZQ18" s="53"/>
      <c r="TZR18" s="53"/>
      <c r="TZS18" s="53"/>
      <c r="TZT18" s="53"/>
      <c r="TZU18" s="53"/>
      <c r="TZV18" s="53"/>
      <c r="TZW18" s="53"/>
      <c r="TZX18" s="53"/>
      <c r="TZY18" s="53"/>
      <c r="TZZ18" s="53"/>
      <c r="UAA18" s="53"/>
      <c r="UAB18" s="53"/>
      <c r="UAC18" s="53"/>
      <c r="UAD18" s="53"/>
      <c r="UAE18" s="53"/>
      <c r="UAF18" s="53"/>
      <c r="UAG18" s="53"/>
      <c r="UAH18" s="53"/>
      <c r="UAI18" s="53"/>
      <c r="UAJ18" s="53"/>
      <c r="UAK18" s="53"/>
      <c r="UAL18" s="53"/>
      <c r="UAM18" s="53"/>
      <c r="UAN18" s="53"/>
      <c r="UAO18" s="53"/>
      <c r="UAP18" s="53"/>
      <c r="UAQ18" s="53"/>
      <c r="UAR18" s="53"/>
      <c r="UAS18" s="53"/>
      <c r="UAT18" s="53"/>
      <c r="UAU18" s="53"/>
      <c r="UAV18" s="53"/>
      <c r="UAW18" s="53"/>
      <c r="UAX18" s="53"/>
      <c r="UAY18" s="53"/>
      <c r="UAZ18" s="53"/>
      <c r="UBA18" s="53"/>
      <c r="UBB18" s="53"/>
      <c r="UBC18" s="53"/>
      <c r="UBD18" s="53"/>
      <c r="UBE18" s="53"/>
      <c r="UBF18" s="53"/>
      <c r="UBG18" s="53"/>
      <c r="UBH18" s="53"/>
      <c r="UBI18" s="53"/>
      <c r="UBJ18" s="53"/>
      <c r="UBK18" s="53"/>
      <c r="UBL18" s="53"/>
      <c r="UBM18" s="53"/>
      <c r="UBN18" s="53"/>
      <c r="UBO18" s="53"/>
      <c r="UBP18" s="53"/>
      <c r="UBQ18" s="53"/>
      <c r="UBR18" s="53"/>
      <c r="UBS18" s="53"/>
      <c r="UBT18" s="53"/>
      <c r="UBU18" s="53"/>
      <c r="UBV18" s="53"/>
      <c r="UBW18" s="53"/>
      <c r="UBX18" s="53"/>
      <c r="UBY18" s="53"/>
      <c r="UBZ18" s="53"/>
      <c r="UCA18" s="53"/>
      <c r="UCB18" s="53"/>
      <c r="UCC18" s="53"/>
      <c r="UCD18" s="53"/>
      <c r="UCE18" s="53"/>
      <c r="UCF18" s="53"/>
      <c r="UCG18" s="53"/>
      <c r="UCH18" s="53"/>
      <c r="UCI18" s="53"/>
      <c r="UCJ18" s="53"/>
      <c r="UCK18" s="53"/>
      <c r="UCL18" s="53"/>
      <c r="UCM18" s="53"/>
      <c r="UCN18" s="53"/>
      <c r="UCO18" s="53"/>
      <c r="UCP18" s="53"/>
      <c r="UCQ18" s="53"/>
      <c r="UCR18" s="53"/>
      <c r="UCS18" s="53"/>
      <c r="UCT18" s="53"/>
      <c r="UCU18" s="53"/>
      <c r="UCV18" s="53"/>
      <c r="UCW18" s="53"/>
      <c r="UCX18" s="53"/>
      <c r="UCY18" s="53"/>
      <c r="UCZ18" s="53"/>
      <c r="UDA18" s="53"/>
      <c r="UDB18" s="53"/>
      <c r="UDC18" s="53"/>
      <c r="UDD18" s="53"/>
      <c r="UDE18" s="53"/>
      <c r="UDF18" s="53"/>
      <c r="UDG18" s="53"/>
      <c r="UDH18" s="53"/>
      <c r="UDI18" s="53"/>
      <c r="UDJ18" s="53"/>
      <c r="UDK18" s="53"/>
      <c r="UDL18" s="53"/>
      <c r="UDM18" s="53"/>
      <c r="UDN18" s="53"/>
      <c r="UDO18" s="53"/>
      <c r="UDP18" s="53"/>
      <c r="UDQ18" s="53"/>
      <c r="UDR18" s="53"/>
      <c r="UDS18" s="53"/>
      <c r="UDT18" s="53"/>
      <c r="UDU18" s="53"/>
      <c r="UDV18" s="53"/>
      <c r="UDW18" s="53"/>
      <c r="UDX18" s="53"/>
      <c r="UDY18" s="53"/>
      <c r="UDZ18" s="53"/>
      <c r="UEA18" s="53"/>
      <c r="UEB18" s="53"/>
      <c r="UEC18" s="53"/>
      <c r="UED18" s="53"/>
      <c r="UEE18" s="53"/>
      <c r="UEF18" s="53"/>
      <c r="UEG18" s="53"/>
      <c r="UEH18" s="53"/>
      <c r="UEI18" s="53"/>
      <c r="UEJ18" s="53"/>
      <c r="UEK18" s="53"/>
      <c r="UEL18" s="53"/>
      <c r="UEM18" s="53"/>
      <c r="UEN18" s="53"/>
      <c r="UEO18" s="53"/>
      <c r="UEP18" s="53"/>
      <c r="UEQ18" s="53"/>
      <c r="UER18" s="53"/>
      <c r="UES18" s="53"/>
      <c r="UET18" s="53"/>
      <c r="UEU18" s="53"/>
      <c r="UEV18" s="53"/>
      <c r="UEW18" s="53"/>
      <c r="UEX18" s="53"/>
      <c r="UEY18" s="53"/>
      <c r="UEZ18" s="53"/>
      <c r="UFA18" s="53"/>
      <c r="UFB18" s="53"/>
      <c r="UFC18" s="53"/>
      <c r="UFD18" s="53"/>
      <c r="UFE18" s="53"/>
      <c r="UFF18" s="53"/>
      <c r="UFG18" s="53"/>
      <c r="UFH18" s="53"/>
      <c r="UFI18" s="53"/>
      <c r="UFJ18" s="53"/>
      <c r="UFK18" s="53"/>
      <c r="UFL18" s="53"/>
      <c r="UFM18" s="53"/>
      <c r="UFN18" s="53"/>
      <c r="UFO18" s="53"/>
      <c r="UFP18" s="53"/>
      <c r="UFQ18" s="53"/>
      <c r="UFR18" s="53"/>
      <c r="UFS18" s="53"/>
      <c r="UFT18" s="53"/>
      <c r="UFU18" s="53"/>
      <c r="UFV18" s="53"/>
      <c r="UFW18" s="53"/>
      <c r="UFX18" s="53"/>
      <c r="UFY18" s="53"/>
      <c r="UFZ18" s="53"/>
      <c r="UGA18" s="53"/>
      <c r="UGB18" s="53"/>
      <c r="UGC18" s="53"/>
      <c r="UGD18" s="53"/>
      <c r="UGE18" s="53"/>
      <c r="UGF18" s="53"/>
      <c r="UGG18" s="53"/>
      <c r="UGH18" s="53"/>
      <c r="UGI18" s="53"/>
      <c r="UGJ18" s="53"/>
      <c r="UGK18" s="53"/>
      <c r="UGL18" s="53"/>
      <c r="UGM18" s="53"/>
      <c r="UGN18" s="53"/>
      <c r="UGO18" s="53"/>
      <c r="UGP18" s="53"/>
      <c r="UGQ18" s="53"/>
      <c r="UGR18" s="53"/>
      <c r="UGS18" s="53"/>
      <c r="UGT18" s="53"/>
      <c r="UGU18" s="53"/>
      <c r="UGV18" s="53"/>
      <c r="UGW18" s="53"/>
      <c r="UGX18" s="53"/>
      <c r="UGY18" s="53"/>
      <c r="UGZ18" s="53"/>
      <c r="UHA18" s="53"/>
      <c r="UHB18" s="53"/>
      <c r="UHC18" s="53"/>
      <c r="UHD18" s="53"/>
      <c r="UHE18" s="53"/>
      <c r="UHF18" s="53"/>
      <c r="UHG18" s="53"/>
      <c r="UHH18" s="53"/>
      <c r="UHI18" s="53"/>
      <c r="UHJ18" s="53"/>
      <c r="UHK18" s="53"/>
      <c r="UHL18" s="53"/>
      <c r="UHM18" s="53"/>
      <c r="UHN18" s="53"/>
      <c r="UHO18" s="53"/>
      <c r="UHP18" s="53"/>
      <c r="UHQ18" s="53"/>
      <c r="UHR18" s="53"/>
      <c r="UHS18" s="53"/>
      <c r="UHT18" s="53"/>
      <c r="UHU18" s="53"/>
      <c r="UHV18" s="53"/>
      <c r="UHW18" s="53"/>
      <c r="UHX18" s="53"/>
      <c r="UHY18" s="53"/>
      <c r="UHZ18" s="53"/>
      <c r="UIA18" s="53"/>
      <c r="UIB18" s="53"/>
      <c r="UIC18" s="53"/>
      <c r="UID18" s="53"/>
      <c r="UIE18" s="53"/>
      <c r="UIF18" s="53"/>
      <c r="UIG18" s="53"/>
      <c r="UIH18" s="53"/>
      <c r="UII18" s="53"/>
      <c r="UIJ18" s="53"/>
      <c r="UIK18" s="53"/>
      <c r="UIL18" s="53"/>
      <c r="UIM18" s="53"/>
      <c r="UIN18" s="53"/>
      <c r="UIO18" s="53"/>
      <c r="UIP18" s="53"/>
      <c r="UIQ18" s="53"/>
      <c r="UIR18" s="53"/>
      <c r="UIS18" s="53"/>
      <c r="UIT18" s="53"/>
      <c r="UIU18" s="53"/>
      <c r="UIV18" s="53"/>
      <c r="UIW18" s="53"/>
      <c r="UIX18" s="53"/>
      <c r="UIY18" s="53"/>
      <c r="UIZ18" s="53"/>
      <c r="UJA18" s="53"/>
      <c r="UJB18" s="53"/>
      <c r="UJC18" s="53"/>
      <c r="UJD18" s="53"/>
      <c r="UJE18" s="53"/>
      <c r="UJF18" s="53"/>
      <c r="UJG18" s="53"/>
      <c r="UJH18" s="53"/>
      <c r="UJI18" s="53"/>
      <c r="UJJ18" s="53"/>
      <c r="UJK18" s="53"/>
      <c r="UJL18" s="53"/>
      <c r="UJM18" s="53"/>
      <c r="UJN18" s="53"/>
      <c r="UJO18" s="53"/>
      <c r="UJP18" s="53"/>
      <c r="UJQ18" s="53"/>
      <c r="UJR18" s="53"/>
      <c r="UJS18" s="53"/>
      <c r="UJT18" s="53"/>
      <c r="UJU18" s="53"/>
      <c r="UJV18" s="53"/>
      <c r="UJW18" s="53"/>
      <c r="UJX18" s="53"/>
      <c r="UJY18" s="53"/>
      <c r="UJZ18" s="53"/>
      <c r="UKA18" s="53"/>
      <c r="UKB18" s="53"/>
      <c r="UKC18" s="53"/>
      <c r="UKD18" s="53"/>
      <c r="UKE18" s="53"/>
      <c r="UKF18" s="53"/>
      <c r="UKG18" s="53"/>
      <c r="UKH18" s="53"/>
      <c r="UKI18" s="53"/>
      <c r="UKJ18" s="53"/>
      <c r="UKK18" s="53"/>
      <c r="UKL18" s="53"/>
      <c r="UKM18" s="53"/>
      <c r="UKN18" s="53"/>
      <c r="UKO18" s="53"/>
      <c r="UKP18" s="53"/>
      <c r="UKQ18" s="53"/>
      <c r="UKR18" s="53"/>
      <c r="UKS18" s="53"/>
      <c r="UKT18" s="53"/>
      <c r="UKU18" s="53"/>
      <c r="UKV18" s="53"/>
      <c r="UKW18" s="53"/>
      <c r="UKX18" s="53"/>
      <c r="UKY18" s="53"/>
      <c r="UKZ18" s="53"/>
      <c r="ULA18" s="53"/>
      <c r="ULB18" s="53"/>
      <c r="ULC18" s="53"/>
      <c r="ULD18" s="53"/>
      <c r="ULE18" s="53"/>
      <c r="ULF18" s="53"/>
      <c r="ULG18" s="53"/>
      <c r="ULH18" s="53"/>
      <c r="ULI18" s="53"/>
      <c r="ULJ18" s="53"/>
      <c r="ULK18" s="53"/>
      <c r="ULL18" s="53"/>
      <c r="ULM18" s="53"/>
      <c r="ULN18" s="53"/>
      <c r="ULO18" s="53"/>
      <c r="ULP18" s="53"/>
      <c r="ULQ18" s="53"/>
      <c r="ULR18" s="53"/>
      <c r="ULS18" s="53"/>
      <c r="ULT18" s="53"/>
      <c r="ULU18" s="53"/>
      <c r="ULV18" s="53"/>
      <c r="ULW18" s="53"/>
      <c r="ULX18" s="53"/>
      <c r="ULY18" s="53"/>
      <c r="ULZ18" s="53"/>
      <c r="UMA18" s="53"/>
      <c r="UMB18" s="53"/>
      <c r="UMC18" s="53"/>
      <c r="UMD18" s="53"/>
      <c r="UME18" s="53"/>
      <c r="UMF18" s="53"/>
      <c r="UMG18" s="53"/>
      <c r="UMH18" s="53"/>
      <c r="UMI18" s="53"/>
      <c r="UMJ18" s="53"/>
      <c r="UMK18" s="53"/>
      <c r="UML18" s="53"/>
      <c r="UMM18" s="53"/>
      <c r="UMN18" s="53"/>
      <c r="UMO18" s="53"/>
      <c r="UMP18" s="53"/>
      <c r="UMQ18" s="53"/>
      <c r="UMR18" s="53"/>
      <c r="UMS18" s="53"/>
      <c r="UMT18" s="53"/>
      <c r="UMU18" s="53"/>
      <c r="UMV18" s="53"/>
      <c r="UMW18" s="53"/>
      <c r="UMX18" s="53"/>
      <c r="UMY18" s="53"/>
      <c r="UMZ18" s="53"/>
      <c r="UNA18" s="53"/>
      <c r="UNB18" s="53"/>
      <c r="UNC18" s="53"/>
      <c r="UND18" s="53"/>
      <c r="UNE18" s="53"/>
      <c r="UNF18" s="53"/>
      <c r="UNG18" s="53"/>
      <c r="UNH18" s="53"/>
      <c r="UNI18" s="53"/>
      <c r="UNJ18" s="53"/>
      <c r="UNK18" s="53"/>
      <c r="UNL18" s="53"/>
      <c r="UNM18" s="53"/>
      <c r="UNN18" s="53"/>
      <c r="UNO18" s="53"/>
      <c r="UNP18" s="53"/>
      <c r="UNQ18" s="53"/>
      <c r="UNR18" s="53"/>
      <c r="UNS18" s="53"/>
      <c r="UNT18" s="53"/>
      <c r="UNU18" s="53"/>
      <c r="UNV18" s="53"/>
      <c r="UNW18" s="53"/>
      <c r="UNX18" s="53"/>
      <c r="UNY18" s="53"/>
      <c r="UNZ18" s="53"/>
      <c r="UOA18" s="53"/>
      <c r="UOB18" s="53"/>
      <c r="UOC18" s="53"/>
      <c r="UOD18" s="53"/>
      <c r="UOE18" s="53"/>
      <c r="UOF18" s="53"/>
      <c r="UOG18" s="53"/>
      <c r="UOH18" s="53"/>
      <c r="UOI18" s="53"/>
      <c r="UOJ18" s="53"/>
      <c r="UOK18" s="53"/>
      <c r="UOL18" s="53"/>
      <c r="UOM18" s="53"/>
      <c r="UON18" s="53"/>
      <c r="UOO18" s="53"/>
      <c r="UOP18" s="53"/>
      <c r="UOQ18" s="53"/>
      <c r="UOR18" s="53"/>
      <c r="UOS18" s="53"/>
      <c r="UOT18" s="53"/>
      <c r="UOU18" s="53"/>
      <c r="UOV18" s="53"/>
      <c r="UOW18" s="53"/>
      <c r="UOX18" s="53"/>
      <c r="UOY18" s="53"/>
      <c r="UOZ18" s="53"/>
      <c r="UPA18" s="53"/>
      <c r="UPB18" s="53"/>
      <c r="UPC18" s="53"/>
      <c r="UPD18" s="53"/>
      <c r="UPE18" s="53"/>
      <c r="UPF18" s="53"/>
      <c r="UPG18" s="53"/>
      <c r="UPH18" s="53"/>
      <c r="UPI18" s="53"/>
      <c r="UPJ18" s="53"/>
      <c r="UPK18" s="53"/>
      <c r="UPL18" s="53"/>
      <c r="UPM18" s="53"/>
      <c r="UPN18" s="53"/>
      <c r="UPO18" s="53"/>
      <c r="UPP18" s="53"/>
      <c r="UPQ18" s="53"/>
      <c r="UPR18" s="53"/>
      <c r="UPS18" s="53"/>
      <c r="UPT18" s="53"/>
      <c r="UPU18" s="53"/>
      <c r="UPV18" s="53"/>
      <c r="UPW18" s="53"/>
      <c r="UPX18" s="53"/>
      <c r="UPY18" s="53"/>
      <c r="UPZ18" s="53"/>
      <c r="UQA18" s="53"/>
      <c r="UQB18" s="53"/>
      <c r="UQC18" s="53"/>
      <c r="UQD18" s="53"/>
      <c r="UQE18" s="53"/>
      <c r="UQF18" s="53"/>
      <c r="UQG18" s="53"/>
      <c r="UQH18" s="53"/>
      <c r="UQI18" s="53"/>
      <c r="UQJ18" s="53"/>
      <c r="UQK18" s="53"/>
      <c r="UQL18" s="53"/>
      <c r="UQM18" s="53"/>
      <c r="UQN18" s="53"/>
      <c r="UQO18" s="53"/>
      <c r="UQP18" s="53"/>
      <c r="UQQ18" s="53"/>
      <c r="UQR18" s="53"/>
      <c r="UQS18" s="53"/>
      <c r="UQT18" s="53"/>
      <c r="UQU18" s="53"/>
      <c r="UQV18" s="53"/>
      <c r="UQW18" s="53"/>
      <c r="UQX18" s="53"/>
      <c r="UQY18" s="53"/>
      <c r="UQZ18" s="53"/>
      <c r="URA18" s="53"/>
      <c r="URB18" s="53"/>
      <c r="URC18" s="53"/>
      <c r="URD18" s="53"/>
      <c r="URE18" s="53"/>
      <c r="URF18" s="53"/>
      <c r="URG18" s="53"/>
      <c r="URH18" s="53"/>
      <c r="URI18" s="53"/>
      <c r="URJ18" s="53"/>
      <c r="URK18" s="53"/>
      <c r="URL18" s="53"/>
      <c r="URM18" s="53"/>
      <c r="URN18" s="53"/>
      <c r="URO18" s="53"/>
      <c r="URP18" s="53"/>
      <c r="URQ18" s="53"/>
      <c r="URR18" s="53"/>
      <c r="URS18" s="53"/>
      <c r="URT18" s="53"/>
      <c r="URU18" s="53"/>
      <c r="URV18" s="53"/>
      <c r="URW18" s="53"/>
      <c r="URX18" s="53"/>
      <c r="URY18" s="53"/>
      <c r="URZ18" s="53"/>
      <c r="USA18" s="53"/>
      <c r="USB18" s="53"/>
      <c r="USC18" s="53"/>
      <c r="USD18" s="53"/>
      <c r="USE18" s="53"/>
      <c r="USF18" s="53"/>
      <c r="USG18" s="53"/>
      <c r="USH18" s="53"/>
      <c r="USI18" s="53"/>
      <c r="USJ18" s="53"/>
      <c r="USK18" s="53"/>
      <c r="USL18" s="53"/>
      <c r="USM18" s="53"/>
      <c r="USN18" s="53"/>
      <c r="USO18" s="53"/>
      <c r="USP18" s="53"/>
      <c r="USQ18" s="53"/>
      <c r="USR18" s="53"/>
      <c r="USS18" s="53"/>
      <c r="UST18" s="53"/>
      <c r="USU18" s="53"/>
      <c r="USV18" s="53"/>
      <c r="USW18" s="53"/>
      <c r="USX18" s="53"/>
      <c r="USY18" s="53"/>
      <c r="USZ18" s="53"/>
      <c r="UTA18" s="53"/>
      <c r="UTB18" s="53"/>
      <c r="UTC18" s="53"/>
      <c r="UTD18" s="53"/>
      <c r="UTE18" s="53"/>
      <c r="UTF18" s="53"/>
      <c r="UTG18" s="53"/>
      <c r="UTH18" s="53"/>
      <c r="UTI18" s="53"/>
      <c r="UTJ18" s="53"/>
      <c r="UTK18" s="53"/>
      <c r="UTL18" s="53"/>
      <c r="UTM18" s="53"/>
      <c r="UTN18" s="53"/>
      <c r="UTO18" s="53"/>
      <c r="UTP18" s="53"/>
      <c r="UTQ18" s="53"/>
      <c r="UTR18" s="53"/>
      <c r="UTS18" s="53"/>
      <c r="UTT18" s="53"/>
      <c r="UTU18" s="53"/>
      <c r="UTV18" s="53"/>
      <c r="UTW18" s="53"/>
      <c r="UTX18" s="53"/>
      <c r="UTY18" s="53"/>
      <c r="UTZ18" s="53"/>
      <c r="UUA18" s="53"/>
      <c r="UUB18" s="53"/>
      <c r="UUC18" s="53"/>
      <c r="UUD18" s="53"/>
      <c r="UUE18" s="53"/>
      <c r="UUF18" s="53"/>
      <c r="UUG18" s="53"/>
      <c r="UUH18" s="53"/>
      <c r="UUI18" s="53"/>
      <c r="UUJ18" s="53"/>
      <c r="UUK18" s="53"/>
      <c r="UUL18" s="53"/>
      <c r="UUM18" s="53"/>
      <c r="UUN18" s="53"/>
      <c r="UUO18" s="53"/>
      <c r="UUP18" s="53"/>
      <c r="UUQ18" s="53"/>
      <c r="UUR18" s="53"/>
      <c r="UUS18" s="53"/>
      <c r="UUT18" s="53"/>
      <c r="UUU18" s="53"/>
      <c r="UUV18" s="53"/>
      <c r="UUW18" s="53"/>
      <c r="UUX18" s="53"/>
      <c r="UUY18" s="53"/>
      <c r="UUZ18" s="53"/>
      <c r="UVA18" s="53"/>
      <c r="UVB18" s="53"/>
      <c r="UVC18" s="53"/>
      <c r="UVD18" s="53"/>
      <c r="UVE18" s="53"/>
      <c r="UVF18" s="53"/>
      <c r="UVG18" s="53"/>
      <c r="UVH18" s="53"/>
      <c r="UVI18" s="53"/>
      <c r="UVJ18" s="53"/>
      <c r="UVK18" s="53"/>
      <c r="UVL18" s="53"/>
      <c r="UVM18" s="53"/>
      <c r="UVN18" s="53"/>
      <c r="UVO18" s="53"/>
      <c r="UVP18" s="53"/>
      <c r="UVQ18" s="53"/>
      <c r="UVR18" s="53"/>
      <c r="UVS18" s="53"/>
      <c r="UVT18" s="53"/>
      <c r="UVU18" s="53"/>
      <c r="UVV18" s="53"/>
      <c r="UVW18" s="53"/>
      <c r="UVX18" s="53"/>
      <c r="UVY18" s="53"/>
      <c r="UVZ18" s="53"/>
      <c r="UWA18" s="53"/>
      <c r="UWB18" s="53"/>
      <c r="UWC18" s="53"/>
      <c r="UWD18" s="53"/>
      <c r="UWE18" s="53"/>
      <c r="UWF18" s="53"/>
      <c r="UWG18" s="53"/>
      <c r="UWH18" s="53"/>
      <c r="UWI18" s="53"/>
      <c r="UWJ18" s="53"/>
      <c r="UWK18" s="53"/>
      <c r="UWL18" s="53"/>
      <c r="UWM18" s="53"/>
      <c r="UWN18" s="53"/>
      <c r="UWO18" s="53"/>
      <c r="UWP18" s="53"/>
      <c r="UWQ18" s="53"/>
      <c r="UWR18" s="53"/>
      <c r="UWS18" s="53"/>
      <c r="UWT18" s="53"/>
      <c r="UWU18" s="53"/>
      <c r="UWV18" s="53"/>
      <c r="UWW18" s="53"/>
      <c r="UWX18" s="53"/>
      <c r="UWY18" s="53"/>
      <c r="UWZ18" s="53"/>
      <c r="UXA18" s="53"/>
      <c r="UXB18" s="53"/>
      <c r="UXC18" s="53"/>
      <c r="UXD18" s="53"/>
      <c r="UXE18" s="53"/>
      <c r="UXF18" s="53"/>
      <c r="UXG18" s="53"/>
      <c r="UXH18" s="53"/>
      <c r="UXI18" s="53"/>
      <c r="UXJ18" s="53"/>
      <c r="UXK18" s="53"/>
      <c r="UXL18" s="53"/>
      <c r="UXM18" s="53"/>
      <c r="UXN18" s="53"/>
      <c r="UXO18" s="53"/>
      <c r="UXP18" s="53"/>
      <c r="UXQ18" s="53"/>
      <c r="UXR18" s="53"/>
      <c r="UXS18" s="53"/>
      <c r="UXT18" s="53"/>
      <c r="UXU18" s="53"/>
      <c r="UXV18" s="53"/>
      <c r="UXW18" s="53"/>
      <c r="UXX18" s="53"/>
      <c r="UXY18" s="53"/>
      <c r="UXZ18" s="53"/>
      <c r="UYA18" s="53"/>
      <c r="UYB18" s="53"/>
      <c r="UYC18" s="53"/>
      <c r="UYD18" s="53"/>
      <c r="UYE18" s="53"/>
      <c r="UYF18" s="53"/>
      <c r="UYG18" s="53"/>
      <c r="UYH18" s="53"/>
      <c r="UYI18" s="53"/>
      <c r="UYJ18" s="53"/>
      <c r="UYK18" s="53"/>
      <c r="UYL18" s="53"/>
      <c r="UYM18" s="53"/>
      <c r="UYN18" s="53"/>
      <c r="UYO18" s="53"/>
      <c r="UYP18" s="53"/>
      <c r="UYQ18" s="53"/>
      <c r="UYR18" s="53"/>
      <c r="UYS18" s="53"/>
      <c r="UYT18" s="53"/>
      <c r="UYU18" s="53"/>
      <c r="UYV18" s="53"/>
      <c r="UYW18" s="53"/>
      <c r="UYX18" s="53"/>
      <c r="UYY18" s="53"/>
      <c r="UYZ18" s="53"/>
      <c r="UZA18" s="53"/>
      <c r="UZB18" s="53"/>
      <c r="UZC18" s="53"/>
      <c r="UZD18" s="53"/>
      <c r="UZE18" s="53"/>
      <c r="UZF18" s="53"/>
      <c r="UZG18" s="53"/>
      <c r="UZH18" s="53"/>
      <c r="UZI18" s="53"/>
      <c r="UZJ18" s="53"/>
      <c r="UZK18" s="53"/>
      <c r="UZL18" s="53"/>
      <c r="UZM18" s="53"/>
      <c r="UZN18" s="53"/>
      <c r="UZO18" s="53"/>
      <c r="UZP18" s="53"/>
      <c r="UZQ18" s="53"/>
      <c r="UZR18" s="53"/>
      <c r="UZS18" s="53"/>
      <c r="UZT18" s="53"/>
      <c r="UZU18" s="53"/>
      <c r="UZV18" s="53"/>
      <c r="UZW18" s="53"/>
      <c r="UZX18" s="53"/>
      <c r="UZY18" s="53"/>
      <c r="UZZ18" s="53"/>
      <c r="VAA18" s="53"/>
      <c r="VAB18" s="53"/>
      <c r="VAC18" s="53"/>
      <c r="VAD18" s="53"/>
      <c r="VAE18" s="53"/>
      <c r="VAF18" s="53"/>
      <c r="VAG18" s="53"/>
      <c r="VAH18" s="53"/>
      <c r="VAI18" s="53"/>
      <c r="VAJ18" s="53"/>
      <c r="VAK18" s="53"/>
      <c r="VAL18" s="53"/>
      <c r="VAM18" s="53"/>
      <c r="VAN18" s="53"/>
      <c r="VAO18" s="53"/>
      <c r="VAP18" s="53"/>
      <c r="VAQ18" s="53"/>
      <c r="VAR18" s="53"/>
      <c r="VAS18" s="53"/>
      <c r="VAT18" s="53"/>
      <c r="VAU18" s="53"/>
      <c r="VAV18" s="53"/>
      <c r="VAW18" s="53"/>
      <c r="VAX18" s="53"/>
      <c r="VAY18" s="53"/>
      <c r="VAZ18" s="53"/>
      <c r="VBA18" s="53"/>
      <c r="VBB18" s="53"/>
      <c r="VBC18" s="53"/>
      <c r="VBD18" s="53"/>
      <c r="VBE18" s="53"/>
      <c r="VBF18" s="53"/>
      <c r="VBG18" s="53"/>
      <c r="VBH18" s="53"/>
      <c r="VBI18" s="53"/>
      <c r="VBJ18" s="53"/>
      <c r="VBK18" s="53"/>
      <c r="VBL18" s="53"/>
      <c r="VBM18" s="53"/>
      <c r="VBN18" s="53"/>
      <c r="VBO18" s="53"/>
      <c r="VBP18" s="53"/>
      <c r="VBQ18" s="53"/>
      <c r="VBR18" s="53"/>
      <c r="VBS18" s="53"/>
      <c r="VBT18" s="53"/>
      <c r="VBU18" s="53"/>
      <c r="VBV18" s="53"/>
      <c r="VBW18" s="53"/>
      <c r="VBX18" s="53"/>
      <c r="VBY18" s="53"/>
      <c r="VBZ18" s="53"/>
      <c r="VCA18" s="53"/>
      <c r="VCB18" s="53"/>
      <c r="VCC18" s="53"/>
      <c r="VCD18" s="53"/>
      <c r="VCE18" s="53"/>
      <c r="VCF18" s="53"/>
      <c r="VCG18" s="53"/>
      <c r="VCH18" s="53"/>
      <c r="VCI18" s="53"/>
      <c r="VCJ18" s="53"/>
      <c r="VCK18" s="53"/>
      <c r="VCL18" s="53"/>
      <c r="VCM18" s="53"/>
      <c r="VCN18" s="53"/>
      <c r="VCO18" s="53"/>
      <c r="VCP18" s="53"/>
      <c r="VCQ18" s="53"/>
      <c r="VCR18" s="53"/>
      <c r="VCS18" s="53"/>
      <c r="VCT18" s="53"/>
      <c r="VCU18" s="53"/>
      <c r="VCV18" s="53"/>
      <c r="VCW18" s="53"/>
      <c r="VCX18" s="53"/>
      <c r="VCY18" s="53"/>
      <c r="VCZ18" s="53"/>
      <c r="VDA18" s="53"/>
      <c r="VDB18" s="53"/>
      <c r="VDC18" s="53"/>
      <c r="VDD18" s="53"/>
      <c r="VDE18" s="53"/>
      <c r="VDF18" s="53"/>
      <c r="VDG18" s="53"/>
      <c r="VDH18" s="53"/>
      <c r="VDI18" s="53"/>
      <c r="VDJ18" s="53"/>
      <c r="VDK18" s="53"/>
      <c r="VDL18" s="53"/>
      <c r="VDM18" s="53"/>
      <c r="VDN18" s="53"/>
      <c r="VDO18" s="53"/>
      <c r="VDP18" s="53"/>
      <c r="VDQ18" s="53"/>
      <c r="VDR18" s="53"/>
      <c r="VDS18" s="53"/>
      <c r="VDT18" s="53"/>
      <c r="VDU18" s="53"/>
      <c r="VDV18" s="53"/>
      <c r="VDW18" s="53"/>
      <c r="VDX18" s="53"/>
      <c r="VDY18" s="53"/>
      <c r="VDZ18" s="53"/>
      <c r="VEA18" s="53"/>
      <c r="VEB18" s="53"/>
      <c r="VEC18" s="53"/>
      <c r="VED18" s="53"/>
      <c r="VEE18" s="53"/>
      <c r="VEF18" s="53"/>
      <c r="VEG18" s="53"/>
      <c r="VEH18" s="53"/>
      <c r="VEI18" s="53"/>
      <c r="VEJ18" s="53"/>
      <c r="VEK18" s="53"/>
      <c r="VEL18" s="53"/>
      <c r="VEM18" s="53"/>
      <c r="VEN18" s="53"/>
      <c r="VEO18" s="53"/>
      <c r="VEP18" s="53"/>
      <c r="VEQ18" s="53"/>
      <c r="VER18" s="53"/>
      <c r="VES18" s="53"/>
      <c r="VET18" s="53"/>
      <c r="VEU18" s="53"/>
      <c r="VEV18" s="53"/>
      <c r="VEW18" s="53"/>
      <c r="VEX18" s="53"/>
      <c r="VEY18" s="53"/>
      <c r="VEZ18" s="53"/>
      <c r="VFA18" s="53"/>
      <c r="VFB18" s="53"/>
      <c r="VFC18" s="53"/>
      <c r="VFD18" s="53"/>
      <c r="VFE18" s="53"/>
      <c r="VFF18" s="53"/>
      <c r="VFG18" s="53"/>
      <c r="VFH18" s="53"/>
      <c r="VFI18" s="53"/>
      <c r="VFJ18" s="53"/>
      <c r="VFK18" s="53"/>
      <c r="VFL18" s="53"/>
      <c r="VFM18" s="53"/>
      <c r="VFN18" s="53"/>
      <c r="VFO18" s="53"/>
      <c r="VFP18" s="53"/>
      <c r="VFQ18" s="53"/>
      <c r="VFR18" s="53"/>
      <c r="VFS18" s="53"/>
      <c r="VFT18" s="53"/>
      <c r="VFU18" s="53"/>
      <c r="VFV18" s="53"/>
      <c r="VFW18" s="53"/>
      <c r="VFX18" s="53"/>
      <c r="VFY18" s="53"/>
      <c r="VFZ18" s="53"/>
      <c r="VGA18" s="53"/>
      <c r="VGB18" s="53"/>
      <c r="VGC18" s="53"/>
      <c r="VGD18" s="53"/>
      <c r="VGE18" s="53"/>
      <c r="VGF18" s="53"/>
      <c r="VGG18" s="53"/>
      <c r="VGH18" s="53"/>
      <c r="VGI18" s="53"/>
      <c r="VGJ18" s="53"/>
      <c r="VGK18" s="53"/>
      <c r="VGL18" s="53"/>
      <c r="VGM18" s="53"/>
      <c r="VGN18" s="53"/>
      <c r="VGO18" s="53"/>
      <c r="VGP18" s="53"/>
      <c r="VGQ18" s="53"/>
      <c r="VGR18" s="53"/>
      <c r="VGS18" s="53"/>
      <c r="VGT18" s="53"/>
      <c r="VGU18" s="53"/>
      <c r="VGV18" s="53"/>
      <c r="VGW18" s="53"/>
      <c r="VGX18" s="53"/>
      <c r="VGY18" s="53"/>
      <c r="VGZ18" s="53"/>
      <c r="VHA18" s="53"/>
      <c r="VHB18" s="53"/>
      <c r="VHC18" s="53"/>
      <c r="VHD18" s="53"/>
      <c r="VHE18" s="53"/>
      <c r="VHF18" s="53"/>
      <c r="VHG18" s="53"/>
      <c r="VHH18" s="53"/>
      <c r="VHI18" s="53"/>
      <c r="VHJ18" s="53"/>
      <c r="VHK18" s="53"/>
      <c r="VHL18" s="53"/>
      <c r="VHM18" s="53"/>
      <c r="VHN18" s="53"/>
      <c r="VHO18" s="53"/>
      <c r="VHP18" s="53"/>
      <c r="VHQ18" s="53"/>
      <c r="VHR18" s="53"/>
      <c r="VHS18" s="53"/>
      <c r="VHT18" s="53"/>
      <c r="VHU18" s="53"/>
      <c r="VHV18" s="53"/>
      <c r="VHW18" s="53"/>
      <c r="VHX18" s="53"/>
      <c r="VHY18" s="53"/>
      <c r="VHZ18" s="53"/>
      <c r="VIA18" s="53"/>
      <c r="VIB18" s="53"/>
      <c r="VIC18" s="53"/>
      <c r="VID18" s="53"/>
      <c r="VIE18" s="53"/>
      <c r="VIF18" s="53"/>
      <c r="VIG18" s="53"/>
      <c r="VIH18" s="53"/>
      <c r="VII18" s="53"/>
      <c r="VIJ18" s="53"/>
      <c r="VIK18" s="53"/>
      <c r="VIL18" s="53"/>
      <c r="VIM18" s="53"/>
      <c r="VIN18" s="53"/>
      <c r="VIO18" s="53"/>
      <c r="VIP18" s="53"/>
      <c r="VIQ18" s="53"/>
      <c r="VIR18" s="53"/>
      <c r="VIS18" s="53"/>
      <c r="VIT18" s="53"/>
      <c r="VIU18" s="53"/>
      <c r="VIV18" s="53"/>
      <c r="VIW18" s="53"/>
      <c r="VIX18" s="53"/>
      <c r="VIY18" s="53"/>
      <c r="VIZ18" s="53"/>
      <c r="VJA18" s="53"/>
      <c r="VJB18" s="53"/>
      <c r="VJC18" s="53"/>
      <c r="VJD18" s="53"/>
      <c r="VJE18" s="53"/>
      <c r="VJF18" s="53"/>
      <c r="VJG18" s="53"/>
      <c r="VJH18" s="53"/>
      <c r="VJI18" s="53"/>
      <c r="VJJ18" s="53"/>
      <c r="VJK18" s="53"/>
      <c r="VJL18" s="53"/>
      <c r="VJM18" s="53"/>
      <c r="VJN18" s="53"/>
      <c r="VJO18" s="53"/>
      <c r="VJP18" s="53"/>
      <c r="VJQ18" s="53"/>
      <c r="VJR18" s="53"/>
      <c r="VJS18" s="53"/>
      <c r="VJT18" s="53"/>
      <c r="VJU18" s="53"/>
      <c r="VJV18" s="53"/>
      <c r="VJW18" s="53"/>
      <c r="VJX18" s="53"/>
      <c r="VJY18" s="53"/>
      <c r="VJZ18" s="53"/>
      <c r="VKA18" s="53"/>
      <c r="VKB18" s="53"/>
      <c r="VKC18" s="53"/>
      <c r="VKD18" s="53"/>
      <c r="VKE18" s="53"/>
      <c r="VKF18" s="53"/>
      <c r="VKG18" s="53"/>
      <c r="VKH18" s="53"/>
      <c r="VKI18" s="53"/>
      <c r="VKJ18" s="53"/>
      <c r="VKK18" s="53"/>
      <c r="VKL18" s="53"/>
      <c r="VKM18" s="53"/>
      <c r="VKN18" s="53"/>
      <c r="VKO18" s="53"/>
      <c r="VKP18" s="53"/>
      <c r="VKQ18" s="53"/>
      <c r="VKR18" s="53"/>
      <c r="VKS18" s="53"/>
      <c r="VKT18" s="53"/>
      <c r="VKU18" s="53"/>
      <c r="VKV18" s="53"/>
      <c r="VKW18" s="53"/>
      <c r="VKX18" s="53"/>
      <c r="VKY18" s="53"/>
      <c r="VKZ18" s="53"/>
      <c r="VLA18" s="53"/>
      <c r="VLB18" s="53"/>
      <c r="VLC18" s="53"/>
      <c r="VLD18" s="53"/>
      <c r="VLE18" s="53"/>
      <c r="VLF18" s="53"/>
      <c r="VLG18" s="53"/>
      <c r="VLH18" s="53"/>
      <c r="VLI18" s="53"/>
      <c r="VLJ18" s="53"/>
      <c r="VLK18" s="53"/>
      <c r="VLL18" s="53"/>
      <c r="VLM18" s="53"/>
      <c r="VLN18" s="53"/>
      <c r="VLO18" s="53"/>
      <c r="VLP18" s="53"/>
      <c r="VLQ18" s="53"/>
      <c r="VLR18" s="53"/>
      <c r="VLS18" s="53"/>
      <c r="VLT18" s="53"/>
      <c r="VLU18" s="53"/>
      <c r="VLV18" s="53"/>
      <c r="VLW18" s="53"/>
      <c r="VLX18" s="53"/>
      <c r="VLY18" s="53"/>
      <c r="VLZ18" s="53"/>
      <c r="VMA18" s="53"/>
      <c r="VMB18" s="53"/>
      <c r="VMC18" s="53"/>
      <c r="VMD18" s="53"/>
      <c r="VME18" s="53"/>
      <c r="VMF18" s="53"/>
      <c r="VMG18" s="53"/>
      <c r="VMH18" s="53"/>
      <c r="VMI18" s="53"/>
      <c r="VMJ18" s="53"/>
      <c r="VMK18" s="53"/>
      <c r="VML18" s="53"/>
      <c r="VMM18" s="53"/>
      <c r="VMN18" s="53"/>
      <c r="VMO18" s="53"/>
      <c r="VMP18" s="53"/>
      <c r="VMQ18" s="53"/>
      <c r="VMR18" s="53"/>
      <c r="VMS18" s="53"/>
      <c r="VMT18" s="53"/>
      <c r="VMU18" s="53"/>
      <c r="VMV18" s="53"/>
      <c r="VMW18" s="53"/>
      <c r="VMX18" s="53"/>
      <c r="VMY18" s="53"/>
      <c r="VMZ18" s="53"/>
      <c r="VNA18" s="53"/>
      <c r="VNB18" s="53"/>
      <c r="VNC18" s="53"/>
      <c r="VND18" s="53"/>
      <c r="VNE18" s="53"/>
      <c r="VNF18" s="53"/>
      <c r="VNG18" s="53"/>
      <c r="VNH18" s="53"/>
      <c r="VNI18" s="53"/>
      <c r="VNJ18" s="53"/>
      <c r="VNK18" s="53"/>
      <c r="VNL18" s="53"/>
      <c r="VNM18" s="53"/>
      <c r="VNN18" s="53"/>
      <c r="VNO18" s="53"/>
      <c r="VNP18" s="53"/>
      <c r="VNQ18" s="53"/>
      <c r="VNR18" s="53"/>
      <c r="VNS18" s="53"/>
      <c r="VNT18" s="53"/>
      <c r="VNU18" s="53"/>
      <c r="VNV18" s="53"/>
      <c r="VNW18" s="53"/>
      <c r="VNX18" s="53"/>
      <c r="VNY18" s="53"/>
      <c r="VNZ18" s="53"/>
      <c r="VOA18" s="53"/>
      <c r="VOB18" s="53"/>
      <c r="VOC18" s="53"/>
      <c r="VOD18" s="53"/>
      <c r="VOE18" s="53"/>
      <c r="VOF18" s="53"/>
      <c r="VOG18" s="53"/>
      <c r="VOH18" s="53"/>
      <c r="VOI18" s="53"/>
      <c r="VOJ18" s="53"/>
      <c r="VOK18" s="53"/>
      <c r="VOL18" s="53"/>
      <c r="VOM18" s="53"/>
      <c r="VON18" s="53"/>
      <c r="VOO18" s="53"/>
      <c r="VOP18" s="53"/>
      <c r="VOQ18" s="53"/>
      <c r="VOR18" s="53"/>
      <c r="VOS18" s="53"/>
      <c r="VOT18" s="53"/>
      <c r="VOU18" s="53"/>
      <c r="VOV18" s="53"/>
      <c r="VOW18" s="53"/>
      <c r="VOX18" s="53"/>
      <c r="VOY18" s="53"/>
      <c r="VOZ18" s="53"/>
      <c r="VPA18" s="53"/>
      <c r="VPB18" s="53"/>
      <c r="VPC18" s="53"/>
      <c r="VPD18" s="53"/>
      <c r="VPE18" s="53"/>
      <c r="VPF18" s="53"/>
      <c r="VPG18" s="53"/>
      <c r="VPH18" s="53"/>
      <c r="VPI18" s="53"/>
      <c r="VPJ18" s="53"/>
      <c r="VPK18" s="53"/>
      <c r="VPL18" s="53"/>
      <c r="VPM18" s="53"/>
      <c r="VPN18" s="53"/>
      <c r="VPO18" s="53"/>
      <c r="VPP18" s="53"/>
      <c r="VPQ18" s="53"/>
      <c r="VPR18" s="53"/>
      <c r="VPS18" s="53"/>
      <c r="VPT18" s="53"/>
      <c r="VPU18" s="53"/>
      <c r="VPV18" s="53"/>
      <c r="VPW18" s="53"/>
      <c r="VPX18" s="53"/>
      <c r="VPY18" s="53"/>
      <c r="VPZ18" s="53"/>
      <c r="VQA18" s="53"/>
      <c r="VQB18" s="53"/>
      <c r="VQC18" s="53"/>
      <c r="VQD18" s="53"/>
      <c r="VQE18" s="53"/>
      <c r="VQF18" s="53"/>
      <c r="VQG18" s="53"/>
      <c r="VQH18" s="53"/>
      <c r="VQI18" s="53"/>
      <c r="VQJ18" s="53"/>
      <c r="VQK18" s="53"/>
      <c r="VQL18" s="53"/>
      <c r="VQM18" s="53"/>
      <c r="VQN18" s="53"/>
      <c r="VQO18" s="53"/>
      <c r="VQP18" s="53"/>
      <c r="VQQ18" s="53"/>
      <c r="VQR18" s="53"/>
      <c r="VQS18" s="53"/>
      <c r="VQT18" s="53"/>
      <c r="VQU18" s="53"/>
      <c r="VQV18" s="53"/>
      <c r="VQW18" s="53"/>
      <c r="VQX18" s="53"/>
      <c r="VQY18" s="53"/>
      <c r="VQZ18" s="53"/>
      <c r="VRA18" s="53"/>
      <c r="VRB18" s="53"/>
      <c r="VRC18" s="53"/>
      <c r="VRD18" s="53"/>
      <c r="VRE18" s="53"/>
      <c r="VRF18" s="53"/>
      <c r="VRG18" s="53"/>
      <c r="VRH18" s="53"/>
      <c r="VRI18" s="53"/>
      <c r="VRJ18" s="53"/>
      <c r="VRK18" s="53"/>
      <c r="VRL18" s="53"/>
      <c r="VRM18" s="53"/>
      <c r="VRN18" s="53"/>
      <c r="VRO18" s="53"/>
      <c r="VRP18" s="53"/>
      <c r="VRQ18" s="53"/>
      <c r="VRR18" s="53"/>
      <c r="VRS18" s="53"/>
      <c r="VRT18" s="53"/>
      <c r="VRU18" s="53"/>
      <c r="VRV18" s="53"/>
      <c r="VRW18" s="53"/>
      <c r="VRX18" s="53"/>
      <c r="VRY18" s="53"/>
      <c r="VRZ18" s="53"/>
      <c r="VSA18" s="53"/>
      <c r="VSB18" s="53"/>
      <c r="VSC18" s="53"/>
      <c r="VSD18" s="53"/>
      <c r="VSE18" s="53"/>
      <c r="VSF18" s="53"/>
      <c r="VSG18" s="53"/>
      <c r="VSH18" s="53"/>
      <c r="VSI18" s="53"/>
      <c r="VSJ18" s="53"/>
      <c r="VSK18" s="53"/>
      <c r="VSL18" s="53"/>
      <c r="VSM18" s="53"/>
      <c r="VSN18" s="53"/>
      <c r="VSO18" s="53"/>
      <c r="VSP18" s="53"/>
      <c r="VSQ18" s="53"/>
      <c r="VSR18" s="53"/>
      <c r="VSS18" s="53"/>
      <c r="VST18" s="53"/>
      <c r="VSU18" s="53"/>
      <c r="VSV18" s="53"/>
      <c r="VSW18" s="53"/>
      <c r="VSX18" s="53"/>
      <c r="VSY18" s="53"/>
      <c r="VSZ18" s="53"/>
      <c r="VTA18" s="53"/>
      <c r="VTB18" s="53"/>
      <c r="VTC18" s="53"/>
      <c r="VTD18" s="53"/>
      <c r="VTE18" s="53"/>
      <c r="VTF18" s="53"/>
      <c r="VTG18" s="53"/>
      <c r="VTH18" s="53"/>
      <c r="VTI18" s="53"/>
      <c r="VTJ18" s="53"/>
      <c r="VTK18" s="53"/>
      <c r="VTL18" s="53"/>
      <c r="VTM18" s="53"/>
      <c r="VTN18" s="53"/>
      <c r="VTO18" s="53"/>
      <c r="VTP18" s="53"/>
      <c r="VTQ18" s="53"/>
      <c r="VTR18" s="53"/>
      <c r="VTS18" s="53"/>
      <c r="VTT18" s="53"/>
      <c r="VTU18" s="53"/>
      <c r="VTV18" s="53"/>
      <c r="VTW18" s="53"/>
      <c r="VTX18" s="53"/>
      <c r="VTY18" s="53"/>
      <c r="VTZ18" s="53"/>
      <c r="VUA18" s="53"/>
      <c r="VUB18" s="53"/>
      <c r="VUC18" s="53"/>
      <c r="VUD18" s="53"/>
      <c r="VUE18" s="53"/>
      <c r="VUF18" s="53"/>
      <c r="VUG18" s="53"/>
      <c r="VUH18" s="53"/>
      <c r="VUI18" s="53"/>
      <c r="VUJ18" s="53"/>
      <c r="VUK18" s="53"/>
      <c r="VUL18" s="53"/>
      <c r="VUM18" s="53"/>
      <c r="VUN18" s="53"/>
      <c r="VUO18" s="53"/>
      <c r="VUP18" s="53"/>
      <c r="VUQ18" s="53"/>
      <c r="VUR18" s="53"/>
      <c r="VUS18" s="53"/>
      <c r="VUT18" s="53"/>
      <c r="VUU18" s="53"/>
      <c r="VUV18" s="53"/>
      <c r="VUW18" s="53"/>
      <c r="VUX18" s="53"/>
      <c r="VUY18" s="53"/>
      <c r="VUZ18" s="53"/>
      <c r="VVA18" s="53"/>
      <c r="VVB18" s="53"/>
      <c r="VVC18" s="53"/>
      <c r="VVD18" s="53"/>
      <c r="VVE18" s="53"/>
      <c r="VVF18" s="53"/>
      <c r="VVG18" s="53"/>
      <c r="VVH18" s="53"/>
      <c r="VVI18" s="53"/>
      <c r="VVJ18" s="53"/>
      <c r="VVK18" s="53"/>
      <c r="VVL18" s="53"/>
      <c r="VVM18" s="53"/>
      <c r="VVN18" s="53"/>
      <c r="VVO18" s="53"/>
      <c r="VVP18" s="53"/>
      <c r="VVQ18" s="53"/>
      <c r="VVR18" s="53"/>
      <c r="VVS18" s="53"/>
      <c r="VVT18" s="53"/>
      <c r="VVU18" s="53"/>
      <c r="VVV18" s="53"/>
      <c r="VVW18" s="53"/>
      <c r="VVX18" s="53"/>
      <c r="VVY18" s="53"/>
      <c r="VVZ18" s="53"/>
      <c r="VWA18" s="53"/>
      <c r="VWB18" s="53"/>
      <c r="VWC18" s="53"/>
      <c r="VWD18" s="53"/>
      <c r="VWE18" s="53"/>
      <c r="VWF18" s="53"/>
      <c r="VWG18" s="53"/>
      <c r="VWH18" s="53"/>
      <c r="VWI18" s="53"/>
      <c r="VWJ18" s="53"/>
      <c r="VWK18" s="53"/>
      <c r="VWL18" s="53"/>
      <c r="VWM18" s="53"/>
      <c r="VWN18" s="53"/>
      <c r="VWO18" s="53"/>
      <c r="VWP18" s="53"/>
      <c r="VWQ18" s="53"/>
      <c r="VWR18" s="53"/>
      <c r="VWS18" s="53"/>
      <c r="VWT18" s="53"/>
      <c r="VWU18" s="53"/>
      <c r="VWV18" s="53"/>
      <c r="VWW18" s="53"/>
      <c r="VWX18" s="53"/>
      <c r="VWY18" s="53"/>
      <c r="VWZ18" s="53"/>
      <c r="VXA18" s="53"/>
      <c r="VXB18" s="53"/>
      <c r="VXC18" s="53"/>
      <c r="VXD18" s="53"/>
      <c r="VXE18" s="53"/>
      <c r="VXF18" s="53"/>
      <c r="VXG18" s="53"/>
      <c r="VXH18" s="53"/>
      <c r="VXI18" s="53"/>
      <c r="VXJ18" s="53"/>
      <c r="VXK18" s="53"/>
      <c r="VXL18" s="53"/>
      <c r="VXM18" s="53"/>
      <c r="VXN18" s="53"/>
      <c r="VXO18" s="53"/>
      <c r="VXP18" s="53"/>
      <c r="VXQ18" s="53"/>
      <c r="VXR18" s="53"/>
      <c r="VXS18" s="53"/>
      <c r="VXT18" s="53"/>
      <c r="VXU18" s="53"/>
      <c r="VXV18" s="53"/>
      <c r="VXW18" s="53"/>
      <c r="VXX18" s="53"/>
      <c r="VXY18" s="53"/>
      <c r="VXZ18" s="53"/>
      <c r="VYA18" s="53"/>
      <c r="VYB18" s="53"/>
      <c r="VYC18" s="53"/>
      <c r="VYD18" s="53"/>
      <c r="VYE18" s="53"/>
      <c r="VYF18" s="53"/>
      <c r="VYG18" s="53"/>
      <c r="VYH18" s="53"/>
      <c r="VYI18" s="53"/>
      <c r="VYJ18" s="53"/>
      <c r="VYK18" s="53"/>
      <c r="VYL18" s="53"/>
      <c r="VYM18" s="53"/>
      <c r="VYN18" s="53"/>
      <c r="VYO18" s="53"/>
      <c r="VYP18" s="53"/>
      <c r="VYQ18" s="53"/>
      <c r="VYR18" s="53"/>
      <c r="VYS18" s="53"/>
      <c r="VYT18" s="53"/>
      <c r="VYU18" s="53"/>
      <c r="VYV18" s="53"/>
      <c r="VYW18" s="53"/>
      <c r="VYX18" s="53"/>
      <c r="VYY18" s="53"/>
      <c r="VYZ18" s="53"/>
      <c r="VZA18" s="53"/>
      <c r="VZB18" s="53"/>
      <c r="VZC18" s="53"/>
      <c r="VZD18" s="53"/>
      <c r="VZE18" s="53"/>
      <c r="VZF18" s="53"/>
      <c r="VZG18" s="53"/>
      <c r="VZH18" s="53"/>
      <c r="VZI18" s="53"/>
      <c r="VZJ18" s="53"/>
      <c r="VZK18" s="53"/>
      <c r="VZL18" s="53"/>
      <c r="VZM18" s="53"/>
      <c r="VZN18" s="53"/>
      <c r="VZO18" s="53"/>
      <c r="VZP18" s="53"/>
      <c r="VZQ18" s="53"/>
      <c r="VZR18" s="53"/>
      <c r="VZS18" s="53"/>
      <c r="VZT18" s="53"/>
      <c r="VZU18" s="53"/>
      <c r="VZV18" s="53"/>
      <c r="VZW18" s="53"/>
      <c r="VZX18" s="53"/>
      <c r="VZY18" s="53"/>
      <c r="VZZ18" s="53"/>
      <c r="WAA18" s="53"/>
      <c r="WAB18" s="53"/>
      <c r="WAC18" s="53"/>
      <c r="WAD18" s="53"/>
      <c r="WAE18" s="53"/>
      <c r="WAF18" s="53"/>
      <c r="WAG18" s="53"/>
      <c r="WAH18" s="53"/>
      <c r="WAI18" s="53"/>
      <c r="WAJ18" s="53"/>
      <c r="WAK18" s="53"/>
      <c r="WAL18" s="53"/>
      <c r="WAM18" s="53"/>
      <c r="WAN18" s="53"/>
      <c r="WAO18" s="53"/>
      <c r="WAP18" s="53"/>
      <c r="WAQ18" s="53"/>
      <c r="WAR18" s="53"/>
      <c r="WAS18" s="53"/>
      <c r="WAT18" s="53"/>
      <c r="WAU18" s="53"/>
      <c r="WAV18" s="53"/>
      <c r="WAW18" s="53"/>
      <c r="WAX18" s="53"/>
      <c r="WAY18" s="53"/>
      <c r="WAZ18" s="53"/>
      <c r="WBA18" s="53"/>
      <c r="WBB18" s="53"/>
      <c r="WBC18" s="53"/>
      <c r="WBD18" s="53"/>
      <c r="WBE18" s="53"/>
      <c r="WBF18" s="53"/>
      <c r="WBG18" s="53"/>
      <c r="WBH18" s="53"/>
      <c r="WBI18" s="53"/>
      <c r="WBJ18" s="53"/>
      <c r="WBK18" s="53"/>
      <c r="WBL18" s="53"/>
      <c r="WBM18" s="53"/>
      <c r="WBN18" s="53"/>
      <c r="WBO18" s="53"/>
      <c r="WBP18" s="53"/>
      <c r="WBQ18" s="53"/>
      <c r="WBR18" s="53"/>
      <c r="WBS18" s="53"/>
      <c r="WBT18" s="53"/>
      <c r="WBU18" s="53"/>
      <c r="WBV18" s="53"/>
      <c r="WBW18" s="53"/>
      <c r="WBX18" s="53"/>
      <c r="WBY18" s="53"/>
      <c r="WBZ18" s="53"/>
      <c r="WCA18" s="53"/>
      <c r="WCB18" s="53"/>
      <c r="WCC18" s="53"/>
      <c r="WCD18" s="53"/>
      <c r="WCE18" s="53"/>
      <c r="WCF18" s="53"/>
      <c r="WCG18" s="53"/>
      <c r="WCH18" s="53"/>
      <c r="WCI18" s="53"/>
      <c r="WCJ18" s="53"/>
      <c r="WCK18" s="53"/>
      <c r="WCL18" s="53"/>
      <c r="WCM18" s="53"/>
      <c r="WCN18" s="53"/>
      <c r="WCO18" s="53"/>
      <c r="WCP18" s="53"/>
      <c r="WCQ18" s="53"/>
      <c r="WCR18" s="53"/>
      <c r="WCS18" s="53"/>
      <c r="WCT18" s="53"/>
      <c r="WCU18" s="53"/>
      <c r="WCV18" s="53"/>
      <c r="WCW18" s="53"/>
      <c r="WCX18" s="53"/>
      <c r="WCY18" s="53"/>
      <c r="WCZ18" s="53"/>
      <c r="WDA18" s="53"/>
      <c r="WDB18" s="53"/>
      <c r="WDC18" s="53"/>
      <c r="WDD18" s="53"/>
      <c r="WDE18" s="53"/>
      <c r="WDF18" s="53"/>
      <c r="WDG18" s="53"/>
      <c r="WDH18" s="53"/>
      <c r="WDI18" s="53"/>
      <c r="WDJ18" s="53"/>
      <c r="WDK18" s="53"/>
      <c r="WDL18" s="53"/>
      <c r="WDM18" s="53"/>
      <c r="WDN18" s="53"/>
      <c r="WDO18" s="53"/>
      <c r="WDP18" s="53"/>
      <c r="WDQ18" s="53"/>
      <c r="WDR18" s="53"/>
      <c r="WDS18" s="53"/>
      <c r="WDT18" s="53"/>
      <c r="WDU18" s="53"/>
      <c r="WDV18" s="53"/>
      <c r="WDW18" s="53"/>
      <c r="WDX18" s="53"/>
      <c r="WDY18" s="53"/>
      <c r="WDZ18" s="53"/>
      <c r="WEA18" s="53"/>
      <c r="WEB18" s="53"/>
      <c r="WEC18" s="53"/>
      <c r="WED18" s="53"/>
      <c r="WEE18" s="53"/>
      <c r="WEF18" s="53"/>
      <c r="WEG18" s="53"/>
      <c r="WEH18" s="53"/>
      <c r="WEI18" s="53"/>
      <c r="WEJ18" s="53"/>
      <c r="WEK18" s="53"/>
      <c r="WEL18" s="53"/>
      <c r="WEM18" s="53"/>
      <c r="WEN18" s="53"/>
      <c r="WEO18" s="53"/>
      <c r="WEP18" s="53"/>
      <c r="WEQ18" s="53"/>
      <c r="WER18" s="53"/>
      <c r="WES18" s="53"/>
      <c r="WET18" s="53"/>
      <c r="WEU18" s="53"/>
      <c r="WEV18" s="53"/>
      <c r="WEW18" s="53"/>
      <c r="WEX18" s="53"/>
      <c r="WEY18" s="53"/>
      <c r="WEZ18" s="53"/>
      <c r="WFA18" s="53"/>
      <c r="WFB18" s="53"/>
      <c r="WFC18" s="53"/>
      <c r="WFD18" s="53"/>
      <c r="WFE18" s="53"/>
      <c r="WFF18" s="53"/>
      <c r="WFG18" s="53"/>
      <c r="WFH18" s="53"/>
      <c r="WFI18" s="53"/>
      <c r="WFJ18" s="53"/>
      <c r="WFK18" s="53"/>
      <c r="WFL18" s="53"/>
      <c r="WFM18" s="53"/>
      <c r="WFN18" s="53"/>
      <c r="WFO18" s="53"/>
      <c r="WFP18" s="53"/>
      <c r="WFQ18" s="53"/>
      <c r="WFR18" s="53"/>
      <c r="WFS18" s="53"/>
      <c r="WFT18" s="53"/>
      <c r="WFU18" s="53"/>
      <c r="WFV18" s="53"/>
      <c r="WFW18" s="53"/>
      <c r="WFX18" s="53"/>
      <c r="WFY18" s="53"/>
      <c r="WFZ18" s="53"/>
      <c r="WGA18" s="53"/>
      <c r="WGB18" s="53"/>
      <c r="WGC18" s="53"/>
      <c r="WGD18" s="53"/>
      <c r="WGE18" s="53"/>
      <c r="WGF18" s="53"/>
      <c r="WGG18" s="53"/>
      <c r="WGH18" s="53"/>
      <c r="WGI18" s="53"/>
      <c r="WGJ18" s="53"/>
      <c r="WGK18" s="53"/>
      <c r="WGL18" s="53"/>
      <c r="WGM18" s="53"/>
      <c r="WGN18" s="53"/>
      <c r="WGO18" s="53"/>
      <c r="WGP18" s="53"/>
      <c r="WGQ18" s="53"/>
      <c r="WGR18" s="53"/>
      <c r="WGS18" s="53"/>
      <c r="WGT18" s="53"/>
      <c r="WGU18" s="53"/>
      <c r="WGV18" s="53"/>
      <c r="WGW18" s="53"/>
      <c r="WGX18" s="53"/>
      <c r="WGY18" s="53"/>
      <c r="WGZ18" s="53"/>
      <c r="WHA18" s="53"/>
      <c r="WHB18" s="53"/>
      <c r="WHC18" s="53"/>
      <c r="WHD18" s="53"/>
      <c r="WHE18" s="53"/>
      <c r="WHF18" s="53"/>
      <c r="WHG18" s="53"/>
      <c r="WHH18" s="53"/>
      <c r="WHI18" s="53"/>
      <c r="WHJ18" s="53"/>
      <c r="WHK18" s="53"/>
      <c r="WHL18" s="53"/>
      <c r="WHM18" s="53"/>
      <c r="WHN18" s="53"/>
      <c r="WHO18" s="53"/>
      <c r="WHP18" s="53"/>
      <c r="WHQ18" s="53"/>
      <c r="WHR18" s="53"/>
      <c r="WHS18" s="53"/>
      <c r="WHT18" s="53"/>
      <c r="WHU18" s="53"/>
      <c r="WHV18" s="53"/>
      <c r="WHW18" s="53"/>
      <c r="WHX18" s="53"/>
      <c r="WHY18" s="53"/>
      <c r="WHZ18" s="53"/>
      <c r="WIA18" s="53"/>
      <c r="WIB18" s="53"/>
      <c r="WIC18" s="53"/>
      <c r="WID18" s="53"/>
      <c r="WIE18" s="53"/>
      <c r="WIF18" s="53"/>
      <c r="WIG18" s="53"/>
      <c r="WIH18" s="53"/>
      <c r="WII18" s="53"/>
      <c r="WIJ18" s="53"/>
      <c r="WIK18" s="53"/>
      <c r="WIL18" s="53"/>
      <c r="WIM18" s="53"/>
      <c r="WIN18" s="53"/>
      <c r="WIO18" s="53"/>
      <c r="WIP18" s="53"/>
      <c r="WIQ18" s="53"/>
      <c r="WIR18" s="53"/>
      <c r="WIS18" s="53"/>
      <c r="WIT18" s="53"/>
      <c r="WIU18" s="53"/>
      <c r="WIV18" s="53"/>
      <c r="WIW18" s="53"/>
      <c r="WIX18" s="53"/>
      <c r="WIY18" s="53"/>
      <c r="WIZ18" s="53"/>
      <c r="WJA18" s="53"/>
      <c r="WJB18" s="53"/>
      <c r="WJC18" s="53"/>
      <c r="WJD18" s="53"/>
      <c r="WJE18" s="53"/>
      <c r="WJF18" s="53"/>
      <c r="WJG18" s="53"/>
      <c r="WJH18" s="53"/>
      <c r="WJI18" s="53"/>
      <c r="WJJ18" s="53"/>
      <c r="WJK18" s="53"/>
      <c r="WJL18" s="53"/>
      <c r="WJM18" s="53"/>
      <c r="WJN18" s="53"/>
      <c r="WJO18" s="53"/>
      <c r="WJP18" s="53"/>
      <c r="WJQ18" s="53"/>
      <c r="WJR18" s="53"/>
      <c r="WJS18" s="53"/>
      <c r="WJT18" s="53"/>
      <c r="WJU18" s="53"/>
      <c r="WJV18" s="53"/>
      <c r="WJW18" s="53"/>
      <c r="WJX18" s="53"/>
      <c r="WJY18" s="53"/>
      <c r="WJZ18" s="53"/>
      <c r="WKA18" s="53"/>
      <c r="WKB18" s="53"/>
      <c r="WKC18" s="53"/>
      <c r="WKD18" s="53"/>
      <c r="WKE18" s="53"/>
      <c r="WKF18" s="53"/>
      <c r="WKG18" s="53"/>
      <c r="WKH18" s="53"/>
      <c r="WKI18" s="53"/>
      <c r="WKJ18" s="53"/>
      <c r="WKK18" s="53"/>
      <c r="WKL18" s="53"/>
      <c r="WKM18" s="53"/>
      <c r="WKN18" s="53"/>
      <c r="WKO18" s="53"/>
      <c r="WKP18" s="53"/>
      <c r="WKQ18" s="53"/>
      <c r="WKR18" s="53"/>
      <c r="WKS18" s="53"/>
      <c r="WKT18" s="53"/>
      <c r="WKU18" s="53"/>
      <c r="WKV18" s="53"/>
      <c r="WKW18" s="53"/>
      <c r="WKX18" s="53"/>
      <c r="WKY18" s="53"/>
      <c r="WKZ18" s="53"/>
      <c r="WLA18" s="53"/>
      <c r="WLB18" s="53"/>
      <c r="WLC18" s="53"/>
      <c r="WLD18" s="53"/>
      <c r="WLE18" s="53"/>
      <c r="WLF18" s="53"/>
      <c r="WLG18" s="53"/>
      <c r="WLH18" s="53"/>
      <c r="WLI18" s="53"/>
      <c r="WLJ18" s="53"/>
      <c r="WLK18" s="53"/>
      <c r="WLL18" s="53"/>
      <c r="WLM18" s="53"/>
      <c r="WLN18" s="53"/>
      <c r="WLO18" s="53"/>
      <c r="WLP18" s="53"/>
      <c r="WLQ18" s="53"/>
      <c r="WLR18" s="53"/>
      <c r="WLS18" s="53"/>
      <c r="WLT18" s="53"/>
      <c r="WLU18" s="53"/>
      <c r="WLV18" s="53"/>
      <c r="WLW18" s="53"/>
      <c r="WLX18" s="53"/>
      <c r="WLY18" s="53"/>
      <c r="WLZ18" s="53"/>
      <c r="WMA18" s="53"/>
      <c r="WMB18" s="53"/>
      <c r="WMC18" s="53"/>
      <c r="WMD18" s="53"/>
      <c r="WME18" s="53"/>
      <c r="WMF18" s="53"/>
      <c r="WMG18" s="53"/>
      <c r="WMH18" s="53"/>
      <c r="WMI18" s="53"/>
      <c r="WMJ18" s="53"/>
      <c r="WMK18" s="53"/>
      <c r="WML18" s="53"/>
      <c r="WMM18" s="53"/>
      <c r="WMN18" s="53"/>
      <c r="WMO18" s="53"/>
      <c r="WMP18" s="53"/>
      <c r="WMQ18" s="53"/>
      <c r="WMR18" s="53"/>
      <c r="WMS18" s="53"/>
      <c r="WMT18" s="53"/>
      <c r="WMU18" s="53"/>
      <c r="WMV18" s="53"/>
      <c r="WMW18" s="53"/>
      <c r="WMX18" s="53"/>
      <c r="WMY18" s="53"/>
      <c r="WMZ18" s="53"/>
      <c r="WNA18" s="53"/>
      <c r="WNB18" s="53"/>
      <c r="WNC18" s="53"/>
      <c r="WND18" s="53"/>
      <c r="WNE18" s="53"/>
      <c r="WNF18" s="53"/>
      <c r="WNG18" s="53"/>
      <c r="WNH18" s="53"/>
      <c r="WNI18" s="53"/>
      <c r="WNJ18" s="53"/>
      <c r="WNK18" s="53"/>
      <c r="WNL18" s="53"/>
      <c r="WNM18" s="53"/>
      <c r="WNN18" s="53"/>
      <c r="WNO18" s="53"/>
      <c r="WNP18" s="53"/>
      <c r="WNQ18" s="53"/>
      <c r="WNR18" s="53"/>
      <c r="WNS18" s="53"/>
      <c r="WNT18" s="53"/>
      <c r="WNU18" s="53"/>
      <c r="WNV18" s="53"/>
      <c r="WNW18" s="53"/>
      <c r="WNX18" s="53"/>
      <c r="WNY18" s="53"/>
      <c r="WNZ18" s="53"/>
      <c r="WOA18" s="53"/>
      <c r="WOB18" s="53"/>
      <c r="WOC18" s="53"/>
      <c r="WOD18" s="53"/>
      <c r="WOE18" s="53"/>
      <c r="WOF18" s="53"/>
      <c r="WOG18" s="53"/>
      <c r="WOH18" s="53"/>
      <c r="WOI18" s="53"/>
      <c r="WOJ18" s="53"/>
      <c r="WOK18" s="53"/>
      <c r="WOL18" s="53"/>
      <c r="WOM18" s="53"/>
      <c r="WON18" s="53"/>
      <c r="WOO18" s="53"/>
      <c r="WOP18" s="53"/>
      <c r="WOQ18" s="53"/>
      <c r="WOR18" s="53"/>
      <c r="WOS18" s="53"/>
      <c r="WOT18" s="53"/>
      <c r="WOU18" s="53"/>
      <c r="WOV18" s="53"/>
      <c r="WOW18" s="53"/>
      <c r="WOX18" s="53"/>
      <c r="WOY18" s="53"/>
      <c r="WOZ18" s="53"/>
      <c r="WPA18" s="53"/>
      <c r="WPB18" s="53"/>
      <c r="WPC18" s="53"/>
      <c r="WPD18" s="53"/>
      <c r="WPE18" s="53"/>
      <c r="WPF18" s="53"/>
      <c r="WPG18" s="53"/>
      <c r="WPH18" s="53"/>
      <c r="WPI18" s="53"/>
      <c r="WPJ18" s="53"/>
      <c r="WPK18" s="53"/>
      <c r="WPL18" s="53"/>
      <c r="WPM18" s="53"/>
      <c r="WPN18" s="53"/>
      <c r="WPO18" s="53"/>
      <c r="WPP18" s="53"/>
      <c r="WPQ18" s="53"/>
      <c r="WPR18" s="53"/>
      <c r="WPS18" s="53"/>
      <c r="WPT18" s="53"/>
      <c r="WPU18" s="53"/>
      <c r="WPV18" s="53"/>
      <c r="WPW18" s="53"/>
      <c r="WPX18" s="53"/>
      <c r="WPY18" s="53"/>
      <c r="WPZ18" s="53"/>
      <c r="WQA18" s="53"/>
      <c r="WQB18" s="53"/>
      <c r="WQC18" s="53"/>
      <c r="WQD18" s="53"/>
      <c r="WQE18" s="53"/>
      <c r="WQF18" s="53"/>
      <c r="WQG18" s="53"/>
      <c r="WQH18" s="53"/>
      <c r="WQI18" s="53"/>
      <c r="WQJ18" s="53"/>
      <c r="WQK18" s="53"/>
      <c r="WQL18" s="53"/>
      <c r="WQM18" s="53"/>
      <c r="WQN18" s="53"/>
      <c r="WQO18" s="53"/>
      <c r="WQP18" s="53"/>
      <c r="WQQ18" s="53"/>
      <c r="WQR18" s="53"/>
      <c r="WQS18" s="53"/>
      <c r="WQT18" s="53"/>
      <c r="WQU18" s="53"/>
      <c r="WQV18" s="53"/>
      <c r="WQW18" s="53"/>
      <c r="WQX18" s="53"/>
      <c r="WQY18" s="53"/>
      <c r="WQZ18" s="53"/>
      <c r="WRA18" s="53"/>
      <c r="WRB18" s="53"/>
      <c r="WRC18" s="53"/>
      <c r="WRD18" s="53"/>
      <c r="WRE18" s="53"/>
      <c r="WRF18" s="53"/>
      <c r="WRG18" s="53"/>
      <c r="WRH18" s="53"/>
      <c r="WRI18" s="53"/>
      <c r="WRJ18" s="53"/>
      <c r="WRK18" s="53"/>
      <c r="WRL18" s="53"/>
      <c r="WRM18" s="53"/>
      <c r="WRN18" s="53"/>
      <c r="WRO18" s="53"/>
      <c r="WRP18" s="53"/>
      <c r="WRQ18" s="53"/>
      <c r="WRR18" s="53"/>
      <c r="WRS18" s="53"/>
      <c r="WRT18" s="53"/>
      <c r="WRU18" s="53"/>
      <c r="WRV18" s="53"/>
      <c r="WRW18" s="53"/>
      <c r="WRX18" s="53"/>
      <c r="WRY18" s="53"/>
      <c r="WRZ18" s="53"/>
      <c r="WSA18" s="53"/>
      <c r="WSB18" s="53"/>
      <c r="WSC18" s="53"/>
      <c r="WSD18" s="53"/>
      <c r="WSE18" s="53"/>
      <c r="WSF18" s="53"/>
      <c r="WSG18" s="53"/>
      <c r="WSH18" s="53"/>
      <c r="WSI18" s="53"/>
      <c r="WSJ18" s="53"/>
      <c r="WSK18" s="53"/>
      <c r="WSL18" s="53"/>
      <c r="WSM18" s="53"/>
      <c r="WSN18" s="53"/>
      <c r="WSO18" s="53"/>
      <c r="WSP18" s="53"/>
      <c r="WSQ18" s="53"/>
      <c r="WSR18" s="53"/>
      <c r="WSS18" s="53"/>
      <c r="WST18" s="53"/>
      <c r="WSU18" s="53"/>
      <c r="WSV18" s="53"/>
      <c r="WSW18" s="53"/>
      <c r="WSX18" s="53"/>
      <c r="WSY18" s="53"/>
      <c r="WSZ18" s="53"/>
      <c r="WTA18" s="53"/>
      <c r="WTB18" s="53"/>
      <c r="WTC18" s="53"/>
      <c r="WTD18" s="53"/>
      <c r="WTE18" s="53"/>
      <c r="WTF18" s="53"/>
      <c r="WTG18" s="53"/>
      <c r="WTH18" s="53"/>
      <c r="WTI18" s="53"/>
      <c r="WTJ18" s="53"/>
      <c r="WTK18" s="53"/>
      <c r="WTL18" s="53"/>
      <c r="WTM18" s="53"/>
      <c r="WTN18" s="53"/>
      <c r="WTO18" s="53"/>
      <c r="WTP18" s="53"/>
      <c r="WTQ18" s="53"/>
      <c r="WTR18" s="53"/>
      <c r="WTS18" s="53"/>
      <c r="WTT18" s="53"/>
      <c r="WTU18" s="53"/>
      <c r="WTV18" s="53"/>
      <c r="WTW18" s="53"/>
      <c r="WTX18" s="53"/>
      <c r="WTY18" s="53"/>
      <c r="WTZ18" s="53"/>
      <c r="WUA18" s="53"/>
      <c r="WUB18" s="53"/>
      <c r="WUC18" s="53"/>
      <c r="WUD18" s="53"/>
      <c r="WUE18" s="53"/>
      <c r="WUF18" s="53"/>
      <c r="WUG18" s="53"/>
      <c r="WUH18" s="53"/>
      <c r="WUI18" s="53"/>
      <c r="WUJ18" s="53"/>
      <c r="WUK18" s="53"/>
      <c r="WUL18" s="53"/>
      <c r="WUM18" s="53"/>
      <c r="WUN18" s="53"/>
      <c r="WUO18" s="53"/>
      <c r="WUP18" s="53"/>
      <c r="WUQ18" s="53"/>
      <c r="WUR18" s="53"/>
      <c r="WUS18" s="53"/>
      <c r="WUT18" s="53"/>
      <c r="WUU18" s="53"/>
      <c r="WUV18" s="53"/>
      <c r="WUW18" s="53"/>
      <c r="WUX18" s="53"/>
      <c r="WUY18" s="53"/>
      <c r="WUZ18" s="53"/>
      <c r="WVA18" s="53"/>
      <c r="WVB18" s="53"/>
      <c r="WVC18" s="53"/>
      <c r="WVD18" s="53"/>
      <c r="WVE18" s="53"/>
      <c r="WVF18" s="53"/>
      <c r="WVG18" s="53"/>
      <c r="WVH18" s="53"/>
      <c r="WVI18" s="53"/>
      <c r="WVJ18" s="53"/>
      <c r="WVK18" s="53"/>
      <c r="WVL18" s="53"/>
      <c r="WVM18" s="53"/>
      <c r="WVN18" s="53"/>
      <c r="WVO18" s="53"/>
      <c r="WVP18" s="53"/>
      <c r="WVQ18" s="53"/>
      <c r="WVR18" s="53"/>
      <c r="WVS18" s="53"/>
      <c r="WVT18" s="53"/>
      <c r="WVU18" s="53"/>
      <c r="WVV18" s="53"/>
      <c r="WVW18" s="53"/>
      <c r="WVX18" s="53"/>
      <c r="WVY18" s="53"/>
      <c r="WVZ18" s="53"/>
      <c r="WWA18" s="53"/>
      <c r="WWB18" s="53"/>
      <c r="WWC18" s="53"/>
      <c r="WWD18" s="53"/>
      <c r="WWE18" s="53"/>
      <c r="WWF18" s="53"/>
      <c r="WWG18" s="53"/>
      <c r="WWH18" s="53"/>
      <c r="WWI18" s="53"/>
      <c r="WWJ18" s="53"/>
      <c r="WWK18" s="53"/>
      <c r="WWL18" s="53"/>
      <c r="WWM18" s="53"/>
      <c r="WWN18" s="53"/>
      <c r="WWO18" s="53"/>
      <c r="WWP18" s="53"/>
      <c r="WWQ18" s="53"/>
      <c r="WWR18" s="53"/>
      <c r="WWS18" s="53"/>
      <c r="WWT18" s="53"/>
      <c r="WWU18" s="53"/>
      <c r="WWV18" s="53"/>
      <c r="WWW18" s="53"/>
      <c r="WWX18" s="53"/>
      <c r="WWY18" s="53"/>
      <c r="WWZ18" s="53"/>
      <c r="WXA18" s="53"/>
      <c r="WXB18" s="53"/>
      <c r="WXC18" s="53"/>
      <c r="WXD18" s="53"/>
      <c r="WXE18" s="53"/>
      <c r="WXF18" s="53"/>
      <c r="WXG18" s="53"/>
      <c r="WXH18" s="53"/>
      <c r="WXI18" s="53"/>
      <c r="WXJ18" s="53"/>
      <c r="WXK18" s="53"/>
      <c r="WXL18" s="53"/>
      <c r="WXM18" s="53"/>
      <c r="WXN18" s="53"/>
      <c r="WXO18" s="53"/>
      <c r="WXP18" s="53"/>
      <c r="WXQ18" s="53"/>
      <c r="WXR18" s="53"/>
      <c r="WXS18" s="53"/>
      <c r="WXT18" s="53"/>
      <c r="WXU18" s="53"/>
      <c r="WXV18" s="53"/>
      <c r="WXW18" s="53"/>
      <c r="WXX18" s="53"/>
      <c r="WXY18" s="53"/>
      <c r="WXZ18" s="53"/>
      <c r="WYA18" s="53"/>
      <c r="WYB18" s="53"/>
      <c r="WYC18" s="53"/>
      <c r="WYD18" s="53"/>
      <c r="WYE18" s="53"/>
      <c r="WYF18" s="53"/>
      <c r="WYG18" s="53"/>
      <c r="WYH18" s="53"/>
      <c r="WYI18" s="53"/>
      <c r="WYJ18" s="53"/>
      <c r="WYK18" s="53"/>
      <c r="WYL18" s="53"/>
      <c r="WYM18" s="53"/>
      <c r="WYN18" s="53"/>
      <c r="WYO18" s="53"/>
      <c r="WYP18" s="53"/>
      <c r="WYQ18" s="53"/>
      <c r="WYR18" s="53"/>
      <c r="WYS18" s="53"/>
      <c r="WYT18" s="53"/>
      <c r="WYU18" s="53"/>
      <c r="WYV18" s="53"/>
      <c r="WYW18" s="53"/>
      <c r="WYX18" s="53"/>
      <c r="WYY18" s="53"/>
      <c r="WYZ18" s="53"/>
      <c r="WZA18" s="53"/>
      <c r="WZB18" s="53"/>
      <c r="WZC18" s="53"/>
      <c r="WZD18" s="53"/>
      <c r="WZE18" s="53"/>
      <c r="WZF18" s="53"/>
      <c r="WZG18" s="53"/>
      <c r="WZH18" s="53"/>
      <c r="WZI18" s="53"/>
      <c r="WZJ18" s="53"/>
      <c r="WZK18" s="53"/>
      <c r="WZL18" s="53"/>
      <c r="WZM18" s="53"/>
      <c r="WZN18" s="53"/>
      <c r="WZO18" s="53"/>
      <c r="WZP18" s="53"/>
      <c r="WZQ18" s="53"/>
      <c r="WZR18" s="53"/>
      <c r="WZS18" s="53"/>
      <c r="WZT18" s="53"/>
      <c r="WZU18" s="53"/>
      <c r="WZV18" s="53"/>
      <c r="WZW18" s="53"/>
      <c r="WZX18" s="53"/>
      <c r="WZY18" s="53"/>
      <c r="WZZ18" s="53"/>
      <c r="XAA18" s="53"/>
      <c r="XAB18" s="53"/>
      <c r="XAC18" s="53"/>
      <c r="XAD18" s="53"/>
      <c r="XAE18" s="53"/>
      <c r="XAF18" s="53"/>
      <c r="XAG18" s="53"/>
      <c r="XAH18" s="53"/>
      <c r="XAI18" s="53"/>
      <c r="XAJ18" s="53"/>
      <c r="XAK18" s="53"/>
      <c r="XAL18" s="53"/>
      <c r="XAM18" s="53"/>
      <c r="XAN18" s="53"/>
      <c r="XAO18" s="53"/>
      <c r="XAP18" s="53"/>
      <c r="XAQ18" s="53"/>
      <c r="XAR18" s="53"/>
      <c r="XAS18" s="53"/>
      <c r="XAT18" s="53"/>
      <c r="XAU18" s="53"/>
      <c r="XAV18" s="53"/>
      <c r="XAW18" s="53"/>
      <c r="XAX18" s="53"/>
      <c r="XAY18" s="53"/>
      <c r="XAZ18" s="53"/>
      <c r="XBA18" s="53"/>
      <c r="XBB18" s="53"/>
      <c r="XBC18" s="53"/>
      <c r="XBD18" s="53"/>
      <c r="XBE18" s="53"/>
      <c r="XBF18" s="53"/>
      <c r="XBG18" s="53"/>
      <c r="XBH18" s="53"/>
      <c r="XBI18" s="53"/>
      <c r="XBJ18" s="53"/>
      <c r="XBK18" s="53"/>
      <c r="XBL18" s="53"/>
      <c r="XBM18" s="53"/>
      <c r="XBN18" s="53"/>
      <c r="XBO18" s="53"/>
      <c r="XBP18" s="53"/>
      <c r="XBQ18" s="53"/>
      <c r="XBR18" s="53"/>
      <c r="XBS18" s="53"/>
      <c r="XBT18" s="53"/>
      <c r="XBU18" s="53"/>
      <c r="XBV18" s="53"/>
      <c r="XBW18" s="53"/>
      <c r="XBX18" s="53"/>
      <c r="XBY18" s="53"/>
      <c r="XBZ18" s="53"/>
      <c r="XCA18" s="53"/>
      <c r="XCB18" s="53"/>
      <c r="XCC18" s="53"/>
      <c r="XCD18" s="53"/>
      <c r="XCE18" s="53"/>
      <c r="XCF18" s="53"/>
      <c r="XCG18" s="53"/>
      <c r="XCH18" s="53"/>
      <c r="XCI18" s="53"/>
      <c r="XCJ18" s="53"/>
      <c r="XCK18" s="53"/>
      <c r="XCL18" s="53"/>
      <c r="XCM18" s="53"/>
      <c r="XCN18" s="53"/>
      <c r="XCO18" s="53"/>
      <c r="XCP18" s="53"/>
      <c r="XCQ18" s="53"/>
      <c r="XCR18" s="53"/>
      <c r="XCS18" s="53"/>
      <c r="XCT18" s="53"/>
      <c r="XCU18" s="53"/>
      <c r="XCV18" s="53"/>
      <c r="XCW18" s="53"/>
      <c r="XCX18" s="53"/>
      <c r="XCY18" s="53"/>
      <c r="XCZ18" s="53"/>
      <c r="XDA18" s="53"/>
      <c r="XDB18" s="53"/>
      <c r="XDC18" s="53"/>
      <c r="XDD18" s="53"/>
      <c r="XDE18" s="53"/>
      <c r="XDF18" s="53"/>
      <c r="XDG18" s="53"/>
      <c r="XDH18" s="53"/>
      <c r="XDI18" s="53"/>
      <c r="XDJ18" s="53"/>
      <c r="XDK18" s="53"/>
      <c r="XDL18" s="53"/>
      <c r="XDM18" s="53"/>
      <c r="XDN18" s="53"/>
      <c r="XDO18" s="53"/>
      <c r="XDP18" s="53"/>
      <c r="XDQ18" s="53"/>
      <c r="XDR18" s="53"/>
      <c r="XDS18" s="53"/>
      <c r="XDT18" s="53"/>
      <c r="XDU18" s="53"/>
      <c r="XDV18" s="53"/>
      <c r="XDW18" s="53"/>
      <c r="XDX18" s="53"/>
      <c r="XDY18" s="53"/>
      <c r="XDZ18" s="53"/>
      <c r="XEA18" s="53"/>
      <c r="XEB18" s="53"/>
      <c r="XEC18" s="53"/>
      <c r="XED18" s="53"/>
      <c r="XEE18" s="53"/>
      <c r="XEF18" s="53"/>
      <c r="XEG18" s="53"/>
      <c r="XEH18" s="53"/>
      <c r="XEI18" s="53"/>
      <c r="XEJ18" s="53"/>
      <c r="XEK18" s="53"/>
      <c r="XEL18" s="53"/>
      <c r="XEM18" s="53"/>
      <c r="XEN18" s="53"/>
      <c r="XEO18" s="53"/>
      <c r="XEP18" s="53"/>
      <c r="XEQ18" s="53"/>
      <c r="XER18" s="53"/>
      <c r="XES18" s="53"/>
      <c r="XET18" s="53"/>
      <c r="XEU18" s="53"/>
      <c r="XEV18" s="53"/>
      <c r="XEW18" s="53"/>
      <c r="XEX18" s="53"/>
      <c r="XEY18" s="53"/>
      <c r="XEZ18" s="53"/>
      <c r="XFA18" s="53"/>
      <c r="XFB18" s="53"/>
      <c r="XFC18" s="53"/>
      <c r="XFD18" s="53"/>
    </row>
    <row r="19" spans="1:16384" ht="21" customHeight="1" thickBot="1">
      <c r="A19" s="150" t="s">
        <v>275</v>
      </c>
      <c r="B19" s="57"/>
      <c r="C19" s="57"/>
      <c r="D19" s="58">
        <f>SUM(D14,D16:D18)</f>
        <v>15903126</v>
      </c>
      <c r="E19" s="56"/>
      <c r="F19" s="58">
        <f>SUM(F14,F16:F18)</f>
        <v>2295631</v>
      </c>
      <c r="G19" s="56"/>
      <c r="H19" s="58">
        <f>SUM(H14,H16:H18)</f>
        <v>54979</v>
      </c>
      <c r="I19" s="53"/>
      <c r="J19" s="58">
        <f>SUM(J14,J16:J18)</f>
        <v>1433037</v>
      </c>
      <c r="K19" s="56"/>
      <c r="L19" s="58">
        <f>SUM(L14,L16:L18)</f>
        <v>0</v>
      </c>
      <c r="M19" s="56"/>
      <c r="N19" s="58">
        <f>SUM(N14,N16:N18)</f>
        <v>7937904</v>
      </c>
      <c r="O19" s="56"/>
      <c r="P19" s="58">
        <f>SUM(P14,P16:P18)</f>
        <v>0</v>
      </c>
      <c r="Q19" s="56"/>
      <c r="R19" s="58">
        <f>SUM(R14,R16:R18)</f>
        <v>27624677</v>
      </c>
    </row>
    <row r="20" spans="1:16384" ht="21" customHeight="1" thickTop="1">
      <c r="A20" s="150"/>
      <c r="B20" s="57"/>
      <c r="C20" s="5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16384" ht="21" customHeight="1">
      <c r="A21" s="150" t="s">
        <v>225</v>
      </c>
      <c r="B21" s="45"/>
      <c r="C21" s="45"/>
      <c r="D21" s="144">
        <v>15903126</v>
      </c>
      <c r="E21" s="145">
        <v>0</v>
      </c>
      <c r="F21" s="144">
        <v>2295631</v>
      </c>
      <c r="G21" s="145">
        <v>0</v>
      </c>
      <c r="H21" s="144">
        <v>57112</v>
      </c>
      <c r="I21" s="145">
        <v>0</v>
      </c>
      <c r="J21" s="144">
        <v>1567737</v>
      </c>
      <c r="K21" s="145">
        <v>0</v>
      </c>
      <c r="L21" s="144">
        <v>391904</v>
      </c>
      <c r="M21" s="145">
        <v>0</v>
      </c>
      <c r="N21" s="144">
        <v>8031563</v>
      </c>
      <c r="O21" s="144"/>
      <c r="P21" s="144">
        <v>-391904</v>
      </c>
      <c r="Q21" s="144"/>
      <c r="R21" s="144">
        <f>SUM(D21:P21)</f>
        <v>27855169</v>
      </c>
    </row>
    <row r="22" spans="1:16384" ht="21" customHeight="1">
      <c r="A22" s="54" t="s">
        <v>170</v>
      </c>
      <c r="B22" s="54"/>
      <c r="C22" s="54"/>
      <c r="D22" s="91">
        <v>0</v>
      </c>
      <c r="E22" s="53"/>
      <c r="F22" s="91">
        <v>0</v>
      </c>
      <c r="G22" s="53"/>
      <c r="H22" s="91">
        <v>0</v>
      </c>
      <c r="I22" s="53"/>
      <c r="J22" s="91">
        <v>0</v>
      </c>
      <c r="K22" s="56"/>
      <c r="L22" s="91">
        <v>0</v>
      </c>
      <c r="M22" s="53"/>
      <c r="N22" s="91">
        <f>PL!H140</f>
        <v>1520357</v>
      </c>
      <c r="O22" s="56"/>
      <c r="P22" s="91">
        <v>0</v>
      </c>
      <c r="Q22" s="53"/>
      <c r="R22" s="91">
        <f>SUM(D22:P22)</f>
        <v>1520357</v>
      </c>
    </row>
    <row r="23" spans="1:16384" ht="21" customHeight="1">
      <c r="A23" s="55" t="s">
        <v>158</v>
      </c>
      <c r="B23" s="150"/>
      <c r="C23" s="150"/>
      <c r="D23" s="56">
        <f>SUM(D22)</f>
        <v>0</v>
      </c>
      <c r="E23" s="53"/>
      <c r="F23" s="56">
        <f>SUM(F22)</f>
        <v>0</v>
      </c>
      <c r="G23" s="53"/>
      <c r="H23" s="56">
        <f>SUM(H22)</f>
        <v>0</v>
      </c>
      <c r="I23" s="53"/>
      <c r="J23" s="56">
        <f>SUM(J22)</f>
        <v>0</v>
      </c>
      <c r="K23" s="56"/>
      <c r="L23" s="56">
        <v>0</v>
      </c>
      <c r="M23" s="53"/>
      <c r="N23" s="56">
        <f>SUM(N22)</f>
        <v>1520357</v>
      </c>
      <c r="O23" s="56"/>
      <c r="P23" s="56">
        <v>0</v>
      </c>
      <c r="Q23" s="53"/>
      <c r="R23" s="56">
        <f>SUM(R22)</f>
        <v>1520357</v>
      </c>
    </row>
    <row r="24" spans="1:16384" ht="21" customHeight="1">
      <c r="A24" s="55" t="s">
        <v>255</v>
      </c>
      <c r="B24" s="156">
        <v>24</v>
      </c>
      <c r="C24" s="150"/>
      <c r="D24" s="56">
        <v>0</v>
      </c>
      <c r="E24" s="53"/>
      <c r="F24" s="56">
        <v>0</v>
      </c>
      <c r="G24" s="53"/>
      <c r="H24" s="56">
        <v>0</v>
      </c>
      <c r="I24" s="53"/>
      <c r="J24" s="56">
        <v>0</v>
      </c>
      <c r="K24" s="56"/>
      <c r="L24" s="56">
        <v>543106</v>
      </c>
      <c r="M24" s="53"/>
      <c r="N24" s="56">
        <f>-L24</f>
        <v>-543106</v>
      </c>
      <c r="O24" s="56"/>
      <c r="P24" s="56">
        <v>-543106</v>
      </c>
      <c r="Q24" s="53"/>
      <c r="R24" s="56">
        <f>SUM(D24:P24)</f>
        <v>-543106</v>
      </c>
    </row>
    <row r="25" spans="1:16384" s="44" customFormat="1" ht="21" customHeight="1">
      <c r="A25" s="54" t="s">
        <v>254</v>
      </c>
      <c r="B25" s="157">
        <v>25.1</v>
      </c>
      <c r="C25" s="55"/>
      <c r="D25" s="53">
        <v>0</v>
      </c>
      <c r="E25" s="53"/>
      <c r="F25" s="53">
        <v>0</v>
      </c>
      <c r="G25" s="53"/>
      <c r="H25" s="56">
        <v>1477</v>
      </c>
      <c r="I25" s="56"/>
      <c r="J25" s="53">
        <v>0</v>
      </c>
      <c r="K25" s="53"/>
      <c r="L25" s="53">
        <v>0</v>
      </c>
      <c r="M25" s="53"/>
      <c r="N25" s="53">
        <v>0</v>
      </c>
      <c r="O25" s="53"/>
      <c r="P25" s="53">
        <v>0</v>
      </c>
      <c r="Q25" s="56"/>
      <c r="R25" s="56">
        <f>SUM(D25:P25)</f>
        <v>1477</v>
      </c>
    </row>
    <row r="26" spans="1:16384" s="44" customFormat="1" ht="21" customHeight="1">
      <c r="A26" s="54" t="s">
        <v>283</v>
      </c>
      <c r="B26" s="160">
        <v>28</v>
      </c>
      <c r="C26" s="53"/>
      <c r="D26" s="53">
        <v>0</v>
      </c>
      <c r="E26" s="53"/>
      <c r="F26" s="53">
        <v>0</v>
      </c>
      <c r="G26" s="53"/>
      <c r="H26" s="53">
        <v>0</v>
      </c>
      <c r="I26" s="53"/>
      <c r="J26" s="53">
        <v>0</v>
      </c>
      <c r="K26" s="53"/>
      <c r="L26" s="53">
        <v>0</v>
      </c>
      <c r="M26" s="53"/>
      <c r="N26" s="53">
        <v>-1149011</v>
      </c>
      <c r="O26" s="53"/>
      <c r="P26" s="53">
        <v>0</v>
      </c>
      <c r="Q26" s="53"/>
      <c r="R26" s="56">
        <f>SUM(D26:P26)</f>
        <v>-1149011</v>
      </c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  <c r="IS26" s="53"/>
      <c r="IT26" s="53"/>
      <c r="IU26" s="53"/>
      <c r="IV26" s="53"/>
      <c r="IW26" s="53"/>
      <c r="IX26" s="53"/>
      <c r="IY26" s="53"/>
      <c r="IZ26" s="53"/>
      <c r="JA26" s="53"/>
      <c r="JB26" s="53"/>
      <c r="JC26" s="53"/>
      <c r="JD26" s="53"/>
      <c r="JE26" s="53"/>
      <c r="JF26" s="53"/>
      <c r="JG26" s="53"/>
      <c r="JH26" s="53"/>
      <c r="JI26" s="53"/>
      <c r="JJ26" s="53"/>
      <c r="JK26" s="53"/>
      <c r="JL26" s="53"/>
      <c r="JM26" s="53"/>
      <c r="JN26" s="53"/>
      <c r="JO26" s="53"/>
      <c r="JP26" s="53"/>
      <c r="JQ26" s="53"/>
      <c r="JR26" s="53"/>
      <c r="JS26" s="53"/>
      <c r="JT26" s="53"/>
      <c r="JU26" s="53"/>
      <c r="JV26" s="53"/>
      <c r="JW26" s="53"/>
      <c r="JX26" s="53"/>
      <c r="JY26" s="53"/>
      <c r="JZ26" s="53"/>
      <c r="KA26" s="53"/>
      <c r="KB26" s="53"/>
      <c r="KC26" s="53"/>
      <c r="KD26" s="53"/>
      <c r="KE26" s="53"/>
      <c r="KF26" s="53"/>
      <c r="KG26" s="53"/>
      <c r="KH26" s="53"/>
      <c r="KI26" s="53"/>
      <c r="KJ26" s="53"/>
      <c r="KK26" s="53"/>
      <c r="KL26" s="53"/>
      <c r="KM26" s="53"/>
      <c r="KN26" s="53"/>
      <c r="KO26" s="53"/>
      <c r="KP26" s="53"/>
      <c r="KQ26" s="53"/>
      <c r="KR26" s="53"/>
      <c r="KS26" s="53"/>
      <c r="KT26" s="53"/>
      <c r="KU26" s="53"/>
      <c r="KV26" s="53"/>
      <c r="KW26" s="53"/>
      <c r="KX26" s="53"/>
      <c r="KY26" s="53"/>
      <c r="KZ26" s="53"/>
      <c r="LA26" s="53"/>
      <c r="LB26" s="53"/>
      <c r="LC26" s="53"/>
      <c r="LD26" s="53"/>
      <c r="LE26" s="53"/>
      <c r="LF26" s="53"/>
      <c r="LG26" s="53"/>
      <c r="LH26" s="53"/>
      <c r="LI26" s="53"/>
      <c r="LJ26" s="53"/>
      <c r="LK26" s="53"/>
      <c r="LL26" s="53"/>
      <c r="LM26" s="53"/>
      <c r="LN26" s="53"/>
      <c r="LO26" s="53"/>
      <c r="LP26" s="53"/>
      <c r="LQ26" s="53"/>
      <c r="LR26" s="53"/>
      <c r="LS26" s="53"/>
      <c r="LT26" s="53"/>
      <c r="LU26" s="53"/>
      <c r="LV26" s="53"/>
      <c r="LW26" s="53"/>
      <c r="LX26" s="53"/>
      <c r="LY26" s="53"/>
      <c r="LZ26" s="53"/>
      <c r="MA26" s="53"/>
      <c r="MB26" s="53"/>
      <c r="MC26" s="53"/>
      <c r="MD26" s="53"/>
      <c r="ME26" s="53"/>
      <c r="MF26" s="53"/>
      <c r="MG26" s="53"/>
      <c r="MH26" s="53"/>
      <c r="MI26" s="53"/>
      <c r="MJ26" s="53"/>
      <c r="MK26" s="53"/>
      <c r="ML26" s="53"/>
      <c r="MM26" s="53"/>
      <c r="MN26" s="53"/>
      <c r="MO26" s="53"/>
      <c r="MP26" s="53"/>
      <c r="MQ26" s="53"/>
      <c r="MR26" s="53"/>
      <c r="MS26" s="53"/>
      <c r="MT26" s="53"/>
      <c r="MU26" s="53"/>
      <c r="MV26" s="53"/>
      <c r="MW26" s="53"/>
      <c r="MX26" s="53"/>
      <c r="MY26" s="53"/>
      <c r="MZ26" s="53"/>
      <c r="NA26" s="53"/>
      <c r="NB26" s="53"/>
      <c r="NC26" s="53"/>
      <c r="ND26" s="53"/>
      <c r="NE26" s="53"/>
      <c r="NF26" s="53"/>
      <c r="NG26" s="53"/>
      <c r="NH26" s="53"/>
      <c r="NI26" s="53"/>
      <c r="NJ26" s="53"/>
      <c r="NK26" s="53"/>
      <c r="NL26" s="53"/>
      <c r="NM26" s="53"/>
      <c r="NN26" s="53"/>
      <c r="NO26" s="53"/>
      <c r="NP26" s="53"/>
      <c r="NQ26" s="53"/>
      <c r="NR26" s="53"/>
      <c r="NS26" s="53"/>
      <c r="NT26" s="53"/>
      <c r="NU26" s="53"/>
      <c r="NV26" s="53"/>
      <c r="NW26" s="53"/>
      <c r="NX26" s="53"/>
      <c r="NY26" s="53"/>
      <c r="NZ26" s="53"/>
      <c r="OA26" s="53"/>
      <c r="OB26" s="53"/>
      <c r="OC26" s="53"/>
      <c r="OD26" s="53"/>
      <c r="OE26" s="53"/>
      <c r="OF26" s="53"/>
      <c r="OG26" s="53"/>
      <c r="OH26" s="53"/>
      <c r="OI26" s="53"/>
      <c r="OJ26" s="53"/>
      <c r="OK26" s="53"/>
      <c r="OL26" s="53"/>
      <c r="OM26" s="53"/>
      <c r="ON26" s="53"/>
      <c r="OO26" s="53"/>
      <c r="OP26" s="53"/>
      <c r="OQ26" s="53"/>
      <c r="OR26" s="53"/>
      <c r="OS26" s="53"/>
      <c r="OT26" s="53"/>
      <c r="OU26" s="53"/>
      <c r="OV26" s="53"/>
      <c r="OW26" s="53"/>
      <c r="OX26" s="53"/>
      <c r="OY26" s="53"/>
      <c r="OZ26" s="53"/>
      <c r="PA26" s="53"/>
      <c r="PB26" s="53"/>
      <c r="PC26" s="53"/>
      <c r="PD26" s="53"/>
      <c r="PE26" s="53"/>
      <c r="PF26" s="53"/>
      <c r="PG26" s="53"/>
      <c r="PH26" s="53"/>
      <c r="PI26" s="53"/>
      <c r="PJ26" s="53"/>
      <c r="PK26" s="53"/>
      <c r="PL26" s="53"/>
      <c r="PM26" s="53"/>
      <c r="PN26" s="53"/>
      <c r="PO26" s="53"/>
      <c r="PP26" s="53"/>
      <c r="PQ26" s="53"/>
      <c r="PR26" s="53"/>
      <c r="PS26" s="53"/>
      <c r="PT26" s="53"/>
      <c r="PU26" s="53"/>
      <c r="PV26" s="53"/>
      <c r="PW26" s="53"/>
      <c r="PX26" s="53"/>
      <c r="PY26" s="53"/>
      <c r="PZ26" s="53"/>
      <c r="QA26" s="53"/>
      <c r="QB26" s="53"/>
      <c r="QC26" s="53"/>
      <c r="QD26" s="53"/>
      <c r="QE26" s="53"/>
      <c r="QF26" s="53"/>
      <c r="QG26" s="53"/>
      <c r="QH26" s="53"/>
      <c r="QI26" s="53"/>
      <c r="QJ26" s="53"/>
      <c r="QK26" s="53"/>
      <c r="QL26" s="53"/>
      <c r="QM26" s="53"/>
      <c r="QN26" s="53"/>
      <c r="QO26" s="53"/>
      <c r="QP26" s="53"/>
      <c r="QQ26" s="53"/>
      <c r="QR26" s="53"/>
      <c r="QS26" s="53"/>
      <c r="QT26" s="53"/>
      <c r="QU26" s="53"/>
      <c r="QV26" s="53"/>
      <c r="QW26" s="53"/>
      <c r="QX26" s="53"/>
      <c r="QY26" s="53"/>
      <c r="QZ26" s="53"/>
      <c r="RA26" s="53"/>
      <c r="RB26" s="53"/>
      <c r="RC26" s="53"/>
      <c r="RD26" s="53"/>
      <c r="RE26" s="53"/>
      <c r="RF26" s="53"/>
      <c r="RG26" s="53"/>
      <c r="RH26" s="53"/>
      <c r="RI26" s="53"/>
      <c r="RJ26" s="53"/>
      <c r="RK26" s="53"/>
      <c r="RL26" s="53"/>
      <c r="RM26" s="53"/>
      <c r="RN26" s="53"/>
      <c r="RO26" s="53"/>
      <c r="RP26" s="53"/>
      <c r="RQ26" s="53"/>
      <c r="RR26" s="53"/>
      <c r="RS26" s="53"/>
      <c r="RT26" s="53"/>
      <c r="RU26" s="53"/>
      <c r="RV26" s="53"/>
      <c r="RW26" s="53"/>
      <c r="RX26" s="53"/>
      <c r="RY26" s="53"/>
      <c r="RZ26" s="53"/>
      <c r="SA26" s="53"/>
      <c r="SB26" s="53"/>
      <c r="SC26" s="53"/>
      <c r="SD26" s="53"/>
      <c r="SE26" s="53"/>
      <c r="SF26" s="53"/>
      <c r="SG26" s="53"/>
      <c r="SH26" s="53"/>
      <c r="SI26" s="53"/>
      <c r="SJ26" s="53"/>
      <c r="SK26" s="53"/>
      <c r="SL26" s="53"/>
      <c r="SM26" s="53"/>
      <c r="SN26" s="53"/>
      <c r="SO26" s="53"/>
      <c r="SP26" s="53"/>
      <c r="SQ26" s="53"/>
      <c r="SR26" s="53"/>
      <c r="SS26" s="53"/>
      <c r="ST26" s="53"/>
      <c r="SU26" s="53"/>
      <c r="SV26" s="53"/>
      <c r="SW26" s="53"/>
      <c r="SX26" s="53"/>
      <c r="SY26" s="53"/>
      <c r="SZ26" s="53"/>
      <c r="TA26" s="53"/>
      <c r="TB26" s="53"/>
      <c r="TC26" s="53"/>
      <c r="TD26" s="53"/>
      <c r="TE26" s="53"/>
      <c r="TF26" s="53"/>
      <c r="TG26" s="53"/>
      <c r="TH26" s="53"/>
      <c r="TI26" s="53"/>
      <c r="TJ26" s="53"/>
      <c r="TK26" s="53"/>
      <c r="TL26" s="53"/>
      <c r="TM26" s="53"/>
      <c r="TN26" s="53"/>
      <c r="TO26" s="53"/>
      <c r="TP26" s="53"/>
      <c r="TQ26" s="53"/>
      <c r="TR26" s="53"/>
      <c r="TS26" s="53"/>
      <c r="TT26" s="53"/>
      <c r="TU26" s="53"/>
      <c r="TV26" s="53"/>
      <c r="TW26" s="53"/>
      <c r="TX26" s="53"/>
      <c r="TY26" s="53"/>
      <c r="TZ26" s="53"/>
      <c r="UA26" s="53"/>
      <c r="UB26" s="53"/>
      <c r="UC26" s="53"/>
      <c r="UD26" s="53"/>
      <c r="UE26" s="53"/>
      <c r="UF26" s="53"/>
      <c r="UG26" s="53"/>
      <c r="UH26" s="53"/>
      <c r="UI26" s="53"/>
      <c r="UJ26" s="53"/>
      <c r="UK26" s="53"/>
      <c r="UL26" s="53"/>
      <c r="UM26" s="53"/>
      <c r="UN26" s="53"/>
      <c r="UO26" s="53"/>
      <c r="UP26" s="53"/>
      <c r="UQ26" s="53"/>
      <c r="UR26" s="53"/>
      <c r="US26" s="53"/>
      <c r="UT26" s="53"/>
      <c r="UU26" s="53"/>
      <c r="UV26" s="53"/>
      <c r="UW26" s="53"/>
      <c r="UX26" s="53"/>
      <c r="UY26" s="53"/>
      <c r="UZ26" s="53"/>
      <c r="VA26" s="53"/>
      <c r="VB26" s="53"/>
      <c r="VC26" s="53"/>
      <c r="VD26" s="53"/>
      <c r="VE26" s="53"/>
      <c r="VF26" s="53"/>
      <c r="VG26" s="53"/>
      <c r="VH26" s="53"/>
      <c r="VI26" s="53"/>
      <c r="VJ26" s="53"/>
      <c r="VK26" s="53"/>
      <c r="VL26" s="53"/>
      <c r="VM26" s="53"/>
      <c r="VN26" s="53"/>
      <c r="VO26" s="53"/>
      <c r="VP26" s="53"/>
      <c r="VQ26" s="53"/>
      <c r="VR26" s="53"/>
      <c r="VS26" s="53"/>
      <c r="VT26" s="53"/>
      <c r="VU26" s="53"/>
      <c r="VV26" s="53"/>
      <c r="VW26" s="53"/>
      <c r="VX26" s="53"/>
      <c r="VY26" s="53"/>
      <c r="VZ26" s="53"/>
      <c r="WA26" s="53"/>
      <c r="WB26" s="53"/>
      <c r="WC26" s="53"/>
      <c r="WD26" s="53"/>
      <c r="WE26" s="53"/>
      <c r="WF26" s="53"/>
      <c r="WG26" s="53"/>
      <c r="WH26" s="53"/>
      <c r="WI26" s="53"/>
      <c r="WJ26" s="53"/>
      <c r="WK26" s="53"/>
      <c r="WL26" s="53"/>
      <c r="WM26" s="53"/>
      <c r="WN26" s="53"/>
      <c r="WO26" s="53"/>
      <c r="WP26" s="53"/>
      <c r="WQ26" s="53"/>
      <c r="WR26" s="53"/>
      <c r="WS26" s="53"/>
      <c r="WT26" s="53"/>
      <c r="WU26" s="53"/>
      <c r="WV26" s="53"/>
      <c r="WW26" s="53"/>
      <c r="WX26" s="53"/>
      <c r="WY26" s="53"/>
      <c r="WZ26" s="53"/>
      <c r="XA26" s="53"/>
      <c r="XB26" s="53"/>
      <c r="XC26" s="53"/>
      <c r="XD26" s="53"/>
      <c r="XE26" s="53"/>
      <c r="XF26" s="53"/>
      <c r="XG26" s="53"/>
      <c r="XH26" s="53"/>
      <c r="XI26" s="53"/>
      <c r="XJ26" s="53"/>
      <c r="XK26" s="53"/>
      <c r="XL26" s="53"/>
      <c r="XM26" s="53"/>
      <c r="XN26" s="53"/>
      <c r="XO26" s="53"/>
      <c r="XP26" s="53"/>
      <c r="XQ26" s="53"/>
      <c r="XR26" s="53"/>
      <c r="XS26" s="53"/>
      <c r="XT26" s="53"/>
      <c r="XU26" s="53"/>
      <c r="XV26" s="53"/>
      <c r="XW26" s="53"/>
      <c r="XX26" s="53"/>
      <c r="XY26" s="53"/>
      <c r="XZ26" s="53"/>
      <c r="YA26" s="53"/>
      <c r="YB26" s="53"/>
      <c r="YC26" s="53"/>
      <c r="YD26" s="53"/>
      <c r="YE26" s="53"/>
      <c r="YF26" s="53"/>
      <c r="YG26" s="53"/>
      <c r="YH26" s="53"/>
      <c r="YI26" s="53"/>
      <c r="YJ26" s="53"/>
      <c r="YK26" s="53"/>
      <c r="YL26" s="53"/>
      <c r="YM26" s="53"/>
      <c r="YN26" s="53"/>
      <c r="YO26" s="53"/>
      <c r="YP26" s="53"/>
      <c r="YQ26" s="53"/>
      <c r="YR26" s="53"/>
      <c r="YS26" s="53"/>
      <c r="YT26" s="53"/>
      <c r="YU26" s="53"/>
      <c r="YV26" s="53"/>
      <c r="YW26" s="53"/>
      <c r="YX26" s="53"/>
      <c r="YY26" s="53"/>
      <c r="YZ26" s="53"/>
      <c r="ZA26" s="53"/>
      <c r="ZB26" s="53"/>
      <c r="ZC26" s="53"/>
      <c r="ZD26" s="53"/>
      <c r="ZE26" s="53"/>
      <c r="ZF26" s="53"/>
      <c r="ZG26" s="53"/>
      <c r="ZH26" s="53"/>
      <c r="ZI26" s="53"/>
      <c r="ZJ26" s="53"/>
      <c r="ZK26" s="53"/>
      <c r="ZL26" s="53"/>
      <c r="ZM26" s="53"/>
      <c r="ZN26" s="53"/>
      <c r="ZO26" s="53"/>
      <c r="ZP26" s="53"/>
      <c r="ZQ26" s="53"/>
      <c r="ZR26" s="53"/>
      <c r="ZS26" s="53"/>
      <c r="ZT26" s="53"/>
      <c r="ZU26" s="53"/>
      <c r="ZV26" s="53"/>
      <c r="ZW26" s="53"/>
      <c r="ZX26" s="53"/>
      <c r="ZY26" s="53"/>
      <c r="ZZ26" s="53"/>
      <c r="AAA26" s="53"/>
      <c r="AAB26" s="53"/>
      <c r="AAC26" s="53"/>
      <c r="AAD26" s="53"/>
      <c r="AAE26" s="53"/>
      <c r="AAF26" s="53"/>
      <c r="AAG26" s="53"/>
      <c r="AAH26" s="53"/>
      <c r="AAI26" s="53"/>
      <c r="AAJ26" s="53"/>
      <c r="AAK26" s="53"/>
      <c r="AAL26" s="53"/>
      <c r="AAM26" s="53"/>
      <c r="AAN26" s="53"/>
      <c r="AAO26" s="53"/>
      <c r="AAP26" s="53"/>
      <c r="AAQ26" s="53"/>
      <c r="AAR26" s="53"/>
      <c r="AAS26" s="53"/>
      <c r="AAT26" s="53"/>
      <c r="AAU26" s="53"/>
      <c r="AAV26" s="53"/>
      <c r="AAW26" s="53"/>
      <c r="AAX26" s="53"/>
      <c r="AAY26" s="53"/>
      <c r="AAZ26" s="53"/>
      <c r="ABA26" s="53"/>
      <c r="ABB26" s="53"/>
      <c r="ABC26" s="53"/>
      <c r="ABD26" s="53"/>
      <c r="ABE26" s="53"/>
      <c r="ABF26" s="53"/>
      <c r="ABG26" s="53"/>
      <c r="ABH26" s="53"/>
      <c r="ABI26" s="53"/>
      <c r="ABJ26" s="53"/>
      <c r="ABK26" s="53"/>
      <c r="ABL26" s="53"/>
      <c r="ABM26" s="53"/>
      <c r="ABN26" s="53"/>
      <c r="ABO26" s="53"/>
      <c r="ABP26" s="53"/>
      <c r="ABQ26" s="53"/>
      <c r="ABR26" s="53"/>
      <c r="ABS26" s="53"/>
      <c r="ABT26" s="53"/>
      <c r="ABU26" s="53"/>
      <c r="ABV26" s="53"/>
      <c r="ABW26" s="53"/>
      <c r="ABX26" s="53"/>
      <c r="ABY26" s="53"/>
      <c r="ABZ26" s="53"/>
      <c r="ACA26" s="53"/>
      <c r="ACB26" s="53"/>
      <c r="ACC26" s="53"/>
      <c r="ACD26" s="53"/>
      <c r="ACE26" s="53"/>
      <c r="ACF26" s="53"/>
      <c r="ACG26" s="53"/>
      <c r="ACH26" s="53"/>
      <c r="ACI26" s="53"/>
      <c r="ACJ26" s="53"/>
      <c r="ACK26" s="53"/>
      <c r="ACL26" s="53"/>
      <c r="ACM26" s="53"/>
      <c r="ACN26" s="53"/>
      <c r="ACO26" s="53"/>
      <c r="ACP26" s="53"/>
      <c r="ACQ26" s="53"/>
      <c r="ACR26" s="53"/>
      <c r="ACS26" s="53"/>
      <c r="ACT26" s="53"/>
      <c r="ACU26" s="53"/>
      <c r="ACV26" s="53"/>
      <c r="ACW26" s="53"/>
      <c r="ACX26" s="53"/>
      <c r="ACY26" s="53"/>
      <c r="ACZ26" s="53"/>
      <c r="ADA26" s="53"/>
      <c r="ADB26" s="53"/>
      <c r="ADC26" s="53"/>
      <c r="ADD26" s="53"/>
      <c r="ADE26" s="53"/>
      <c r="ADF26" s="53"/>
      <c r="ADG26" s="53"/>
      <c r="ADH26" s="53"/>
      <c r="ADI26" s="53"/>
      <c r="ADJ26" s="53"/>
      <c r="ADK26" s="53"/>
      <c r="ADL26" s="53"/>
      <c r="ADM26" s="53"/>
      <c r="ADN26" s="53"/>
      <c r="ADO26" s="53"/>
      <c r="ADP26" s="53"/>
      <c r="ADQ26" s="53"/>
      <c r="ADR26" s="53"/>
      <c r="ADS26" s="53"/>
      <c r="ADT26" s="53"/>
      <c r="ADU26" s="53"/>
      <c r="ADV26" s="53"/>
      <c r="ADW26" s="53"/>
      <c r="ADX26" s="53"/>
      <c r="ADY26" s="53"/>
      <c r="ADZ26" s="53"/>
      <c r="AEA26" s="53"/>
      <c r="AEB26" s="53"/>
      <c r="AEC26" s="53"/>
      <c r="AED26" s="53"/>
      <c r="AEE26" s="53"/>
      <c r="AEF26" s="53"/>
      <c r="AEG26" s="53"/>
      <c r="AEH26" s="53"/>
      <c r="AEI26" s="53"/>
      <c r="AEJ26" s="53"/>
      <c r="AEK26" s="53"/>
      <c r="AEL26" s="53"/>
      <c r="AEM26" s="53"/>
      <c r="AEN26" s="53"/>
      <c r="AEO26" s="53"/>
      <c r="AEP26" s="53"/>
      <c r="AEQ26" s="53"/>
      <c r="AER26" s="53"/>
      <c r="AES26" s="53"/>
      <c r="AET26" s="53"/>
      <c r="AEU26" s="53"/>
      <c r="AEV26" s="53"/>
      <c r="AEW26" s="53"/>
      <c r="AEX26" s="53"/>
      <c r="AEY26" s="53"/>
      <c r="AEZ26" s="53"/>
      <c r="AFA26" s="53"/>
      <c r="AFB26" s="53"/>
      <c r="AFC26" s="53"/>
      <c r="AFD26" s="53"/>
      <c r="AFE26" s="53"/>
      <c r="AFF26" s="53"/>
      <c r="AFG26" s="53"/>
      <c r="AFH26" s="53"/>
      <c r="AFI26" s="53"/>
      <c r="AFJ26" s="53"/>
      <c r="AFK26" s="53"/>
      <c r="AFL26" s="53"/>
      <c r="AFM26" s="53"/>
      <c r="AFN26" s="53"/>
      <c r="AFO26" s="53"/>
      <c r="AFP26" s="53"/>
      <c r="AFQ26" s="53"/>
      <c r="AFR26" s="53"/>
      <c r="AFS26" s="53"/>
      <c r="AFT26" s="53"/>
      <c r="AFU26" s="53"/>
      <c r="AFV26" s="53"/>
      <c r="AFW26" s="53"/>
      <c r="AFX26" s="53"/>
      <c r="AFY26" s="53"/>
      <c r="AFZ26" s="53"/>
      <c r="AGA26" s="53"/>
      <c r="AGB26" s="53"/>
      <c r="AGC26" s="53"/>
      <c r="AGD26" s="53"/>
      <c r="AGE26" s="53"/>
      <c r="AGF26" s="53"/>
      <c r="AGG26" s="53"/>
      <c r="AGH26" s="53"/>
      <c r="AGI26" s="53"/>
      <c r="AGJ26" s="53"/>
      <c r="AGK26" s="53"/>
      <c r="AGL26" s="53"/>
      <c r="AGM26" s="53"/>
      <c r="AGN26" s="53"/>
      <c r="AGO26" s="53"/>
      <c r="AGP26" s="53"/>
      <c r="AGQ26" s="53"/>
      <c r="AGR26" s="53"/>
      <c r="AGS26" s="53"/>
      <c r="AGT26" s="53"/>
      <c r="AGU26" s="53"/>
      <c r="AGV26" s="53"/>
      <c r="AGW26" s="53"/>
      <c r="AGX26" s="53"/>
      <c r="AGY26" s="53"/>
      <c r="AGZ26" s="53"/>
      <c r="AHA26" s="53"/>
      <c r="AHB26" s="53"/>
      <c r="AHC26" s="53"/>
      <c r="AHD26" s="53"/>
      <c r="AHE26" s="53"/>
      <c r="AHF26" s="53"/>
      <c r="AHG26" s="53"/>
      <c r="AHH26" s="53"/>
      <c r="AHI26" s="53"/>
      <c r="AHJ26" s="53"/>
      <c r="AHK26" s="53"/>
      <c r="AHL26" s="53"/>
      <c r="AHM26" s="53"/>
      <c r="AHN26" s="53"/>
      <c r="AHO26" s="53"/>
      <c r="AHP26" s="53"/>
      <c r="AHQ26" s="53"/>
      <c r="AHR26" s="53"/>
      <c r="AHS26" s="53"/>
      <c r="AHT26" s="53"/>
      <c r="AHU26" s="53"/>
      <c r="AHV26" s="53"/>
      <c r="AHW26" s="53"/>
      <c r="AHX26" s="53"/>
      <c r="AHY26" s="53"/>
      <c r="AHZ26" s="53"/>
      <c r="AIA26" s="53"/>
      <c r="AIB26" s="53"/>
      <c r="AIC26" s="53"/>
      <c r="AID26" s="53"/>
      <c r="AIE26" s="53"/>
      <c r="AIF26" s="53"/>
      <c r="AIG26" s="53"/>
      <c r="AIH26" s="53"/>
      <c r="AII26" s="53"/>
      <c r="AIJ26" s="53"/>
      <c r="AIK26" s="53"/>
      <c r="AIL26" s="53"/>
      <c r="AIM26" s="53"/>
      <c r="AIN26" s="53"/>
      <c r="AIO26" s="53"/>
      <c r="AIP26" s="53"/>
      <c r="AIQ26" s="53"/>
      <c r="AIR26" s="53"/>
      <c r="AIS26" s="53"/>
      <c r="AIT26" s="53"/>
      <c r="AIU26" s="53"/>
      <c r="AIV26" s="53"/>
      <c r="AIW26" s="53"/>
      <c r="AIX26" s="53"/>
      <c r="AIY26" s="53"/>
      <c r="AIZ26" s="53"/>
      <c r="AJA26" s="53"/>
      <c r="AJB26" s="53"/>
      <c r="AJC26" s="53"/>
      <c r="AJD26" s="53"/>
      <c r="AJE26" s="53"/>
      <c r="AJF26" s="53"/>
      <c r="AJG26" s="53"/>
      <c r="AJH26" s="53"/>
      <c r="AJI26" s="53"/>
      <c r="AJJ26" s="53"/>
      <c r="AJK26" s="53"/>
      <c r="AJL26" s="53"/>
      <c r="AJM26" s="53"/>
      <c r="AJN26" s="53"/>
      <c r="AJO26" s="53"/>
      <c r="AJP26" s="53"/>
      <c r="AJQ26" s="53"/>
      <c r="AJR26" s="53"/>
      <c r="AJS26" s="53"/>
      <c r="AJT26" s="53"/>
      <c r="AJU26" s="53"/>
      <c r="AJV26" s="53"/>
      <c r="AJW26" s="53"/>
      <c r="AJX26" s="53"/>
      <c r="AJY26" s="53"/>
      <c r="AJZ26" s="53"/>
      <c r="AKA26" s="53"/>
      <c r="AKB26" s="53"/>
      <c r="AKC26" s="53"/>
      <c r="AKD26" s="53"/>
      <c r="AKE26" s="53"/>
      <c r="AKF26" s="53"/>
      <c r="AKG26" s="53"/>
      <c r="AKH26" s="53"/>
      <c r="AKI26" s="53"/>
      <c r="AKJ26" s="53"/>
      <c r="AKK26" s="53"/>
      <c r="AKL26" s="53"/>
      <c r="AKM26" s="53"/>
      <c r="AKN26" s="53"/>
      <c r="AKO26" s="53"/>
      <c r="AKP26" s="53"/>
      <c r="AKQ26" s="53"/>
      <c r="AKR26" s="53"/>
      <c r="AKS26" s="53"/>
      <c r="AKT26" s="53"/>
      <c r="AKU26" s="53"/>
      <c r="AKV26" s="53"/>
      <c r="AKW26" s="53"/>
      <c r="AKX26" s="53"/>
      <c r="AKY26" s="53"/>
      <c r="AKZ26" s="53"/>
      <c r="ALA26" s="53"/>
      <c r="ALB26" s="53"/>
      <c r="ALC26" s="53"/>
      <c r="ALD26" s="53"/>
      <c r="ALE26" s="53"/>
      <c r="ALF26" s="53"/>
      <c r="ALG26" s="53"/>
      <c r="ALH26" s="53"/>
      <c r="ALI26" s="53"/>
      <c r="ALJ26" s="53"/>
      <c r="ALK26" s="53"/>
      <c r="ALL26" s="53"/>
      <c r="ALM26" s="53"/>
      <c r="ALN26" s="53"/>
      <c r="ALO26" s="53"/>
      <c r="ALP26" s="53"/>
      <c r="ALQ26" s="53"/>
      <c r="ALR26" s="53"/>
      <c r="ALS26" s="53"/>
      <c r="ALT26" s="53"/>
      <c r="ALU26" s="53"/>
      <c r="ALV26" s="53"/>
      <c r="ALW26" s="53"/>
      <c r="ALX26" s="53"/>
      <c r="ALY26" s="53"/>
      <c r="ALZ26" s="53"/>
      <c r="AMA26" s="53"/>
      <c r="AMB26" s="53"/>
      <c r="AMC26" s="53"/>
      <c r="AMD26" s="53"/>
      <c r="AME26" s="53"/>
      <c r="AMF26" s="53"/>
      <c r="AMG26" s="53"/>
      <c r="AMH26" s="53"/>
      <c r="AMI26" s="53"/>
      <c r="AMJ26" s="53"/>
      <c r="AMK26" s="53"/>
      <c r="AML26" s="53"/>
      <c r="AMM26" s="53"/>
      <c r="AMN26" s="53"/>
      <c r="AMO26" s="53"/>
      <c r="AMP26" s="53"/>
      <c r="AMQ26" s="53"/>
      <c r="AMR26" s="53"/>
      <c r="AMS26" s="53"/>
      <c r="AMT26" s="53"/>
      <c r="AMU26" s="53"/>
      <c r="AMV26" s="53"/>
      <c r="AMW26" s="53"/>
      <c r="AMX26" s="53"/>
      <c r="AMY26" s="53"/>
      <c r="AMZ26" s="53"/>
      <c r="ANA26" s="53"/>
      <c r="ANB26" s="53"/>
      <c r="ANC26" s="53"/>
      <c r="AND26" s="53"/>
      <c r="ANE26" s="53"/>
      <c r="ANF26" s="53"/>
      <c r="ANG26" s="53"/>
      <c r="ANH26" s="53"/>
      <c r="ANI26" s="53"/>
      <c r="ANJ26" s="53"/>
      <c r="ANK26" s="53"/>
      <c r="ANL26" s="53"/>
      <c r="ANM26" s="53"/>
      <c r="ANN26" s="53"/>
      <c r="ANO26" s="53"/>
      <c r="ANP26" s="53"/>
      <c r="ANQ26" s="53"/>
      <c r="ANR26" s="53"/>
      <c r="ANS26" s="53"/>
      <c r="ANT26" s="53"/>
      <c r="ANU26" s="53"/>
      <c r="ANV26" s="53"/>
      <c r="ANW26" s="53"/>
      <c r="ANX26" s="53"/>
      <c r="ANY26" s="53"/>
      <c r="ANZ26" s="53"/>
      <c r="AOA26" s="53"/>
      <c r="AOB26" s="53"/>
      <c r="AOC26" s="53"/>
      <c r="AOD26" s="53"/>
      <c r="AOE26" s="53"/>
      <c r="AOF26" s="53"/>
      <c r="AOG26" s="53"/>
      <c r="AOH26" s="53"/>
      <c r="AOI26" s="53"/>
      <c r="AOJ26" s="53"/>
      <c r="AOK26" s="53"/>
      <c r="AOL26" s="53"/>
      <c r="AOM26" s="53"/>
      <c r="AON26" s="53"/>
      <c r="AOO26" s="53"/>
      <c r="AOP26" s="53"/>
      <c r="AOQ26" s="53"/>
      <c r="AOR26" s="53"/>
      <c r="AOS26" s="53"/>
      <c r="AOT26" s="53"/>
      <c r="AOU26" s="53"/>
      <c r="AOV26" s="53"/>
      <c r="AOW26" s="53"/>
      <c r="AOX26" s="53"/>
      <c r="AOY26" s="53"/>
      <c r="AOZ26" s="53"/>
      <c r="APA26" s="53"/>
      <c r="APB26" s="53"/>
      <c r="APC26" s="53"/>
      <c r="APD26" s="53"/>
      <c r="APE26" s="53"/>
      <c r="APF26" s="53"/>
      <c r="APG26" s="53"/>
      <c r="APH26" s="53"/>
      <c r="API26" s="53"/>
      <c r="APJ26" s="53"/>
      <c r="APK26" s="53"/>
      <c r="APL26" s="53"/>
      <c r="APM26" s="53"/>
      <c r="APN26" s="53"/>
      <c r="APO26" s="53"/>
      <c r="APP26" s="53"/>
      <c r="APQ26" s="53"/>
      <c r="APR26" s="53"/>
      <c r="APS26" s="53"/>
      <c r="APT26" s="53"/>
      <c r="APU26" s="53"/>
      <c r="APV26" s="53"/>
      <c r="APW26" s="53"/>
      <c r="APX26" s="53"/>
      <c r="APY26" s="53"/>
      <c r="APZ26" s="53"/>
      <c r="AQA26" s="53"/>
      <c r="AQB26" s="53"/>
      <c r="AQC26" s="53"/>
      <c r="AQD26" s="53"/>
      <c r="AQE26" s="53"/>
      <c r="AQF26" s="53"/>
      <c r="AQG26" s="53"/>
      <c r="AQH26" s="53"/>
      <c r="AQI26" s="53"/>
      <c r="AQJ26" s="53"/>
      <c r="AQK26" s="53"/>
      <c r="AQL26" s="53"/>
      <c r="AQM26" s="53"/>
      <c r="AQN26" s="53"/>
      <c r="AQO26" s="53"/>
      <c r="AQP26" s="53"/>
      <c r="AQQ26" s="53"/>
      <c r="AQR26" s="53"/>
      <c r="AQS26" s="53"/>
      <c r="AQT26" s="53"/>
      <c r="AQU26" s="53"/>
      <c r="AQV26" s="53"/>
      <c r="AQW26" s="53"/>
      <c r="AQX26" s="53"/>
      <c r="AQY26" s="53"/>
      <c r="AQZ26" s="53"/>
      <c r="ARA26" s="53"/>
      <c r="ARB26" s="53"/>
      <c r="ARC26" s="53"/>
      <c r="ARD26" s="53"/>
      <c r="ARE26" s="53"/>
      <c r="ARF26" s="53"/>
      <c r="ARG26" s="53"/>
      <c r="ARH26" s="53"/>
      <c r="ARI26" s="53"/>
      <c r="ARJ26" s="53"/>
      <c r="ARK26" s="53"/>
      <c r="ARL26" s="53"/>
      <c r="ARM26" s="53"/>
      <c r="ARN26" s="53"/>
      <c r="ARO26" s="53"/>
      <c r="ARP26" s="53"/>
      <c r="ARQ26" s="53"/>
      <c r="ARR26" s="53"/>
      <c r="ARS26" s="53"/>
      <c r="ART26" s="53"/>
      <c r="ARU26" s="53"/>
      <c r="ARV26" s="53"/>
      <c r="ARW26" s="53"/>
      <c r="ARX26" s="53"/>
      <c r="ARY26" s="53"/>
      <c r="ARZ26" s="53"/>
      <c r="ASA26" s="53"/>
      <c r="ASB26" s="53"/>
      <c r="ASC26" s="53"/>
      <c r="ASD26" s="53"/>
      <c r="ASE26" s="53"/>
      <c r="ASF26" s="53"/>
      <c r="ASG26" s="53"/>
      <c r="ASH26" s="53"/>
      <c r="ASI26" s="53"/>
      <c r="ASJ26" s="53"/>
      <c r="ASK26" s="53"/>
      <c r="ASL26" s="53"/>
      <c r="ASM26" s="53"/>
      <c r="ASN26" s="53"/>
      <c r="ASO26" s="53"/>
      <c r="ASP26" s="53"/>
      <c r="ASQ26" s="53"/>
      <c r="ASR26" s="53"/>
      <c r="ASS26" s="53"/>
      <c r="AST26" s="53"/>
      <c r="ASU26" s="53"/>
      <c r="ASV26" s="53"/>
      <c r="ASW26" s="53"/>
      <c r="ASX26" s="53"/>
      <c r="ASY26" s="53"/>
      <c r="ASZ26" s="53"/>
      <c r="ATA26" s="53"/>
      <c r="ATB26" s="53"/>
      <c r="ATC26" s="53"/>
      <c r="ATD26" s="53"/>
      <c r="ATE26" s="53"/>
      <c r="ATF26" s="53"/>
      <c r="ATG26" s="53"/>
      <c r="ATH26" s="53"/>
      <c r="ATI26" s="53"/>
      <c r="ATJ26" s="53"/>
      <c r="ATK26" s="53"/>
      <c r="ATL26" s="53"/>
      <c r="ATM26" s="53"/>
      <c r="ATN26" s="53"/>
      <c r="ATO26" s="53"/>
      <c r="ATP26" s="53"/>
      <c r="ATQ26" s="53"/>
      <c r="ATR26" s="53"/>
      <c r="ATS26" s="53"/>
      <c r="ATT26" s="53"/>
      <c r="ATU26" s="53"/>
      <c r="ATV26" s="53"/>
      <c r="ATW26" s="53"/>
      <c r="ATX26" s="53"/>
      <c r="ATY26" s="53"/>
      <c r="ATZ26" s="53"/>
      <c r="AUA26" s="53"/>
      <c r="AUB26" s="53"/>
      <c r="AUC26" s="53"/>
      <c r="AUD26" s="53"/>
      <c r="AUE26" s="53"/>
      <c r="AUF26" s="53"/>
      <c r="AUG26" s="53"/>
      <c r="AUH26" s="53"/>
      <c r="AUI26" s="53"/>
      <c r="AUJ26" s="53"/>
      <c r="AUK26" s="53"/>
      <c r="AUL26" s="53"/>
      <c r="AUM26" s="53"/>
      <c r="AUN26" s="53"/>
      <c r="AUO26" s="53"/>
      <c r="AUP26" s="53"/>
      <c r="AUQ26" s="53"/>
      <c r="AUR26" s="53"/>
      <c r="AUS26" s="53"/>
      <c r="AUT26" s="53"/>
      <c r="AUU26" s="53"/>
      <c r="AUV26" s="53"/>
      <c r="AUW26" s="53"/>
      <c r="AUX26" s="53"/>
      <c r="AUY26" s="53"/>
      <c r="AUZ26" s="53"/>
      <c r="AVA26" s="53"/>
      <c r="AVB26" s="53"/>
      <c r="AVC26" s="53"/>
      <c r="AVD26" s="53"/>
      <c r="AVE26" s="53"/>
      <c r="AVF26" s="53"/>
      <c r="AVG26" s="53"/>
      <c r="AVH26" s="53"/>
      <c r="AVI26" s="53"/>
      <c r="AVJ26" s="53"/>
      <c r="AVK26" s="53"/>
      <c r="AVL26" s="53"/>
      <c r="AVM26" s="53"/>
      <c r="AVN26" s="53"/>
      <c r="AVO26" s="53"/>
      <c r="AVP26" s="53"/>
      <c r="AVQ26" s="53"/>
      <c r="AVR26" s="53"/>
      <c r="AVS26" s="53"/>
      <c r="AVT26" s="53"/>
      <c r="AVU26" s="53"/>
      <c r="AVV26" s="53"/>
      <c r="AVW26" s="53"/>
      <c r="AVX26" s="53"/>
      <c r="AVY26" s="53"/>
      <c r="AVZ26" s="53"/>
      <c r="AWA26" s="53"/>
      <c r="AWB26" s="53"/>
      <c r="AWC26" s="53"/>
      <c r="AWD26" s="53"/>
      <c r="AWE26" s="53"/>
      <c r="AWF26" s="53"/>
      <c r="AWG26" s="53"/>
      <c r="AWH26" s="53"/>
      <c r="AWI26" s="53"/>
      <c r="AWJ26" s="53"/>
      <c r="AWK26" s="53"/>
      <c r="AWL26" s="53"/>
      <c r="AWM26" s="53"/>
      <c r="AWN26" s="53"/>
      <c r="AWO26" s="53"/>
      <c r="AWP26" s="53"/>
      <c r="AWQ26" s="53"/>
      <c r="AWR26" s="53"/>
      <c r="AWS26" s="53"/>
      <c r="AWT26" s="53"/>
      <c r="AWU26" s="53"/>
      <c r="AWV26" s="53"/>
      <c r="AWW26" s="53"/>
      <c r="AWX26" s="53"/>
      <c r="AWY26" s="53"/>
      <c r="AWZ26" s="53"/>
      <c r="AXA26" s="53"/>
      <c r="AXB26" s="53"/>
      <c r="AXC26" s="53"/>
      <c r="AXD26" s="53"/>
      <c r="AXE26" s="53"/>
      <c r="AXF26" s="53"/>
      <c r="AXG26" s="53"/>
      <c r="AXH26" s="53"/>
      <c r="AXI26" s="53"/>
      <c r="AXJ26" s="53"/>
      <c r="AXK26" s="53"/>
      <c r="AXL26" s="53"/>
      <c r="AXM26" s="53"/>
      <c r="AXN26" s="53"/>
      <c r="AXO26" s="53"/>
      <c r="AXP26" s="53"/>
      <c r="AXQ26" s="53"/>
      <c r="AXR26" s="53"/>
      <c r="AXS26" s="53"/>
      <c r="AXT26" s="53"/>
      <c r="AXU26" s="53"/>
      <c r="AXV26" s="53"/>
      <c r="AXW26" s="53"/>
      <c r="AXX26" s="53"/>
      <c r="AXY26" s="53"/>
      <c r="AXZ26" s="53"/>
      <c r="AYA26" s="53"/>
      <c r="AYB26" s="53"/>
      <c r="AYC26" s="53"/>
      <c r="AYD26" s="53"/>
      <c r="AYE26" s="53"/>
      <c r="AYF26" s="53"/>
      <c r="AYG26" s="53"/>
      <c r="AYH26" s="53"/>
      <c r="AYI26" s="53"/>
      <c r="AYJ26" s="53"/>
      <c r="AYK26" s="53"/>
      <c r="AYL26" s="53"/>
      <c r="AYM26" s="53"/>
      <c r="AYN26" s="53"/>
      <c r="AYO26" s="53"/>
      <c r="AYP26" s="53"/>
      <c r="AYQ26" s="53"/>
      <c r="AYR26" s="53"/>
      <c r="AYS26" s="53"/>
      <c r="AYT26" s="53"/>
      <c r="AYU26" s="53"/>
      <c r="AYV26" s="53"/>
      <c r="AYW26" s="53"/>
      <c r="AYX26" s="53"/>
      <c r="AYY26" s="53"/>
      <c r="AYZ26" s="53"/>
      <c r="AZA26" s="53"/>
      <c r="AZB26" s="53"/>
      <c r="AZC26" s="53"/>
      <c r="AZD26" s="53"/>
      <c r="AZE26" s="53"/>
      <c r="AZF26" s="53"/>
      <c r="AZG26" s="53"/>
      <c r="AZH26" s="53"/>
      <c r="AZI26" s="53"/>
      <c r="AZJ26" s="53"/>
      <c r="AZK26" s="53"/>
      <c r="AZL26" s="53"/>
      <c r="AZM26" s="53"/>
      <c r="AZN26" s="53"/>
      <c r="AZO26" s="53"/>
      <c r="AZP26" s="53"/>
      <c r="AZQ26" s="53"/>
      <c r="AZR26" s="53"/>
      <c r="AZS26" s="53"/>
      <c r="AZT26" s="53"/>
      <c r="AZU26" s="53"/>
      <c r="AZV26" s="53"/>
      <c r="AZW26" s="53"/>
      <c r="AZX26" s="53"/>
      <c r="AZY26" s="53"/>
      <c r="AZZ26" s="53"/>
      <c r="BAA26" s="53"/>
      <c r="BAB26" s="53"/>
      <c r="BAC26" s="53"/>
      <c r="BAD26" s="53"/>
      <c r="BAE26" s="53"/>
      <c r="BAF26" s="53"/>
      <c r="BAG26" s="53"/>
      <c r="BAH26" s="53"/>
      <c r="BAI26" s="53"/>
      <c r="BAJ26" s="53"/>
      <c r="BAK26" s="53"/>
      <c r="BAL26" s="53"/>
      <c r="BAM26" s="53"/>
      <c r="BAN26" s="53"/>
      <c r="BAO26" s="53"/>
      <c r="BAP26" s="53"/>
      <c r="BAQ26" s="53"/>
      <c r="BAR26" s="53"/>
      <c r="BAS26" s="53"/>
      <c r="BAT26" s="53"/>
      <c r="BAU26" s="53"/>
      <c r="BAV26" s="53"/>
      <c r="BAW26" s="53"/>
      <c r="BAX26" s="53"/>
      <c r="BAY26" s="53"/>
      <c r="BAZ26" s="53"/>
      <c r="BBA26" s="53"/>
      <c r="BBB26" s="53"/>
      <c r="BBC26" s="53"/>
      <c r="BBD26" s="53"/>
      <c r="BBE26" s="53"/>
      <c r="BBF26" s="53"/>
      <c r="BBG26" s="53"/>
      <c r="BBH26" s="53"/>
      <c r="BBI26" s="53"/>
      <c r="BBJ26" s="53"/>
      <c r="BBK26" s="53"/>
      <c r="BBL26" s="53"/>
      <c r="BBM26" s="53"/>
      <c r="BBN26" s="53"/>
      <c r="BBO26" s="53"/>
      <c r="BBP26" s="53"/>
      <c r="BBQ26" s="53"/>
      <c r="BBR26" s="53"/>
      <c r="BBS26" s="53"/>
      <c r="BBT26" s="53"/>
      <c r="BBU26" s="53"/>
      <c r="BBV26" s="53"/>
      <c r="BBW26" s="53"/>
      <c r="BBX26" s="53"/>
      <c r="BBY26" s="53"/>
      <c r="BBZ26" s="53"/>
      <c r="BCA26" s="53"/>
      <c r="BCB26" s="53"/>
      <c r="BCC26" s="53"/>
      <c r="BCD26" s="53"/>
      <c r="BCE26" s="53"/>
      <c r="BCF26" s="53"/>
      <c r="BCG26" s="53"/>
      <c r="BCH26" s="53"/>
      <c r="BCI26" s="53"/>
      <c r="BCJ26" s="53"/>
      <c r="BCK26" s="53"/>
      <c r="BCL26" s="53"/>
      <c r="BCM26" s="53"/>
      <c r="BCN26" s="53"/>
      <c r="BCO26" s="53"/>
      <c r="BCP26" s="53"/>
      <c r="BCQ26" s="53"/>
      <c r="BCR26" s="53"/>
      <c r="BCS26" s="53"/>
      <c r="BCT26" s="53"/>
      <c r="BCU26" s="53"/>
      <c r="BCV26" s="53"/>
      <c r="BCW26" s="53"/>
      <c r="BCX26" s="53"/>
      <c r="BCY26" s="53"/>
      <c r="BCZ26" s="53"/>
      <c r="BDA26" s="53"/>
      <c r="BDB26" s="53"/>
      <c r="BDC26" s="53"/>
      <c r="BDD26" s="53"/>
      <c r="BDE26" s="53"/>
      <c r="BDF26" s="53"/>
      <c r="BDG26" s="53"/>
      <c r="BDH26" s="53"/>
      <c r="BDI26" s="53"/>
      <c r="BDJ26" s="53"/>
      <c r="BDK26" s="53"/>
      <c r="BDL26" s="53"/>
      <c r="BDM26" s="53"/>
      <c r="BDN26" s="53"/>
      <c r="BDO26" s="53"/>
      <c r="BDP26" s="53"/>
      <c r="BDQ26" s="53"/>
      <c r="BDR26" s="53"/>
      <c r="BDS26" s="53"/>
      <c r="BDT26" s="53"/>
      <c r="BDU26" s="53"/>
      <c r="BDV26" s="53"/>
      <c r="BDW26" s="53"/>
      <c r="BDX26" s="53"/>
      <c r="BDY26" s="53"/>
      <c r="BDZ26" s="53"/>
      <c r="BEA26" s="53"/>
      <c r="BEB26" s="53"/>
      <c r="BEC26" s="53"/>
      <c r="BED26" s="53"/>
      <c r="BEE26" s="53"/>
      <c r="BEF26" s="53"/>
      <c r="BEG26" s="53"/>
      <c r="BEH26" s="53"/>
      <c r="BEI26" s="53"/>
      <c r="BEJ26" s="53"/>
      <c r="BEK26" s="53"/>
      <c r="BEL26" s="53"/>
      <c r="BEM26" s="53"/>
      <c r="BEN26" s="53"/>
      <c r="BEO26" s="53"/>
      <c r="BEP26" s="53"/>
      <c r="BEQ26" s="53"/>
      <c r="BER26" s="53"/>
      <c r="BES26" s="53"/>
      <c r="BET26" s="53"/>
      <c r="BEU26" s="53"/>
      <c r="BEV26" s="53"/>
      <c r="BEW26" s="53"/>
      <c r="BEX26" s="53"/>
      <c r="BEY26" s="53"/>
      <c r="BEZ26" s="53"/>
      <c r="BFA26" s="53"/>
      <c r="BFB26" s="53"/>
      <c r="BFC26" s="53"/>
      <c r="BFD26" s="53"/>
      <c r="BFE26" s="53"/>
      <c r="BFF26" s="53"/>
      <c r="BFG26" s="53"/>
      <c r="BFH26" s="53"/>
      <c r="BFI26" s="53"/>
      <c r="BFJ26" s="53"/>
      <c r="BFK26" s="53"/>
      <c r="BFL26" s="53"/>
      <c r="BFM26" s="53"/>
      <c r="BFN26" s="53"/>
      <c r="BFO26" s="53"/>
      <c r="BFP26" s="53"/>
      <c r="BFQ26" s="53"/>
      <c r="BFR26" s="53"/>
      <c r="BFS26" s="53"/>
      <c r="BFT26" s="53"/>
      <c r="BFU26" s="53"/>
      <c r="BFV26" s="53"/>
      <c r="BFW26" s="53"/>
      <c r="BFX26" s="53"/>
      <c r="BFY26" s="53"/>
      <c r="BFZ26" s="53"/>
      <c r="BGA26" s="53"/>
      <c r="BGB26" s="53"/>
      <c r="BGC26" s="53"/>
      <c r="BGD26" s="53"/>
      <c r="BGE26" s="53"/>
      <c r="BGF26" s="53"/>
      <c r="BGG26" s="53"/>
      <c r="BGH26" s="53"/>
      <c r="BGI26" s="53"/>
      <c r="BGJ26" s="53"/>
      <c r="BGK26" s="53"/>
      <c r="BGL26" s="53"/>
      <c r="BGM26" s="53"/>
      <c r="BGN26" s="53"/>
      <c r="BGO26" s="53"/>
      <c r="BGP26" s="53"/>
      <c r="BGQ26" s="53"/>
      <c r="BGR26" s="53"/>
      <c r="BGS26" s="53"/>
      <c r="BGT26" s="53"/>
      <c r="BGU26" s="53"/>
      <c r="BGV26" s="53"/>
      <c r="BGW26" s="53"/>
      <c r="BGX26" s="53"/>
      <c r="BGY26" s="53"/>
      <c r="BGZ26" s="53"/>
      <c r="BHA26" s="53"/>
      <c r="BHB26" s="53"/>
      <c r="BHC26" s="53"/>
      <c r="BHD26" s="53"/>
      <c r="BHE26" s="53"/>
      <c r="BHF26" s="53"/>
      <c r="BHG26" s="53"/>
      <c r="BHH26" s="53"/>
      <c r="BHI26" s="53"/>
      <c r="BHJ26" s="53"/>
      <c r="BHK26" s="53"/>
      <c r="BHL26" s="53"/>
      <c r="BHM26" s="53"/>
      <c r="BHN26" s="53"/>
      <c r="BHO26" s="53"/>
      <c r="BHP26" s="53"/>
      <c r="BHQ26" s="53"/>
      <c r="BHR26" s="53"/>
      <c r="BHS26" s="53"/>
      <c r="BHT26" s="53"/>
      <c r="BHU26" s="53"/>
      <c r="BHV26" s="53"/>
      <c r="BHW26" s="53"/>
      <c r="BHX26" s="53"/>
      <c r="BHY26" s="53"/>
      <c r="BHZ26" s="53"/>
      <c r="BIA26" s="53"/>
      <c r="BIB26" s="53"/>
      <c r="BIC26" s="53"/>
      <c r="BID26" s="53"/>
      <c r="BIE26" s="53"/>
      <c r="BIF26" s="53"/>
      <c r="BIG26" s="53"/>
      <c r="BIH26" s="53"/>
      <c r="BII26" s="53"/>
      <c r="BIJ26" s="53"/>
      <c r="BIK26" s="53"/>
      <c r="BIL26" s="53"/>
      <c r="BIM26" s="53"/>
      <c r="BIN26" s="53"/>
      <c r="BIO26" s="53"/>
      <c r="BIP26" s="53"/>
      <c r="BIQ26" s="53"/>
      <c r="BIR26" s="53"/>
      <c r="BIS26" s="53"/>
      <c r="BIT26" s="53"/>
      <c r="BIU26" s="53"/>
      <c r="BIV26" s="53"/>
      <c r="BIW26" s="53"/>
      <c r="BIX26" s="53"/>
      <c r="BIY26" s="53"/>
      <c r="BIZ26" s="53"/>
      <c r="BJA26" s="53"/>
      <c r="BJB26" s="53"/>
      <c r="BJC26" s="53"/>
      <c r="BJD26" s="53"/>
      <c r="BJE26" s="53"/>
      <c r="BJF26" s="53"/>
      <c r="BJG26" s="53"/>
      <c r="BJH26" s="53"/>
      <c r="BJI26" s="53"/>
      <c r="BJJ26" s="53"/>
      <c r="BJK26" s="53"/>
      <c r="BJL26" s="53"/>
      <c r="BJM26" s="53"/>
      <c r="BJN26" s="53"/>
      <c r="BJO26" s="53"/>
      <c r="BJP26" s="53"/>
      <c r="BJQ26" s="53"/>
      <c r="BJR26" s="53"/>
      <c r="BJS26" s="53"/>
      <c r="BJT26" s="53"/>
      <c r="BJU26" s="53"/>
      <c r="BJV26" s="53"/>
      <c r="BJW26" s="53"/>
      <c r="BJX26" s="53"/>
      <c r="BJY26" s="53"/>
      <c r="BJZ26" s="53"/>
      <c r="BKA26" s="53"/>
      <c r="BKB26" s="53"/>
      <c r="BKC26" s="53"/>
      <c r="BKD26" s="53"/>
      <c r="BKE26" s="53"/>
      <c r="BKF26" s="53"/>
      <c r="BKG26" s="53"/>
      <c r="BKH26" s="53"/>
      <c r="BKI26" s="53"/>
      <c r="BKJ26" s="53"/>
      <c r="BKK26" s="53"/>
      <c r="BKL26" s="53"/>
      <c r="BKM26" s="53"/>
      <c r="BKN26" s="53"/>
      <c r="BKO26" s="53"/>
      <c r="BKP26" s="53"/>
      <c r="BKQ26" s="53"/>
      <c r="BKR26" s="53"/>
      <c r="BKS26" s="53"/>
      <c r="BKT26" s="53"/>
      <c r="BKU26" s="53"/>
      <c r="BKV26" s="53"/>
      <c r="BKW26" s="53"/>
      <c r="BKX26" s="53"/>
      <c r="BKY26" s="53"/>
      <c r="BKZ26" s="53"/>
      <c r="BLA26" s="53"/>
      <c r="BLB26" s="53"/>
      <c r="BLC26" s="53"/>
      <c r="BLD26" s="53"/>
      <c r="BLE26" s="53"/>
      <c r="BLF26" s="53"/>
      <c r="BLG26" s="53"/>
      <c r="BLH26" s="53"/>
      <c r="BLI26" s="53"/>
      <c r="BLJ26" s="53"/>
      <c r="BLK26" s="53"/>
      <c r="BLL26" s="53"/>
      <c r="BLM26" s="53"/>
      <c r="BLN26" s="53"/>
      <c r="BLO26" s="53"/>
      <c r="BLP26" s="53"/>
      <c r="BLQ26" s="53"/>
      <c r="BLR26" s="53"/>
      <c r="BLS26" s="53"/>
      <c r="BLT26" s="53"/>
      <c r="BLU26" s="53"/>
      <c r="BLV26" s="53"/>
      <c r="BLW26" s="53"/>
      <c r="BLX26" s="53"/>
      <c r="BLY26" s="53"/>
      <c r="BLZ26" s="53"/>
      <c r="BMA26" s="53"/>
      <c r="BMB26" s="53"/>
      <c r="BMC26" s="53"/>
      <c r="BMD26" s="53"/>
      <c r="BME26" s="53"/>
      <c r="BMF26" s="53"/>
      <c r="BMG26" s="53"/>
      <c r="BMH26" s="53"/>
      <c r="BMI26" s="53"/>
      <c r="BMJ26" s="53"/>
      <c r="BMK26" s="53"/>
      <c r="BML26" s="53"/>
      <c r="BMM26" s="53"/>
      <c r="BMN26" s="53"/>
      <c r="BMO26" s="53"/>
      <c r="BMP26" s="53"/>
      <c r="BMQ26" s="53"/>
      <c r="BMR26" s="53"/>
      <c r="BMS26" s="53"/>
      <c r="BMT26" s="53"/>
      <c r="BMU26" s="53"/>
      <c r="BMV26" s="53"/>
      <c r="BMW26" s="53"/>
      <c r="BMX26" s="53"/>
      <c r="BMY26" s="53"/>
      <c r="BMZ26" s="53"/>
      <c r="BNA26" s="53"/>
      <c r="BNB26" s="53"/>
      <c r="BNC26" s="53"/>
      <c r="BND26" s="53"/>
      <c r="BNE26" s="53"/>
      <c r="BNF26" s="53"/>
      <c r="BNG26" s="53"/>
      <c r="BNH26" s="53"/>
      <c r="BNI26" s="53"/>
      <c r="BNJ26" s="53"/>
      <c r="BNK26" s="53"/>
      <c r="BNL26" s="53"/>
      <c r="BNM26" s="53"/>
      <c r="BNN26" s="53"/>
      <c r="BNO26" s="53"/>
      <c r="BNP26" s="53"/>
      <c r="BNQ26" s="53"/>
      <c r="BNR26" s="53"/>
      <c r="BNS26" s="53"/>
      <c r="BNT26" s="53"/>
      <c r="BNU26" s="53"/>
      <c r="BNV26" s="53"/>
      <c r="BNW26" s="53"/>
      <c r="BNX26" s="53"/>
      <c r="BNY26" s="53"/>
      <c r="BNZ26" s="53"/>
      <c r="BOA26" s="53"/>
      <c r="BOB26" s="53"/>
      <c r="BOC26" s="53"/>
      <c r="BOD26" s="53"/>
      <c r="BOE26" s="53"/>
      <c r="BOF26" s="53"/>
      <c r="BOG26" s="53"/>
      <c r="BOH26" s="53"/>
      <c r="BOI26" s="53"/>
      <c r="BOJ26" s="53"/>
      <c r="BOK26" s="53"/>
      <c r="BOL26" s="53"/>
      <c r="BOM26" s="53"/>
      <c r="BON26" s="53"/>
      <c r="BOO26" s="53"/>
      <c r="BOP26" s="53"/>
      <c r="BOQ26" s="53"/>
      <c r="BOR26" s="53"/>
      <c r="BOS26" s="53"/>
      <c r="BOT26" s="53"/>
      <c r="BOU26" s="53"/>
      <c r="BOV26" s="53"/>
      <c r="BOW26" s="53"/>
      <c r="BOX26" s="53"/>
      <c r="BOY26" s="53"/>
      <c r="BOZ26" s="53"/>
      <c r="BPA26" s="53"/>
      <c r="BPB26" s="53"/>
      <c r="BPC26" s="53"/>
      <c r="BPD26" s="53"/>
      <c r="BPE26" s="53"/>
      <c r="BPF26" s="53"/>
      <c r="BPG26" s="53"/>
      <c r="BPH26" s="53"/>
      <c r="BPI26" s="53"/>
      <c r="BPJ26" s="53"/>
      <c r="BPK26" s="53"/>
      <c r="BPL26" s="53"/>
      <c r="BPM26" s="53"/>
      <c r="BPN26" s="53"/>
      <c r="BPO26" s="53"/>
      <c r="BPP26" s="53"/>
      <c r="BPQ26" s="53"/>
      <c r="BPR26" s="53"/>
      <c r="BPS26" s="53"/>
      <c r="BPT26" s="53"/>
      <c r="BPU26" s="53"/>
      <c r="BPV26" s="53"/>
      <c r="BPW26" s="53"/>
      <c r="BPX26" s="53"/>
      <c r="BPY26" s="53"/>
      <c r="BPZ26" s="53"/>
      <c r="BQA26" s="53"/>
      <c r="BQB26" s="53"/>
      <c r="BQC26" s="53"/>
      <c r="BQD26" s="53"/>
      <c r="BQE26" s="53"/>
      <c r="BQF26" s="53"/>
      <c r="BQG26" s="53"/>
      <c r="BQH26" s="53"/>
      <c r="BQI26" s="53"/>
      <c r="BQJ26" s="53"/>
      <c r="BQK26" s="53"/>
      <c r="BQL26" s="53"/>
      <c r="BQM26" s="53"/>
      <c r="BQN26" s="53"/>
      <c r="BQO26" s="53"/>
      <c r="BQP26" s="53"/>
      <c r="BQQ26" s="53"/>
      <c r="BQR26" s="53"/>
      <c r="BQS26" s="53"/>
      <c r="BQT26" s="53"/>
      <c r="BQU26" s="53"/>
      <c r="BQV26" s="53"/>
      <c r="BQW26" s="53"/>
      <c r="BQX26" s="53"/>
      <c r="BQY26" s="53"/>
      <c r="BQZ26" s="53"/>
      <c r="BRA26" s="53"/>
      <c r="BRB26" s="53"/>
      <c r="BRC26" s="53"/>
      <c r="BRD26" s="53"/>
      <c r="BRE26" s="53"/>
      <c r="BRF26" s="53"/>
      <c r="BRG26" s="53"/>
      <c r="BRH26" s="53"/>
      <c r="BRI26" s="53"/>
      <c r="BRJ26" s="53"/>
      <c r="BRK26" s="53"/>
      <c r="BRL26" s="53"/>
      <c r="BRM26" s="53"/>
      <c r="BRN26" s="53"/>
      <c r="BRO26" s="53"/>
      <c r="BRP26" s="53"/>
      <c r="BRQ26" s="53"/>
      <c r="BRR26" s="53"/>
      <c r="BRS26" s="53"/>
      <c r="BRT26" s="53"/>
      <c r="BRU26" s="53"/>
      <c r="BRV26" s="53"/>
      <c r="BRW26" s="53"/>
      <c r="BRX26" s="53"/>
      <c r="BRY26" s="53"/>
      <c r="BRZ26" s="53"/>
      <c r="BSA26" s="53"/>
      <c r="BSB26" s="53"/>
      <c r="BSC26" s="53"/>
      <c r="BSD26" s="53"/>
      <c r="BSE26" s="53"/>
      <c r="BSF26" s="53"/>
      <c r="BSG26" s="53"/>
      <c r="BSH26" s="53"/>
      <c r="BSI26" s="53"/>
      <c r="BSJ26" s="53"/>
      <c r="BSK26" s="53"/>
      <c r="BSL26" s="53"/>
      <c r="BSM26" s="53"/>
      <c r="BSN26" s="53"/>
      <c r="BSO26" s="53"/>
      <c r="BSP26" s="53"/>
      <c r="BSQ26" s="53"/>
      <c r="BSR26" s="53"/>
      <c r="BSS26" s="53"/>
      <c r="BST26" s="53"/>
      <c r="BSU26" s="53"/>
      <c r="BSV26" s="53"/>
      <c r="BSW26" s="53"/>
      <c r="BSX26" s="53"/>
      <c r="BSY26" s="53"/>
      <c r="BSZ26" s="53"/>
      <c r="BTA26" s="53"/>
      <c r="BTB26" s="53"/>
      <c r="BTC26" s="53"/>
      <c r="BTD26" s="53"/>
      <c r="BTE26" s="53"/>
      <c r="BTF26" s="53"/>
      <c r="BTG26" s="53"/>
      <c r="BTH26" s="53"/>
      <c r="BTI26" s="53"/>
      <c r="BTJ26" s="53"/>
      <c r="BTK26" s="53"/>
      <c r="BTL26" s="53"/>
      <c r="BTM26" s="53"/>
      <c r="BTN26" s="53"/>
      <c r="BTO26" s="53"/>
      <c r="BTP26" s="53"/>
      <c r="BTQ26" s="53"/>
      <c r="BTR26" s="53"/>
      <c r="BTS26" s="53"/>
      <c r="BTT26" s="53"/>
      <c r="BTU26" s="53"/>
      <c r="BTV26" s="53"/>
      <c r="BTW26" s="53"/>
      <c r="BTX26" s="53"/>
      <c r="BTY26" s="53"/>
      <c r="BTZ26" s="53"/>
      <c r="BUA26" s="53"/>
      <c r="BUB26" s="53"/>
      <c r="BUC26" s="53"/>
      <c r="BUD26" s="53"/>
      <c r="BUE26" s="53"/>
      <c r="BUF26" s="53"/>
      <c r="BUG26" s="53"/>
      <c r="BUH26" s="53"/>
      <c r="BUI26" s="53"/>
      <c r="BUJ26" s="53"/>
      <c r="BUK26" s="53"/>
      <c r="BUL26" s="53"/>
      <c r="BUM26" s="53"/>
      <c r="BUN26" s="53"/>
      <c r="BUO26" s="53"/>
      <c r="BUP26" s="53"/>
      <c r="BUQ26" s="53"/>
      <c r="BUR26" s="53"/>
      <c r="BUS26" s="53"/>
      <c r="BUT26" s="53"/>
      <c r="BUU26" s="53"/>
      <c r="BUV26" s="53"/>
      <c r="BUW26" s="53"/>
      <c r="BUX26" s="53"/>
      <c r="BUY26" s="53"/>
      <c r="BUZ26" s="53"/>
      <c r="BVA26" s="53"/>
      <c r="BVB26" s="53"/>
      <c r="BVC26" s="53"/>
      <c r="BVD26" s="53"/>
      <c r="BVE26" s="53"/>
      <c r="BVF26" s="53"/>
      <c r="BVG26" s="53"/>
      <c r="BVH26" s="53"/>
      <c r="BVI26" s="53"/>
      <c r="BVJ26" s="53"/>
      <c r="BVK26" s="53"/>
      <c r="BVL26" s="53"/>
      <c r="BVM26" s="53"/>
      <c r="BVN26" s="53"/>
      <c r="BVO26" s="53"/>
      <c r="BVP26" s="53"/>
      <c r="BVQ26" s="53"/>
      <c r="BVR26" s="53"/>
      <c r="BVS26" s="53"/>
      <c r="BVT26" s="53"/>
      <c r="BVU26" s="53"/>
      <c r="BVV26" s="53"/>
      <c r="BVW26" s="53"/>
      <c r="BVX26" s="53"/>
      <c r="BVY26" s="53"/>
      <c r="BVZ26" s="53"/>
      <c r="BWA26" s="53"/>
      <c r="BWB26" s="53"/>
      <c r="BWC26" s="53"/>
      <c r="BWD26" s="53"/>
      <c r="BWE26" s="53"/>
      <c r="BWF26" s="53"/>
      <c r="BWG26" s="53"/>
      <c r="BWH26" s="53"/>
      <c r="BWI26" s="53"/>
      <c r="BWJ26" s="53"/>
      <c r="BWK26" s="53"/>
      <c r="BWL26" s="53"/>
      <c r="BWM26" s="53"/>
      <c r="BWN26" s="53"/>
      <c r="BWO26" s="53"/>
      <c r="BWP26" s="53"/>
      <c r="BWQ26" s="53"/>
      <c r="BWR26" s="53"/>
      <c r="BWS26" s="53"/>
      <c r="BWT26" s="53"/>
      <c r="BWU26" s="53"/>
      <c r="BWV26" s="53"/>
      <c r="BWW26" s="53"/>
      <c r="BWX26" s="53"/>
      <c r="BWY26" s="53"/>
      <c r="BWZ26" s="53"/>
      <c r="BXA26" s="53"/>
      <c r="BXB26" s="53"/>
      <c r="BXC26" s="53"/>
      <c r="BXD26" s="53"/>
      <c r="BXE26" s="53"/>
      <c r="BXF26" s="53"/>
      <c r="BXG26" s="53"/>
      <c r="BXH26" s="53"/>
      <c r="BXI26" s="53"/>
      <c r="BXJ26" s="53"/>
      <c r="BXK26" s="53"/>
      <c r="BXL26" s="53"/>
      <c r="BXM26" s="53"/>
      <c r="BXN26" s="53"/>
      <c r="BXO26" s="53"/>
      <c r="BXP26" s="53"/>
      <c r="BXQ26" s="53"/>
      <c r="BXR26" s="53"/>
      <c r="BXS26" s="53"/>
      <c r="BXT26" s="53"/>
      <c r="BXU26" s="53"/>
      <c r="BXV26" s="53"/>
      <c r="BXW26" s="53"/>
      <c r="BXX26" s="53"/>
      <c r="BXY26" s="53"/>
      <c r="BXZ26" s="53"/>
      <c r="BYA26" s="53"/>
      <c r="BYB26" s="53"/>
      <c r="BYC26" s="53"/>
      <c r="BYD26" s="53"/>
      <c r="BYE26" s="53"/>
      <c r="BYF26" s="53"/>
      <c r="BYG26" s="53"/>
      <c r="BYH26" s="53"/>
      <c r="BYI26" s="53"/>
      <c r="BYJ26" s="53"/>
      <c r="BYK26" s="53"/>
      <c r="BYL26" s="53"/>
      <c r="BYM26" s="53"/>
      <c r="BYN26" s="53"/>
      <c r="BYO26" s="53"/>
      <c r="BYP26" s="53"/>
      <c r="BYQ26" s="53"/>
      <c r="BYR26" s="53"/>
      <c r="BYS26" s="53"/>
      <c r="BYT26" s="53"/>
      <c r="BYU26" s="53"/>
      <c r="BYV26" s="53"/>
      <c r="BYW26" s="53"/>
      <c r="BYX26" s="53"/>
      <c r="BYY26" s="53"/>
      <c r="BYZ26" s="53"/>
      <c r="BZA26" s="53"/>
      <c r="BZB26" s="53"/>
      <c r="BZC26" s="53"/>
      <c r="BZD26" s="53"/>
      <c r="BZE26" s="53"/>
      <c r="BZF26" s="53"/>
      <c r="BZG26" s="53"/>
      <c r="BZH26" s="53"/>
      <c r="BZI26" s="53"/>
      <c r="BZJ26" s="53"/>
      <c r="BZK26" s="53"/>
      <c r="BZL26" s="53"/>
      <c r="BZM26" s="53"/>
      <c r="BZN26" s="53"/>
      <c r="BZO26" s="53"/>
      <c r="BZP26" s="53"/>
      <c r="BZQ26" s="53"/>
      <c r="BZR26" s="53"/>
      <c r="BZS26" s="53"/>
      <c r="BZT26" s="53"/>
      <c r="BZU26" s="53"/>
      <c r="BZV26" s="53"/>
      <c r="BZW26" s="53"/>
      <c r="BZX26" s="53"/>
      <c r="BZY26" s="53"/>
      <c r="BZZ26" s="53"/>
      <c r="CAA26" s="53"/>
      <c r="CAB26" s="53"/>
      <c r="CAC26" s="53"/>
      <c r="CAD26" s="53"/>
      <c r="CAE26" s="53"/>
      <c r="CAF26" s="53"/>
      <c r="CAG26" s="53"/>
      <c r="CAH26" s="53"/>
      <c r="CAI26" s="53"/>
      <c r="CAJ26" s="53"/>
      <c r="CAK26" s="53"/>
      <c r="CAL26" s="53"/>
      <c r="CAM26" s="53"/>
      <c r="CAN26" s="53"/>
      <c r="CAO26" s="53"/>
      <c r="CAP26" s="53"/>
      <c r="CAQ26" s="53"/>
      <c r="CAR26" s="53"/>
      <c r="CAS26" s="53"/>
      <c r="CAT26" s="53"/>
      <c r="CAU26" s="53"/>
      <c r="CAV26" s="53"/>
      <c r="CAW26" s="53"/>
      <c r="CAX26" s="53"/>
      <c r="CAY26" s="53"/>
      <c r="CAZ26" s="53"/>
      <c r="CBA26" s="53"/>
      <c r="CBB26" s="53"/>
      <c r="CBC26" s="53"/>
      <c r="CBD26" s="53"/>
      <c r="CBE26" s="53"/>
      <c r="CBF26" s="53"/>
      <c r="CBG26" s="53"/>
      <c r="CBH26" s="53"/>
      <c r="CBI26" s="53"/>
      <c r="CBJ26" s="53"/>
      <c r="CBK26" s="53"/>
      <c r="CBL26" s="53"/>
      <c r="CBM26" s="53"/>
      <c r="CBN26" s="53"/>
      <c r="CBO26" s="53"/>
      <c r="CBP26" s="53"/>
      <c r="CBQ26" s="53"/>
      <c r="CBR26" s="53"/>
      <c r="CBS26" s="53"/>
      <c r="CBT26" s="53"/>
      <c r="CBU26" s="53"/>
      <c r="CBV26" s="53"/>
      <c r="CBW26" s="53"/>
      <c r="CBX26" s="53"/>
      <c r="CBY26" s="53"/>
      <c r="CBZ26" s="53"/>
      <c r="CCA26" s="53"/>
      <c r="CCB26" s="53"/>
      <c r="CCC26" s="53"/>
      <c r="CCD26" s="53"/>
      <c r="CCE26" s="53"/>
      <c r="CCF26" s="53"/>
      <c r="CCG26" s="53"/>
      <c r="CCH26" s="53"/>
      <c r="CCI26" s="53"/>
      <c r="CCJ26" s="53"/>
      <c r="CCK26" s="53"/>
      <c r="CCL26" s="53"/>
      <c r="CCM26" s="53"/>
      <c r="CCN26" s="53"/>
      <c r="CCO26" s="53"/>
      <c r="CCP26" s="53"/>
      <c r="CCQ26" s="53"/>
      <c r="CCR26" s="53"/>
      <c r="CCS26" s="53"/>
      <c r="CCT26" s="53"/>
      <c r="CCU26" s="53"/>
      <c r="CCV26" s="53"/>
      <c r="CCW26" s="53"/>
      <c r="CCX26" s="53"/>
      <c r="CCY26" s="53"/>
      <c r="CCZ26" s="53"/>
      <c r="CDA26" s="53"/>
      <c r="CDB26" s="53"/>
      <c r="CDC26" s="53"/>
      <c r="CDD26" s="53"/>
      <c r="CDE26" s="53"/>
      <c r="CDF26" s="53"/>
      <c r="CDG26" s="53"/>
      <c r="CDH26" s="53"/>
      <c r="CDI26" s="53"/>
      <c r="CDJ26" s="53"/>
      <c r="CDK26" s="53"/>
      <c r="CDL26" s="53"/>
      <c r="CDM26" s="53"/>
      <c r="CDN26" s="53"/>
      <c r="CDO26" s="53"/>
      <c r="CDP26" s="53"/>
      <c r="CDQ26" s="53"/>
      <c r="CDR26" s="53"/>
      <c r="CDS26" s="53"/>
      <c r="CDT26" s="53"/>
      <c r="CDU26" s="53"/>
      <c r="CDV26" s="53"/>
      <c r="CDW26" s="53"/>
      <c r="CDX26" s="53"/>
      <c r="CDY26" s="53"/>
      <c r="CDZ26" s="53"/>
      <c r="CEA26" s="53"/>
      <c r="CEB26" s="53"/>
      <c r="CEC26" s="53"/>
      <c r="CED26" s="53"/>
      <c r="CEE26" s="53"/>
      <c r="CEF26" s="53"/>
      <c r="CEG26" s="53"/>
      <c r="CEH26" s="53"/>
      <c r="CEI26" s="53"/>
      <c r="CEJ26" s="53"/>
      <c r="CEK26" s="53"/>
      <c r="CEL26" s="53"/>
      <c r="CEM26" s="53"/>
      <c r="CEN26" s="53"/>
      <c r="CEO26" s="53"/>
      <c r="CEP26" s="53"/>
      <c r="CEQ26" s="53"/>
      <c r="CER26" s="53"/>
      <c r="CES26" s="53"/>
      <c r="CET26" s="53"/>
      <c r="CEU26" s="53"/>
      <c r="CEV26" s="53"/>
      <c r="CEW26" s="53"/>
      <c r="CEX26" s="53"/>
      <c r="CEY26" s="53"/>
      <c r="CEZ26" s="53"/>
      <c r="CFA26" s="53"/>
      <c r="CFB26" s="53"/>
      <c r="CFC26" s="53"/>
      <c r="CFD26" s="53"/>
      <c r="CFE26" s="53"/>
      <c r="CFF26" s="53"/>
      <c r="CFG26" s="53"/>
      <c r="CFH26" s="53"/>
      <c r="CFI26" s="53"/>
      <c r="CFJ26" s="53"/>
      <c r="CFK26" s="53"/>
      <c r="CFL26" s="53"/>
      <c r="CFM26" s="53"/>
      <c r="CFN26" s="53"/>
      <c r="CFO26" s="53"/>
      <c r="CFP26" s="53"/>
      <c r="CFQ26" s="53"/>
      <c r="CFR26" s="53"/>
      <c r="CFS26" s="53"/>
      <c r="CFT26" s="53"/>
      <c r="CFU26" s="53"/>
      <c r="CFV26" s="53"/>
      <c r="CFW26" s="53"/>
      <c r="CFX26" s="53"/>
      <c r="CFY26" s="53"/>
      <c r="CFZ26" s="53"/>
      <c r="CGA26" s="53"/>
      <c r="CGB26" s="53"/>
      <c r="CGC26" s="53"/>
      <c r="CGD26" s="53"/>
      <c r="CGE26" s="53"/>
      <c r="CGF26" s="53"/>
      <c r="CGG26" s="53"/>
      <c r="CGH26" s="53"/>
      <c r="CGI26" s="53"/>
      <c r="CGJ26" s="53"/>
      <c r="CGK26" s="53"/>
      <c r="CGL26" s="53"/>
      <c r="CGM26" s="53"/>
      <c r="CGN26" s="53"/>
      <c r="CGO26" s="53"/>
      <c r="CGP26" s="53"/>
      <c r="CGQ26" s="53"/>
      <c r="CGR26" s="53"/>
      <c r="CGS26" s="53"/>
      <c r="CGT26" s="53"/>
      <c r="CGU26" s="53"/>
      <c r="CGV26" s="53"/>
      <c r="CGW26" s="53"/>
      <c r="CGX26" s="53"/>
      <c r="CGY26" s="53"/>
      <c r="CGZ26" s="53"/>
      <c r="CHA26" s="53"/>
      <c r="CHB26" s="53"/>
      <c r="CHC26" s="53"/>
      <c r="CHD26" s="53"/>
      <c r="CHE26" s="53"/>
      <c r="CHF26" s="53"/>
      <c r="CHG26" s="53"/>
      <c r="CHH26" s="53"/>
      <c r="CHI26" s="53"/>
      <c r="CHJ26" s="53"/>
      <c r="CHK26" s="53"/>
      <c r="CHL26" s="53"/>
      <c r="CHM26" s="53"/>
      <c r="CHN26" s="53"/>
      <c r="CHO26" s="53"/>
      <c r="CHP26" s="53"/>
      <c r="CHQ26" s="53"/>
      <c r="CHR26" s="53"/>
      <c r="CHS26" s="53"/>
      <c r="CHT26" s="53"/>
      <c r="CHU26" s="53"/>
      <c r="CHV26" s="53"/>
      <c r="CHW26" s="53"/>
      <c r="CHX26" s="53"/>
      <c r="CHY26" s="53"/>
      <c r="CHZ26" s="53"/>
      <c r="CIA26" s="53"/>
      <c r="CIB26" s="53"/>
      <c r="CIC26" s="53"/>
      <c r="CID26" s="53"/>
      <c r="CIE26" s="53"/>
      <c r="CIF26" s="53"/>
      <c r="CIG26" s="53"/>
      <c r="CIH26" s="53"/>
      <c r="CII26" s="53"/>
      <c r="CIJ26" s="53"/>
      <c r="CIK26" s="53"/>
      <c r="CIL26" s="53"/>
      <c r="CIM26" s="53"/>
      <c r="CIN26" s="53"/>
      <c r="CIO26" s="53"/>
      <c r="CIP26" s="53"/>
      <c r="CIQ26" s="53"/>
      <c r="CIR26" s="53"/>
      <c r="CIS26" s="53"/>
      <c r="CIT26" s="53"/>
      <c r="CIU26" s="53"/>
      <c r="CIV26" s="53"/>
      <c r="CIW26" s="53"/>
      <c r="CIX26" s="53"/>
      <c r="CIY26" s="53"/>
      <c r="CIZ26" s="53"/>
      <c r="CJA26" s="53"/>
      <c r="CJB26" s="53"/>
      <c r="CJC26" s="53"/>
      <c r="CJD26" s="53"/>
      <c r="CJE26" s="53"/>
      <c r="CJF26" s="53"/>
      <c r="CJG26" s="53"/>
      <c r="CJH26" s="53"/>
      <c r="CJI26" s="53"/>
      <c r="CJJ26" s="53"/>
      <c r="CJK26" s="53"/>
      <c r="CJL26" s="53"/>
      <c r="CJM26" s="53"/>
      <c r="CJN26" s="53"/>
      <c r="CJO26" s="53"/>
      <c r="CJP26" s="53"/>
      <c r="CJQ26" s="53"/>
      <c r="CJR26" s="53"/>
      <c r="CJS26" s="53"/>
      <c r="CJT26" s="53"/>
      <c r="CJU26" s="53"/>
      <c r="CJV26" s="53"/>
      <c r="CJW26" s="53"/>
      <c r="CJX26" s="53"/>
      <c r="CJY26" s="53"/>
      <c r="CJZ26" s="53"/>
      <c r="CKA26" s="53"/>
      <c r="CKB26" s="53"/>
      <c r="CKC26" s="53"/>
      <c r="CKD26" s="53"/>
      <c r="CKE26" s="53"/>
      <c r="CKF26" s="53"/>
      <c r="CKG26" s="53"/>
      <c r="CKH26" s="53"/>
      <c r="CKI26" s="53"/>
      <c r="CKJ26" s="53"/>
      <c r="CKK26" s="53"/>
      <c r="CKL26" s="53"/>
      <c r="CKM26" s="53"/>
      <c r="CKN26" s="53"/>
      <c r="CKO26" s="53"/>
      <c r="CKP26" s="53"/>
      <c r="CKQ26" s="53"/>
      <c r="CKR26" s="53"/>
      <c r="CKS26" s="53"/>
      <c r="CKT26" s="53"/>
      <c r="CKU26" s="53"/>
      <c r="CKV26" s="53"/>
      <c r="CKW26" s="53"/>
      <c r="CKX26" s="53"/>
      <c r="CKY26" s="53"/>
      <c r="CKZ26" s="53"/>
      <c r="CLA26" s="53"/>
      <c r="CLB26" s="53"/>
      <c r="CLC26" s="53"/>
      <c r="CLD26" s="53"/>
      <c r="CLE26" s="53"/>
      <c r="CLF26" s="53"/>
      <c r="CLG26" s="53"/>
      <c r="CLH26" s="53"/>
      <c r="CLI26" s="53"/>
      <c r="CLJ26" s="53"/>
      <c r="CLK26" s="53"/>
      <c r="CLL26" s="53"/>
      <c r="CLM26" s="53"/>
      <c r="CLN26" s="53"/>
      <c r="CLO26" s="53"/>
      <c r="CLP26" s="53"/>
      <c r="CLQ26" s="53"/>
      <c r="CLR26" s="53"/>
      <c r="CLS26" s="53"/>
      <c r="CLT26" s="53"/>
      <c r="CLU26" s="53"/>
      <c r="CLV26" s="53"/>
      <c r="CLW26" s="53"/>
      <c r="CLX26" s="53"/>
      <c r="CLY26" s="53"/>
      <c r="CLZ26" s="53"/>
      <c r="CMA26" s="53"/>
      <c r="CMB26" s="53"/>
      <c r="CMC26" s="53"/>
      <c r="CMD26" s="53"/>
      <c r="CME26" s="53"/>
      <c r="CMF26" s="53"/>
      <c r="CMG26" s="53"/>
      <c r="CMH26" s="53"/>
      <c r="CMI26" s="53"/>
      <c r="CMJ26" s="53"/>
      <c r="CMK26" s="53"/>
      <c r="CML26" s="53"/>
      <c r="CMM26" s="53"/>
      <c r="CMN26" s="53"/>
      <c r="CMO26" s="53"/>
      <c r="CMP26" s="53"/>
      <c r="CMQ26" s="53"/>
      <c r="CMR26" s="53"/>
      <c r="CMS26" s="53"/>
      <c r="CMT26" s="53"/>
      <c r="CMU26" s="53"/>
      <c r="CMV26" s="53"/>
      <c r="CMW26" s="53"/>
      <c r="CMX26" s="53"/>
      <c r="CMY26" s="53"/>
      <c r="CMZ26" s="53"/>
      <c r="CNA26" s="53"/>
      <c r="CNB26" s="53"/>
      <c r="CNC26" s="53"/>
      <c r="CND26" s="53"/>
      <c r="CNE26" s="53"/>
      <c r="CNF26" s="53"/>
      <c r="CNG26" s="53"/>
      <c r="CNH26" s="53"/>
      <c r="CNI26" s="53"/>
      <c r="CNJ26" s="53"/>
      <c r="CNK26" s="53"/>
      <c r="CNL26" s="53"/>
      <c r="CNM26" s="53"/>
      <c r="CNN26" s="53"/>
      <c r="CNO26" s="53"/>
      <c r="CNP26" s="53"/>
      <c r="CNQ26" s="53"/>
      <c r="CNR26" s="53"/>
      <c r="CNS26" s="53"/>
      <c r="CNT26" s="53"/>
      <c r="CNU26" s="53"/>
      <c r="CNV26" s="53"/>
      <c r="CNW26" s="53"/>
      <c r="CNX26" s="53"/>
      <c r="CNY26" s="53"/>
      <c r="CNZ26" s="53"/>
      <c r="COA26" s="53"/>
      <c r="COB26" s="53"/>
      <c r="COC26" s="53"/>
      <c r="COD26" s="53"/>
      <c r="COE26" s="53"/>
      <c r="COF26" s="53"/>
      <c r="COG26" s="53"/>
      <c r="COH26" s="53"/>
      <c r="COI26" s="53"/>
      <c r="COJ26" s="53"/>
      <c r="COK26" s="53"/>
      <c r="COL26" s="53"/>
      <c r="COM26" s="53"/>
      <c r="CON26" s="53"/>
      <c r="COO26" s="53"/>
      <c r="COP26" s="53"/>
      <c r="COQ26" s="53"/>
      <c r="COR26" s="53"/>
      <c r="COS26" s="53"/>
      <c r="COT26" s="53"/>
      <c r="COU26" s="53"/>
      <c r="COV26" s="53"/>
      <c r="COW26" s="53"/>
      <c r="COX26" s="53"/>
      <c r="COY26" s="53"/>
      <c r="COZ26" s="53"/>
      <c r="CPA26" s="53"/>
      <c r="CPB26" s="53"/>
      <c r="CPC26" s="53"/>
      <c r="CPD26" s="53"/>
      <c r="CPE26" s="53"/>
      <c r="CPF26" s="53"/>
      <c r="CPG26" s="53"/>
      <c r="CPH26" s="53"/>
      <c r="CPI26" s="53"/>
      <c r="CPJ26" s="53"/>
      <c r="CPK26" s="53"/>
      <c r="CPL26" s="53"/>
      <c r="CPM26" s="53"/>
      <c r="CPN26" s="53"/>
      <c r="CPO26" s="53"/>
      <c r="CPP26" s="53"/>
      <c r="CPQ26" s="53"/>
      <c r="CPR26" s="53"/>
      <c r="CPS26" s="53"/>
      <c r="CPT26" s="53"/>
      <c r="CPU26" s="53"/>
      <c r="CPV26" s="53"/>
      <c r="CPW26" s="53"/>
      <c r="CPX26" s="53"/>
      <c r="CPY26" s="53"/>
      <c r="CPZ26" s="53"/>
      <c r="CQA26" s="53"/>
      <c r="CQB26" s="53"/>
      <c r="CQC26" s="53"/>
      <c r="CQD26" s="53"/>
      <c r="CQE26" s="53"/>
      <c r="CQF26" s="53"/>
      <c r="CQG26" s="53"/>
      <c r="CQH26" s="53"/>
      <c r="CQI26" s="53"/>
      <c r="CQJ26" s="53"/>
      <c r="CQK26" s="53"/>
      <c r="CQL26" s="53"/>
      <c r="CQM26" s="53"/>
      <c r="CQN26" s="53"/>
      <c r="CQO26" s="53"/>
      <c r="CQP26" s="53"/>
      <c r="CQQ26" s="53"/>
      <c r="CQR26" s="53"/>
      <c r="CQS26" s="53"/>
      <c r="CQT26" s="53"/>
      <c r="CQU26" s="53"/>
      <c r="CQV26" s="53"/>
      <c r="CQW26" s="53"/>
      <c r="CQX26" s="53"/>
      <c r="CQY26" s="53"/>
      <c r="CQZ26" s="53"/>
      <c r="CRA26" s="53"/>
      <c r="CRB26" s="53"/>
      <c r="CRC26" s="53"/>
      <c r="CRD26" s="53"/>
      <c r="CRE26" s="53"/>
      <c r="CRF26" s="53"/>
      <c r="CRG26" s="53"/>
      <c r="CRH26" s="53"/>
      <c r="CRI26" s="53"/>
      <c r="CRJ26" s="53"/>
      <c r="CRK26" s="53"/>
      <c r="CRL26" s="53"/>
      <c r="CRM26" s="53"/>
      <c r="CRN26" s="53"/>
      <c r="CRO26" s="53"/>
      <c r="CRP26" s="53"/>
      <c r="CRQ26" s="53"/>
      <c r="CRR26" s="53"/>
      <c r="CRS26" s="53"/>
      <c r="CRT26" s="53"/>
      <c r="CRU26" s="53"/>
      <c r="CRV26" s="53"/>
      <c r="CRW26" s="53"/>
      <c r="CRX26" s="53"/>
      <c r="CRY26" s="53"/>
      <c r="CRZ26" s="53"/>
      <c r="CSA26" s="53"/>
      <c r="CSB26" s="53"/>
      <c r="CSC26" s="53"/>
      <c r="CSD26" s="53"/>
      <c r="CSE26" s="53"/>
      <c r="CSF26" s="53"/>
      <c r="CSG26" s="53"/>
      <c r="CSH26" s="53"/>
      <c r="CSI26" s="53"/>
      <c r="CSJ26" s="53"/>
      <c r="CSK26" s="53"/>
      <c r="CSL26" s="53"/>
      <c r="CSM26" s="53"/>
      <c r="CSN26" s="53"/>
      <c r="CSO26" s="53"/>
      <c r="CSP26" s="53"/>
      <c r="CSQ26" s="53"/>
      <c r="CSR26" s="53"/>
      <c r="CSS26" s="53"/>
      <c r="CST26" s="53"/>
      <c r="CSU26" s="53"/>
      <c r="CSV26" s="53"/>
      <c r="CSW26" s="53"/>
      <c r="CSX26" s="53"/>
      <c r="CSY26" s="53"/>
      <c r="CSZ26" s="53"/>
      <c r="CTA26" s="53"/>
      <c r="CTB26" s="53"/>
      <c r="CTC26" s="53"/>
      <c r="CTD26" s="53"/>
      <c r="CTE26" s="53"/>
      <c r="CTF26" s="53"/>
      <c r="CTG26" s="53"/>
      <c r="CTH26" s="53"/>
      <c r="CTI26" s="53"/>
      <c r="CTJ26" s="53"/>
      <c r="CTK26" s="53"/>
      <c r="CTL26" s="53"/>
      <c r="CTM26" s="53"/>
      <c r="CTN26" s="53"/>
      <c r="CTO26" s="53"/>
      <c r="CTP26" s="53"/>
      <c r="CTQ26" s="53"/>
      <c r="CTR26" s="53"/>
      <c r="CTS26" s="53"/>
      <c r="CTT26" s="53"/>
      <c r="CTU26" s="53"/>
      <c r="CTV26" s="53"/>
      <c r="CTW26" s="53"/>
      <c r="CTX26" s="53"/>
      <c r="CTY26" s="53"/>
      <c r="CTZ26" s="53"/>
      <c r="CUA26" s="53"/>
      <c r="CUB26" s="53"/>
      <c r="CUC26" s="53"/>
      <c r="CUD26" s="53"/>
      <c r="CUE26" s="53"/>
      <c r="CUF26" s="53"/>
      <c r="CUG26" s="53"/>
      <c r="CUH26" s="53"/>
      <c r="CUI26" s="53"/>
      <c r="CUJ26" s="53"/>
      <c r="CUK26" s="53"/>
      <c r="CUL26" s="53"/>
      <c r="CUM26" s="53"/>
      <c r="CUN26" s="53"/>
      <c r="CUO26" s="53"/>
      <c r="CUP26" s="53"/>
      <c r="CUQ26" s="53"/>
      <c r="CUR26" s="53"/>
      <c r="CUS26" s="53"/>
      <c r="CUT26" s="53"/>
      <c r="CUU26" s="53"/>
      <c r="CUV26" s="53"/>
      <c r="CUW26" s="53"/>
      <c r="CUX26" s="53"/>
      <c r="CUY26" s="53"/>
      <c r="CUZ26" s="53"/>
      <c r="CVA26" s="53"/>
      <c r="CVB26" s="53"/>
      <c r="CVC26" s="53"/>
      <c r="CVD26" s="53"/>
      <c r="CVE26" s="53"/>
      <c r="CVF26" s="53"/>
      <c r="CVG26" s="53"/>
      <c r="CVH26" s="53"/>
      <c r="CVI26" s="53"/>
      <c r="CVJ26" s="53"/>
      <c r="CVK26" s="53"/>
      <c r="CVL26" s="53"/>
      <c r="CVM26" s="53"/>
      <c r="CVN26" s="53"/>
      <c r="CVO26" s="53"/>
      <c r="CVP26" s="53"/>
      <c r="CVQ26" s="53"/>
      <c r="CVR26" s="53"/>
      <c r="CVS26" s="53"/>
      <c r="CVT26" s="53"/>
      <c r="CVU26" s="53"/>
      <c r="CVV26" s="53"/>
      <c r="CVW26" s="53"/>
      <c r="CVX26" s="53"/>
      <c r="CVY26" s="53"/>
      <c r="CVZ26" s="53"/>
      <c r="CWA26" s="53"/>
      <c r="CWB26" s="53"/>
      <c r="CWC26" s="53"/>
      <c r="CWD26" s="53"/>
      <c r="CWE26" s="53"/>
      <c r="CWF26" s="53"/>
      <c r="CWG26" s="53"/>
      <c r="CWH26" s="53"/>
      <c r="CWI26" s="53"/>
      <c r="CWJ26" s="53"/>
      <c r="CWK26" s="53"/>
      <c r="CWL26" s="53"/>
      <c r="CWM26" s="53"/>
      <c r="CWN26" s="53"/>
      <c r="CWO26" s="53"/>
      <c r="CWP26" s="53"/>
      <c r="CWQ26" s="53"/>
      <c r="CWR26" s="53"/>
      <c r="CWS26" s="53"/>
      <c r="CWT26" s="53"/>
      <c r="CWU26" s="53"/>
      <c r="CWV26" s="53"/>
      <c r="CWW26" s="53"/>
      <c r="CWX26" s="53"/>
      <c r="CWY26" s="53"/>
      <c r="CWZ26" s="53"/>
      <c r="CXA26" s="53"/>
      <c r="CXB26" s="53"/>
      <c r="CXC26" s="53"/>
      <c r="CXD26" s="53"/>
      <c r="CXE26" s="53"/>
      <c r="CXF26" s="53"/>
      <c r="CXG26" s="53"/>
      <c r="CXH26" s="53"/>
      <c r="CXI26" s="53"/>
      <c r="CXJ26" s="53"/>
      <c r="CXK26" s="53"/>
      <c r="CXL26" s="53"/>
      <c r="CXM26" s="53"/>
      <c r="CXN26" s="53"/>
      <c r="CXO26" s="53"/>
      <c r="CXP26" s="53"/>
      <c r="CXQ26" s="53"/>
      <c r="CXR26" s="53"/>
      <c r="CXS26" s="53"/>
      <c r="CXT26" s="53"/>
      <c r="CXU26" s="53"/>
      <c r="CXV26" s="53"/>
      <c r="CXW26" s="53"/>
      <c r="CXX26" s="53"/>
      <c r="CXY26" s="53"/>
      <c r="CXZ26" s="53"/>
      <c r="CYA26" s="53"/>
      <c r="CYB26" s="53"/>
      <c r="CYC26" s="53"/>
      <c r="CYD26" s="53"/>
      <c r="CYE26" s="53"/>
      <c r="CYF26" s="53"/>
      <c r="CYG26" s="53"/>
      <c r="CYH26" s="53"/>
      <c r="CYI26" s="53"/>
      <c r="CYJ26" s="53"/>
      <c r="CYK26" s="53"/>
      <c r="CYL26" s="53"/>
      <c r="CYM26" s="53"/>
      <c r="CYN26" s="53"/>
      <c r="CYO26" s="53"/>
      <c r="CYP26" s="53"/>
      <c r="CYQ26" s="53"/>
      <c r="CYR26" s="53"/>
      <c r="CYS26" s="53"/>
      <c r="CYT26" s="53"/>
      <c r="CYU26" s="53"/>
      <c r="CYV26" s="53"/>
      <c r="CYW26" s="53"/>
      <c r="CYX26" s="53"/>
      <c r="CYY26" s="53"/>
      <c r="CYZ26" s="53"/>
      <c r="CZA26" s="53"/>
      <c r="CZB26" s="53"/>
      <c r="CZC26" s="53"/>
      <c r="CZD26" s="53"/>
      <c r="CZE26" s="53"/>
      <c r="CZF26" s="53"/>
      <c r="CZG26" s="53"/>
      <c r="CZH26" s="53"/>
      <c r="CZI26" s="53"/>
      <c r="CZJ26" s="53"/>
      <c r="CZK26" s="53"/>
      <c r="CZL26" s="53"/>
      <c r="CZM26" s="53"/>
      <c r="CZN26" s="53"/>
      <c r="CZO26" s="53"/>
      <c r="CZP26" s="53"/>
      <c r="CZQ26" s="53"/>
      <c r="CZR26" s="53"/>
      <c r="CZS26" s="53"/>
      <c r="CZT26" s="53"/>
      <c r="CZU26" s="53"/>
      <c r="CZV26" s="53"/>
      <c r="CZW26" s="53"/>
      <c r="CZX26" s="53"/>
      <c r="CZY26" s="53"/>
      <c r="CZZ26" s="53"/>
      <c r="DAA26" s="53"/>
      <c r="DAB26" s="53"/>
      <c r="DAC26" s="53"/>
      <c r="DAD26" s="53"/>
      <c r="DAE26" s="53"/>
      <c r="DAF26" s="53"/>
      <c r="DAG26" s="53"/>
      <c r="DAH26" s="53"/>
      <c r="DAI26" s="53"/>
      <c r="DAJ26" s="53"/>
      <c r="DAK26" s="53"/>
      <c r="DAL26" s="53"/>
      <c r="DAM26" s="53"/>
      <c r="DAN26" s="53"/>
      <c r="DAO26" s="53"/>
      <c r="DAP26" s="53"/>
      <c r="DAQ26" s="53"/>
      <c r="DAR26" s="53"/>
      <c r="DAS26" s="53"/>
      <c r="DAT26" s="53"/>
      <c r="DAU26" s="53"/>
      <c r="DAV26" s="53"/>
      <c r="DAW26" s="53"/>
      <c r="DAX26" s="53"/>
      <c r="DAY26" s="53"/>
      <c r="DAZ26" s="53"/>
      <c r="DBA26" s="53"/>
      <c r="DBB26" s="53"/>
      <c r="DBC26" s="53"/>
      <c r="DBD26" s="53"/>
      <c r="DBE26" s="53"/>
      <c r="DBF26" s="53"/>
      <c r="DBG26" s="53"/>
      <c r="DBH26" s="53"/>
      <c r="DBI26" s="53"/>
      <c r="DBJ26" s="53"/>
      <c r="DBK26" s="53"/>
      <c r="DBL26" s="53"/>
      <c r="DBM26" s="53"/>
      <c r="DBN26" s="53"/>
      <c r="DBO26" s="53"/>
      <c r="DBP26" s="53"/>
      <c r="DBQ26" s="53"/>
      <c r="DBR26" s="53"/>
      <c r="DBS26" s="53"/>
      <c r="DBT26" s="53"/>
      <c r="DBU26" s="53"/>
      <c r="DBV26" s="53"/>
      <c r="DBW26" s="53"/>
      <c r="DBX26" s="53"/>
      <c r="DBY26" s="53"/>
      <c r="DBZ26" s="53"/>
      <c r="DCA26" s="53"/>
      <c r="DCB26" s="53"/>
      <c r="DCC26" s="53"/>
      <c r="DCD26" s="53"/>
      <c r="DCE26" s="53"/>
      <c r="DCF26" s="53"/>
      <c r="DCG26" s="53"/>
      <c r="DCH26" s="53"/>
      <c r="DCI26" s="53"/>
      <c r="DCJ26" s="53"/>
      <c r="DCK26" s="53"/>
      <c r="DCL26" s="53"/>
      <c r="DCM26" s="53"/>
      <c r="DCN26" s="53"/>
      <c r="DCO26" s="53"/>
      <c r="DCP26" s="53"/>
      <c r="DCQ26" s="53"/>
      <c r="DCR26" s="53"/>
      <c r="DCS26" s="53"/>
      <c r="DCT26" s="53"/>
      <c r="DCU26" s="53"/>
      <c r="DCV26" s="53"/>
      <c r="DCW26" s="53"/>
      <c r="DCX26" s="53"/>
      <c r="DCY26" s="53"/>
      <c r="DCZ26" s="53"/>
      <c r="DDA26" s="53"/>
      <c r="DDB26" s="53"/>
      <c r="DDC26" s="53"/>
      <c r="DDD26" s="53"/>
      <c r="DDE26" s="53"/>
      <c r="DDF26" s="53"/>
      <c r="DDG26" s="53"/>
      <c r="DDH26" s="53"/>
      <c r="DDI26" s="53"/>
      <c r="DDJ26" s="53"/>
      <c r="DDK26" s="53"/>
      <c r="DDL26" s="53"/>
      <c r="DDM26" s="53"/>
      <c r="DDN26" s="53"/>
      <c r="DDO26" s="53"/>
      <c r="DDP26" s="53"/>
      <c r="DDQ26" s="53"/>
      <c r="DDR26" s="53"/>
      <c r="DDS26" s="53"/>
      <c r="DDT26" s="53"/>
      <c r="DDU26" s="53"/>
      <c r="DDV26" s="53"/>
      <c r="DDW26" s="53"/>
      <c r="DDX26" s="53"/>
      <c r="DDY26" s="53"/>
      <c r="DDZ26" s="53"/>
      <c r="DEA26" s="53"/>
      <c r="DEB26" s="53"/>
      <c r="DEC26" s="53"/>
      <c r="DED26" s="53"/>
      <c r="DEE26" s="53"/>
      <c r="DEF26" s="53"/>
      <c r="DEG26" s="53"/>
      <c r="DEH26" s="53"/>
      <c r="DEI26" s="53"/>
      <c r="DEJ26" s="53"/>
      <c r="DEK26" s="53"/>
      <c r="DEL26" s="53"/>
      <c r="DEM26" s="53"/>
      <c r="DEN26" s="53"/>
      <c r="DEO26" s="53"/>
      <c r="DEP26" s="53"/>
      <c r="DEQ26" s="53"/>
      <c r="DER26" s="53"/>
      <c r="DES26" s="53"/>
      <c r="DET26" s="53"/>
      <c r="DEU26" s="53"/>
      <c r="DEV26" s="53"/>
      <c r="DEW26" s="53"/>
      <c r="DEX26" s="53"/>
      <c r="DEY26" s="53"/>
      <c r="DEZ26" s="53"/>
      <c r="DFA26" s="53"/>
      <c r="DFB26" s="53"/>
      <c r="DFC26" s="53"/>
      <c r="DFD26" s="53"/>
      <c r="DFE26" s="53"/>
      <c r="DFF26" s="53"/>
      <c r="DFG26" s="53"/>
      <c r="DFH26" s="53"/>
      <c r="DFI26" s="53"/>
      <c r="DFJ26" s="53"/>
      <c r="DFK26" s="53"/>
      <c r="DFL26" s="53"/>
      <c r="DFM26" s="53"/>
      <c r="DFN26" s="53"/>
      <c r="DFO26" s="53"/>
      <c r="DFP26" s="53"/>
      <c r="DFQ26" s="53"/>
      <c r="DFR26" s="53"/>
      <c r="DFS26" s="53"/>
      <c r="DFT26" s="53"/>
      <c r="DFU26" s="53"/>
      <c r="DFV26" s="53"/>
      <c r="DFW26" s="53"/>
      <c r="DFX26" s="53"/>
      <c r="DFY26" s="53"/>
      <c r="DFZ26" s="53"/>
      <c r="DGA26" s="53"/>
      <c r="DGB26" s="53"/>
      <c r="DGC26" s="53"/>
      <c r="DGD26" s="53"/>
      <c r="DGE26" s="53"/>
      <c r="DGF26" s="53"/>
      <c r="DGG26" s="53"/>
      <c r="DGH26" s="53"/>
      <c r="DGI26" s="53"/>
      <c r="DGJ26" s="53"/>
      <c r="DGK26" s="53"/>
      <c r="DGL26" s="53"/>
      <c r="DGM26" s="53"/>
      <c r="DGN26" s="53"/>
      <c r="DGO26" s="53"/>
      <c r="DGP26" s="53"/>
      <c r="DGQ26" s="53"/>
      <c r="DGR26" s="53"/>
      <c r="DGS26" s="53"/>
      <c r="DGT26" s="53"/>
      <c r="DGU26" s="53"/>
      <c r="DGV26" s="53"/>
      <c r="DGW26" s="53"/>
      <c r="DGX26" s="53"/>
      <c r="DGY26" s="53"/>
      <c r="DGZ26" s="53"/>
      <c r="DHA26" s="53"/>
      <c r="DHB26" s="53"/>
      <c r="DHC26" s="53"/>
      <c r="DHD26" s="53"/>
      <c r="DHE26" s="53"/>
      <c r="DHF26" s="53"/>
      <c r="DHG26" s="53"/>
      <c r="DHH26" s="53"/>
      <c r="DHI26" s="53"/>
      <c r="DHJ26" s="53"/>
      <c r="DHK26" s="53"/>
      <c r="DHL26" s="53"/>
      <c r="DHM26" s="53"/>
      <c r="DHN26" s="53"/>
      <c r="DHO26" s="53"/>
      <c r="DHP26" s="53"/>
      <c r="DHQ26" s="53"/>
      <c r="DHR26" s="53"/>
      <c r="DHS26" s="53"/>
      <c r="DHT26" s="53"/>
      <c r="DHU26" s="53"/>
      <c r="DHV26" s="53"/>
      <c r="DHW26" s="53"/>
      <c r="DHX26" s="53"/>
      <c r="DHY26" s="53"/>
      <c r="DHZ26" s="53"/>
      <c r="DIA26" s="53"/>
      <c r="DIB26" s="53"/>
      <c r="DIC26" s="53"/>
      <c r="DID26" s="53"/>
      <c r="DIE26" s="53"/>
      <c r="DIF26" s="53"/>
      <c r="DIG26" s="53"/>
      <c r="DIH26" s="53"/>
      <c r="DII26" s="53"/>
      <c r="DIJ26" s="53"/>
      <c r="DIK26" s="53"/>
      <c r="DIL26" s="53"/>
      <c r="DIM26" s="53"/>
      <c r="DIN26" s="53"/>
      <c r="DIO26" s="53"/>
      <c r="DIP26" s="53"/>
      <c r="DIQ26" s="53"/>
      <c r="DIR26" s="53"/>
      <c r="DIS26" s="53"/>
      <c r="DIT26" s="53"/>
      <c r="DIU26" s="53"/>
      <c r="DIV26" s="53"/>
      <c r="DIW26" s="53"/>
      <c r="DIX26" s="53"/>
      <c r="DIY26" s="53"/>
      <c r="DIZ26" s="53"/>
      <c r="DJA26" s="53"/>
      <c r="DJB26" s="53"/>
      <c r="DJC26" s="53"/>
      <c r="DJD26" s="53"/>
      <c r="DJE26" s="53"/>
      <c r="DJF26" s="53"/>
      <c r="DJG26" s="53"/>
      <c r="DJH26" s="53"/>
      <c r="DJI26" s="53"/>
      <c r="DJJ26" s="53"/>
      <c r="DJK26" s="53"/>
      <c r="DJL26" s="53"/>
      <c r="DJM26" s="53"/>
      <c r="DJN26" s="53"/>
      <c r="DJO26" s="53"/>
      <c r="DJP26" s="53"/>
      <c r="DJQ26" s="53"/>
      <c r="DJR26" s="53"/>
      <c r="DJS26" s="53"/>
      <c r="DJT26" s="53"/>
      <c r="DJU26" s="53"/>
      <c r="DJV26" s="53"/>
      <c r="DJW26" s="53"/>
      <c r="DJX26" s="53"/>
      <c r="DJY26" s="53"/>
      <c r="DJZ26" s="53"/>
      <c r="DKA26" s="53"/>
      <c r="DKB26" s="53"/>
      <c r="DKC26" s="53"/>
      <c r="DKD26" s="53"/>
      <c r="DKE26" s="53"/>
      <c r="DKF26" s="53"/>
      <c r="DKG26" s="53"/>
      <c r="DKH26" s="53"/>
      <c r="DKI26" s="53"/>
      <c r="DKJ26" s="53"/>
      <c r="DKK26" s="53"/>
      <c r="DKL26" s="53"/>
      <c r="DKM26" s="53"/>
      <c r="DKN26" s="53"/>
      <c r="DKO26" s="53"/>
      <c r="DKP26" s="53"/>
      <c r="DKQ26" s="53"/>
      <c r="DKR26" s="53"/>
      <c r="DKS26" s="53"/>
      <c r="DKT26" s="53"/>
      <c r="DKU26" s="53"/>
      <c r="DKV26" s="53"/>
      <c r="DKW26" s="53"/>
      <c r="DKX26" s="53"/>
      <c r="DKY26" s="53"/>
      <c r="DKZ26" s="53"/>
      <c r="DLA26" s="53"/>
      <c r="DLB26" s="53"/>
      <c r="DLC26" s="53"/>
      <c r="DLD26" s="53"/>
      <c r="DLE26" s="53"/>
      <c r="DLF26" s="53"/>
      <c r="DLG26" s="53"/>
      <c r="DLH26" s="53"/>
      <c r="DLI26" s="53"/>
      <c r="DLJ26" s="53"/>
      <c r="DLK26" s="53"/>
      <c r="DLL26" s="53"/>
      <c r="DLM26" s="53"/>
      <c r="DLN26" s="53"/>
      <c r="DLO26" s="53"/>
      <c r="DLP26" s="53"/>
      <c r="DLQ26" s="53"/>
      <c r="DLR26" s="53"/>
      <c r="DLS26" s="53"/>
      <c r="DLT26" s="53"/>
      <c r="DLU26" s="53"/>
      <c r="DLV26" s="53"/>
      <c r="DLW26" s="53"/>
      <c r="DLX26" s="53"/>
      <c r="DLY26" s="53"/>
      <c r="DLZ26" s="53"/>
      <c r="DMA26" s="53"/>
      <c r="DMB26" s="53"/>
      <c r="DMC26" s="53"/>
      <c r="DMD26" s="53"/>
      <c r="DME26" s="53"/>
      <c r="DMF26" s="53"/>
      <c r="DMG26" s="53"/>
      <c r="DMH26" s="53"/>
      <c r="DMI26" s="53"/>
      <c r="DMJ26" s="53"/>
      <c r="DMK26" s="53"/>
      <c r="DML26" s="53"/>
      <c r="DMM26" s="53"/>
      <c r="DMN26" s="53"/>
      <c r="DMO26" s="53"/>
      <c r="DMP26" s="53"/>
      <c r="DMQ26" s="53"/>
      <c r="DMR26" s="53"/>
      <c r="DMS26" s="53"/>
      <c r="DMT26" s="53"/>
      <c r="DMU26" s="53"/>
      <c r="DMV26" s="53"/>
      <c r="DMW26" s="53"/>
      <c r="DMX26" s="53"/>
      <c r="DMY26" s="53"/>
      <c r="DMZ26" s="53"/>
      <c r="DNA26" s="53"/>
      <c r="DNB26" s="53"/>
      <c r="DNC26" s="53"/>
      <c r="DND26" s="53"/>
      <c r="DNE26" s="53"/>
      <c r="DNF26" s="53"/>
      <c r="DNG26" s="53"/>
      <c r="DNH26" s="53"/>
      <c r="DNI26" s="53"/>
      <c r="DNJ26" s="53"/>
      <c r="DNK26" s="53"/>
      <c r="DNL26" s="53"/>
      <c r="DNM26" s="53"/>
      <c r="DNN26" s="53"/>
      <c r="DNO26" s="53"/>
      <c r="DNP26" s="53"/>
      <c r="DNQ26" s="53"/>
      <c r="DNR26" s="53"/>
      <c r="DNS26" s="53"/>
      <c r="DNT26" s="53"/>
      <c r="DNU26" s="53"/>
      <c r="DNV26" s="53"/>
      <c r="DNW26" s="53"/>
      <c r="DNX26" s="53"/>
      <c r="DNY26" s="53"/>
      <c r="DNZ26" s="53"/>
      <c r="DOA26" s="53"/>
      <c r="DOB26" s="53"/>
      <c r="DOC26" s="53"/>
      <c r="DOD26" s="53"/>
      <c r="DOE26" s="53"/>
      <c r="DOF26" s="53"/>
      <c r="DOG26" s="53"/>
      <c r="DOH26" s="53"/>
      <c r="DOI26" s="53"/>
      <c r="DOJ26" s="53"/>
      <c r="DOK26" s="53"/>
      <c r="DOL26" s="53"/>
      <c r="DOM26" s="53"/>
      <c r="DON26" s="53"/>
      <c r="DOO26" s="53"/>
      <c r="DOP26" s="53"/>
      <c r="DOQ26" s="53"/>
      <c r="DOR26" s="53"/>
      <c r="DOS26" s="53"/>
      <c r="DOT26" s="53"/>
      <c r="DOU26" s="53"/>
      <c r="DOV26" s="53"/>
      <c r="DOW26" s="53"/>
      <c r="DOX26" s="53"/>
      <c r="DOY26" s="53"/>
      <c r="DOZ26" s="53"/>
      <c r="DPA26" s="53"/>
      <c r="DPB26" s="53"/>
      <c r="DPC26" s="53"/>
      <c r="DPD26" s="53"/>
      <c r="DPE26" s="53"/>
      <c r="DPF26" s="53"/>
      <c r="DPG26" s="53"/>
      <c r="DPH26" s="53"/>
      <c r="DPI26" s="53"/>
      <c r="DPJ26" s="53"/>
      <c r="DPK26" s="53"/>
      <c r="DPL26" s="53"/>
      <c r="DPM26" s="53"/>
      <c r="DPN26" s="53"/>
      <c r="DPO26" s="53"/>
      <c r="DPP26" s="53"/>
      <c r="DPQ26" s="53"/>
      <c r="DPR26" s="53"/>
      <c r="DPS26" s="53"/>
      <c r="DPT26" s="53"/>
      <c r="DPU26" s="53"/>
      <c r="DPV26" s="53"/>
      <c r="DPW26" s="53"/>
      <c r="DPX26" s="53"/>
      <c r="DPY26" s="53"/>
      <c r="DPZ26" s="53"/>
      <c r="DQA26" s="53"/>
      <c r="DQB26" s="53"/>
      <c r="DQC26" s="53"/>
      <c r="DQD26" s="53"/>
      <c r="DQE26" s="53"/>
      <c r="DQF26" s="53"/>
      <c r="DQG26" s="53"/>
      <c r="DQH26" s="53"/>
      <c r="DQI26" s="53"/>
      <c r="DQJ26" s="53"/>
      <c r="DQK26" s="53"/>
      <c r="DQL26" s="53"/>
      <c r="DQM26" s="53"/>
      <c r="DQN26" s="53"/>
      <c r="DQO26" s="53"/>
      <c r="DQP26" s="53"/>
      <c r="DQQ26" s="53"/>
      <c r="DQR26" s="53"/>
      <c r="DQS26" s="53"/>
      <c r="DQT26" s="53"/>
      <c r="DQU26" s="53"/>
      <c r="DQV26" s="53"/>
      <c r="DQW26" s="53"/>
      <c r="DQX26" s="53"/>
      <c r="DQY26" s="53"/>
      <c r="DQZ26" s="53"/>
      <c r="DRA26" s="53"/>
      <c r="DRB26" s="53"/>
      <c r="DRC26" s="53"/>
      <c r="DRD26" s="53"/>
      <c r="DRE26" s="53"/>
      <c r="DRF26" s="53"/>
      <c r="DRG26" s="53"/>
      <c r="DRH26" s="53"/>
      <c r="DRI26" s="53"/>
      <c r="DRJ26" s="53"/>
      <c r="DRK26" s="53"/>
      <c r="DRL26" s="53"/>
      <c r="DRM26" s="53"/>
      <c r="DRN26" s="53"/>
      <c r="DRO26" s="53"/>
      <c r="DRP26" s="53"/>
      <c r="DRQ26" s="53"/>
      <c r="DRR26" s="53"/>
      <c r="DRS26" s="53"/>
      <c r="DRT26" s="53"/>
      <c r="DRU26" s="53"/>
      <c r="DRV26" s="53"/>
      <c r="DRW26" s="53"/>
      <c r="DRX26" s="53"/>
      <c r="DRY26" s="53"/>
      <c r="DRZ26" s="53"/>
      <c r="DSA26" s="53"/>
      <c r="DSB26" s="53"/>
      <c r="DSC26" s="53"/>
      <c r="DSD26" s="53"/>
      <c r="DSE26" s="53"/>
      <c r="DSF26" s="53"/>
      <c r="DSG26" s="53"/>
      <c r="DSH26" s="53"/>
      <c r="DSI26" s="53"/>
      <c r="DSJ26" s="53"/>
      <c r="DSK26" s="53"/>
      <c r="DSL26" s="53"/>
      <c r="DSM26" s="53"/>
      <c r="DSN26" s="53"/>
      <c r="DSO26" s="53"/>
      <c r="DSP26" s="53"/>
      <c r="DSQ26" s="53"/>
      <c r="DSR26" s="53"/>
      <c r="DSS26" s="53"/>
      <c r="DST26" s="53"/>
      <c r="DSU26" s="53"/>
      <c r="DSV26" s="53"/>
      <c r="DSW26" s="53"/>
      <c r="DSX26" s="53"/>
      <c r="DSY26" s="53"/>
      <c r="DSZ26" s="53"/>
      <c r="DTA26" s="53"/>
      <c r="DTB26" s="53"/>
      <c r="DTC26" s="53"/>
      <c r="DTD26" s="53"/>
      <c r="DTE26" s="53"/>
      <c r="DTF26" s="53"/>
      <c r="DTG26" s="53"/>
      <c r="DTH26" s="53"/>
      <c r="DTI26" s="53"/>
      <c r="DTJ26" s="53"/>
      <c r="DTK26" s="53"/>
      <c r="DTL26" s="53"/>
      <c r="DTM26" s="53"/>
      <c r="DTN26" s="53"/>
      <c r="DTO26" s="53"/>
      <c r="DTP26" s="53"/>
      <c r="DTQ26" s="53"/>
      <c r="DTR26" s="53"/>
      <c r="DTS26" s="53"/>
      <c r="DTT26" s="53"/>
      <c r="DTU26" s="53"/>
      <c r="DTV26" s="53"/>
      <c r="DTW26" s="53"/>
      <c r="DTX26" s="53"/>
      <c r="DTY26" s="53"/>
      <c r="DTZ26" s="53"/>
      <c r="DUA26" s="53"/>
      <c r="DUB26" s="53"/>
      <c r="DUC26" s="53"/>
      <c r="DUD26" s="53"/>
      <c r="DUE26" s="53"/>
      <c r="DUF26" s="53"/>
      <c r="DUG26" s="53"/>
      <c r="DUH26" s="53"/>
      <c r="DUI26" s="53"/>
      <c r="DUJ26" s="53"/>
      <c r="DUK26" s="53"/>
      <c r="DUL26" s="53"/>
      <c r="DUM26" s="53"/>
      <c r="DUN26" s="53"/>
      <c r="DUO26" s="53"/>
      <c r="DUP26" s="53"/>
      <c r="DUQ26" s="53"/>
      <c r="DUR26" s="53"/>
      <c r="DUS26" s="53"/>
      <c r="DUT26" s="53"/>
      <c r="DUU26" s="53"/>
      <c r="DUV26" s="53"/>
      <c r="DUW26" s="53"/>
      <c r="DUX26" s="53"/>
      <c r="DUY26" s="53"/>
      <c r="DUZ26" s="53"/>
      <c r="DVA26" s="53"/>
      <c r="DVB26" s="53"/>
      <c r="DVC26" s="53"/>
      <c r="DVD26" s="53"/>
      <c r="DVE26" s="53"/>
      <c r="DVF26" s="53"/>
      <c r="DVG26" s="53"/>
      <c r="DVH26" s="53"/>
      <c r="DVI26" s="53"/>
      <c r="DVJ26" s="53"/>
      <c r="DVK26" s="53"/>
      <c r="DVL26" s="53"/>
      <c r="DVM26" s="53"/>
      <c r="DVN26" s="53"/>
      <c r="DVO26" s="53"/>
      <c r="DVP26" s="53"/>
      <c r="DVQ26" s="53"/>
      <c r="DVR26" s="53"/>
      <c r="DVS26" s="53"/>
      <c r="DVT26" s="53"/>
      <c r="DVU26" s="53"/>
      <c r="DVV26" s="53"/>
      <c r="DVW26" s="53"/>
      <c r="DVX26" s="53"/>
      <c r="DVY26" s="53"/>
      <c r="DVZ26" s="53"/>
      <c r="DWA26" s="53"/>
      <c r="DWB26" s="53"/>
      <c r="DWC26" s="53"/>
      <c r="DWD26" s="53"/>
      <c r="DWE26" s="53"/>
      <c r="DWF26" s="53"/>
      <c r="DWG26" s="53"/>
      <c r="DWH26" s="53"/>
      <c r="DWI26" s="53"/>
      <c r="DWJ26" s="53"/>
      <c r="DWK26" s="53"/>
      <c r="DWL26" s="53"/>
      <c r="DWM26" s="53"/>
      <c r="DWN26" s="53"/>
      <c r="DWO26" s="53"/>
      <c r="DWP26" s="53"/>
      <c r="DWQ26" s="53"/>
      <c r="DWR26" s="53"/>
      <c r="DWS26" s="53"/>
      <c r="DWT26" s="53"/>
      <c r="DWU26" s="53"/>
      <c r="DWV26" s="53"/>
      <c r="DWW26" s="53"/>
      <c r="DWX26" s="53"/>
      <c r="DWY26" s="53"/>
      <c r="DWZ26" s="53"/>
      <c r="DXA26" s="53"/>
      <c r="DXB26" s="53"/>
      <c r="DXC26" s="53"/>
      <c r="DXD26" s="53"/>
      <c r="DXE26" s="53"/>
      <c r="DXF26" s="53"/>
      <c r="DXG26" s="53"/>
      <c r="DXH26" s="53"/>
      <c r="DXI26" s="53"/>
      <c r="DXJ26" s="53"/>
      <c r="DXK26" s="53"/>
      <c r="DXL26" s="53"/>
      <c r="DXM26" s="53"/>
      <c r="DXN26" s="53"/>
      <c r="DXO26" s="53"/>
      <c r="DXP26" s="53"/>
      <c r="DXQ26" s="53"/>
      <c r="DXR26" s="53"/>
      <c r="DXS26" s="53"/>
      <c r="DXT26" s="53"/>
      <c r="DXU26" s="53"/>
      <c r="DXV26" s="53"/>
      <c r="DXW26" s="53"/>
      <c r="DXX26" s="53"/>
      <c r="DXY26" s="53"/>
      <c r="DXZ26" s="53"/>
      <c r="DYA26" s="53"/>
      <c r="DYB26" s="53"/>
      <c r="DYC26" s="53"/>
      <c r="DYD26" s="53"/>
      <c r="DYE26" s="53"/>
      <c r="DYF26" s="53"/>
      <c r="DYG26" s="53"/>
      <c r="DYH26" s="53"/>
      <c r="DYI26" s="53"/>
      <c r="DYJ26" s="53"/>
      <c r="DYK26" s="53"/>
      <c r="DYL26" s="53"/>
      <c r="DYM26" s="53"/>
      <c r="DYN26" s="53"/>
      <c r="DYO26" s="53"/>
      <c r="DYP26" s="53"/>
      <c r="DYQ26" s="53"/>
      <c r="DYR26" s="53"/>
      <c r="DYS26" s="53"/>
      <c r="DYT26" s="53"/>
      <c r="DYU26" s="53"/>
      <c r="DYV26" s="53"/>
      <c r="DYW26" s="53"/>
      <c r="DYX26" s="53"/>
      <c r="DYY26" s="53"/>
      <c r="DYZ26" s="53"/>
      <c r="DZA26" s="53"/>
      <c r="DZB26" s="53"/>
      <c r="DZC26" s="53"/>
      <c r="DZD26" s="53"/>
      <c r="DZE26" s="53"/>
      <c r="DZF26" s="53"/>
      <c r="DZG26" s="53"/>
      <c r="DZH26" s="53"/>
      <c r="DZI26" s="53"/>
      <c r="DZJ26" s="53"/>
      <c r="DZK26" s="53"/>
      <c r="DZL26" s="53"/>
      <c r="DZM26" s="53"/>
      <c r="DZN26" s="53"/>
      <c r="DZO26" s="53"/>
      <c r="DZP26" s="53"/>
      <c r="DZQ26" s="53"/>
      <c r="DZR26" s="53"/>
      <c r="DZS26" s="53"/>
      <c r="DZT26" s="53"/>
      <c r="DZU26" s="53"/>
      <c r="DZV26" s="53"/>
      <c r="DZW26" s="53"/>
      <c r="DZX26" s="53"/>
      <c r="DZY26" s="53"/>
      <c r="DZZ26" s="53"/>
      <c r="EAA26" s="53"/>
      <c r="EAB26" s="53"/>
      <c r="EAC26" s="53"/>
      <c r="EAD26" s="53"/>
      <c r="EAE26" s="53"/>
      <c r="EAF26" s="53"/>
      <c r="EAG26" s="53"/>
      <c r="EAH26" s="53"/>
      <c r="EAI26" s="53"/>
      <c r="EAJ26" s="53"/>
      <c r="EAK26" s="53"/>
      <c r="EAL26" s="53"/>
      <c r="EAM26" s="53"/>
      <c r="EAN26" s="53"/>
      <c r="EAO26" s="53"/>
      <c r="EAP26" s="53"/>
      <c r="EAQ26" s="53"/>
      <c r="EAR26" s="53"/>
      <c r="EAS26" s="53"/>
      <c r="EAT26" s="53"/>
      <c r="EAU26" s="53"/>
      <c r="EAV26" s="53"/>
      <c r="EAW26" s="53"/>
      <c r="EAX26" s="53"/>
      <c r="EAY26" s="53"/>
      <c r="EAZ26" s="53"/>
      <c r="EBA26" s="53"/>
      <c r="EBB26" s="53"/>
      <c r="EBC26" s="53"/>
      <c r="EBD26" s="53"/>
      <c r="EBE26" s="53"/>
      <c r="EBF26" s="53"/>
      <c r="EBG26" s="53"/>
      <c r="EBH26" s="53"/>
      <c r="EBI26" s="53"/>
      <c r="EBJ26" s="53"/>
      <c r="EBK26" s="53"/>
      <c r="EBL26" s="53"/>
      <c r="EBM26" s="53"/>
      <c r="EBN26" s="53"/>
      <c r="EBO26" s="53"/>
      <c r="EBP26" s="53"/>
      <c r="EBQ26" s="53"/>
      <c r="EBR26" s="53"/>
      <c r="EBS26" s="53"/>
      <c r="EBT26" s="53"/>
      <c r="EBU26" s="53"/>
      <c r="EBV26" s="53"/>
      <c r="EBW26" s="53"/>
      <c r="EBX26" s="53"/>
      <c r="EBY26" s="53"/>
      <c r="EBZ26" s="53"/>
      <c r="ECA26" s="53"/>
      <c r="ECB26" s="53"/>
      <c r="ECC26" s="53"/>
      <c r="ECD26" s="53"/>
      <c r="ECE26" s="53"/>
      <c r="ECF26" s="53"/>
      <c r="ECG26" s="53"/>
      <c r="ECH26" s="53"/>
      <c r="ECI26" s="53"/>
      <c r="ECJ26" s="53"/>
      <c r="ECK26" s="53"/>
      <c r="ECL26" s="53"/>
      <c r="ECM26" s="53"/>
      <c r="ECN26" s="53"/>
      <c r="ECO26" s="53"/>
      <c r="ECP26" s="53"/>
      <c r="ECQ26" s="53"/>
      <c r="ECR26" s="53"/>
      <c r="ECS26" s="53"/>
      <c r="ECT26" s="53"/>
      <c r="ECU26" s="53"/>
      <c r="ECV26" s="53"/>
      <c r="ECW26" s="53"/>
      <c r="ECX26" s="53"/>
      <c r="ECY26" s="53"/>
      <c r="ECZ26" s="53"/>
      <c r="EDA26" s="53"/>
      <c r="EDB26" s="53"/>
      <c r="EDC26" s="53"/>
      <c r="EDD26" s="53"/>
      <c r="EDE26" s="53"/>
      <c r="EDF26" s="53"/>
      <c r="EDG26" s="53"/>
      <c r="EDH26" s="53"/>
      <c r="EDI26" s="53"/>
      <c r="EDJ26" s="53"/>
      <c r="EDK26" s="53"/>
      <c r="EDL26" s="53"/>
      <c r="EDM26" s="53"/>
      <c r="EDN26" s="53"/>
      <c r="EDO26" s="53"/>
      <c r="EDP26" s="53"/>
      <c r="EDQ26" s="53"/>
      <c r="EDR26" s="53"/>
      <c r="EDS26" s="53"/>
      <c r="EDT26" s="53"/>
      <c r="EDU26" s="53"/>
      <c r="EDV26" s="53"/>
      <c r="EDW26" s="53"/>
      <c r="EDX26" s="53"/>
      <c r="EDY26" s="53"/>
      <c r="EDZ26" s="53"/>
      <c r="EEA26" s="53"/>
      <c r="EEB26" s="53"/>
      <c r="EEC26" s="53"/>
      <c r="EED26" s="53"/>
      <c r="EEE26" s="53"/>
      <c r="EEF26" s="53"/>
      <c r="EEG26" s="53"/>
      <c r="EEH26" s="53"/>
      <c r="EEI26" s="53"/>
      <c r="EEJ26" s="53"/>
      <c r="EEK26" s="53"/>
      <c r="EEL26" s="53"/>
      <c r="EEM26" s="53"/>
      <c r="EEN26" s="53"/>
      <c r="EEO26" s="53"/>
      <c r="EEP26" s="53"/>
      <c r="EEQ26" s="53"/>
      <c r="EER26" s="53"/>
      <c r="EES26" s="53"/>
      <c r="EET26" s="53"/>
      <c r="EEU26" s="53"/>
      <c r="EEV26" s="53"/>
      <c r="EEW26" s="53"/>
      <c r="EEX26" s="53"/>
      <c r="EEY26" s="53"/>
      <c r="EEZ26" s="53"/>
      <c r="EFA26" s="53"/>
      <c r="EFB26" s="53"/>
      <c r="EFC26" s="53"/>
      <c r="EFD26" s="53"/>
      <c r="EFE26" s="53"/>
      <c r="EFF26" s="53"/>
      <c r="EFG26" s="53"/>
      <c r="EFH26" s="53"/>
      <c r="EFI26" s="53"/>
      <c r="EFJ26" s="53"/>
      <c r="EFK26" s="53"/>
      <c r="EFL26" s="53"/>
      <c r="EFM26" s="53"/>
      <c r="EFN26" s="53"/>
      <c r="EFO26" s="53"/>
      <c r="EFP26" s="53"/>
      <c r="EFQ26" s="53"/>
      <c r="EFR26" s="53"/>
      <c r="EFS26" s="53"/>
      <c r="EFT26" s="53"/>
      <c r="EFU26" s="53"/>
      <c r="EFV26" s="53"/>
      <c r="EFW26" s="53"/>
      <c r="EFX26" s="53"/>
      <c r="EFY26" s="53"/>
      <c r="EFZ26" s="53"/>
      <c r="EGA26" s="53"/>
      <c r="EGB26" s="53"/>
      <c r="EGC26" s="53"/>
      <c r="EGD26" s="53"/>
      <c r="EGE26" s="53"/>
      <c r="EGF26" s="53"/>
      <c r="EGG26" s="53"/>
      <c r="EGH26" s="53"/>
      <c r="EGI26" s="53"/>
      <c r="EGJ26" s="53"/>
      <c r="EGK26" s="53"/>
      <c r="EGL26" s="53"/>
      <c r="EGM26" s="53"/>
      <c r="EGN26" s="53"/>
      <c r="EGO26" s="53"/>
      <c r="EGP26" s="53"/>
      <c r="EGQ26" s="53"/>
      <c r="EGR26" s="53"/>
      <c r="EGS26" s="53"/>
      <c r="EGT26" s="53"/>
      <c r="EGU26" s="53"/>
      <c r="EGV26" s="53"/>
      <c r="EGW26" s="53"/>
      <c r="EGX26" s="53"/>
      <c r="EGY26" s="53"/>
      <c r="EGZ26" s="53"/>
      <c r="EHA26" s="53"/>
      <c r="EHB26" s="53"/>
      <c r="EHC26" s="53"/>
      <c r="EHD26" s="53"/>
      <c r="EHE26" s="53"/>
      <c r="EHF26" s="53"/>
      <c r="EHG26" s="53"/>
      <c r="EHH26" s="53"/>
      <c r="EHI26" s="53"/>
      <c r="EHJ26" s="53"/>
      <c r="EHK26" s="53"/>
      <c r="EHL26" s="53"/>
      <c r="EHM26" s="53"/>
      <c r="EHN26" s="53"/>
      <c r="EHO26" s="53"/>
      <c r="EHP26" s="53"/>
      <c r="EHQ26" s="53"/>
      <c r="EHR26" s="53"/>
      <c r="EHS26" s="53"/>
      <c r="EHT26" s="53"/>
      <c r="EHU26" s="53"/>
      <c r="EHV26" s="53"/>
      <c r="EHW26" s="53"/>
      <c r="EHX26" s="53"/>
      <c r="EHY26" s="53"/>
      <c r="EHZ26" s="53"/>
      <c r="EIA26" s="53"/>
      <c r="EIB26" s="53"/>
      <c r="EIC26" s="53"/>
      <c r="EID26" s="53"/>
      <c r="EIE26" s="53"/>
      <c r="EIF26" s="53"/>
      <c r="EIG26" s="53"/>
      <c r="EIH26" s="53"/>
      <c r="EII26" s="53"/>
      <c r="EIJ26" s="53"/>
      <c r="EIK26" s="53"/>
      <c r="EIL26" s="53"/>
      <c r="EIM26" s="53"/>
      <c r="EIN26" s="53"/>
      <c r="EIO26" s="53"/>
      <c r="EIP26" s="53"/>
      <c r="EIQ26" s="53"/>
      <c r="EIR26" s="53"/>
      <c r="EIS26" s="53"/>
      <c r="EIT26" s="53"/>
      <c r="EIU26" s="53"/>
      <c r="EIV26" s="53"/>
      <c r="EIW26" s="53"/>
      <c r="EIX26" s="53"/>
      <c r="EIY26" s="53"/>
      <c r="EIZ26" s="53"/>
      <c r="EJA26" s="53"/>
      <c r="EJB26" s="53"/>
      <c r="EJC26" s="53"/>
      <c r="EJD26" s="53"/>
      <c r="EJE26" s="53"/>
      <c r="EJF26" s="53"/>
      <c r="EJG26" s="53"/>
      <c r="EJH26" s="53"/>
      <c r="EJI26" s="53"/>
      <c r="EJJ26" s="53"/>
      <c r="EJK26" s="53"/>
      <c r="EJL26" s="53"/>
      <c r="EJM26" s="53"/>
      <c r="EJN26" s="53"/>
      <c r="EJO26" s="53"/>
      <c r="EJP26" s="53"/>
      <c r="EJQ26" s="53"/>
      <c r="EJR26" s="53"/>
      <c r="EJS26" s="53"/>
      <c r="EJT26" s="53"/>
      <c r="EJU26" s="53"/>
      <c r="EJV26" s="53"/>
      <c r="EJW26" s="53"/>
      <c r="EJX26" s="53"/>
      <c r="EJY26" s="53"/>
      <c r="EJZ26" s="53"/>
      <c r="EKA26" s="53"/>
      <c r="EKB26" s="53"/>
      <c r="EKC26" s="53"/>
      <c r="EKD26" s="53"/>
      <c r="EKE26" s="53"/>
      <c r="EKF26" s="53"/>
      <c r="EKG26" s="53"/>
      <c r="EKH26" s="53"/>
      <c r="EKI26" s="53"/>
      <c r="EKJ26" s="53"/>
      <c r="EKK26" s="53"/>
      <c r="EKL26" s="53"/>
      <c r="EKM26" s="53"/>
      <c r="EKN26" s="53"/>
      <c r="EKO26" s="53"/>
      <c r="EKP26" s="53"/>
      <c r="EKQ26" s="53"/>
      <c r="EKR26" s="53"/>
      <c r="EKS26" s="53"/>
      <c r="EKT26" s="53"/>
      <c r="EKU26" s="53"/>
      <c r="EKV26" s="53"/>
      <c r="EKW26" s="53"/>
      <c r="EKX26" s="53"/>
      <c r="EKY26" s="53"/>
      <c r="EKZ26" s="53"/>
      <c r="ELA26" s="53"/>
      <c r="ELB26" s="53"/>
      <c r="ELC26" s="53"/>
      <c r="ELD26" s="53"/>
      <c r="ELE26" s="53"/>
      <c r="ELF26" s="53"/>
      <c r="ELG26" s="53"/>
      <c r="ELH26" s="53"/>
      <c r="ELI26" s="53"/>
      <c r="ELJ26" s="53"/>
      <c r="ELK26" s="53"/>
      <c r="ELL26" s="53"/>
      <c r="ELM26" s="53"/>
      <c r="ELN26" s="53"/>
      <c r="ELO26" s="53"/>
      <c r="ELP26" s="53"/>
      <c r="ELQ26" s="53"/>
      <c r="ELR26" s="53"/>
      <c r="ELS26" s="53"/>
      <c r="ELT26" s="53"/>
      <c r="ELU26" s="53"/>
      <c r="ELV26" s="53"/>
      <c r="ELW26" s="53"/>
      <c r="ELX26" s="53"/>
      <c r="ELY26" s="53"/>
      <c r="ELZ26" s="53"/>
      <c r="EMA26" s="53"/>
      <c r="EMB26" s="53"/>
      <c r="EMC26" s="53"/>
      <c r="EMD26" s="53"/>
      <c r="EME26" s="53"/>
      <c r="EMF26" s="53"/>
      <c r="EMG26" s="53"/>
      <c r="EMH26" s="53"/>
      <c r="EMI26" s="53"/>
      <c r="EMJ26" s="53"/>
      <c r="EMK26" s="53"/>
      <c r="EML26" s="53"/>
      <c r="EMM26" s="53"/>
      <c r="EMN26" s="53"/>
      <c r="EMO26" s="53"/>
      <c r="EMP26" s="53"/>
      <c r="EMQ26" s="53"/>
      <c r="EMR26" s="53"/>
      <c r="EMS26" s="53"/>
      <c r="EMT26" s="53"/>
      <c r="EMU26" s="53"/>
      <c r="EMV26" s="53"/>
      <c r="EMW26" s="53"/>
      <c r="EMX26" s="53"/>
      <c r="EMY26" s="53"/>
      <c r="EMZ26" s="53"/>
      <c r="ENA26" s="53"/>
      <c r="ENB26" s="53"/>
      <c r="ENC26" s="53"/>
      <c r="END26" s="53"/>
      <c r="ENE26" s="53"/>
      <c r="ENF26" s="53"/>
      <c r="ENG26" s="53"/>
      <c r="ENH26" s="53"/>
      <c r="ENI26" s="53"/>
      <c r="ENJ26" s="53"/>
      <c r="ENK26" s="53"/>
      <c r="ENL26" s="53"/>
      <c r="ENM26" s="53"/>
      <c r="ENN26" s="53"/>
      <c r="ENO26" s="53"/>
      <c r="ENP26" s="53"/>
      <c r="ENQ26" s="53"/>
      <c r="ENR26" s="53"/>
      <c r="ENS26" s="53"/>
      <c r="ENT26" s="53"/>
      <c r="ENU26" s="53"/>
      <c r="ENV26" s="53"/>
      <c r="ENW26" s="53"/>
      <c r="ENX26" s="53"/>
      <c r="ENY26" s="53"/>
      <c r="ENZ26" s="53"/>
      <c r="EOA26" s="53"/>
      <c r="EOB26" s="53"/>
      <c r="EOC26" s="53"/>
      <c r="EOD26" s="53"/>
      <c r="EOE26" s="53"/>
      <c r="EOF26" s="53"/>
      <c r="EOG26" s="53"/>
      <c r="EOH26" s="53"/>
      <c r="EOI26" s="53"/>
      <c r="EOJ26" s="53"/>
      <c r="EOK26" s="53"/>
      <c r="EOL26" s="53"/>
      <c r="EOM26" s="53"/>
      <c r="EON26" s="53"/>
      <c r="EOO26" s="53"/>
      <c r="EOP26" s="53"/>
      <c r="EOQ26" s="53"/>
      <c r="EOR26" s="53"/>
      <c r="EOS26" s="53"/>
      <c r="EOT26" s="53"/>
      <c r="EOU26" s="53"/>
      <c r="EOV26" s="53"/>
      <c r="EOW26" s="53"/>
      <c r="EOX26" s="53"/>
      <c r="EOY26" s="53"/>
      <c r="EOZ26" s="53"/>
      <c r="EPA26" s="53"/>
      <c r="EPB26" s="53"/>
      <c r="EPC26" s="53"/>
      <c r="EPD26" s="53"/>
      <c r="EPE26" s="53"/>
      <c r="EPF26" s="53"/>
      <c r="EPG26" s="53"/>
      <c r="EPH26" s="53"/>
      <c r="EPI26" s="53"/>
      <c r="EPJ26" s="53"/>
      <c r="EPK26" s="53"/>
      <c r="EPL26" s="53"/>
      <c r="EPM26" s="53"/>
      <c r="EPN26" s="53"/>
      <c r="EPO26" s="53"/>
      <c r="EPP26" s="53"/>
      <c r="EPQ26" s="53"/>
      <c r="EPR26" s="53"/>
      <c r="EPS26" s="53"/>
      <c r="EPT26" s="53"/>
      <c r="EPU26" s="53"/>
      <c r="EPV26" s="53"/>
      <c r="EPW26" s="53"/>
      <c r="EPX26" s="53"/>
      <c r="EPY26" s="53"/>
      <c r="EPZ26" s="53"/>
      <c r="EQA26" s="53"/>
      <c r="EQB26" s="53"/>
      <c r="EQC26" s="53"/>
      <c r="EQD26" s="53"/>
      <c r="EQE26" s="53"/>
      <c r="EQF26" s="53"/>
      <c r="EQG26" s="53"/>
      <c r="EQH26" s="53"/>
      <c r="EQI26" s="53"/>
      <c r="EQJ26" s="53"/>
      <c r="EQK26" s="53"/>
      <c r="EQL26" s="53"/>
      <c r="EQM26" s="53"/>
      <c r="EQN26" s="53"/>
      <c r="EQO26" s="53"/>
      <c r="EQP26" s="53"/>
      <c r="EQQ26" s="53"/>
      <c r="EQR26" s="53"/>
      <c r="EQS26" s="53"/>
      <c r="EQT26" s="53"/>
      <c r="EQU26" s="53"/>
      <c r="EQV26" s="53"/>
      <c r="EQW26" s="53"/>
      <c r="EQX26" s="53"/>
      <c r="EQY26" s="53"/>
      <c r="EQZ26" s="53"/>
      <c r="ERA26" s="53"/>
      <c r="ERB26" s="53"/>
      <c r="ERC26" s="53"/>
      <c r="ERD26" s="53"/>
      <c r="ERE26" s="53"/>
      <c r="ERF26" s="53"/>
      <c r="ERG26" s="53"/>
      <c r="ERH26" s="53"/>
      <c r="ERI26" s="53"/>
      <c r="ERJ26" s="53"/>
      <c r="ERK26" s="53"/>
      <c r="ERL26" s="53"/>
      <c r="ERM26" s="53"/>
      <c r="ERN26" s="53"/>
      <c r="ERO26" s="53"/>
      <c r="ERP26" s="53"/>
      <c r="ERQ26" s="53"/>
      <c r="ERR26" s="53"/>
      <c r="ERS26" s="53"/>
      <c r="ERT26" s="53"/>
      <c r="ERU26" s="53"/>
      <c r="ERV26" s="53"/>
      <c r="ERW26" s="53"/>
      <c r="ERX26" s="53"/>
      <c r="ERY26" s="53"/>
      <c r="ERZ26" s="53"/>
      <c r="ESA26" s="53"/>
      <c r="ESB26" s="53"/>
      <c r="ESC26" s="53"/>
      <c r="ESD26" s="53"/>
      <c r="ESE26" s="53"/>
      <c r="ESF26" s="53"/>
      <c r="ESG26" s="53"/>
      <c r="ESH26" s="53"/>
      <c r="ESI26" s="53"/>
      <c r="ESJ26" s="53"/>
      <c r="ESK26" s="53"/>
      <c r="ESL26" s="53"/>
      <c r="ESM26" s="53"/>
      <c r="ESN26" s="53"/>
      <c r="ESO26" s="53"/>
      <c r="ESP26" s="53"/>
      <c r="ESQ26" s="53"/>
      <c r="ESR26" s="53"/>
      <c r="ESS26" s="53"/>
      <c r="EST26" s="53"/>
      <c r="ESU26" s="53"/>
      <c r="ESV26" s="53"/>
      <c r="ESW26" s="53"/>
      <c r="ESX26" s="53"/>
      <c r="ESY26" s="53"/>
      <c r="ESZ26" s="53"/>
      <c r="ETA26" s="53"/>
      <c r="ETB26" s="53"/>
      <c r="ETC26" s="53"/>
      <c r="ETD26" s="53"/>
      <c r="ETE26" s="53"/>
      <c r="ETF26" s="53"/>
      <c r="ETG26" s="53"/>
      <c r="ETH26" s="53"/>
      <c r="ETI26" s="53"/>
      <c r="ETJ26" s="53"/>
      <c r="ETK26" s="53"/>
      <c r="ETL26" s="53"/>
      <c r="ETM26" s="53"/>
      <c r="ETN26" s="53"/>
      <c r="ETO26" s="53"/>
      <c r="ETP26" s="53"/>
      <c r="ETQ26" s="53"/>
      <c r="ETR26" s="53"/>
      <c r="ETS26" s="53"/>
      <c r="ETT26" s="53"/>
      <c r="ETU26" s="53"/>
      <c r="ETV26" s="53"/>
      <c r="ETW26" s="53"/>
      <c r="ETX26" s="53"/>
      <c r="ETY26" s="53"/>
      <c r="ETZ26" s="53"/>
      <c r="EUA26" s="53"/>
      <c r="EUB26" s="53"/>
      <c r="EUC26" s="53"/>
      <c r="EUD26" s="53"/>
      <c r="EUE26" s="53"/>
      <c r="EUF26" s="53"/>
      <c r="EUG26" s="53"/>
      <c r="EUH26" s="53"/>
      <c r="EUI26" s="53"/>
      <c r="EUJ26" s="53"/>
      <c r="EUK26" s="53"/>
      <c r="EUL26" s="53"/>
      <c r="EUM26" s="53"/>
      <c r="EUN26" s="53"/>
      <c r="EUO26" s="53"/>
      <c r="EUP26" s="53"/>
      <c r="EUQ26" s="53"/>
      <c r="EUR26" s="53"/>
      <c r="EUS26" s="53"/>
      <c r="EUT26" s="53"/>
      <c r="EUU26" s="53"/>
      <c r="EUV26" s="53"/>
      <c r="EUW26" s="53"/>
      <c r="EUX26" s="53"/>
      <c r="EUY26" s="53"/>
      <c r="EUZ26" s="53"/>
      <c r="EVA26" s="53"/>
      <c r="EVB26" s="53"/>
      <c r="EVC26" s="53"/>
      <c r="EVD26" s="53"/>
      <c r="EVE26" s="53"/>
      <c r="EVF26" s="53"/>
      <c r="EVG26" s="53"/>
      <c r="EVH26" s="53"/>
      <c r="EVI26" s="53"/>
      <c r="EVJ26" s="53"/>
      <c r="EVK26" s="53"/>
      <c r="EVL26" s="53"/>
      <c r="EVM26" s="53"/>
      <c r="EVN26" s="53"/>
      <c r="EVO26" s="53"/>
      <c r="EVP26" s="53"/>
      <c r="EVQ26" s="53"/>
      <c r="EVR26" s="53"/>
      <c r="EVS26" s="53"/>
      <c r="EVT26" s="53"/>
      <c r="EVU26" s="53"/>
      <c r="EVV26" s="53"/>
      <c r="EVW26" s="53"/>
      <c r="EVX26" s="53"/>
      <c r="EVY26" s="53"/>
      <c r="EVZ26" s="53"/>
      <c r="EWA26" s="53"/>
      <c r="EWB26" s="53"/>
      <c r="EWC26" s="53"/>
      <c r="EWD26" s="53"/>
      <c r="EWE26" s="53"/>
      <c r="EWF26" s="53"/>
      <c r="EWG26" s="53"/>
      <c r="EWH26" s="53"/>
      <c r="EWI26" s="53"/>
      <c r="EWJ26" s="53"/>
      <c r="EWK26" s="53"/>
      <c r="EWL26" s="53"/>
      <c r="EWM26" s="53"/>
      <c r="EWN26" s="53"/>
      <c r="EWO26" s="53"/>
      <c r="EWP26" s="53"/>
      <c r="EWQ26" s="53"/>
      <c r="EWR26" s="53"/>
      <c r="EWS26" s="53"/>
      <c r="EWT26" s="53"/>
      <c r="EWU26" s="53"/>
      <c r="EWV26" s="53"/>
      <c r="EWW26" s="53"/>
      <c r="EWX26" s="53"/>
      <c r="EWY26" s="53"/>
      <c r="EWZ26" s="53"/>
      <c r="EXA26" s="53"/>
      <c r="EXB26" s="53"/>
      <c r="EXC26" s="53"/>
      <c r="EXD26" s="53"/>
      <c r="EXE26" s="53"/>
      <c r="EXF26" s="53"/>
      <c r="EXG26" s="53"/>
      <c r="EXH26" s="53"/>
      <c r="EXI26" s="53"/>
      <c r="EXJ26" s="53"/>
      <c r="EXK26" s="53"/>
      <c r="EXL26" s="53"/>
      <c r="EXM26" s="53"/>
      <c r="EXN26" s="53"/>
      <c r="EXO26" s="53"/>
      <c r="EXP26" s="53"/>
      <c r="EXQ26" s="53"/>
      <c r="EXR26" s="53"/>
      <c r="EXS26" s="53"/>
      <c r="EXT26" s="53"/>
      <c r="EXU26" s="53"/>
      <c r="EXV26" s="53"/>
      <c r="EXW26" s="53"/>
      <c r="EXX26" s="53"/>
      <c r="EXY26" s="53"/>
      <c r="EXZ26" s="53"/>
      <c r="EYA26" s="53"/>
      <c r="EYB26" s="53"/>
      <c r="EYC26" s="53"/>
      <c r="EYD26" s="53"/>
      <c r="EYE26" s="53"/>
      <c r="EYF26" s="53"/>
      <c r="EYG26" s="53"/>
      <c r="EYH26" s="53"/>
      <c r="EYI26" s="53"/>
      <c r="EYJ26" s="53"/>
      <c r="EYK26" s="53"/>
      <c r="EYL26" s="53"/>
      <c r="EYM26" s="53"/>
      <c r="EYN26" s="53"/>
      <c r="EYO26" s="53"/>
      <c r="EYP26" s="53"/>
      <c r="EYQ26" s="53"/>
      <c r="EYR26" s="53"/>
      <c r="EYS26" s="53"/>
      <c r="EYT26" s="53"/>
      <c r="EYU26" s="53"/>
      <c r="EYV26" s="53"/>
      <c r="EYW26" s="53"/>
      <c r="EYX26" s="53"/>
      <c r="EYY26" s="53"/>
      <c r="EYZ26" s="53"/>
      <c r="EZA26" s="53"/>
      <c r="EZB26" s="53"/>
      <c r="EZC26" s="53"/>
      <c r="EZD26" s="53"/>
      <c r="EZE26" s="53"/>
      <c r="EZF26" s="53"/>
      <c r="EZG26" s="53"/>
      <c r="EZH26" s="53"/>
      <c r="EZI26" s="53"/>
      <c r="EZJ26" s="53"/>
      <c r="EZK26" s="53"/>
      <c r="EZL26" s="53"/>
      <c r="EZM26" s="53"/>
      <c r="EZN26" s="53"/>
      <c r="EZO26" s="53"/>
      <c r="EZP26" s="53"/>
      <c r="EZQ26" s="53"/>
      <c r="EZR26" s="53"/>
      <c r="EZS26" s="53"/>
      <c r="EZT26" s="53"/>
      <c r="EZU26" s="53"/>
      <c r="EZV26" s="53"/>
      <c r="EZW26" s="53"/>
      <c r="EZX26" s="53"/>
      <c r="EZY26" s="53"/>
      <c r="EZZ26" s="53"/>
      <c r="FAA26" s="53"/>
      <c r="FAB26" s="53"/>
      <c r="FAC26" s="53"/>
      <c r="FAD26" s="53"/>
      <c r="FAE26" s="53"/>
      <c r="FAF26" s="53"/>
      <c r="FAG26" s="53"/>
      <c r="FAH26" s="53"/>
      <c r="FAI26" s="53"/>
      <c r="FAJ26" s="53"/>
      <c r="FAK26" s="53"/>
      <c r="FAL26" s="53"/>
      <c r="FAM26" s="53"/>
      <c r="FAN26" s="53"/>
      <c r="FAO26" s="53"/>
      <c r="FAP26" s="53"/>
      <c r="FAQ26" s="53"/>
      <c r="FAR26" s="53"/>
      <c r="FAS26" s="53"/>
      <c r="FAT26" s="53"/>
      <c r="FAU26" s="53"/>
      <c r="FAV26" s="53"/>
      <c r="FAW26" s="53"/>
      <c r="FAX26" s="53"/>
      <c r="FAY26" s="53"/>
      <c r="FAZ26" s="53"/>
      <c r="FBA26" s="53"/>
      <c r="FBB26" s="53"/>
      <c r="FBC26" s="53"/>
      <c r="FBD26" s="53"/>
      <c r="FBE26" s="53"/>
      <c r="FBF26" s="53"/>
      <c r="FBG26" s="53"/>
      <c r="FBH26" s="53"/>
      <c r="FBI26" s="53"/>
      <c r="FBJ26" s="53"/>
      <c r="FBK26" s="53"/>
      <c r="FBL26" s="53"/>
      <c r="FBM26" s="53"/>
      <c r="FBN26" s="53"/>
      <c r="FBO26" s="53"/>
      <c r="FBP26" s="53"/>
      <c r="FBQ26" s="53"/>
      <c r="FBR26" s="53"/>
      <c r="FBS26" s="53"/>
      <c r="FBT26" s="53"/>
      <c r="FBU26" s="53"/>
      <c r="FBV26" s="53"/>
      <c r="FBW26" s="53"/>
      <c r="FBX26" s="53"/>
      <c r="FBY26" s="53"/>
      <c r="FBZ26" s="53"/>
      <c r="FCA26" s="53"/>
      <c r="FCB26" s="53"/>
      <c r="FCC26" s="53"/>
      <c r="FCD26" s="53"/>
      <c r="FCE26" s="53"/>
      <c r="FCF26" s="53"/>
      <c r="FCG26" s="53"/>
      <c r="FCH26" s="53"/>
      <c r="FCI26" s="53"/>
      <c r="FCJ26" s="53"/>
      <c r="FCK26" s="53"/>
      <c r="FCL26" s="53"/>
      <c r="FCM26" s="53"/>
      <c r="FCN26" s="53"/>
      <c r="FCO26" s="53"/>
      <c r="FCP26" s="53"/>
      <c r="FCQ26" s="53"/>
      <c r="FCR26" s="53"/>
      <c r="FCS26" s="53"/>
      <c r="FCT26" s="53"/>
      <c r="FCU26" s="53"/>
      <c r="FCV26" s="53"/>
      <c r="FCW26" s="53"/>
      <c r="FCX26" s="53"/>
      <c r="FCY26" s="53"/>
      <c r="FCZ26" s="53"/>
      <c r="FDA26" s="53"/>
      <c r="FDB26" s="53"/>
      <c r="FDC26" s="53"/>
      <c r="FDD26" s="53"/>
      <c r="FDE26" s="53"/>
      <c r="FDF26" s="53"/>
      <c r="FDG26" s="53"/>
      <c r="FDH26" s="53"/>
      <c r="FDI26" s="53"/>
      <c r="FDJ26" s="53"/>
      <c r="FDK26" s="53"/>
      <c r="FDL26" s="53"/>
      <c r="FDM26" s="53"/>
      <c r="FDN26" s="53"/>
      <c r="FDO26" s="53"/>
      <c r="FDP26" s="53"/>
      <c r="FDQ26" s="53"/>
      <c r="FDR26" s="53"/>
      <c r="FDS26" s="53"/>
      <c r="FDT26" s="53"/>
      <c r="FDU26" s="53"/>
      <c r="FDV26" s="53"/>
      <c r="FDW26" s="53"/>
      <c r="FDX26" s="53"/>
      <c r="FDY26" s="53"/>
      <c r="FDZ26" s="53"/>
      <c r="FEA26" s="53"/>
      <c r="FEB26" s="53"/>
      <c r="FEC26" s="53"/>
      <c r="FED26" s="53"/>
      <c r="FEE26" s="53"/>
      <c r="FEF26" s="53"/>
      <c r="FEG26" s="53"/>
      <c r="FEH26" s="53"/>
      <c r="FEI26" s="53"/>
      <c r="FEJ26" s="53"/>
      <c r="FEK26" s="53"/>
      <c r="FEL26" s="53"/>
      <c r="FEM26" s="53"/>
      <c r="FEN26" s="53"/>
      <c r="FEO26" s="53"/>
      <c r="FEP26" s="53"/>
      <c r="FEQ26" s="53"/>
      <c r="FER26" s="53"/>
      <c r="FES26" s="53"/>
      <c r="FET26" s="53"/>
      <c r="FEU26" s="53"/>
      <c r="FEV26" s="53"/>
      <c r="FEW26" s="53"/>
      <c r="FEX26" s="53"/>
      <c r="FEY26" s="53"/>
      <c r="FEZ26" s="53"/>
      <c r="FFA26" s="53"/>
      <c r="FFB26" s="53"/>
      <c r="FFC26" s="53"/>
      <c r="FFD26" s="53"/>
      <c r="FFE26" s="53"/>
      <c r="FFF26" s="53"/>
      <c r="FFG26" s="53"/>
      <c r="FFH26" s="53"/>
      <c r="FFI26" s="53"/>
      <c r="FFJ26" s="53"/>
      <c r="FFK26" s="53"/>
      <c r="FFL26" s="53"/>
      <c r="FFM26" s="53"/>
      <c r="FFN26" s="53"/>
      <c r="FFO26" s="53"/>
      <c r="FFP26" s="53"/>
      <c r="FFQ26" s="53"/>
      <c r="FFR26" s="53"/>
      <c r="FFS26" s="53"/>
      <c r="FFT26" s="53"/>
      <c r="FFU26" s="53"/>
      <c r="FFV26" s="53"/>
      <c r="FFW26" s="53"/>
      <c r="FFX26" s="53"/>
      <c r="FFY26" s="53"/>
      <c r="FFZ26" s="53"/>
      <c r="FGA26" s="53"/>
      <c r="FGB26" s="53"/>
      <c r="FGC26" s="53"/>
      <c r="FGD26" s="53"/>
      <c r="FGE26" s="53"/>
      <c r="FGF26" s="53"/>
      <c r="FGG26" s="53"/>
      <c r="FGH26" s="53"/>
      <c r="FGI26" s="53"/>
      <c r="FGJ26" s="53"/>
      <c r="FGK26" s="53"/>
      <c r="FGL26" s="53"/>
      <c r="FGM26" s="53"/>
      <c r="FGN26" s="53"/>
      <c r="FGO26" s="53"/>
      <c r="FGP26" s="53"/>
      <c r="FGQ26" s="53"/>
      <c r="FGR26" s="53"/>
      <c r="FGS26" s="53"/>
      <c r="FGT26" s="53"/>
      <c r="FGU26" s="53"/>
      <c r="FGV26" s="53"/>
      <c r="FGW26" s="53"/>
      <c r="FGX26" s="53"/>
      <c r="FGY26" s="53"/>
      <c r="FGZ26" s="53"/>
      <c r="FHA26" s="53"/>
      <c r="FHB26" s="53"/>
      <c r="FHC26" s="53"/>
      <c r="FHD26" s="53"/>
      <c r="FHE26" s="53"/>
      <c r="FHF26" s="53"/>
      <c r="FHG26" s="53"/>
      <c r="FHH26" s="53"/>
      <c r="FHI26" s="53"/>
      <c r="FHJ26" s="53"/>
      <c r="FHK26" s="53"/>
      <c r="FHL26" s="53"/>
      <c r="FHM26" s="53"/>
      <c r="FHN26" s="53"/>
      <c r="FHO26" s="53"/>
      <c r="FHP26" s="53"/>
      <c r="FHQ26" s="53"/>
      <c r="FHR26" s="53"/>
      <c r="FHS26" s="53"/>
      <c r="FHT26" s="53"/>
      <c r="FHU26" s="53"/>
      <c r="FHV26" s="53"/>
      <c r="FHW26" s="53"/>
      <c r="FHX26" s="53"/>
      <c r="FHY26" s="53"/>
      <c r="FHZ26" s="53"/>
      <c r="FIA26" s="53"/>
      <c r="FIB26" s="53"/>
      <c r="FIC26" s="53"/>
      <c r="FID26" s="53"/>
      <c r="FIE26" s="53"/>
      <c r="FIF26" s="53"/>
      <c r="FIG26" s="53"/>
      <c r="FIH26" s="53"/>
      <c r="FII26" s="53"/>
      <c r="FIJ26" s="53"/>
      <c r="FIK26" s="53"/>
      <c r="FIL26" s="53"/>
      <c r="FIM26" s="53"/>
      <c r="FIN26" s="53"/>
      <c r="FIO26" s="53"/>
      <c r="FIP26" s="53"/>
      <c r="FIQ26" s="53"/>
      <c r="FIR26" s="53"/>
      <c r="FIS26" s="53"/>
      <c r="FIT26" s="53"/>
      <c r="FIU26" s="53"/>
      <c r="FIV26" s="53"/>
      <c r="FIW26" s="53"/>
      <c r="FIX26" s="53"/>
      <c r="FIY26" s="53"/>
      <c r="FIZ26" s="53"/>
      <c r="FJA26" s="53"/>
      <c r="FJB26" s="53"/>
      <c r="FJC26" s="53"/>
      <c r="FJD26" s="53"/>
      <c r="FJE26" s="53"/>
      <c r="FJF26" s="53"/>
      <c r="FJG26" s="53"/>
      <c r="FJH26" s="53"/>
      <c r="FJI26" s="53"/>
      <c r="FJJ26" s="53"/>
      <c r="FJK26" s="53"/>
      <c r="FJL26" s="53"/>
      <c r="FJM26" s="53"/>
      <c r="FJN26" s="53"/>
      <c r="FJO26" s="53"/>
      <c r="FJP26" s="53"/>
      <c r="FJQ26" s="53"/>
      <c r="FJR26" s="53"/>
      <c r="FJS26" s="53"/>
      <c r="FJT26" s="53"/>
      <c r="FJU26" s="53"/>
      <c r="FJV26" s="53"/>
      <c r="FJW26" s="53"/>
      <c r="FJX26" s="53"/>
      <c r="FJY26" s="53"/>
      <c r="FJZ26" s="53"/>
      <c r="FKA26" s="53"/>
      <c r="FKB26" s="53"/>
      <c r="FKC26" s="53"/>
      <c r="FKD26" s="53"/>
      <c r="FKE26" s="53"/>
      <c r="FKF26" s="53"/>
      <c r="FKG26" s="53"/>
      <c r="FKH26" s="53"/>
      <c r="FKI26" s="53"/>
      <c r="FKJ26" s="53"/>
      <c r="FKK26" s="53"/>
      <c r="FKL26" s="53"/>
      <c r="FKM26" s="53"/>
      <c r="FKN26" s="53"/>
      <c r="FKO26" s="53"/>
      <c r="FKP26" s="53"/>
      <c r="FKQ26" s="53"/>
      <c r="FKR26" s="53"/>
      <c r="FKS26" s="53"/>
      <c r="FKT26" s="53"/>
      <c r="FKU26" s="53"/>
      <c r="FKV26" s="53"/>
      <c r="FKW26" s="53"/>
      <c r="FKX26" s="53"/>
      <c r="FKY26" s="53"/>
      <c r="FKZ26" s="53"/>
      <c r="FLA26" s="53"/>
      <c r="FLB26" s="53"/>
      <c r="FLC26" s="53"/>
      <c r="FLD26" s="53"/>
      <c r="FLE26" s="53"/>
      <c r="FLF26" s="53"/>
      <c r="FLG26" s="53"/>
      <c r="FLH26" s="53"/>
      <c r="FLI26" s="53"/>
      <c r="FLJ26" s="53"/>
      <c r="FLK26" s="53"/>
      <c r="FLL26" s="53"/>
      <c r="FLM26" s="53"/>
      <c r="FLN26" s="53"/>
      <c r="FLO26" s="53"/>
      <c r="FLP26" s="53"/>
      <c r="FLQ26" s="53"/>
      <c r="FLR26" s="53"/>
      <c r="FLS26" s="53"/>
      <c r="FLT26" s="53"/>
      <c r="FLU26" s="53"/>
      <c r="FLV26" s="53"/>
      <c r="FLW26" s="53"/>
      <c r="FLX26" s="53"/>
      <c r="FLY26" s="53"/>
      <c r="FLZ26" s="53"/>
      <c r="FMA26" s="53"/>
      <c r="FMB26" s="53"/>
      <c r="FMC26" s="53"/>
      <c r="FMD26" s="53"/>
      <c r="FME26" s="53"/>
      <c r="FMF26" s="53"/>
      <c r="FMG26" s="53"/>
      <c r="FMH26" s="53"/>
      <c r="FMI26" s="53"/>
      <c r="FMJ26" s="53"/>
      <c r="FMK26" s="53"/>
      <c r="FML26" s="53"/>
      <c r="FMM26" s="53"/>
      <c r="FMN26" s="53"/>
      <c r="FMO26" s="53"/>
      <c r="FMP26" s="53"/>
      <c r="FMQ26" s="53"/>
      <c r="FMR26" s="53"/>
      <c r="FMS26" s="53"/>
      <c r="FMT26" s="53"/>
      <c r="FMU26" s="53"/>
      <c r="FMV26" s="53"/>
      <c r="FMW26" s="53"/>
      <c r="FMX26" s="53"/>
      <c r="FMY26" s="53"/>
      <c r="FMZ26" s="53"/>
      <c r="FNA26" s="53"/>
      <c r="FNB26" s="53"/>
      <c r="FNC26" s="53"/>
      <c r="FND26" s="53"/>
      <c r="FNE26" s="53"/>
      <c r="FNF26" s="53"/>
      <c r="FNG26" s="53"/>
      <c r="FNH26" s="53"/>
      <c r="FNI26" s="53"/>
      <c r="FNJ26" s="53"/>
      <c r="FNK26" s="53"/>
      <c r="FNL26" s="53"/>
      <c r="FNM26" s="53"/>
      <c r="FNN26" s="53"/>
      <c r="FNO26" s="53"/>
      <c r="FNP26" s="53"/>
      <c r="FNQ26" s="53"/>
      <c r="FNR26" s="53"/>
      <c r="FNS26" s="53"/>
      <c r="FNT26" s="53"/>
      <c r="FNU26" s="53"/>
      <c r="FNV26" s="53"/>
      <c r="FNW26" s="53"/>
      <c r="FNX26" s="53"/>
      <c r="FNY26" s="53"/>
      <c r="FNZ26" s="53"/>
      <c r="FOA26" s="53"/>
      <c r="FOB26" s="53"/>
      <c r="FOC26" s="53"/>
      <c r="FOD26" s="53"/>
      <c r="FOE26" s="53"/>
      <c r="FOF26" s="53"/>
      <c r="FOG26" s="53"/>
      <c r="FOH26" s="53"/>
      <c r="FOI26" s="53"/>
      <c r="FOJ26" s="53"/>
      <c r="FOK26" s="53"/>
      <c r="FOL26" s="53"/>
      <c r="FOM26" s="53"/>
      <c r="FON26" s="53"/>
      <c r="FOO26" s="53"/>
      <c r="FOP26" s="53"/>
      <c r="FOQ26" s="53"/>
      <c r="FOR26" s="53"/>
      <c r="FOS26" s="53"/>
      <c r="FOT26" s="53"/>
      <c r="FOU26" s="53"/>
      <c r="FOV26" s="53"/>
      <c r="FOW26" s="53"/>
      <c r="FOX26" s="53"/>
      <c r="FOY26" s="53"/>
      <c r="FOZ26" s="53"/>
      <c r="FPA26" s="53"/>
      <c r="FPB26" s="53"/>
      <c r="FPC26" s="53"/>
      <c r="FPD26" s="53"/>
      <c r="FPE26" s="53"/>
      <c r="FPF26" s="53"/>
      <c r="FPG26" s="53"/>
      <c r="FPH26" s="53"/>
      <c r="FPI26" s="53"/>
      <c r="FPJ26" s="53"/>
      <c r="FPK26" s="53"/>
      <c r="FPL26" s="53"/>
      <c r="FPM26" s="53"/>
      <c r="FPN26" s="53"/>
      <c r="FPO26" s="53"/>
      <c r="FPP26" s="53"/>
      <c r="FPQ26" s="53"/>
      <c r="FPR26" s="53"/>
      <c r="FPS26" s="53"/>
      <c r="FPT26" s="53"/>
      <c r="FPU26" s="53"/>
      <c r="FPV26" s="53"/>
      <c r="FPW26" s="53"/>
      <c r="FPX26" s="53"/>
      <c r="FPY26" s="53"/>
      <c r="FPZ26" s="53"/>
      <c r="FQA26" s="53"/>
      <c r="FQB26" s="53"/>
      <c r="FQC26" s="53"/>
      <c r="FQD26" s="53"/>
      <c r="FQE26" s="53"/>
      <c r="FQF26" s="53"/>
      <c r="FQG26" s="53"/>
      <c r="FQH26" s="53"/>
      <c r="FQI26" s="53"/>
      <c r="FQJ26" s="53"/>
      <c r="FQK26" s="53"/>
      <c r="FQL26" s="53"/>
      <c r="FQM26" s="53"/>
      <c r="FQN26" s="53"/>
      <c r="FQO26" s="53"/>
      <c r="FQP26" s="53"/>
      <c r="FQQ26" s="53"/>
      <c r="FQR26" s="53"/>
      <c r="FQS26" s="53"/>
      <c r="FQT26" s="53"/>
      <c r="FQU26" s="53"/>
      <c r="FQV26" s="53"/>
      <c r="FQW26" s="53"/>
      <c r="FQX26" s="53"/>
      <c r="FQY26" s="53"/>
      <c r="FQZ26" s="53"/>
      <c r="FRA26" s="53"/>
      <c r="FRB26" s="53"/>
      <c r="FRC26" s="53"/>
      <c r="FRD26" s="53"/>
      <c r="FRE26" s="53"/>
      <c r="FRF26" s="53"/>
      <c r="FRG26" s="53"/>
      <c r="FRH26" s="53"/>
      <c r="FRI26" s="53"/>
      <c r="FRJ26" s="53"/>
      <c r="FRK26" s="53"/>
      <c r="FRL26" s="53"/>
      <c r="FRM26" s="53"/>
      <c r="FRN26" s="53"/>
      <c r="FRO26" s="53"/>
      <c r="FRP26" s="53"/>
      <c r="FRQ26" s="53"/>
      <c r="FRR26" s="53"/>
      <c r="FRS26" s="53"/>
      <c r="FRT26" s="53"/>
      <c r="FRU26" s="53"/>
      <c r="FRV26" s="53"/>
      <c r="FRW26" s="53"/>
      <c r="FRX26" s="53"/>
      <c r="FRY26" s="53"/>
      <c r="FRZ26" s="53"/>
      <c r="FSA26" s="53"/>
      <c r="FSB26" s="53"/>
      <c r="FSC26" s="53"/>
      <c r="FSD26" s="53"/>
      <c r="FSE26" s="53"/>
      <c r="FSF26" s="53"/>
      <c r="FSG26" s="53"/>
      <c r="FSH26" s="53"/>
      <c r="FSI26" s="53"/>
      <c r="FSJ26" s="53"/>
      <c r="FSK26" s="53"/>
      <c r="FSL26" s="53"/>
      <c r="FSM26" s="53"/>
      <c r="FSN26" s="53"/>
      <c r="FSO26" s="53"/>
      <c r="FSP26" s="53"/>
      <c r="FSQ26" s="53"/>
      <c r="FSR26" s="53"/>
      <c r="FSS26" s="53"/>
      <c r="FST26" s="53"/>
      <c r="FSU26" s="53"/>
      <c r="FSV26" s="53"/>
      <c r="FSW26" s="53"/>
      <c r="FSX26" s="53"/>
      <c r="FSY26" s="53"/>
      <c r="FSZ26" s="53"/>
      <c r="FTA26" s="53"/>
      <c r="FTB26" s="53"/>
      <c r="FTC26" s="53"/>
      <c r="FTD26" s="53"/>
      <c r="FTE26" s="53"/>
      <c r="FTF26" s="53"/>
      <c r="FTG26" s="53"/>
      <c r="FTH26" s="53"/>
      <c r="FTI26" s="53"/>
      <c r="FTJ26" s="53"/>
      <c r="FTK26" s="53"/>
      <c r="FTL26" s="53"/>
      <c r="FTM26" s="53"/>
      <c r="FTN26" s="53"/>
      <c r="FTO26" s="53"/>
      <c r="FTP26" s="53"/>
      <c r="FTQ26" s="53"/>
      <c r="FTR26" s="53"/>
      <c r="FTS26" s="53"/>
      <c r="FTT26" s="53"/>
      <c r="FTU26" s="53"/>
      <c r="FTV26" s="53"/>
      <c r="FTW26" s="53"/>
      <c r="FTX26" s="53"/>
      <c r="FTY26" s="53"/>
      <c r="FTZ26" s="53"/>
      <c r="FUA26" s="53"/>
      <c r="FUB26" s="53"/>
      <c r="FUC26" s="53"/>
      <c r="FUD26" s="53"/>
      <c r="FUE26" s="53"/>
      <c r="FUF26" s="53"/>
      <c r="FUG26" s="53"/>
      <c r="FUH26" s="53"/>
      <c r="FUI26" s="53"/>
      <c r="FUJ26" s="53"/>
      <c r="FUK26" s="53"/>
      <c r="FUL26" s="53"/>
      <c r="FUM26" s="53"/>
      <c r="FUN26" s="53"/>
      <c r="FUO26" s="53"/>
      <c r="FUP26" s="53"/>
      <c r="FUQ26" s="53"/>
      <c r="FUR26" s="53"/>
      <c r="FUS26" s="53"/>
      <c r="FUT26" s="53"/>
      <c r="FUU26" s="53"/>
      <c r="FUV26" s="53"/>
      <c r="FUW26" s="53"/>
      <c r="FUX26" s="53"/>
      <c r="FUY26" s="53"/>
      <c r="FUZ26" s="53"/>
      <c r="FVA26" s="53"/>
      <c r="FVB26" s="53"/>
      <c r="FVC26" s="53"/>
      <c r="FVD26" s="53"/>
      <c r="FVE26" s="53"/>
      <c r="FVF26" s="53"/>
      <c r="FVG26" s="53"/>
      <c r="FVH26" s="53"/>
      <c r="FVI26" s="53"/>
      <c r="FVJ26" s="53"/>
      <c r="FVK26" s="53"/>
      <c r="FVL26" s="53"/>
      <c r="FVM26" s="53"/>
      <c r="FVN26" s="53"/>
      <c r="FVO26" s="53"/>
      <c r="FVP26" s="53"/>
      <c r="FVQ26" s="53"/>
      <c r="FVR26" s="53"/>
      <c r="FVS26" s="53"/>
      <c r="FVT26" s="53"/>
      <c r="FVU26" s="53"/>
      <c r="FVV26" s="53"/>
      <c r="FVW26" s="53"/>
      <c r="FVX26" s="53"/>
      <c r="FVY26" s="53"/>
      <c r="FVZ26" s="53"/>
      <c r="FWA26" s="53"/>
      <c r="FWB26" s="53"/>
      <c r="FWC26" s="53"/>
      <c r="FWD26" s="53"/>
      <c r="FWE26" s="53"/>
      <c r="FWF26" s="53"/>
      <c r="FWG26" s="53"/>
      <c r="FWH26" s="53"/>
      <c r="FWI26" s="53"/>
      <c r="FWJ26" s="53"/>
      <c r="FWK26" s="53"/>
      <c r="FWL26" s="53"/>
      <c r="FWM26" s="53"/>
      <c r="FWN26" s="53"/>
      <c r="FWO26" s="53"/>
      <c r="FWP26" s="53"/>
      <c r="FWQ26" s="53"/>
      <c r="FWR26" s="53"/>
      <c r="FWS26" s="53"/>
      <c r="FWT26" s="53"/>
      <c r="FWU26" s="53"/>
      <c r="FWV26" s="53"/>
      <c r="FWW26" s="53"/>
      <c r="FWX26" s="53"/>
      <c r="FWY26" s="53"/>
      <c r="FWZ26" s="53"/>
      <c r="FXA26" s="53"/>
      <c r="FXB26" s="53"/>
      <c r="FXC26" s="53"/>
      <c r="FXD26" s="53"/>
      <c r="FXE26" s="53"/>
      <c r="FXF26" s="53"/>
      <c r="FXG26" s="53"/>
      <c r="FXH26" s="53"/>
      <c r="FXI26" s="53"/>
      <c r="FXJ26" s="53"/>
      <c r="FXK26" s="53"/>
      <c r="FXL26" s="53"/>
      <c r="FXM26" s="53"/>
      <c r="FXN26" s="53"/>
      <c r="FXO26" s="53"/>
      <c r="FXP26" s="53"/>
      <c r="FXQ26" s="53"/>
      <c r="FXR26" s="53"/>
      <c r="FXS26" s="53"/>
      <c r="FXT26" s="53"/>
      <c r="FXU26" s="53"/>
      <c r="FXV26" s="53"/>
      <c r="FXW26" s="53"/>
      <c r="FXX26" s="53"/>
      <c r="FXY26" s="53"/>
      <c r="FXZ26" s="53"/>
      <c r="FYA26" s="53"/>
      <c r="FYB26" s="53"/>
      <c r="FYC26" s="53"/>
      <c r="FYD26" s="53"/>
      <c r="FYE26" s="53"/>
      <c r="FYF26" s="53"/>
      <c r="FYG26" s="53"/>
      <c r="FYH26" s="53"/>
      <c r="FYI26" s="53"/>
      <c r="FYJ26" s="53"/>
      <c r="FYK26" s="53"/>
      <c r="FYL26" s="53"/>
      <c r="FYM26" s="53"/>
      <c r="FYN26" s="53"/>
      <c r="FYO26" s="53"/>
      <c r="FYP26" s="53"/>
      <c r="FYQ26" s="53"/>
      <c r="FYR26" s="53"/>
      <c r="FYS26" s="53"/>
      <c r="FYT26" s="53"/>
      <c r="FYU26" s="53"/>
      <c r="FYV26" s="53"/>
      <c r="FYW26" s="53"/>
      <c r="FYX26" s="53"/>
      <c r="FYY26" s="53"/>
      <c r="FYZ26" s="53"/>
      <c r="FZA26" s="53"/>
      <c r="FZB26" s="53"/>
      <c r="FZC26" s="53"/>
      <c r="FZD26" s="53"/>
      <c r="FZE26" s="53"/>
      <c r="FZF26" s="53"/>
      <c r="FZG26" s="53"/>
      <c r="FZH26" s="53"/>
      <c r="FZI26" s="53"/>
      <c r="FZJ26" s="53"/>
      <c r="FZK26" s="53"/>
      <c r="FZL26" s="53"/>
      <c r="FZM26" s="53"/>
      <c r="FZN26" s="53"/>
      <c r="FZO26" s="53"/>
      <c r="FZP26" s="53"/>
      <c r="FZQ26" s="53"/>
      <c r="FZR26" s="53"/>
      <c r="FZS26" s="53"/>
      <c r="FZT26" s="53"/>
      <c r="FZU26" s="53"/>
      <c r="FZV26" s="53"/>
      <c r="FZW26" s="53"/>
      <c r="FZX26" s="53"/>
      <c r="FZY26" s="53"/>
      <c r="FZZ26" s="53"/>
      <c r="GAA26" s="53"/>
      <c r="GAB26" s="53"/>
      <c r="GAC26" s="53"/>
      <c r="GAD26" s="53"/>
      <c r="GAE26" s="53"/>
      <c r="GAF26" s="53"/>
      <c r="GAG26" s="53"/>
      <c r="GAH26" s="53"/>
      <c r="GAI26" s="53"/>
      <c r="GAJ26" s="53"/>
      <c r="GAK26" s="53"/>
      <c r="GAL26" s="53"/>
      <c r="GAM26" s="53"/>
      <c r="GAN26" s="53"/>
      <c r="GAO26" s="53"/>
      <c r="GAP26" s="53"/>
      <c r="GAQ26" s="53"/>
      <c r="GAR26" s="53"/>
      <c r="GAS26" s="53"/>
      <c r="GAT26" s="53"/>
      <c r="GAU26" s="53"/>
      <c r="GAV26" s="53"/>
      <c r="GAW26" s="53"/>
      <c r="GAX26" s="53"/>
      <c r="GAY26" s="53"/>
      <c r="GAZ26" s="53"/>
      <c r="GBA26" s="53"/>
      <c r="GBB26" s="53"/>
      <c r="GBC26" s="53"/>
      <c r="GBD26" s="53"/>
      <c r="GBE26" s="53"/>
      <c r="GBF26" s="53"/>
      <c r="GBG26" s="53"/>
      <c r="GBH26" s="53"/>
      <c r="GBI26" s="53"/>
      <c r="GBJ26" s="53"/>
      <c r="GBK26" s="53"/>
      <c r="GBL26" s="53"/>
      <c r="GBM26" s="53"/>
      <c r="GBN26" s="53"/>
      <c r="GBO26" s="53"/>
      <c r="GBP26" s="53"/>
      <c r="GBQ26" s="53"/>
      <c r="GBR26" s="53"/>
      <c r="GBS26" s="53"/>
      <c r="GBT26" s="53"/>
      <c r="GBU26" s="53"/>
      <c r="GBV26" s="53"/>
      <c r="GBW26" s="53"/>
      <c r="GBX26" s="53"/>
      <c r="GBY26" s="53"/>
      <c r="GBZ26" s="53"/>
      <c r="GCA26" s="53"/>
      <c r="GCB26" s="53"/>
      <c r="GCC26" s="53"/>
      <c r="GCD26" s="53"/>
      <c r="GCE26" s="53"/>
      <c r="GCF26" s="53"/>
      <c r="GCG26" s="53"/>
      <c r="GCH26" s="53"/>
      <c r="GCI26" s="53"/>
      <c r="GCJ26" s="53"/>
      <c r="GCK26" s="53"/>
      <c r="GCL26" s="53"/>
      <c r="GCM26" s="53"/>
      <c r="GCN26" s="53"/>
      <c r="GCO26" s="53"/>
      <c r="GCP26" s="53"/>
      <c r="GCQ26" s="53"/>
      <c r="GCR26" s="53"/>
      <c r="GCS26" s="53"/>
      <c r="GCT26" s="53"/>
      <c r="GCU26" s="53"/>
      <c r="GCV26" s="53"/>
      <c r="GCW26" s="53"/>
      <c r="GCX26" s="53"/>
      <c r="GCY26" s="53"/>
      <c r="GCZ26" s="53"/>
      <c r="GDA26" s="53"/>
      <c r="GDB26" s="53"/>
      <c r="GDC26" s="53"/>
      <c r="GDD26" s="53"/>
      <c r="GDE26" s="53"/>
      <c r="GDF26" s="53"/>
      <c r="GDG26" s="53"/>
      <c r="GDH26" s="53"/>
      <c r="GDI26" s="53"/>
      <c r="GDJ26" s="53"/>
      <c r="GDK26" s="53"/>
      <c r="GDL26" s="53"/>
      <c r="GDM26" s="53"/>
      <c r="GDN26" s="53"/>
      <c r="GDO26" s="53"/>
      <c r="GDP26" s="53"/>
      <c r="GDQ26" s="53"/>
      <c r="GDR26" s="53"/>
      <c r="GDS26" s="53"/>
      <c r="GDT26" s="53"/>
      <c r="GDU26" s="53"/>
      <c r="GDV26" s="53"/>
      <c r="GDW26" s="53"/>
      <c r="GDX26" s="53"/>
      <c r="GDY26" s="53"/>
      <c r="GDZ26" s="53"/>
      <c r="GEA26" s="53"/>
      <c r="GEB26" s="53"/>
      <c r="GEC26" s="53"/>
      <c r="GED26" s="53"/>
      <c r="GEE26" s="53"/>
      <c r="GEF26" s="53"/>
      <c r="GEG26" s="53"/>
      <c r="GEH26" s="53"/>
      <c r="GEI26" s="53"/>
      <c r="GEJ26" s="53"/>
      <c r="GEK26" s="53"/>
      <c r="GEL26" s="53"/>
      <c r="GEM26" s="53"/>
      <c r="GEN26" s="53"/>
      <c r="GEO26" s="53"/>
      <c r="GEP26" s="53"/>
      <c r="GEQ26" s="53"/>
      <c r="GER26" s="53"/>
      <c r="GES26" s="53"/>
      <c r="GET26" s="53"/>
      <c r="GEU26" s="53"/>
      <c r="GEV26" s="53"/>
      <c r="GEW26" s="53"/>
      <c r="GEX26" s="53"/>
      <c r="GEY26" s="53"/>
      <c r="GEZ26" s="53"/>
      <c r="GFA26" s="53"/>
      <c r="GFB26" s="53"/>
      <c r="GFC26" s="53"/>
      <c r="GFD26" s="53"/>
      <c r="GFE26" s="53"/>
      <c r="GFF26" s="53"/>
      <c r="GFG26" s="53"/>
      <c r="GFH26" s="53"/>
      <c r="GFI26" s="53"/>
      <c r="GFJ26" s="53"/>
      <c r="GFK26" s="53"/>
      <c r="GFL26" s="53"/>
      <c r="GFM26" s="53"/>
      <c r="GFN26" s="53"/>
      <c r="GFO26" s="53"/>
      <c r="GFP26" s="53"/>
      <c r="GFQ26" s="53"/>
      <c r="GFR26" s="53"/>
      <c r="GFS26" s="53"/>
      <c r="GFT26" s="53"/>
      <c r="GFU26" s="53"/>
      <c r="GFV26" s="53"/>
      <c r="GFW26" s="53"/>
      <c r="GFX26" s="53"/>
      <c r="GFY26" s="53"/>
      <c r="GFZ26" s="53"/>
      <c r="GGA26" s="53"/>
      <c r="GGB26" s="53"/>
      <c r="GGC26" s="53"/>
      <c r="GGD26" s="53"/>
      <c r="GGE26" s="53"/>
      <c r="GGF26" s="53"/>
      <c r="GGG26" s="53"/>
      <c r="GGH26" s="53"/>
      <c r="GGI26" s="53"/>
      <c r="GGJ26" s="53"/>
      <c r="GGK26" s="53"/>
      <c r="GGL26" s="53"/>
      <c r="GGM26" s="53"/>
      <c r="GGN26" s="53"/>
      <c r="GGO26" s="53"/>
      <c r="GGP26" s="53"/>
      <c r="GGQ26" s="53"/>
      <c r="GGR26" s="53"/>
      <c r="GGS26" s="53"/>
      <c r="GGT26" s="53"/>
      <c r="GGU26" s="53"/>
      <c r="GGV26" s="53"/>
      <c r="GGW26" s="53"/>
      <c r="GGX26" s="53"/>
      <c r="GGY26" s="53"/>
      <c r="GGZ26" s="53"/>
      <c r="GHA26" s="53"/>
      <c r="GHB26" s="53"/>
      <c r="GHC26" s="53"/>
      <c r="GHD26" s="53"/>
      <c r="GHE26" s="53"/>
      <c r="GHF26" s="53"/>
      <c r="GHG26" s="53"/>
      <c r="GHH26" s="53"/>
      <c r="GHI26" s="53"/>
      <c r="GHJ26" s="53"/>
      <c r="GHK26" s="53"/>
      <c r="GHL26" s="53"/>
      <c r="GHM26" s="53"/>
      <c r="GHN26" s="53"/>
      <c r="GHO26" s="53"/>
      <c r="GHP26" s="53"/>
      <c r="GHQ26" s="53"/>
      <c r="GHR26" s="53"/>
      <c r="GHS26" s="53"/>
      <c r="GHT26" s="53"/>
      <c r="GHU26" s="53"/>
      <c r="GHV26" s="53"/>
      <c r="GHW26" s="53"/>
      <c r="GHX26" s="53"/>
      <c r="GHY26" s="53"/>
      <c r="GHZ26" s="53"/>
      <c r="GIA26" s="53"/>
      <c r="GIB26" s="53"/>
      <c r="GIC26" s="53"/>
      <c r="GID26" s="53"/>
      <c r="GIE26" s="53"/>
      <c r="GIF26" s="53"/>
      <c r="GIG26" s="53"/>
      <c r="GIH26" s="53"/>
      <c r="GII26" s="53"/>
      <c r="GIJ26" s="53"/>
      <c r="GIK26" s="53"/>
      <c r="GIL26" s="53"/>
      <c r="GIM26" s="53"/>
      <c r="GIN26" s="53"/>
      <c r="GIO26" s="53"/>
      <c r="GIP26" s="53"/>
      <c r="GIQ26" s="53"/>
      <c r="GIR26" s="53"/>
      <c r="GIS26" s="53"/>
      <c r="GIT26" s="53"/>
      <c r="GIU26" s="53"/>
      <c r="GIV26" s="53"/>
      <c r="GIW26" s="53"/>
      <c r="GIX26" s="53"/>
      <c r="GIY26" s="53"/>
      <c r="GIZ26" s="53"/>
      <c r="GJA26" s="53"/>
      <c r="GJB26" s="53"/>
      <c r="GJC26" s="53"/>
      <c r="GJD26" s="53"/>
      <c r="GJE26" s="53"/>
      <c r="GJF26" s="53"/>
      <c r="GJG26" s="53"/>
      <c r="GJH26" s="53"/>
      <c r="GJI26" s="53"/>
      <c r="GJJ26" s="53"/>
      <c r="GJK26" s="53"/>
      <c r="GJL26" s="53"/>
      <c r="GJM26" s="53"/>
      <c r="GJN26" s="53"/>
      <c r="GJO26" s="53"/>
      <c r="GJP26" s="53"/>
      <c r="GJQ26" s="53"/>
      <c r="GJR26" s="53"/>
      <c r="GJS26" s="53"/>
      <c r="GJT26" s="53"/>
      <c r="GJU26" s="53"/>
      <c r="GJV26" s="53"/>
      <c r="GJW26" s="53"/>
      <c r="GJX26" s="53"/>
      <c r="GJY26" s="53"/>
      <c r="GJZ26" s="53"/>
      <c r="GKA26" s="53"/>
      <c r="GKB26" s="53"/>
      <c r="GKC26" s="53"/>
      <c r="GKD26" s="53"/>
      <c r="GKE26" s="53"/>
      <c r="GKF26" s="53"/>
      <c r="GKG26" s="53"/>
      <c r="GKH26" s="53"/>
      <c r="GKI26" s="53"/>
      <c r="GKJ26" s="53"/>
      <c r="GKK26" s="53"/>
      <c r="GKL26" s="53"/>
      <c r="GKM26" s="53"/>
      <c r="GKN26" s="53"/>
      <c r="GKO26" s="53"/>
      <c r="GKP26" s="53"/>
      <c r="GKQ26" s="53"/>
      <c r="GKR26" s="53"/>
      <c r="GKS26" s="53"/>
      <c r="GKT26" s="53"/>
      <c r="GKU26" s="53"/>
      <c r="GKV26" s="53"/>
      <c r="GKW26" s="53"/>
      <c r="GKX26" s="53"/>
      <c r="GKY26" s="53"/>
      <c r="GKZ26" s="53"/>
      <c r="GLA26" s="53"/>
      <c r="GLB26" s="53"/>
      <c r="GLC26" s="53"/>
      <c r="GLD26" s="53"/>
      <c r="GLE26" s="53"/>
      <c r="GLF26" s="53"/>
      <c r="GLG26" s="53"/>
      <c r="GLH26" s="53"/>
      <c r="GLI26" s="53"/>
      <c r="GLJ26" s="53"/>
      <c r="GLK26" s="53"/>
      <c r="GLL26" s="53"/>
      <c r="GLM26" s="53"/>
      <c r="GLN26" s="53"/>
      <c r="GLO26" s="53"/>
      <c r="GLP26" s="53"/>
      <c r="GLQ26" s="53"/>
      <c r="GLR26" s="53"/>
      <c r="GLS26" s="53"/>
      <c r="GLT26" s="53"/>
      <c r="GLU26" s="53"/>
      <c r="GLV26" s="53"/>
      <c r="GLW26" s="53"/>
      <c r="GLX26" s="53"/>
      <c r="GLY26" s="53"/>
      <c r="GLZ26" s="53"/>
      <c r="GMA26" s="53"/>
      <c r="GMB26" s="53"/>
      <c r="GMC26" s="53"/>
      <c r="GMD26" s="53"/>
      <c r="GME26" s="53"/>
      <c r="GMF26" s="53"/>
      <c r="GMG26" s="53"/>
      <c r="GMH26" s="53"/>
      <c r="GMI26" s="53"/>
      <c r="GMJ26" s="53"/>
      <c r="GMK26" s="53"/>
      <c r="GML26" s="53"/>
      <c r="GMM26" s="53"/>
      <c r="GMN26" s="53"/>
      <c r="GMO26" s="53"/>
      <c r="GMP26" s="53"/>
      <c r="GMQ26" s="53"/>
      <c r="GMR26" s="53"/>
      <c r="GMS26" s="53"/>
      <c r="GMT26" s="53"/>
      <c r="GMU26" s="53"/>
      <c r="GMV26" s="53"/>
      <c r="GMW26" s="53"/>
      <c r="GMX26" s="53"/>
      <c r="GMY26" s="53"/>
      <c r="GMZ26" s="53"/>
      <c r="GNA26" s="53"/>
      <c r="GNB26" s="53"/>
      <c r="GNC26" s="53"/>
      <c r="GND26" s="53"/>
      <c r="GNE26" s="53"/>
      <c r="GNF26" s="53"/>
      <c r="GNG26" s="53"/>
      <c r="GNH26" s="53"/>
      <c r="GNI26" s="53"/>
      <c r="GNJ26" s="53"/>
      <c r="GNK26" s="53"/>
      <c r="GNL26" s="53"/>
      <c r="GNM26" s="53"/>
      <c r="GNN26" s="53"/>
      <c r="GNO26" s="53"/>
      <c r="GNP26" s="53"/>
      <c r="GNQ26" s="53"/>
      <c r="GNR26" s="53"/>
      <c r="GNS26" s="53"/>
      <c r="GNT26" s="53"/>
      <c r="GNU26" s="53"/>
      <c r="GNV26" s="53"/>
      <c r="GNW26" s="53"/>
      <c r="GNX26" s="53"/>
      <c r="GNY26" s="53"/>
      <c r="GNZ26" s="53"/>
      <c r="GOA26" s="53"/>
      <c r="GOB26" s="53"/>
      <c r="GOC26" s="53"/>
      <c r="GOD26" s="53"/>
      <c r="GOE26" s="53"/>
      <c r="GOF26" s="53"/>
      <c r="GOG26" s="53"/>
      <c r="GOH26" s="53"/>
      <c r="GOI26" s="53"/>
      <c r="GOJ26" s="53"/>
      <c r="GOK26" s="53"/>
      <c r="GOL26" s="53"/>
      <c r="GOM26" s="53"/>
      <c r="GON26" s="53"/>
      <c r="GOO26" s="53"/>
      <c r="GOP26" s="53"/>
      <c r="GOQ26" s="53"/>
      <c r="GOR26" s="53"/>
      <c r="GOS26" s="53"/>
      <c r="GOT26" s="53"/>
      <c r="GOU26" s="53"/>
      <c r="GOV26" s="53"/>
      <c r="GOW26" s="53"/>
      <c r="GOX26" s="53"/>
      <c r="GOY26" s="53"/>
      <c r="GOZ26" s="53"/>
      <c r="GPA26" s="53"/>
      <c r="GPB26" s="53"/>
      <c r="GPC26" s="53"/>
      <c r="GPD26" s="53"/>
      <c r="GPE26" s="53"/>
      <c r="GPF26" s="53"/>
      <c r="GPG26" s="53"/>
      <c r="GPH26" s="53"/>
      <c r="GPI26" s="53"/>
      <c r="GPJ26" s="53"/>
      <c r="GPK26" s="53"/>
      <c r="GPL26" s="53"/>
      <c r="GPM26" s="53"/>
      <c r="GPN26" s="53"/>
      <c r="GPO26" s="53"/>
      <c r="GPP26" s="53"/>
      <c r="GPQ26" s="53"/>
      <c r="GPR26" s="53"/>
      <c r="GPS26" s="53"/>
      <c r="GPT26" s="53"/>
      <c r="GPU26" s="53"/>
      <c r="GPV26" s="53"/>
      <c r="GPW26" s="53"/>
      <c r="GPX26" s="53"/>
      <c r="GPY26" s="53"/>
      <c r="GPZ26" s="53"/>
      <c r="GQA26" s="53"/>
      <c r="GQB26" s="53"/>
      <c r="GQC26" s="53"/>
      <c r="GQD26" s="53"/>
      <c r="GQE26" s="53"/>
      <c r="GQF26" s="53"/>
      <c r="GQG26" s="53"/>
      <c r="GQH26" s="53"/>
      <c r="GQI26" s="53"/>
      <c r="GQJ26" s="53"/>
      <c r="GQK26" s="53"/>
      <c r="GQL26" s="53"/>
      <c r="GQM26" s="53"/>
      <c r="GQN26" s="53"/>
      <c r="GQO26" s="53"/>
      <c r="GQP26" s="53"/>
      <c r="GQQ26" s="53"/>
      <c r="GQR26" s="53"/>
      <c r="GQS26" s="53"/>
      <c r="GQT26" s="53"/>
      <c r="GQU26" s="53"/>
      <c r="GQV26" s="53"/>
      <c r="GQW26" s="53"/>
      <c r="GQX26" s="53"/>
      <c r="GQY26" s="53"/>
      <c r="GQZ26" s="53"/>
      <c r="GRA26" s="53"/>
      <c r="GRB26" s="53"/>
      <c r="GRC26" s="53"/>
      <c r="GRD26" s="53"/>
      <c r="GRE26" s="53"/>
      <c r="GRF26" s="53"/>
      <c r="GRG26" s="53"/>
      <c r="GRH26" s="53"/>
      <c r="GRI26" s="53"/>
      <c r="GRJ26" s="53"/>
      <c r="GRK26" s="53"/>
      <c r="GRL26" s="53"/>
      <c r="GRM26" s="53"/>
      <c r="GRN26" s="53"/>
      <c r="GRO26" s="53"/>
      <c r="GRP26" s="53"/>
      <c r="GRQ26" s="53"/>
      <c r="GRR26" s="53"/>
      <c r="GRS26" s="53"/>
      <c r="GRT26" s="53"/>
      <c r="GRU26" s="53"/>
      <c r="GRV26" s="53"/>
      <c r="GRW26" s="53"/>
      <c r="GRX26" s="53"/>
      <c r="GRY26" s="53"/>
      <c r="GRZ26" s="53"/>
      <c r="GSA26" s="53"/>
      <c r="GSB26" s="53"/>
      <c r="GSC26" s="53"/>
      <c r="GSD26" s="53"/>
      <c r="GSE26" s="53"/>
      <c r="GSF26" s="53"/>
      <c r="GSG26" s="53"/>
      <c r="GSH26" s="53"/>
      <c r="GSI26" s="53"/>
      <c r="GSJ26" s="53"/>
      <c r="GSK26" s="53"/>
      <c r="GSL26" s="53"/>
      <c r="GSM26" s="53"/>
      <c r="GSN26" s="53"/>
      <c r="GSO26" s="53"/>
      <c r="GSP26" s="53"/>
      <c r="GSQ26" s="53"/>
      <c r="GSR26" s="53"/>
      <c r="GSS26" s="53"/>
      <c r="GST26" s="53"/>
      <c r="GSU26" s="53"/>
      <c r="GSV26" s="53"/>
      <c r="GSW26" s="53"/>
      <c r="GSX26" s="53"/>
      <c r="GSY26" s="53"/>
      <c r="GSZ26" s="53"/>
      <c r="GTA26" s="53"/>
      <c r="GTB26" s="53"/>
      <c r="GTC26" s="53"/>
      <c r="GTD26" s="53"/>
      <c r="GTE26" s="53"/>
      <c r="GTF26" s="53"/>
      <c r="GTG26" s="53"/>
      <c r="GTH26" s="53"/>
      <c r="GTI26" s="53"/>
      <c r="GTJ26" s="53"/>
      <c r="GTK26" s="53"/>
      <c r="GTL26" s="53"/>
      <c r="GTM26" s="53"/>
      <c r="GTN26" s="53"/>
      <c r="GTO26" s="53"/>
      <c r="GTP26" s="53"/>
      <c r="GTQ26" s="53"/>
      <c r="GTR26" s="53"/>
      <c r="GTS26" s="53"/>
      <c r="GTT26" s="53"/>
      <c r="GTU26" s="53"/>
      <c r="GTV26" s="53"/>
      <c r="GTW26" s="53"/>
      <c r="GTX26" s="53"/>
      <c r="GTY26" s="53"/>
      <c r="GTZ26" s="53"/>
      <c r="GUA26" s="53"/>
      <c r="GUB26" s="53"/>
      <c r="GUC26" s="53"/>
      <c r="GUD26" s="53"/>
      <c r="GUE26" s="53"/>
      <c r="GUF26" s="53"/>
      <c r="GUG26" s="53"/>
      <c r="GUH26" s="53"/>
      <c r="GUI26" s="53"/>
      <c r="GUJ26" s="53"/>
      <c r="GUK26" s="53"/>
      <c r="GUL26" s="53"/>
      <c r="GUM26" s="53"/>
      <c r="GUN26" s="53"/>
      <c r="GUO26" s="53"/>
      <c r="GUP26" s="53"/>
      <c r="GUQ26" s="53"/>
      <c r="GUR26" s="53"/>
      <c r="GUS26" s="53"/>
      <c r="GUT26" s="53"/>
      <c r="GUU26" s="53"/>
      <c r="GUV26" s="53"/>
      <c r="GUW26" s="53"/>
      <c r="GUX26" s="53"/>
      <c r="GUY26" s="53"/>
      <c r="GUZ26" s="53"/>
      <c r="GVA26" s="53"/>
      <c r="GVB26" s="53"/>
      <c r="GVC26" s="53"/>
      <c r="GVD26" s="53"/>
      <c r="GVE26" s="53"/>
      <c r="GVF26" s="53"/>
      <c r="GVG26" s="53"/>
      <c r="GVH26" s="53"/>
      <c r="GVI26" s="53"/>
      <c r="GVJ26" s="53"/>
      <c r="GVK26" s="53"/>
      <c r="GVL26" s="53"/>
      <c r="GVM26" s="53"/>
      <c r="GVN26" s="53"/>
      <c r="GVO26" s="53"/>
      <c r="GVP26" s="53"/>
      <c r="GVQ26" s="53"/>
      <c r="GVR26" s="53"/>
      <c r="GVS26" s="53"/>
      <c r="GVT26" s="53"/>
      <c r="GVU26" s="53"/>
      <c r="GVV26" s="53"/>
      <c r="GVW26" s="53"/>
      <c r="GVX26" s="53"/>
      <c r="GVY26" s="53"/>
      <c r="GVZ26" s="53"/>
      <c r="GWA26" s="53"/>
      <c r="GWB26" s="53"/>
      <c r="GWC26" s="53"/>
      <c r="GWD26" s="53"/>
      <c r="GWE26" s="53"/>
      <c r="GWF26" s="53"/>
      <c r="GWG26" s="53"/>
      <c r="GWH26" s="53"/>
      <c r="GWI26" s="53"/>
      <c r="GWJ26" s="53"/>
      <c r="GWK26" s="53"/>
      <c r="GWL26" s="53"/>
      <c r="GWM26" s="53"/>
      <c r="GWN26" s="53"/>
      <c r="GWO26" s="53"/>
      <c r="GWP26" s="53"/>
      <c r="GWQ26" s="53"/>
      <c r="GWR26" s="53"/>
      <c r="GWS26" s="53"/>
      <c r="GWT26" s="53"/>
      <c r="GWU26" s="53"/>
      <c r="GWV26" s="53"/>
      <c r="GWW26" s="53"/>
      <c r="GWX26" s="53"/>
      <c r="GWY26" s="53"/>
      <c r="GWZ26" s="53"/>
      <c r="GXA26" s="53"/>
      <c r="GXB26" s="53"/>
      <c r="GXC26" s="53"/>
      <c r="GXD26" s="53"/>
      <c r="GXE26" s="53"/>
      <c r="GXF26" s="53"/>
      <c r="GXG26" s="53"/>
      <c r="GXH26" s="53"/>
      <c r="GXI26" s="53"/>
      <c r="GXJ26" s="53"/>
      <c r="GXK26" s="53"/>
      <c r="GXL26" s="53"/>
      <c r="GXM26" s="53"/>
      <c r="GXN26" s="53"/>
      <c r="GXO26" s="53"/>
      <c r="GXP26" s="53"/>
      <c r="GXQ26" s="53"/>
      <c r="GXR26" s="53"/>
      <c r="GXS26" s="53"/>
      <c r="GXT26" s="53"/>
      <c r="GXU26" s="53"/>
      <c r="GXV26" s="53"/>
      <c r="GXW26" s="53"/>
      <c r="GXX26" s="53"/>
      <c r="GXY26" s="53"/>
      <c r="GXZ26" s="53"/>
      <c r="GYA26" s="53"/>
      <c r="GYB26" s="53"/>
      <c r="GYC26" s="53"/>
      <c r="GYD26" s="53"/>
      <c r="GYE26" s="53"/>
      <c r="GYF26" s="53"/>
      <c r="GYG26" s="53"/>
      <c r="GYH26" s="53"/>
      <c r="GYI26" s="53"/>
      <c r="GYJ26" s="53"/>
      <c r="GYK26" s="53"/>
      <c r="GYL26" s="53"/>
      <c r="GYM26" s="53"/>
      <c r="GYN26" s="53"/>
      <c r="GYO26" s="53"/>
      <c r="GYP26" s="53"/>
      <c r="GYQ26" s="53"/>
      <c r="GYR26" s="53"/>
      <c r="GYS26" s="53"/>
      <c r="GYT26" s="53"/>
      <c r="GYU26" s="53"/>
      <c r="GYV26" s="53"/>
      <c r="GYW26" s="53"/>
      <c r="GYX26" s="53"/>
      <c r="GYY26" s="53"/>
      <c r="GYZ26" s="53"/>
      <c r="GZA26" s="53"/>
      <c r="GZB26" s="53"/>
      <c r="GZC26" s="53"/>
      <c r="GZD26" s="53"/>
      <c r="GZE26" s="53"/>
      <c r="GZF26" s="53"/>
      <c r="GZG26" s="53"/>
      <c r="GZH26" s="53"/>
      <c r="GZI26" s="53"/>
      <c r="GZJ26" s="53"/>
      <c r="GZK26" s="53"/>
      <c r="GZL26" s="53"/>
      <c r="GZM26" s="53"/>
      <c r="GZN26" s="53"/>
      <c r="GZO26" s="53"/>
      <c r="GZP26" s="53"/>
      <c r="GZQ26" s="53"/>
      <c r="GZR26" s="53"/>
      <c r="GZS26" s="53"/>
      <c r="GZT26" s="53"/>
      <c r="GZU26" s="53"/>
      <c r="GZV26" s="53"/>
      <c r="GZW26" s="53"/>
      <c r="GZX26" s="53"/>
      <c r="GZY26" s="53"/>
      <c r="GZZ26" s="53"/>
      <c r="HAA26" s="53"/>
      <c r="HAB26" s="53"/>
      <c r="HAC26" s="53"/>
      <c r="HAD26" s="53"/>
      <c r="HAE26" s="53"/>
      <c r="HAF26" s="53"/>
      <c r="HAG26" s="53"/>
      <c r="HAH26" s="53"/>
      <c r="HAI26" s="53"/>
      <c r="HAJ26" s="53"/>
      <c r="HAK26" s="53"/>
      <c r="HAL26" s="53"/>
      <c r="HAM26" s="53"/>
      <c r="HAN26" s="53"/>
      <c r="HAO26" s="53"/>
      <c r="HAP26" s="53"/>
      <c r="HAQ26" s="53"/>
      <c r="HAR26" s="53"/>
      <c r="HAS26" s="53"/>
      <c r="HAT26" s="53"/>
      <c r="HAU26" s="53"/>
      <c r="HAV26" s="53"/>
      <c r="HAW26" s="53"/>
      <c r="HAX26" s="53"/>
      <c r="HAY26" s="53"/>
      <c r="HAZ26" s="53"/>
      <c r="HBA26" s="53"/>
      <c r="HBB26" s="53"/>
      <c r="HBC26" s="53"/>
      <c r="HBD26" s="53"/>
      <c r="HBE26" s="53"/>
      <c r="HBF26" s="53"/>
      <c r="HBG26" s="53"/>
      <c r="HBH26" s="53"/>
      <c r="HBI26" s="53"/>
      <c r="HBJ26" s="53"/>
      <c r="HBK26" s="53"/>
      <c r="HBL26" s="53"/>
      <c r="HBM26" s="53"/>
      <c r="HBN26" s="53"/>
      <c r="HBO26" s="53"/>
      <c r="HBP26" s="53"/>
      <c r="HBQ26" s="53"/>
      <c r="HBR26" s="53"/>
      <c r="HBS26" s="53"/>
      <c r="HBT26" s="53"/>
      <c r="HBU26" s="53"/>
      <c r="HBV26" s="53"/>
      <c r="HBW26" s="53"/>
      <c r="HBX26" s="53"/>
      <c r="HBY26" s="53"/>
      <c r="HBZ26" s="53"/>
      <c r="HCA26" s="53"/>
      <c r="HCB26" s="53"/>
      <c r="HCC26" s="53"/>
      <c r="HCD26" s="53"/>
      <c r="HCE26" s="53"/>
      <c r="HCF26" s="53"/>
      <c r="HCG26" s="53"/>
      <c r="HCH26" s="53"/>
      <c r="HCI26" s="53"/>
      <c r="HCJ26" s="53"/>
      <c r="HCK26" s="53"/>
      <c r="HCL26" s="53"/>
      <c r="HCM26" s="53"/>
      <c r="HCN26" s="53"/>
      <c r="HCO26" s="53"/>
      <c r="HCP26" s="53"/>
      <c r="HCQ26" s="53"/>
      <c r="HCR26" s="53"/>
      <c r="HCS26" s="53"/>
      <c r="HCT26" s="53"/>
      <c r="HCU26" s="53"/>
      <c r="HCV26" s="53"/>
      <c r="HCW26" s="53"/>
      <c r="HCX26" s="53"/>
      <c r="HCY26" s="53"/>
      <c r="HCZ26" s="53"/>
      <c r="HDA26" s="53"/>
      <c r="HDB26" s="53"/>
      <c r="HDC26" s="53"/>
      <c r="HDD26" s="53"/>
      <c r="HDE26" s="53"/>
      <c r="HDF26" s="53"/>
      <c r="HDG26" s="53"/>
      <c r="HDH26" s="53"/>
      <c r="HDI26" s="53"/>
      <c r="HDJ26" s="53"/>
      <c r="HDK26" s="53"/>
      <c r="HDL26" s="53"/>
      <c r="HDM26" s="53"/>
      <c r="HDN26" s="53"/>
      <c r="HDO26" s="53"/>
      <c r="HDP26" s="53"/>
      <c r="HDQ26" s="53"/>
      <c r="HDR26" s="53"/>
      <c r="HDS26" s="53"/>
      <c r="HDT26" s="53"/>
      <c r="HDU26" s="53"/>
      <c r="HDV26" s="53"/>
      <c r="HDW26" s="53"/>
      <c r="HDX26" s="53"/>
      <c r="HDY26" s="53"/>
      <c r="HDZ26" s="53"/>
      <c r="HEA26" s="53"/>
      <c r="HEB26" s="53"/>
      <c r="HEC26" s="53"/>
      <c r="HED26" s="53"/>
      <c r="HEE26" s="53"/>
      <c r="HEF26" s="53"/>
      <c r="HEG26" s="53"/>
      <c r="HEH26" s="53"/>
      <c r="HEI26" s="53"/>
      <c r="HEJ26" s="53"/>
      <c r="HEK26" s="53"/>
      <c r="HEL26" s="53"/>
      <c r="HEM26" s="53"/>
      <c r="HEN26" s="53"/>
      <c r="HEO26" s="53"/>
      <c r="HEP26" s="53"/>
      <c r="HEQ26" s="53"/>
      <c r="HER26" s="53"/>
      <c r="HES26" s="53"/>
      <c r="HET26" s="53"/>
      <c r="HEU26" s="53"/>
      <c r="HEV26" s="53"/>
      <c r="HEW26" s="53"/>
      <c r="HEX26" s="53"/>
      <c r="HEY26" s="53"/>
      <c r="HEZ26" s="53"/>
      <c r="HFA26" s="53"/>
      <c r="HFB26" s="53"/>
      <c r="HFC26" s="53"/>
      <c r="HFD26" s="53"/>
      <c r="HFE26" s="53"/>
      <c r="HFF26" s="53"/>
      <c r="HFG26" s="53"/>
      <c r="HFH26" s="53"/>
      <c r="HFI26" s="53"/>
      <c r="HFJ26" s="53"/>
      <c r="HFK26" s="53"/>
      <c r="HFL26" s="53"/>
      <c r="HFM26" s="53"/>
      <c r="HFN26" s="53"/>
      <c r="HFO26" s="53"/>
      <c r="HFP26" s="53"/>
      <c r="HFQ26" s="53"/>
      <c r="HFR26" s="53"/>
      <c r="HFS26" s="53"/>
      <c r="HFT26" s="53"/>
      <c r="HFU26" s="53"/>
      <c r="HFV26" s="53"/>
      <c r="HFW26" s="53"/>
      <c r="HFX26" s="53"/>
      <c r="HFY26" s="53"/>
      <c r="HFZ26" s="53"/>
      <c r="HGA26" s="53"/>
      <c r="HGB26" s="53"/>
      <c r="HGC26" s="53"/>
      <c r="HGD26" s="53"/>
      <c r="HGE26" s="53"/>
      <c r="HGF26" s="53"/>
      <c r="HGG26" s="53"/>
      <c r="HGH26" s="53"/>
      <c r="HGI26" s="53"/>
      <c r="HGJ26" s="53"/>
      <c r="HGK26" s="53"/>
      <c r="HGL26" s="53"/>
      <c r="HGM26" s="53"/>
      <c r="HGN26" s="53"/>
      <c r="HGO26" s="53"/>
      <c r="HGP26" s="53"/>
      <c r="HGQ26" s="53"/>
      <c r="HGR26" s="53"/>
      <c r="HGS26" s="53"/>
      <c r="HGT26" s="53"/>
      <c r="HGU26" s="53"/>
      <c r="HGV26" s="53"/>
      <c r="HGW26" s="53"/>
      <c r="HGX26" s="53"/>
      <c r="HGY26" s="53"/>
      <c r="HGZ26" s="53"/>
      <c r="HHA26" s="53"/>
      <c r="HHB26" s="53"/>
      <c r="HHC26" s="53"/>
      <c r="HHD26" s="53"/>
      <c r="HHE26" s="53"/>
      <c r="HHF26" s="53"/>
      <c r="HHG26" s="53"/>
      <c r="HHH26" s="53"/>
      <c r="HHI26" s="53"/>
      <c r="HHJ26" s="53"/>
      <c r="HHK26" s="53"/>
      <c r="HHL26" s="53"/>
      <c r="HHM26" s="53"/>
      <c r="HHN26" s="53"/>
      <c r="HHO26" s="53"/>
      <c r="HHP26" s="53"/>
      <c r="HHQ26" s="53"/>
      <c r="HHR26" s="53"/>
      <c r="HHS26" s="53"/>
      <c r="HHT26" s="53"/>
      <c r="HHU26" s="53"/>
      <c r="HHV26" s="53"/>
      <c r="HHW26" s="53"/>
      <c r="HHX26" s="53"/>
      <c r="HHY26" s="53"/>
      <c r="HHZ26" s="53"/>
      <c r="HIA26" s="53"/>
      <c r="HIB26" s="53"/>
      <c r="HIC26" s="53"/>
      <c r="HID26" s="53"/>
      <c r="HIE26" s="53"/>
      <c r="HIF26" s="53"/>
      <c r="HIG26" s="53"/>
      <c r="HIH26" s="53"/>
      <c r="HII26" s="53"/>
      <c r="HIJ26" s="53"/>
      <c r="HIK26" s="53"/>
      <c r="HIL26" s="53"/>
      <c r="HIM26" s="53"/>
      <c r="HIN26" s="53"/>
      <c r="HIO26" s="53"/>
      <c r="HIP26" s="53"/>
      <c r="HIQ26" s="53"/>
      <c r="HIR26" s="53"/>
      <c r="HIS26" s="53"/>
      <c r="HIT26" s="53"/>
      <c r="HIU26" s="53"/>
      <c r="HIV26" s="53"/>
      <c r="HIW26" s="53"/>
      <c r="HIX26" s="53"/>
      <c r="HIY26" s="53"/>
      <c r="HIZ26" s="53"/>
      <c r="HJA26" s="53"/>
      <c r="HJB26" s="53"/>
      <c r="HJC26" s="53"/>
      <c r="HJD26" s="53"/>
      <c r="HJE26" s="53"/>
      <c r="HJF26" s="53"/>
      <c r="HJG26" s="53"/>
      <c r="HJH26" s="53"/>
      <c r="HJI26" s="53"/>
      <c r="HJJ26" s="53"/>
      <c r="HJK26" s="53"/>
      <c r="HJL26" s="53"/>
      <c r="HJM26" s="53"/>
      <c r="HJN26" s="53"/>
      <c r="HJO26" s="53"/>
      <c r="HJP26" s="53"/>
      <c r="HJQ26" s="53"/>
      <c r="HJR26" s="53"/>
      <c r="HJS26" s="53"/>
      <c r="HJT26" s="53"/>
      <c r="HJU26" s="53"/>
      <c r="HJV26" s="53"/>
      <c r="HJW26" s="53"/>
      <c r="HJX26" s="53"/>
      <c r="HJY26" s="53"/>
      <c r="HJZ26" s="53"/>
      <c r="HKA26" s="53"/>
      <c r="HKB26" s="53"/>
      <c r="HKC26" s="53"/>
      <c r="HKD26" s="53"/>
      <c r="HKE26" s="53"/>
      <c r="HKF26" s="53"/>
      <c r="HKG26" s="53"/>
      <c r="HKH26" s="53"/>
      <c r="HKI26" s="53"/>
      <c r="HKJ26" s="53"/>
      <c r="HKK26" s="53"/>
      <c r="HKL26" s="53"/>
      <c r="HKM26" s="53"/>
      <c r="HKN26" s="53"/>
      <c r="HKO26" s="53"/>
      <c r="HKP26" s="53"/>
      <c r="HKQ26" s="53"/>
      <c r="HKR26" s="53"/>
      <c r="HKS26" s="53"/>
      <c r="HKT26" s="53"/>
      <c r="HKU26" s="53"/>
      <c r="HKV26" s="53"/>
      <c r="HKW26" s="53"/>
      <c r="HKX26" s="53"/>
      <c r="HKY26" s="53"/>
      <c r="HKZ26" s="53"/>
      <c r="HLA26" s="53"/>
      <c r="HLB26" s="53"/>
      <c r="HLC26" s="53"/>
      <c r="HLD26" s="53"/>
      <c r="HLE26" s="53"/>
      <c r="HLF26" s="53"/>
      <c r="HLG26" s="53"/>
      <c r="HLH26" s="53"/>
      <c r="HLI26" s="53"/>
      <c r="HLJ26" s="53"/>
      <c r="HLK26" s="53"/>
      <c r="HLL26" s="53"/>
      <c r="HLM26" s="53"/>
      <c r="HLN26" s="53"/>
      <c r="HLO26" s="53"/>
      <c r="HLP26" s="53"/>
      <c r="HLQ26" s="53"/>
      <c r="HLR26" s="53"/>
      <c r="HLS26" s="53"/>
      <c r="HLT26" s="53"/>
      <c r="HLU26" s="53"/>
      <c r="HLV26" s="53"/>
      <c r="HLW26" s="53"/>
      <c r="HLX26" s="53"/>
      <c r="HLY26" s="53"/>
      <c r="HLZ26" s="53"/>
      <c r="HMA26" s="53"/>
      <c r="HMB26" s="53"/>
      <c r="HMC26" s="53"/>
      <c r="HMD26" s="53"/>
      <c r="HME26" s="53"/>
      <c r="HMF26" s="53"/>
      <c r="HMG26" s="53"/>
      <c r="HMH26" s="53"/>
      <c r="HMI26" s="53"/>
      <c r="HMJ26" s="53"/>
      <c r="HMK26" s="53"/>
      <c r="HML26" s="53"/>
      <c r="HMM26" s="53"/>
      <c r="HMN26" s="53"/>
      <c r="HMO26" s="53"/>
      <c r="HMP26" s="53"/>
      <c r="HMQ26" s="53"/>
      <c r="HMR26" s="53"/>
      <c r="HMS26" s="53"/>
      <c r="HMT26" s="53"/>
      <c r="HMU26" s="53"/>
      <c r="HMV26" s="53"/>
      <c r="HMW26" s="53"/>
      <c r="HMX26" s="53"/>
      <c r="HMY26" s="53"/>
      <c r="HMZ26" s="53"/>
      <c r="HNA26" s="53"/>
      <c r="HNB26" s="53"/>
      <c r="HNC26" s="53"/>
      <c r="HND26" s="53"/>
      <c r="HNE26" s="53"/>
      <c r="HNF26" s="53"/>
      <c r="HNG26" s="53"/>
      <c r="HNH26" s="53"/>
      <c r="HNI26" s="53"/>
      <c r="HNJ26" s="53"/>
      <c r="HNK26" s="53"/>
      <c r="HNL26" s="53"/>
      <c r="HNM26" s="53"/>
      <c r="HNN26" s="53"/>
      <c r="HNO26" s="53"/>
      <c r="HNP26" s="53"/>
      <c r="HNQ26" s="53"/>
      <c r="HNR26" s="53"/>
      <c r="HNS26" s="53"/>
      <c r="HNT26" s="53"/>
      <c r="HNU26" s="53"/>
      <c r="HNV26" s="53"/>
      <c r="HNW26" s="53"/>
      <c r="HNX26" s="53"/>
      <c r="HNY26" s="53"/>
      <c r="HNZ26" s="53"/>
      <c r="HOA26" s="53"/>
      <c r="HOB26" s="53"/>
      <c r="HOC26" s="53"/>
      <c r="HOD26" s="53"/>
      <c r="HOE26" s="53"/>
      <c r="HOF26" s="53"/>
      <c r="HOG26" s="53"/>
      <c r="HOH26" s="53"/>
      <c r="HOI26" s="53"/>
      <c r="HOJ26" s="53"/>
      <c r="HOK26" s="53"/>
      <c r="HOL26" s="53"/>
      <c r="HOM26" s="53"/>
      <c r="HON26" s="53"/>
      <c r="HOO26" s="53"/>
      <c r="HOP26" s="53"/>
      <c r="HOQ26" s="53"/>
      <c r="HOR26" s="53"/>
      <c r="HOS26" s="53"/>
      <c r="HOT26" s="53"/>
      <c r="HOU26" s="53"/>
      <c r="HOV26" s="53"/>
      <c r="HOW26" s="53"/>
      <c r="HOX26" s="53"/>
      <c r="HOY26" s="53"/>
      <c r="HOZ26" s="53"/>
      <c r="HPA26" s="53"/>
      <c r="HPB26" s="53"/>
      <c r="HPC26" s="53"/>
      <c r="HPD26" s="53"/>
      <c r="HPE26" s="53"/>
      <c r="HPF26" s="53"/>
      <c r="HPG26" s="53"/>
      <c r="HPH26" s="53"/>
      <c r="HPI26" s="53"/>
      <c r="HPJ26" s="53"/>
      <c r="HPK26" s="53"/>
      <c r="HPL26" s="53"/>
      <c r="HPM26" s="53"/>
      <c r="HPN26" s="53"/>
      <c r="HPO26" s="53"/>
      <c r="HPP26" s="53"/>
      <c r="HPQ26" s="53"/>
      <c r="HPR26" s="53"/>
      <c r="HPS26" s="53"/>
      <c r="HPT26" s="53"/>
      <c r="HPU26" s="53"/>
      <c r="HPV26" s="53"/>
      <c r="HPW26" s="53"/>
      <c r="HPX26" s="53"/>
      <c r="HPY26" s="53"/>
      <c r="HPZ26" s="53"/>
      <c r="HQA26" s="53"/>
      <c r="HQB26" s="53"/>
      <c r="HQC26" s="53"/>
      <c r="HQD26" s="53"/>
      <c r="HQE26" s="53"/>
      <c r="HQF26" s="53"/>
      <c r="HQG26" s="53"/>
      <c r="HQH26" s="53"/>
      <c r="HQI26" s="53"/>
      <c r="HQJ26" s="53"/>
      <c r="HQK26" s="53"/>
      <c r="HQL26" s="53"/>
      <c r="HQM26" s="53"/>
      <c r="HQN26" s="53"/>
      <c r="HQO26" s="53"/>
      <c r="HQP26" s="53"/>
      <c r="HQQ26" s="53"/>
      <c r="HQR26" s="53"/>
      <c r="HQS26" s="53"/>
      <c r="HQT26" s="53"/>
      <c r="HQU26" s="53"/>
      <c r="HQV26" s="53"/>
      <c r="HQW26" s="53"/>
      <c r="HQX26" s="53"/>
      <c r="HQY26" s="53"/>
      <c r="HQZ26" s="53"/>
      <c r="HRA26" s="53"/>
      <c r="HRB26" s="53"/>
      <c r="HRC26" s="53"/>
      <c r="HRD26" s="53"/>
      <c r="HRE26" s="53"/>
      <c r="HRF26" s="53"/>
      <c r="HRG26" s="53"/>
      <c r="HRH26" s="53"/>
      <c r="HRI26" s="53"/>
      <c r="HRJ26" s="53"/>
      <c r="HRK26" s="53"/>
      <c r="HRL26" s="53"/>
      <c r="HRM26" s="53"/>
      <c r="HRN26" s="53"/>
      <c r="HRO26" s="53"/>
      <c r="HRP26" s="53"/>
      <c r="HRQ26" s="53"/>
      <c r="HRR26" s="53"/>
      <c r="HRS26" s="53"/>
      <c r="HRT26" s="53"/>
      <c r="HRU26" s="53"/>
      <c r="HRV26" s="53"/>
      <c r="HRW26" s="53"/>
      <c r="HRX26" s="53"/>
      <c r="HRY26" s="53"/>
      <c r="HRZ26" s="53"/>
      <c r="HSA26" s="53"/>
      <c r="HSB26" s="53"/>
      <c r="HSC26" s="53"/>
      <c r="HSD26" s="53"/>
      <c r="HSE26" s="53"/>
      <c r="HSF26" s="53"/>
      <c r="HSG26" s="53"/>
      <c r="HSH26" s="53"/>
      <c r="HSI26" s="53"/>
      <c r="HSJ26" s="53"/>
      <c r="HSK26" s="53"/>
      <c r="HSL26" s="53"/>
      <c r="HSM26" s="53"/>
      <c r="HSN26" s="53"/>
      <c r="HSO26" s="53"/>
      <c r="HSP26" s="53"/>
      <c r="HSQ26" s="53"/>
      <c r="HSR26" s="53"/>
      <c r="HSS26" s="53"/>
      <c r="HST26" s="53"/>
      <c r="HSU26" s="53"/>
      <c r="HSV26" s="53"/>
      <c r="HSW26" s="53"/>
      <c r="HSX26" s="53"/>
      <c r="HSY26" s="53"/>
      <c r="HSZ26" s="53"/>
      <c r="HTA26" s="53"/>
      <c r="HTB26" s="53"/>
      <c r="HTC26" s="53"/>
      <c r="HTD26" s="53"/>
      <c r="HTE26" s="53"/>
      <c r="HTF26" s="53"/>
      <c r="HTG26" s="53"/>
      <c r="HTH26" s="53"/>
      <c r="HTI26" s="53"/>
      <c r="HTJ26" s="53"/>
      <c r="HTK26" s="53"/>
      <c r="HTL26" s="53"/>
      <c r="HTM26" s="53"/>
      <c r="HTN26" s="53"/>
      <c r="HTO26" s="53"/>
      <c r="HTP26" s="53"/>
      <c r="HTQ26" s="53"/>
      <c r="HTR26" s="53"/>
      <c r="HTS26" s="53"/>
      <c r="HTT26" s="53"/>
      <c r="HTU26" s="53"/>
      <c r="HTV26" s="53"/>
      <c r="HTW26" s="53"/>
      <c r="HTX26" s="53"/>
      <c r="HTY26" s="53"/>
      <c r="HTZ26" s="53"/>
      <c r="HUA26" s="53"/>
      <c r="HUB26" s="53"/>
      <c r="HUC26" s="53"/>
      <c r="HUD26" s="53"/>
      <c r="HUE26" s="53"/>
      <c r="HUF26" s="53"/>
      <c r="HUG26" s="53"/>
      <c r="HUH26" s="53"/>
      <c r="HUI26" s="53"/>
      <c r="HUJ26" s="53"/>
      <c r="HUK26" s="53"/>
      <c r="HUL26" s="53"/>
      <c r="HUM26" s="53"/>
      <c r="HUN26" s="53"/>
      <c r="HUO26" s="53"/>
      <c r="HUP26" s="53"/>
      <c r="HUQ26" s="53"/>
      <c r="HUR26" s="53"/>
      <c r="HUS26" s="53"/>
      <c r="HUT26" s="53"/>
      <c r="HUU26" s="53"/>
      <c r="HUV26" s="53"/>
      <c r="HUW26" s="53"/>
      <c r="HUX26" s="53"/>
      <c r="HUY26" s="53"/>
      <c r="HUZ26" s="53"/>
      <c r="HVA26" s="53"/>
      <c r="HVB26" s="53"/>
      <c r="HVC26" s="53"/>
      <c r="HVD26" s="53"/>
      <c r="HVE26" s="53"/>
      <c r="HVF26" s="53"/>
      <c r="HVG26" s="53"/>
      <c r="HVH26" s="53"/>
      <c r="HVI26" s="53"/>
      <c r="HVJ26" s="53"/>
      <c r="HVK26" s="53"/>
      <c r="HVL26" s="53"/>
      <c r="HVM26" s="53"/>
      <c r="HVN26" s="53"/>
      <c r="HVO26" s="53"/>
      <c r="HVP26" s="53"/>
      <c r="HVQ26" s="53"/>
      <c r="HVR26" s="53"/>
      <c r="HVS26" s="53"/>
      <c r="HVT26" s="53"/>
      <c r="HVU26" s="53"/>
      <c r="HVV26" s="53"/>
      <c r="HVW26" s="53"/>
      <c r="HVX26" s="53"/>
      <c r="HVY26" s="53"/>
      <c r="HVZ26" s="53"/>
      <c r="HWA26" s="53"/>
      <c r="HWB26" s="53"/>
      <c r="HWC26" s="53"/>
      <c r="HWD26" s="53"/>
      <c r="HWE26" s="53"/>
      <c r="HWF26" s="53"/>
      <c r="HWG26" s="53"/>
      <c r="HWH26" s="53"/>
      <c r="HWI26" s="53"/>
      <c r="HWJ26" s="53"/>
      <c r="HWK26" s="53"/>
      <c r="HWL26" s="53"/>
      <c r="HWM26" s="53"/>
      <c r="HWN26" s="53"/>
      <c r="HWO26" s="53"/>
      <c r="HWP26" s="53"/>
      <c r="HWQ26" s="53"/>
      <c r="HWR26" s="53"/>
      <c r="HWS26" s="53"/>
      <c r="HWT26" s="53"/>
      <c r="HWU26" s="53"/>
      <c r="HWV26" s="53"/>
      <c r="HWW26" s="53"/>
      <c r="HWX26" s="53"/>
      <c r="HWY26" s="53"/>
      <c r="HWZ26" s="53"/>
      <c r="HXA26" s="53"/>
      <c r="HXB26" s="53"/>
      <c r="HXC26" s="53"/>
      <c r="HXD26" s="53"/>
      <c r="HXE26" s="53"/>
      <c r="HXF26" s="53"/>
      <c r="HXG26" s="53"/>
      <c r="HXH26" s="53"/>
      <c r="HXI26" s="53"/>
      <c r="HXJ26" s="53"/>
      <c r="HXK26" s="53"/>
      <c r="HXL26" s="53"/>
      <c r="HXM26" s="53"/>
      <c r="HXN26" s="53"/>
      <c r="HXO26" s="53"/>
      <c r="HXP26" s="53"/>
      <c r="HXQ26" s="53"/>
      <c r="HXR26" s="53"/>
      <c r="HXS26" s="53"/>
      <c r="HXT26" s="53"/>
      <c r="HXU26" s="53"/>
      <c r="HXV26" s="53"/>
      <c r="HXW26" s="53"/>
      <c r="HXX26" s="53"/>
      <c r="HXY26" s="53"/>
      <c r="HXZ26" s="53"/>
      <c r="HYA26" s="53"/>
      <c r="HYB26" s="53"/>
      <c r="HYC26" s="53"/>
      <c r="HYD26" s="53"/>
      <c r="HYE26" s="53"/>
      <c r="HYF26" s="53"/>
      <c r="HYG26" s="53"/>
      <c r="HYH26" s="53"/>
      <c r="HYI26" s="53"/>
      <c r="HYJ26" s="53"/>
      <c r="HYK26" s="53"/>
      <c r="HYL26" s="53"/>
      <c r="HYM26" s="53"/>
      <c r="HYN26" s="53"/>
      <c r="HYO26" s="53"/>
      <c r="HYP26" s="53"/>
      <c r="HYQ26" s="53"/>
      <c r="HYR26" s="53"/>
      <c r="HYS26" s="53"/>
      <c r="HYT26" s="53"/>
      <c r="HYU26" s="53"/>
      <c r="HYV26" s="53"/>
      <c r="HYW26" s="53"/>
      <c r="HYX26" s="53"/>
      <c r="HYY26" s="53"/>
      <c r="HYZ26" s="53"/>
      <c r="HZA26" s="53"/>
      <c r="HZB26" s="53"/>
      <c r="HZC26" s="53"/>
      <c r="HZD26" s="53"/>
      <c r="HZE26" s="53"/>
      <c r="HZF26" s="53"/>
      <c r="HZG26" s="53"/>
      <c r="HZH26" s="53"/>
      <c r="HZI26" s="53"/>
      <c r="HZJ26" s="53"/>
      <c r="HZK26" s="53"/>
      <c r="HZL26" s="53"/>
      <c r="HZM26" s="53"/>
      <c r="HZN26" s="53"/>
      <c r="HZO26" s="53"/>
      <c r="HZP26" s="53"/>
      <c r="HZQ26" s="53"/>
      <c r="HZR26" s="53"/>
      <c r="HZS26" s="53"/>
      <c r="HZT26" s="53"/>
      <c r="HZU26" s="53"/>
      <c r="HZV26" s="53"/>
      <c r="HZW26" s="53"/>
      <c r="HZX26" s="53"/>
      <c r="HZY26" s="53"/>
      <c r="HZZ26" s="53"/>
      <c r="IAA26" s="53"/>
      <c r="IAB26" s="53"/>
      <c r="IAC26" s="53"/>
      <c r="IAD26" s="53"/>
      <c r="IAE26" s="53"/>
      <c r="IAF26" s="53"/>
      <c r="IAG26" s="53"/>
      <c r="IAH26" s="53"/>
      <c r="IAI26" s="53"/>
      <c r="IAJ26" s="53"/>
      <c r="IAK26" s="53"/>
      <c r="IAL26" s="53"/>
      <c r="IAM26" s="53"/>
      <c r="IAN26" s="53"/>
      <c r="IAO26" s="53"/>
      <c r="IAP26" s="53"/>
      <c r="IAQ26" s="53"/>
      <c r="IAR26" s="53"/>
      <c r="IAS26" s="53"/>
      <c r="IAT26" s="53"/>
      <c r="IAU26" s="53"/>
      <c r="IAV26" s="53"/>
      <c r="IAW26" s="53"/>
      <c r="IAX26" s="53"/>
      <c r="IAY26" s="53"/>
      <c r="IAZ26" s="53"/>
      <c r="IBA26" s="53"/>
      <c r="IBB26" s="53"/>
      <c r="IBC26" s="53"/>
      <c r="IBD26" s="53"/>
      <c r="IBE26" s="53"/>
      <c r="IBF26" s="53"/>
      <c r="IBG26" s="53"/>
      <c r="IBH26" s="53"/>
      <c r="IBI26" s="53"/>
      <c r="IBJ26" s="53"/>
      <c r="IBK26" s="53"/>
      <c r="IBL26" s="53"/>
      <c r="IBM26" s="53"/>
      <c r="IBN26" s="53"/>
      <c r="IBO26" s="53"/>
      <c r="IBP26" s="53"/>
      <c r="IBQ26" s="53"/>
      <c r="IBR26" s="53"/>
      <c r="IBS26" s="53"/>
      <c r="IBT26" s="53"/>
      <c r="IBU26" s="53"/>
      <c r="IBV26" s="53"/>
      <c r="IBW26" s="53"/>
      <c r="IBX26" s="53"/>
      <c r="IBY26" s="53"/>
      <c r="IBZ26" s="53"/>
      <c r="ICA26" s="53"/>
      <c r="ICB26" s="53"/>
      <c r="ICC26" s="53"/>
      <c r="ICD26" s="53"/>
      <c r="ICE26" s="53"/>
      <c r="ICF26" s="53"/>
      <c r="ICG26" s="53"/>
      <c r="ICH26" s="53"/>
      <c r="ICI26" s="53"/>
      <c r="ICJ26" s="53"/>
      <c r="ICK26" s="53"/>
      <c r="ICL26" s="53"/>
      <c r="ICM26" s="53"/>
      <c r="ICN26" s="53"/>
      <c r="ICO26" s="53"/>
      <c r="ICP26" s="53"/>
      <c r="ICQ26" s="53"/>
      <c r="ICR26" s="53"/>
      <c r="ICS26" s="53"/>
      <c r="ICT26" s="53"/>
      <c r="ICU26" s="53"/>
      <c r="ICV26" s="53"/>
      <c r="ICW26" s="53"/>
      <c r="ICX26" s="53"/>
      <c r="ICY26" s="53"/>
      <c r="ICZ26" s="53"/>
      <c r="IDA26" s="53"/>
      <c r="IDB26" s="53"/>
      <c r="IDC26" s="53"/>
      <c r="IDD26" s="53"/>
      <c r="IDE26" s="53"/>
      <c r="IDF26" s="53"/>
      <c r="IDG26" s="53"/>
      <c r="IDH26" s="53"/>
      <c r="IDI26" s="53"/>
      <c r="IDJ26" s="53"/>
      <c r="IDK26" s="53"/>
      <c r="IDL26" s="53"/>
      <c r="IDM26" s="53"/>
      <c r="IDN26" s="53"/>
      <c r="IDO26" s="53"/>
      <c r="IDP26" s="53"/>
      <c r="IDQ26" s="53"/>
      <c r="IDR26" s="53"/>
      <c r="IDS26" s="53"/>
      <c r="IDT26" s="53"/>
      <c r="IDU26" s="53"/>
      <c r="IDV26" s="53"/>
      <c r="IDW26" s="53"/>
      <c r="IDX26" s="53"/>
      <c r="IDY26" s="53"/>
      <c r="IDZ26" s="53"/>
      <c r="IEA26" s="53"/>
      <c r="IEB26" s="53"/>
      <c r="IEC26" s="53"/>
      <c r="IED26" s="53"/>
      <c r="IEE26" s="53"/>
      <c r="IEF26" s="53"/>
      <c r="IEG26" s="53"/>
      <c r="IEH26" s="53"/>
      <c r="IEI26" s="53"/>
      <c r="IEJ26" s="53"/>
      <c r="IEK26" s="53"/>
      <c r="IEL26" s="53"/>
      <c r="IEM26" s="53"/>
      <c r="IEN26" s="53"/>
      <c r="IEO26" s="53"/>
      <c r="IEP26" s="53"/>
      <c r="IEQ26" s="53"/>
      <c r="IER26" s="53"/>
      <c r="IES26" s="53"/>
      <c r="IET26" s="53"/>
      <c r="IEU26" s="53"/>
      <c r="IEV26" s="53"/>
      <c r="IEW26" s="53"/>
      <c r="IEX26" s="53"/>
      <c r="IEY26" s="53"/>
      <c r="IEZ26" s="53"/>
      <c r="IFA26" s="53"/>
      <c r="IFB26" s="53"/>
      <c r="IFC26" s="53"/>
      <c r="IFD26" s="53"/>
      <c r="IFE26" s="53"/>
      <c r="IFF26" s="53"/>
      <c r="IFG26" s="53"/>
      <c r="IFH26" s="53"/>
      <c r="IFI26" s="53"/>
      <c r="IFJ26" s="53"/>
      <c r="IFK26" s="53"/>
      <c r="IFL26" s="53"/>
      <c r="IFM26" s="53"/>
      <c r="IFN26" s="53"/>
      <c r="IFO26" s="53"/>
      <c r="IFP26" s="53"/>
      <c r="IFQ26" s="53"/>
      <c r="IFR26" s="53"/>
      <c r="IFS26" s="53"/>
      <c r="IFT26" s="53"/>
      <c r="IFU26" s="53"/>
      <c r="IFV26" s="53"/>
      <c r="IFW26" s="53"/>
      <c r="IFX26" s="53"/>
      <c r="IFY26" s="53"/>
      <c r="IFZ26" s="53"/>
      <c r="IGA26" s="53"/>
      <c r="IGB26" s="53"/>
      <c r="IGC26" s="53"/>
      <c r="IGD26" s="53"/>
      <c r="IGE26" s="53"/>
      <c r="IGF26" s="53"/>
      <c r="IGG26" s="53"/>
      <c r="IGH26" s="53"/>
      <c r="IGI26" s="53"/>
      <c r="IGJ26" s="53"/>
      <c r="IGK26" s="53"/>
      <c r="IGL26" s="53"/>
      <c r="IGM26" s="53"/>
      <c r="IGN26" s="53"/>
      <c r="IGO26" s="53"/>
      <c r="IGP26" s="53"/>
      <c r="IGQ26" s="53"/>
      <c r="IGR26" s="53"/>
      <c r="IGS26" s="53"/>
      <c r="IGT26" s="53"/>
      <c r="IGU26" s="53"/>
      <c r="IGV26" s="53"/>
      <c r="IGW26" s="53"/>
      <c r="IGX26" s="53"/>
      <c r="IGY26" s="53"/>
      <c r="IGZ26" s="53"/>
      <c r="IHA26" s="53"/>
      <c r="IHB26" s="53"/>
      <c r="IHC26" s="53"/>
      <c r="IHD26" s="53"/>
      <c r="IHE26" s="53"/>
      <c r="IHF26" s="53"/>
      <c r="IHG26" s="53"/>
      <c r="IHH26" s="53"/>
      <c r="IHI26" s="53"/>
      <c r="IHJ26" s="53"/>
      <c r="IHK26" s="53"/>
      <c r="IHL26" s="53"/>
      <c r="IHM26" s="53"/>
      <c r="IHN26" s="53"/>
      <c r="IHO26" s="53"/>
      <c r="IHP26" s="53"/>
      <c r="IHQ26" s="53"/>
      <c r="IHR26" s="53"/>
      <c r="IHS26" s="53"/>
      <c r="IHT26" s="53"/>
      <c r="IHU26" s="53"/>
      <c r="IHV26" s="53"/>
      <c r="IHW26" s="53"/>
      <c r="IHX26" s="53"/>
      <c r="IHY26" s="53"/>
      <c r="IHZ26" s="53"/>
      <c r="IIA26" s="53"/>
      <c r="IIB26" s="53"/>
      <c r="IIC26" s="53"/>
      <c r="IID26" s="53"/>
      <c r="IIE26" s="53"/>
      <c r="IIF26" s="53"/>
      <c r="IIG26" s="53"/>
      <c r="IIH26" s="53"/>
      <c r="III26" s="53"/>
      <c r="IIJ26" s="53"/>
      <c r="IIK26" s="53"/>
      <c r="IIL26" s="53"/>
      <c r="IIM26" s="53"/>
      <c r="IIN26" s="53"/>
      <c r="IIO26" s="53"/>
      <c r="IIP26" s="53"/>
      <c r="IIQ26" s="53"/>
      <c r="IIR26" s="53"/>
      <c r="IIS26" s="53"/>
      <c r="IIT26" s="53"/>
      <c r="IIU26" s="53"/>
      <c r="IIV26" s="53"/>
      <c r="IIW26" s="53"/>
      <c r="IIX26" s="53"/>
      <c r="IIY26" s="53"/>
      <c r="IIZ26" s="53"/>
      <c r="IJA26" s="53"/>
      <c r="IJB26" s="53"/>
      <c r="IJC26" s="53"/>
      <c r="IJD26" s="53"/>
      <c r="IJE26" s="53"/>
      <c r="IJF26" s="53"/>
      <c r="IJG26" s="53"/>
      <c r="IJH26" s="53"/>
      <c r="IJI26" s="53"/>
      <c r="IJJ26" s="53"/>
      <c r="IJK26" s="53"/>
      <c r="IJL26" s="53"/>
      <c r="IJM26" s="53"/>
      <c r="IJN26" s="53"/>
      <c r="IJO26" s="53"/>
      <c r="IJP26" s="53"/>
      <c r="IJQ26" s="53"/>
      <c r="IJR26" s="53"/>
      <c r="IJS26" s="53"/>
      <c r="IJT26" s="53"/>
      <c r="IJU26" s="53"/>
      <c r="IJV26" s="53"/>
      <c r="IJW26" s="53"/>
      <c r="IJX26" s="53"/>
      <c r="IJY26" s="53"/>
      <c r="IJZ26" s="53"/>
      <c r="IKA26" s="53"/>
      <c r="IKB26" s="53"/>
      <c r="IKC26" s="53"/>
      <c r="IKD26" s="53"/>
      <c r="IKE26" s="53"/>
      <c r="IKF26" s="53"/>
      <c r="IKG26" s="53"/>
      <c r="IKH26" s="53"/>
      <c r="IKI26" s="53"/>
      <c r="IKJ26" s="53"/>
      <c r="IKK26" s="53"/>
      <c r="IKL26" s="53"/>
      <c r="IKM26" s="53"/>
      <c r="IKN26" s="53"/>
      <c r="IKO26" s="53"/>
      <c r="IKP26" s="53"/>
      <c r="IKQ26" s="53"/>
      <c r="IKR26" s="53"/>
      <c r="IKS26" s="53"/>
      <c r="IKT26" s="53"/>
      <c r="IKU26" s="53"/>
      <c r="IKV26" s="53"/>
      <c r="IKW26" s="53"/>
      <c r="IKX26" s="53"/>
      <c r="IKY26" s="53"/>
      <c r="IKZ26" s="53"/>
      <c r="ILA26" s="53"/>
      <c r="ILB26" s="53"/>
      <c r="ILC26" s="53"/>
      <c r="ILD26" s="53"/>
      <c r="ILE26" s="53"/>
      <c r="ILF26" s="53"/>
      <c r="ILG26" s="53"/>
      <c r="ILH26" s="53"/>
      <c r="ILI26" s="53"/>
      <c r="ILJ26" s="53"/>
      <c r="ILK26" s="53"/>
      <c r="ILL26" s="53"/>
      <c r="ILM26" s="53"/>
      <c r="ILN26" s="53"/>
      <c r="ILO26" s="53"/>
      <c r="ILP26" s="53"/>
      <c r="ILQ26" s="53"/>
      <c r="ILR26" s="53"/>
      <c r="ILS26" s="53"/>
      <c r="ILT26" s="53"/>
      <c r="ILU26" s="53"/>
      <c r="ILV26" s="53"/>
      <c r="ILW26" s="53"/>
      <c r="ILX26" s="53"/>
      <c r="ILY26" s="53"/>
      <c r="ILZ26" s="53"/>
      <c r="IMA26" s="53"/>
      <c r="IMB26" s="53"/>
      <c r="IMC26" s="53"/>
      <c r="IMD26" s="53"/>
      <c r="IME26" s="53"/>
      <c r="IMF26" s="53"/>
      <c r="IMG26" s="53"/>
      <c r="IMH26" s="53"/>
      <c r="IMI26" s="53"/>
      <c r="IMJ26" s="53"/>
      <c r="IMK26" s="53"/>
      <c r="IML26" s="53"/>
      <c r="IMM26" s="53"/>
      <c r="IMN26" s="53"/>
      <c r="IMO26" s="53"/>
      <c r="IMP26" s="53"/>
      <c r="IMQ26" s="53"/>
      <c r="IMR26" s="53"/>
      <c r="IMS26" s="53"/>
      <c r="IMT26" s="53"/>
      <c r="IMU26" s="53"/>
      <c r="IMV26" s="53"/>
      <c r="IMW26" s="53"/>
      <c r="IMX26" s="53"/>
      <c r="IMY26" s="53"/>
      <c r="IMZ26" s="53"/>
      <c r="INA26" s="53"/>
      <c r="INB26" s="53"/>
      <c r="INC26" s="53"/>
      <c r="IND26" s="53"/>
      <c r="INE26" s="53"/>
      <c r="INF26" s="53"/>
      <c r="ING26" s="53"/>
      <c r="INH26" s="53"/>
      <c r="INI26" s="53"/>
      <c r="INJ26" s="53"/>
      <c r="INK26" s="53"/>
      <c r="INL26" s="53"/>
      <c r="INM26" s="53"/>
      <c r="INN26" s="53"/>
      <c r="INO26" s="53"/>
      <c r="INP26" s="53"/>
      <c r="INQ26" s="53"/>
      <c r="INR26" s="53"/>
      <c r="INS26" s="53"/>
      <c r="INT26" s="53"/>
      <c r="INU26" s="53"/>
      <c r="INV26" s="53"/>
      <c r="INW26" s="53"/>
      <c r="INX26" s="53"/>
      <c r="INY26" s="53"/>
      <c r="INZ26" s="53"/>
      <c r="IOA26" s="53"/>
      <c r="IOB26" s="53"/>
      <c r="IOC26" s="53"/>
      <c r="IOD26" s="53"/>
      <c r="IOE26" s="53"/>
      <c r="IOF26" s="53"/>
      <c r="IOG26" s="53"/>
      <c r="IOH26" s="53"/>
      <c r="IOI26" s="53"/>
      <c r="IOJ26" s="53"/>
      <c r="IOK26" s="53"/>
      <c r="IOL26" s="53"/>
      <c r="IOM26" s="53"/>
      <c r="ION26" s="53"/>
      <c r="IOO26" s="53"/>
      <c r="IOP26" s="53"/>
      <c r="IOQ26" s="53"/>
      <c r="IOR26" s="53"/>
      <c r="IOS26" s="53"/>
      <c r="IOT26" s="53"/>
      <c r="IOU26" s="53"/>
      <c r="IOV26" s="53"/>
      <c r="IOW26" s="53"/>
      <c r="IOX26" s="53"/>
      <c r="IOY26" s="53"/>
      <c r="IOZ26" s="53"/>
      <c r="IPA26" s="53"/>
      <c r="IPB26" s="53"/>
      <c r="IPC26" s="53"/>
      <c r="IPD26" s="53"/>
      <c r="IPE26" s="53"/>
      <c r="IPF26" s="53"/>
      <c r="IPG26" s="53"/>
      <c r="IPH26" s="53"/>
      <c r="IPI26" s="53"/>
      <c r="IPJ26" s="53"/>
      <c r="IPK26" s="53"/>
      <c r="IPL26" s="53"/>
      <c r="IPM26" s="53"/>
      <c r="IPN26" s="53"/>
      <c r="IPO26" s="53"/>
      <c r="IPP26" s="53"/>
      <c r="IPQ26" s="53"/>
      <c r="IPR26" s="53"/>
      <c r="IPS26" s="53"/>
      <c r="IPT26" s="53"/>
      <c r="IPU26" s="53"/>
      <c r="IPV26" s="53"/>
      <c r="IPW26" s="53"/>
      <c r="IPX26" s="53"/>
      <c r="IPY26" s="53"/>
      <c r="IPZ26" s="53"/>
      <c r="IQA26" s="53"/>
      <c r="IQB26" s="53"/>
      <c r="IQC26" s="53"/>
      <c r="IQD26" s="53"/>
      <c r="IQE26" s="53"/>
      <c r="IQF26" s="53"/>
      <c r="IQG26" s="53"/>
      <c r="IQH26" s="53"/>
      <c r="IQI26" s="53"/>
      <c r="IQJ26" s="53"/>
      <c r="IQK26" s="53"/>
      <c r="IQL26" s="53"/>
      <c r="IQM26" s="53"/>
      <c r="IQN26" s="53"/>
      <c r="IQO26" s="53"/>
      <c r="IQP26" s="53"/>
      <c r="IQQ26" s="53"/>
      <c r="IQR26" s="53"/>
      <c r="IQS26" s="53"/>
      <c r="IQT26" s="53"/>
      <c r="IQU26" s="53"/>
      <c r="IQV26" s="53"/>
      <c r="IQW26" s="53"/>
      <c r="IQX26" s="53"/>
      <c r="IQY26" s="53"/>
      <c r="IQZ26" s="53"/>
      <c r="IRA26" s="53"/>
      <c r="IRB26" s="53"/>
      <c r="IRC26" s="53"/>
      <c r="IRD26" s="53"/>
      <c r="IRE26" s="53"/>
      <c r="IRF26" s="53"/>
      <c r="IRG26" s="53"/>
      <c r="IRH26" s="53"/>
      <c r="IRI26" s="53"/>
      <c r="IRJ26" s="53"/>
      <c r="IRK26" s="53"/>
      <c r="IRL26" s="53"/>
      <c r="IRM26" s="53"/>
      <c r="IRN26" s="53"/>
      <c r="IRO26" s="53"/>
      <c r="IRP26" s="53"/>
      <c r="IRQ26" s="53"/>
      <c r="IRR26" s="53"/>
      <c r="IRS26" s="53"/>
      <c r="IRT26" s="53"/>
      <c r="IRU26" s="53"/>
      <c r="IRV26" s="53"/>
      <c r="IRW26" s="53"/>
      <c r="IRX26" s="53"/>
      <c r="IRY26" s="53"/>
      <c r="IRZ26" s="53"/>
      <c r="ISA26" s="53"/>
      <c r="ISB26" s="53"/>
      <c r="ISC26" s="53"/>
      <c r="ISD26" s="53"/>
      <c r="ISE26" s="53"/>
      <c r="ISF26" s="53"/>
      <c r="ISG26" s="53"/>
      <c r="ISH26" s="53"/>
      <c r="ISI26" s="53"/>
      <c r="ISJ26" s="53"/>
      <c r="ISK26" s="53"/>
      <c r="ISL26" s="53"/>
      <c r="ISM26" s="53"/>
      <c r="ISN26" s="53"/>
      <c r="ISO26" s="53"/>
      <c r="ISP26" s="53"/>
      <c r="ISQ26" s="53"/>
      <c r="ISR26" s="53"/>
      <c r="ISS26" s="53"/>
      <c r="IST26" s="53"/>
      <c r="ISU26" s="53"/>
      <c r="ISV26" s="53"/>
      <c r="ISW26" s="53"/>
      <c r="ISX26" s="53"/>
      <c r="ISY26" s="53"/>
      <c r="ISZ26" s="53"/>
      <c r="ITA26" s="53"/>
      <c r="ITB26" s="53"/>
      <c r="ITC26" s="53"/>
      <c r="ITD26" s="53"/>
      <c r="ITE26" s="53"/>
      <c r="ITF26" s="53"/>
      <c r="ITG26" s="53"/>
      <c r="ITH26" s="53"/>
      <c r="ITI26" s="53"/>
      <c r="ITJ26" s="53"/>
      <c r="ITK26" s="53"/>
      <c r="ITL26" s="53"/>
      <c r="ITM26" s="53"/>
      <c r="ITN26" s="53"/>
      <c r="ITO26" s="53"/>
      <c r="ITP26" s="53"/>
      <c r="ITQ26" s="53"/>
      <c r="ITR26" s="53"/>
      <c r="ITS26" s="53"/>
      <c r="ITT26" s="53"/>
      <c r="ITU26" s="53"/>
      <c r="ITV26" s="53"/>
      <c r="ITW26" s="53"/>
      <c r="ITX26" s="53"/>
      <c r="ITY26" s="53"/>
      <c r="ITZ26" s="53"/>
      <c r="IUA26" s="53"/>
      <c r="IUB26" s="53"/>
      <c r="IUC26" s="53"/>
      <c r="IUD26" s="53"/>
      <c r="IUE26" s="53"/>
      <c r="IUF26" s="53"/>
      <c r="IUG26" s="53"/>
      <c r="IUH26" s="53"/>
      <c r="IUI26" s="53"/>
      <c r="IUJ26" s="53"/>
      <c r="IUK26" s="53"/>
      <c r="IUL26" s="53"/>
      <c r="IUM26" s="53"/>
      <c r="IUN26" s="53"/>
      <c r="IUO26" s="53"/>
      <c r="IUP26" s="53"/>
      <c r="IUQ26" s="53"/>
      <c r="IUR26" s="53"/>
      <c r="IUS26" s="53"/>
      <c r="IUT26" s="53"/>
      <c r="IUU26" s="53"/>
      <c r="IUV26" s="53"/>
      <c r="IUW26" s="53"/>
      <c r="IUX26" s="53"/>
      <c r="IUY26" s="53"/>
      <c r="IUZ26" s="53"/>
      <c r="IVA26" s="53"/>
      <c r="IVB26" s="53"/>
      <c r="IVC26" s="53"/>
      <c r="IVD26" s="53"/>
      <c r="IVE26" s="53"/>
      <c r="IVF26" s="53"/>
      <c r="IVG26" s="53"/>
      <c r="IVH26" s="53"/>
      <c r="IVI26" s="53"/>
      <c r="IVJ26" s="53"/>
      <c r="IVK26" s="53"/>
      <c r="IVL26" s="53"/>
      <c r="IVM26" s="53"/>
      <c r="IVN26" s="53"/>
      <c r="IVO26" s="53"/>
      <c r="IVP26" s="53"/>
      <c r="IVQ26" s="53"/>
      <c r="IVR26" s="53"/>
      <c r="IVS26" s="53"/>
      <c r="IVT26" s="53"/>
      <c r="IVU26" s="53"/>
      <c r="IVV26" s="53"/>
      <c r="IVW26" s="53"/>
      <c r="IVX26" s="53"/>
      <c r="IVY26" s="53"/>
      <c r="IVZ26" s="53"/>
      <c r="IWA26" s="53"/>
      <c r="IWB26" s="53"/>
      <c r="IWC26" s="53"/>
      <c r="IWD26" s="53"/>
      <c r="IWE26" s="53"/>
      <c r="IWF26" s="53"/>
      <c r="IWG26" s="53"/>
      <c r="IWH26" s="53"/>
      <c r="IWI26" s="53"/>
      <c r="IWJ26" s="53"/>
      <c r="IWK26" s="53"/>
      <c r="IWL26" s="53"/>
      <c r="IWM26" s="53"/>
      <c r="IWN26" s="53"/>
      <c r="IWO26" s="53"/>
      <c r="IWP26" s="53"/>
      <c r="IWQ26" s="53"/>
      <c r="IWR26" s="53"/>
      <c r="IWS26" s="53"/>
      <c r="IWT26" s="53"/>
      <c r="IWU26" s="53"/>
      <c r="IWV26" s="53"/>
      <c r="IWW26" s="53"/>
      <c r="IWX26" s="53"/>
      <c r="IWY26" s="53"/>
      <c r="IWZ26" s="53"/>
      <c r="IXA26" s="53"/>
      <c r="IXB26" s="53"/>
      <c r="IXC26" s="53"/>
      <c r="IXD26" s="53"/>
      <c r="IXE26" s="53"/>
      <c r="IXF26" s="53"/>
      <c r="IXG26" s="53"/>
      <c r="IXH26" s="53"/>
      <c r="IXI26" s="53"/>
      <c r="IXJ26" s="53"/>
      <c r="IXK26" s="53"/>
      <c r="IXL26" s="53"/>
      <c r="IXM26" s="53"/>
      <c r="IXN26" s="53"/>
      <c r="IXO26" s="53"/>
      <c r="IXP26" s="53"/>
      <c r="IXQ26" s="53"/>
      <c r="IXR26" s="53"/>
      <c r="IXS26" s="53"/>
      <c r="IXT26" s="53"/>
      <c r="IXU26" s="53"/>
      <c r="IXV26" s="53"/>
      <c r="IXW26" s="53"/>
      <c r="IXX26" s="53"/>
      <c r="IXY26" s="53"/>
      <c r="IXZ26" s="53"/>
      <c r="IYA26" s="53"/>
      <c r="IYB26" s="53"/>
      <c r="IYC26" s="53"/>
      <c r="IYD26" s="53"/>
      <c r="IYE26" s="53"/>
      <c r="IYF26" s="53"/>
      <c r="IYG26" s="53"/>
      <c r="IYH26" s="53"/>
      <c r="IYI26" s="53"/>
      <c r="IYJ26" s="53"/>
      <c r="IYK26" s="53"/>
      <c r="IYL26" s="53"/>
      <c r="IYM26" s="53"/>
      <c r="IYN26" s="53"/>
      <c r="IYO26" s="53"/>
      <c r="IYP26" s="53"/>
      <c r="IYQ26" s="53"/>
      <c r="IYR26" s="53"/>
      <c r="IYS26" s="53"/>
      <c r="IYT26" s="53"/>
      <c r="IYU26" s="53"/>
      <c r="IYV26" s="53"/>
      <c r="IYW26" s="53"/>
      <c r="IYX26" s="53"/>
      <c r="IYY26" s="53"/>
      <c r="IYZ26" s="53"/>
      <c r="IZA26" s="53"/>
      <c r="IZB26" s="53"/>
      <c r="IZC26" s="53"/>
      <c r="IZD26" s="53"/>
      <c r="IZE26" s="53"/>
      <c r="IZF26" s="53"/>
      <c r="IZG26" s="53"/>
      <c r="IZH26" s="53"/>
      <c r="IZI26" s="53"/>
      <c r="IZJ26" s="53"/>
      <c r="IZK26" s="53"/>
      <c r="IZL26" s="53"/>
      <c r="IZM26" s="53"/>
      <c r="IZN26" s="53"/>
      <c r="IZO26" s="53"/>
      <c r="IZP26" s="53"/>
      <c r="IZQ26" s="53"/>
      <c r="IZR26" s="53"/>
      <c r="IZS26" s="53"/>
      <c r="IZT26" s="53"/>
      <c r="IZU26" s="53"/>
      <c r="IZV26" s="53"/>
      <c r="IZW26" s="53"/>
      <c r="IZX26" s="53"/>
      <c r="IZY26" s="53"/>
      <c r="IZZ26" s="53"/>
      <c r="JAA26" s="53"/>
      <c r="JAB26" s="53"/>
      <c r="JAC26" s="53"/>
      <c r="JAD26" s="53"/>
      <c r="JAE26" s="53"/>
      <c r="JAF26" s="53"/>
      <c r="JAG26" s="53"/>
      <c r="JAH26" s="53"/>
      <c r="JAI26" s="53"/>
      <c r="JAJ26" s="53"/>
      <c r="JAK26" s="53"/>
      <c r="JAL26" s="53"/>
      <c r="JAM26" s="53"/>
      <c r="JAN26" s="53"/>
      <c r="JAO26" s="53"/>
      <c r="JAP26" s="53"/>
      <c r="JAQ26" s="53"/>
      <c r="JAR26" s="53"/>
      <c r="JAS26" s="53"/>
      <c r="JAT26" s="53"/>
      <c r="JAU26" s="53"/>
      <c r="JAV26" s="53"/>
      <c r="JAW26" s="53"/>
      <c r="JAX26" s="53"/>
      <c r="JAY26" s="53"/>
      <c r="JAZ26" s="53"/>
      <c r="JBA26" s="53"/>
      <c r="JBB26" s="53"/>
      <c r="JBC26" s="53"/>
      <c r="JBD26" s="53"/>
      <c r="JBE26" s="53"/>
      <c r="JBF26" s="53"/>
      <c r="JBG26" s="53"/>
      <c r="JBH26" s="53"/>
      <c r="JBI26" s="53"/>
      <c r="JBJ26" s="53"/>
      <c r="JBK26" s="53"/>
      <c r="JBL26" s="53"/>
      <c r="JBM26" s="53"/>
      <c r="JBN26" s="53"/>
      <c r="JBO26" s="53"/>
      <c r="JBP26" s="53"/>
      <c r="JBQ26" s="53"/>
      <c r="JBR26" s="53"/>
      <c r="JBS26" s="53"/>
      <c r="JBT26" s="53"/>
      <c r="JBU26" s="53"/>
      <c r="JBV26" s="53"/>
      <c r="JBW26" s="53"/>
      <c r="JBX26" s="53"/>
      <c r="JBY26" s="53"/>
      <c r="JBZ26" s="53"/>
      <c r="JCA26" s="53"/>
      <c r="JCB26" s="53"/>
      <c r="JCC26" s="53"/>
      <c r="JCD26" s="53"/>
      <c r="JCE26" s="53"/>
      <c r="JCF26" s="53"/>
      <c r="JCG26" s="53"/>
      <c r="JCH26" s="53"/>
      <c r="JCI26" s="53"/>
      <c r="JCJ26" s="53"/>
      <c r="JCK26" s="53"/>
      <c r="JCL26" s="53"/>
      <c r="JCM26" s="53"/>
      <c r="JCN26" s="53"/>
      <c r="JCO26" s="53"/>
      <c r="JCP26" s="53"/>
      <c r="JCQ26" s="53"/>
      <c r="JCR26" s="53"/>
      <c r="JCS26" s="53"/>
      <c r="JCT26" s="53"/>
      <c r="JCU26" s="53"/>
      <c r="JCV26" s="53"/>
      <c r="JCW26" s="53"/>
      <c r="JCX26" s="53"/>
      <c r="JCY26" s="53"/>
      <c r="JCZ26" s="53"/>
      <c r="JDA26" s="53"/>
      <c r="JDB26" s="53"/>
      <c r="JDC26" s="53"/>
      <c r="JDD26" s="53"/>
      <c r="JDE26" s="53"/>
      <c r="JDF26" s="53"/>
      <c r="JDG26" s="53"/>
      <c r="JDH26" s="53"/>
      <c r="JDI26" s="53"/>
      <c r="JDJ26" s="53"/>
      <c r="JDK26" s="53"/>
      <c r="JDL26" s="53"/>
      <c r="JDM26" s="53"/>
      <c r="JDN26" s="53"/>
      <c r="JDO26" s="53"/>
      <c r="JDP26" s="53"/>
      <c r="JDQ26" s="53"/>
      <c r="JDR26" s="53"/>
      <c r="JDS26" s="53"/>
      <c r="JDT26" s="53"/>
      <c r="JDU26" s="53"/>
      <c r="JDV26" s="53"/>
      <c r="JDW26" s="53"/>
      <c r="JDX26" s="53"/>
      <c r="JDY26" s="53"/>
      <c r="JDZ26" s="53"/>
      <c r="JEA26" s="53"/>
      <c r="JEB26" s="53"/>
      <c r="JEC26" s="53"/>
      <c r="JED26" s="53"/>
      <c r="JEE26" s="53"/>
      <c r="JEF26" s="53"/>
      <c r="JEG26" s="53"/>
      <c r="JEH26" s="53"/>
      <c r="JEI26" s="53"/>
      <c r="JEJ26" s="53"/>
      <c r="JEK26" s="53"/>
      <c r="JEL26" s="53"/>
      <c r="JEM26" s="53"/>
      <c r="JEN26" s="53"/>
      <c r="JEO26" s="53"/>
      <c r="JEP26" s="53"/>
      <c r="JEQ26" s="53"/>
      <c r="JER26" s="53"/>
      <c r="JES26" s="53"/>
      <c r="JET26" s="53"/>
      <c r="JEU26" s="53"/>
      <c r="JEV26" s="53"/>
      <c r="JEW26" s="53"/>
      <c r="JEX26" s="53"/>
      <c r="JEY26" s="53"/>
      <c r="JEZ26" s="53"/>
      <c r="JFA26" s="53"/>
      <c r="JFB26" s="53"/>
      <c r="JFC26" s="53"/>
      <c r="JFD26" s="53"/>
      <c r="JFE26" s="53"/>
      <c r="JFF26" s="53"/>
      <c r="JFG26" s="53"/>
      <c r="JFH26" s="53"/>
      <c r="JFI26" s="53"/>
      <c r="JFJ26" s="53"/>
      <c r="JFK26" s="53"/>
      <c r="JFL26" s="53"/>
      <c r="JFM26" s="53"/>
      <c r="JFN26" s="53"/>
      <c r="JFO26" s="53"/>
      <c r="JFP26" s="53"/>
      <c r="JFQ26" s="53"/>
      <c r="JFR26" s="53"/>
      <c r="JFS26" s="53"/>
      <c r="JFT26" s="53"/>
      <c r="JFU26" s="53"/>
      <c r="JFV26" s="53"/>
      <c r="JFW26" s="53"/>
      <c r="JFX26" s="53"/>
      <c r="JFY26" s="53"/>
      <c r="JFZ26" s="53"/>
      <c r="JGA26" s="53"/>
      <c r="JGB26" s="53"/>
      <c r="JGC26" s="53"/>
      <c r="JGD26" s="53"/>
      <c r="JGE26" s="53"/>
      <c r="JGF26" s="53"/>
      <c r="JGG26" s="53"/>
      <c r="JGH26" s="53"/>
      <c r="JGI26" s="53"/>
      <c r="JGJ26" s="53"/>
      <c r="JGK26" s="53"/>
      <c r="JGL26" s="53"/>
      <c r="JGM26" s="53"/>
      <c r="JGN26" s="53"/>
      <c r="JGO26" s="53"/>
      <c r="JGP26" s="53"/>
      <c r="JGQ26" s="53"/>
      <c r="JGR26" s="53"/>
      <c r="JGS26" s="53"/>
      <c r="JGT26" s="53"/>
      <c r="JGU26" s="53"/>
      <c r="JGV26" s="53"/>
      <c r="JGW26" s="53"/>
      <c r="JGX26" s="53"/>
      <c r="JGY26" s="53"/>
      <c r="JGZ26" s="53"/>
      <c r="JHA26" s="53"/>
      <c r="JHB26" s="53"/>
      <c r="JHC26" s="53"/>
      <c r="JHD26" s="53"/>
      <c r="JHE26" s="53"/>
      <c r="JHF26" s="53"/>
      <c r="JHG26" s="53"/>
      <c r="JHH26" s="53"/>
      <c r="JHI26" s="53"/>
      <c r="JHJ26" s="53"/>
      <c r="JHK26" s="53"/>
      <c r="JHL26" s="53"/>
      <c r="JHM26" s="53"/>
      <c r="JHN26" s="53"/>
      <c r="JHO26" s="53"/>
      <c r="JHP26" s="53"/>
      <c r="JHQ26" s="53"/>
      <c r="JHR26" s="53"/>
      <c r="JHS26" s="53"/>
      <c r="JHT26" s="53"/>
      <c r="JHU26" s="53"/>
      <c r="JHV26" s="53"/>
      <c r="JHW26" s="53"/>
      <c r="JHX26" s="53"/>
      <c r="JHY26" s="53"/>
      <c r="JHZ26" s="53"/>
      <c r="JIA26" s="53"/>
      <c r="JIB26" s="53"/>
      <c r="JIC26" s="53"/>
      <c r="JID26" s="53"/>
      <c r="JIE26" s="53"/>
      <c r="JIF26" s="53"/>
      <c r="JIG26" s="53"/>
      <c r="JIH26" s="53"/>
      <c r="JII26" s="53"/>
      <c r="JIJ26" s="53"/>
      <c r="JIK26" s="53"/>
      <c r="JIL26" s="53"/>
      <c r="JIM26" s="53"/>
      <c r="JIN26" s="53"/>
      <c r="JIO26" s="53"/>
      <c r="JIP26" s="53"/>
      <c r="JIQ26" s="53"/>
      <c r="JIR26" s="53"/>
      <c r="JIS26" s="53"/>
      <c r="JIT26" s="53"/>
      <c r="JIU26" s="53"/>
      <c r="JIV26" s="53"/>
      <c r="JIW26" s="53"/>
      <c r="JIX26" s="53"/>
      <c r="JIY26" s="53"/>
      <c r="JIZ26" s="53"/>
      <c r="JJA26" s="53"/>
      <c r="JJB26" s="53"/>
      <c r="JJC26" s="53"/>
      <c r="JJD26" s="53"/>
      <c r="JJE26" s="53"/>
      <c r="JJF26" s="53"/>
      <c r="JJG26" s="53"/>
      <c r="JJH26" s="53"/>
      <c r="JJI26" s="53"/>
      <c r="JJJ26" s="53"/>
      <c r="JJK26" s="53"/>
      <c r="JJL26" s="53"/>
      <c r="JJM26" s="53"/>
      <c r="JJN26" s="53"/>
      <c r="JJO26" s="53"/>
      <c r="JJP26" s="53"/>
      <c r="JJQ26" s="53"/>
      <c r="JJR26" s="53"/>
      <c r="JJS26" s="53"/>
      <c r="JJT26" s="53"/>
      <c r="JJU26" s="53"/>
      <c r="JJV26" s="53"/>
      <c r="JJW26" s="53"/>
      <c r="JJX26" s="53"/>
      <c r="JJY26" s="53"/>
      <c r="JJZ26" s="53"/>
      <c r="JKA26" s="53"/>
      <c r="JKB26" s="53"/>
      <c r="JKC26" s="53"/>
      <c r="JKD26" s="53"/>
      <c r="JKE26" s="53"/>
      <c r="JKF26" s="53"/>
      <c r="JKG26" s="53"/>
      <c r="JKH26" s="53"/>
      <c r="JKI26" s="53"/>
      <c r="JKJ26" s="53"/>
      <c r="JKK26" s="53"/>
      <c r="JKL26" s="53"/>
      <c r="JKM26" s="53"/>
      <c r="JKN26" s="53"/>
      <c r="JKO26" s="53"/>
      <c r="JKP26" s="53"/>
      <c r="JKQ26" s="53"/>
      <c r="JKR26" s="53"/>
      <c r="JKS26" s="53"/>
      <c r="JKT26" s="53"/>
      <c r="JKU26" s="53"/>
      <c r="JKV26" s="53"/>
      <c r="JKW26" s="53"/>
      <c r="JKX26" s="53"/>
      <c r="JKY26" s="53"/>
      <c r="JKZ26" s="53"/>
      <c r="JLA26" s="53"/>
      <c r="JLB26" s="53"/>
      <c r="JLC26" s="53"/>
      <c r="JLD26" s="53"/>
      <c r="JLE26" s="53"/>
      <c r="JLF26" s="53"/>
      <c r="JLG26" s="53"/>
      <c r="JLH26" s="53"/>
      <c r="JLI26" s="53"/>
      <c r="JLJ26" s="53"/>
      <c r="JLK26" s="53"/>
      <c r="JLL26" s="53"/>
      <c r="JLM26" s="53"/>
      <c r="JLN26" s="53"/>
      <c r="JLO26" s="53"/>
      <c r="JLP26" s="53"/>
      <c r="JLQ26" s="53"/>
      <c r="JLR26" s="53"/>
      <c r="JLS26" s="53"/>
      <c r="JLT26" s="53"/>
      <c r="JLU26" s="53"/>
      <c r="JLV26" s="53"/>
      <c r="JLW26" s="53"/>
      <c r="JLX26" s="53"/>
      <c r="JLY26" s="53"/>
      <c r="JLZ26" s="53"/>
      <c r="JMA26" s="53"/>
      <c r="JMB26" s="53"/>
      <c r="JMC26" s="53"/>
      <c r="JMD26" s="53"/>
      <c r="JME26" s="53"/>
      <c r="JMF26" s="53"/>
      <c r="JMG26" s="53"/>
      <c r="JMH26" s="53"/>
      <c r="JMI26" s="53"/>
      <c r="JMJ26" s="53"/>
      <c r="JMK26" s="53"/>
      <c r="JML26" s="53"/>
      <c r="JMM26" s="53"/>
      <c r="JMN26" s="53"/>
      <c r="JMO26" s="53"/>
      <c r="JMP26" s="53"/>
      <c r="JMQ26" s="53"/>
      <c r="JMR26" s="53"/>
      <c r="JMS26" s="53"/>
      <c r="JMT26" s="53"/>
      <c r="JMU26" s="53"/>
      <c r="JMV26" s="53"/>
      <c r="JMW26" s="53"/>
      <c r="JMX26" s="53"/>
      <c r="JMY26" s="53"/>
      <c r="JMZ26" s="53"/>
      <c r="JNA26" s="53"/>
      <c r="JNB26" s="53"/>
      <c r="JNC26" s="53"/>
      <c r="JND26" s="53"/>
      <c r="JNE26" s="53"/>
      <c r="JNF26" s="53"/>
      <c r="JNG26" s="53"/>
      <c r="JNH26" s="53"/>
      <c r="JNI26" s="53"/>
      <c r="JNJ26" s="53"/>
      <c r="JNK26" s="53"/>
      <c r="JNL26" s="53"/>
      <c r="JNM26" s="53"/>
      <c r="JNN26" s="53"/>
      <c r="JNO26" s="53"/>
      <c r="JNP26" s="53"/>
      <c r="JNQ26" s="53"/>
      <c r="JNR26" s="53"/>
      <c r="JNS26" s="53"/>
      <c r="JNT26" s="53"/>
      <c r="JNU26" s="53"/>
      <c r="JNV26" s="53"/>
      <c r="JNW26" s="53"/>
      <c r="JNX26" s="53"/>
      <c r="JNY26" s="53"/>
      <c r="JNZ26" s="53"/>
      <c r="JOA26" s="53"/>
      <c r="JOB26" s="53"/>
      <c r="JOC26" s="53"/>
      <c r="JOD26" s="53"/>
      <c r="JOE26" s="53"/>
      <c r="JOF26" s="53"/>
      <c r="JOG26" s="53"/>
      <c r="JOH26" s="53"/>
      <c r="JOI26" s="53"/>
      <c r="JOJ26" s="53"/>
      <c r="JOK26" s="53"/>
      <c r="JOL26" s="53"/>
      <c r="JOM26" s="53"/>
      <c r="JON26" s="53"/>
      <c r="JOO26" s="53"/>
      <c r="JOP26" s="53"/>
      <c r="JOQ26" s="53"/>
      <c r="JOR26" s="53"/>
      <c r="JOS26" s="53"/>
      <c r="JOT26" s="53"/>
      <c r="JOU26" s="53"/>
      <c r="JOV26" s="53"/>
      <c r="JOW26" s="53"/>
      <c r="JOX26" s="53"/>
      <c r="JOY26" s="53"/>
      <c r="JOZ26" s="53"/>
      <c r="JPA26" s="53"/>
      <c r="JPB26" s="53"/>
      <c r="JPC26" s="53"/>
      <c r="JPD26" s="53"/>
      <c r="JPE26" s="53"/>
      <c r="JPF26" s="53"/>
      <c r="JPG26" s="53"/>
      <c r="JPH26" s="53"/>
      <c r="JPI26" s="53"/>
      <c r="JPJ26" s="53"/>
      <c r="JPK26" s="53"/>
      <c r="JPL26" s="53"/>
      <c r="JPM26" s="53"/>
      <c r="JPN26" s="53"/>
      <c r="JPO26" s="53"/>
      <c r="JPP26" s="53"/>
      <c r="JPQ26" s="53"/>
      <c r="JPR26" s="53"/>
      <c r="JPS26" s="53"/>
      <c r="JPT26" s="53"/>
      <c r="JPU26" s="53"/>
      <c r="JPV26" s="53"/>
      <c r="JPW26" s="53"/>
      <c r="JPX26" s="53"/>
      <c r="JPY26" s="53"/>
      <c r="JPZ26" s="53"/>
      <c r="JQA26" s="53"/>
      <c r="JQB26" s="53"/>
      <c r="JQC26" s="53"/>
      <c r="JQD26" s="53"/>
      <c r="JQE26" s="53"/>
      <c r="JQF26" s="53"/>
      <c r="JQG26" s="53"/>
      <c r="JQH26" s="53"/>
      <c r="JQI26" s="53"/>
      <c r="JQJ26" s="53"/>
      <c r="JQK26" s="53"/>
      <c r="JQL26" s="53"/>
      <c r="JQM26" s="53"/>
      <c r="JQN26" s="53"/>
      <c r="JQO26" s="53"/>
      <c r="JQP26" s="53"/>
      <c r="JQQ26" s="53"/>
      <c r="JQR26" s="53"/>
      <c r="JQS26" s="53"/>
      <c r="JQT26" s="53"/>
      <c r="JQU26" s="53"/>
      <c r="JQV26" s="53"/>
      <c r="JQW26" s="53"/>
      <c r="JQX26" s="53"/>
      <c r="JQY26" s="53"/>
      <c r="JQZ26" s="53"/>
      <c r="JRA26" s="53"/>
      <c r="JRB26" s="53"/>
      <c r="JRC26" s="53"/>
      <c r="JRD26" s="53"/>
      <c r="JRE26" s="53"/>
      <c r="JRF26" s="53"/>
      <c r="JRG26" s="53"/>
      <c r="JRH26" s="53"/>
      <c r="JRI26" s="53"/>
      <c r="JRJ26" s="53"/>
      <c r="JRK26" s="53"/>
      <c r="JRL26" s="53"/>
      <c r="JRM26" s="53"/>
      <c r="JRN26" s="53"/>
      <c r="JRO26" s="53"/>
      <c r="JRP26" s="53"/>
      <c r="JRQ26" s="53"/>
      <c r="JRR26" s="53"/>
      <c r="JRS26" s="53"/>
      <c r="JRT26" s="53"/>
      <c r="JRU26" s="53"/>
      <c r="JRV26" s="53"/>
      <c r="JRW26" s="53"/>
      <c r="JRX26" s="53"/>
      <c r="JRY26" s="53"/>
      <c r="JRZ26" s="53"/>
      <c r="JSA26" s="53"/>
      <c r="JSB26" s="53"/>
      <c r="JSC26" s="53"/>
      <c r="JSD26" s="53"/>
      <c r="JSE26" s="53"/>
      <c r="JSF26" s="53"/>
      <c r="JSG26" s="53"/>
      <c r="JSH26" s="53"/>
      <c r="JSI26" s="53"/>
      <c r="JSJ26" s="53"/>
      <c r="JSK26" s="53"/>
      <c r="JSL26" s="53"/>
      <c r="JSM26" s="53"/>
      <c r="JSN26" s="53"/>
      <c r="JSO26" s="53"/>
      <c r="JSP26" s="53"/>
      <c r="JSQ26" s="53"/>
      <c r="JSR26" s="53"/>
      <c r="JSS26" s="53"/>
      <c r="JST26" s="53"/>
      <c r="JSU26" s="53"/>
      <c r="JSV26" s="53"/>
      <c r="JSW26" s="53"/>
      <c r="JSX26" s="53"/>
      <c r="JSY26" s="53"/>
      <c r="JSZ26" s="53"/>
      <c r="JTA26" s="53"/>
      <c r="JTB26" s="53"/>
      <c r="JTC26" s="53"/>
      <c r="JTD26" s="53"/>
      <c r="JTE26" s="53"/>
      <c r="JTF26" s="53"/>
      <c r="JTG26" s="53"/>
      <c r="JTH26" s="53"/>
      <c r="JTI26" s="53"/>
      <c r="JTJ26" s="53"/>
      <c r="JTK26" s="53"/>
      <c r="JTL26" s="53"/>
      <c r="JTM26" s="53"/>
      <c r="JTN26" s="53"/>
      <c r="JTO26" s="53"/>
      <c r="JTP26" s="53"/>
      <c r="JTQ26" s="53"/>
      <c r="JTR26" s="53"/>
      <c r="JTS26" s="53"/>
      <c r="JTT26" s="53"/>
      <c r="JTU26" s="53"/>
      <c r="JTV26" s="53"/>
      <c r="JTW26" s="53"/>
      <c r="JTX26" s="53"/>
      <c r="JTY26" s="53"/>
      <c r="JTZ26" s="53"/>
      <c r="JUA26" s="53"/>
      <c r="JUB26" s="53"/>
      <c r="JUC26" s="53"/>
      <c r="JUD26" s="53"/>
      <c r="JUE26" s="53"/>
      <c r="JUF26" s="53"/>
      <c r="JUG26" s="53"/>
      <c r="JUH26" s="53"/>
      <c r="JUI26" s="53"/>
      <c r="JUJ26" s="53"/>
      <c r="JUK26" s="53"/>
      <c r="JUL26" s="53"/>
      <c r="JUM26" s="53"/>
      <c r="JUN26" s="53"/>
      <c r="JUO26" s="53"/>
      <c r="JUP26" s="53"/>
      <c r="JUQ26" s="53"/>
      <c r="JUR26" s="53"/>
      <c r="JUS26" s="53"/>
      <c r="JUT26" s="53"/>
      <c r="JUU26" s="53"/>
      <c r="JUV26" s="53"/>
      <c r="JUW26" s="53"/>
      <c r="JUX26" s="53"/>
      <c r="JUY26" s="53"/>
      <c r="JUZ26" s="53"/>
      <c r="JVA26" s="53"/>
      <c r="JVB26" s="53"/>
      <c r="JVC26" s="53"/>
      <c r="JVD26" s="53"/>
      <c r="JVE26" s="53"/>
      <c r="JVF26" s="53"/>
      <c r="JVG26" s="53"/>
      <c r="JVH26" s="53"/>
      <c r="JVI26" s="53"/>
      <c r="JVJ26" s="53"/>
      <c r="JVK26" s="53"/>
      <c r="JVL26" s="53"/>
      <c r="JVM26" s="53"/>
      <c r="JVN26" s="53"/>
      <c r="JVO26" s="53"/>
      <c r="JVP26" s="53"/>
      <c r="JVQ26" s="53"/>
      <c r="JVR26" s="53"/>
      <c r="JVS26" s="53"/>
      <c r="JVT26" s="53"/>
      <c r="JVU26" s="53"/>
      <c r="JVV26" s="53"/>
      <c r="JVW26" s="53"/>
      <c r="JVX26" s="53"/>
      <c r="JVY26" s="53"/>
      <c r="JVZ26" s="53"/>
      <c r="JWA26" s="53"/>
      <c r="JWB26" s="53"/>
      <c r="JWC26" s="53"/>
      <c r="JWD26" s="53"/>
      <c r="JWE26" s="53"/>
      <c r="JWF26" s="53"/>
      <c r="JWG26" s="53"/>
      <c r="JWH26" s="53"/>
      <c r="JWI26" s="53"/>
      <c r="JWJ26" s="53"/>
      <c r="JWK26" s="53"/>
      <c r="JWL26" s="53"/>
      <c r="JWM26" s="53"/>
      <c r="JWN26" s="53"/>
      <c r="JWO26" s="53"/>
      <c r="JWP26" s="53"/>
      <c r="JWQ26" s="53"/>
      <c r="JWR26" s="53"/>
      <c r="JWS26" s="53"/>
      <c r="JWT26" s="53"/>
      <c r="JWU26" s="53"/>
      <c r="JWV26" s="53"/>
      <c r="JWW26" s="53"/>
      <c r="JWX26" s="53"/>
      <c r="JWY26" s="53"/>
      <c r="JWZ26" s="53"/>
      <c r="JXA26" s="53"/>
      <c r="JXB26" s="53"/>
      <c r="JXC26" s="53"/>
      <c r="JXD26" s="53"/>
      <c r="JXE26" s="53"/>
      <c r="JXF26" s="53"/>
      <c r="JXG26" s="53"/>
      <c r="JXH26" s="53"/>
      <c r="JXI26" s="53"/>
      <c r="JXJ26" s="53"/>
      <c r="JXK26" s="53"/>
      <c r="JXL26" s="53"/>
      <c r="JXM26" s="53"/>
      <c r="JXN26" s="53"/>
      <c r="JXO26" s="53"/>
      <c r="JXP26" s="53"/>
      <c r="JXQ26" s="53"/>
      <c r="JXR26" s="53"/>
      <c r="JXS26" s="53"/>
      <c r="JXT26" s="53"/>
      <c r="JXU26" s="53"/>
      <c r="JXV26" s="53"/>
      <c r="JXW26" s="53"/>
      <c r="JXX26" s="53"/>
      <c r="JXY26" s="53"/>
      <c r="JXZ26" s="53"/>
      <c r="JYA26" s="53"/>
      <c r="JYB26" s="53"/>
      <c r="JYC26" s="53"/>
      <c r="JYD26" s="53"/>
      <c r="JYE26" s="53"/>
      <c r="JYF26" s="53"/>
      <c r="JYG26" s="53"/>
      <c r="JYH26" s="53"/>
      <c r="JYI26" s="53"/>
      <c r="JYJ26" s="53"/>
      <c r="JYK26" s="53"/>
      <c r="JYL26" s="53"/>
      <c r="JYM26" s="53"/>
      <c r="JYN26" s="53"/>
      <c r="JYO26" s="53"/>
      <c r="JYP26" s="53"/>
      <c r="JYQ26" s="53"/>
      <c r="JYR26" s="53"/>
      <c r="JYS26" s="53"/>
      <c r="JYT26" s="53"/>
      <c r="JYU26" s="53"/>
      <c r="JYV26" s="53"/>
      <c r="JYW26" s="53"/>
      <c r="JYX26" s="53"/>
      <c r="JYY26" s="53"/>
      <c r="JYZ26" s="53"/>
      <c r="JZA26" s="53"/>
      <c r="JZB26" s="53"/>
      <c r="JZC26" s="53"/>
      <c r="JZD26" s="53"/>
      <c r="JZE26" s="53"/>
      <c r="JZF26" s="53"/>
      <c r="JZG26" s="53"/>
      <c r="JZH26" s="53"/>
      <c r="JZI26" s="53"/>
      <c r="JZJ26" s="53"/>
      <c r="JZK26" s="53"/>
      <c r="JZL26" s="53"/>
      <c r="JZM26" s="53"/>
      <c r="JZN26" s="53"/>
      <c r="JZO26" s="53"/>
      <c r="JZP26" s="53"/>
      <c r="JZQ26" s="53"/>
      <c r="JZR26" s="53"/>
      <c r="JZS26" s="53"/>
      <c r="JZT26" s="53"/>
      <c r="JZU26" s="53"/>
      <c r="JZV26" s="53"/>
      <c r="JZW26" s="53"/>
      <c r="JZX26" s="53"/>
      <c r="JZY26" s="53"/>
      <c r="JZZ26" s="53"/>
      <c r="KAA26" s="53"/>
      <c r="KAB26" s="53"/>
      <c r="KAC26" s="53"/>
      <c r="KAD26" s="53"/>
      <c r="KAE26" s="53"/>
      <c r="KAF26" s="53"/>
      <c r="KAG26" s="53"/>
      <c r="KAH26" s="53"/>
      <c r="KAI26" s="53"/>
      <c r="KAJ26" s="53"/>
      <c r="KAK26" s="53"/>
      <c r="KAL26" s="53"/>
      <c r="KAM26" s="53"/>
      <c r="KAN26" s="53"/>
      <c r="KAO26" s="53"/>
      <c r="KAP26" s="53"/>
      <c r="KAQ26" s="53"/>
      <c r="KAR26" s="53"/>
      <c r="KAS26" s="53"/>
      <c r="KAT26" s="53"/>
      <c r="KAU26" s="53"/>
      <c r="KAV26" s="53"/>
      <c r="KAW26" s="53"/>
      <c r="KAX26" s="53"/>
      <c r="KAY26" s="53"/>
      <c r="KAZ26" s="53"/>
      <c r="KBA26" s="53"/>
      <c r="KBB26" s="53"/>
      <c r="KBC26" s="53"/>
      <c r="KBD26" s="53"/>
      <c r="KBE26" s="53"/>
      <c r="KBF26" s="53"/>
      <c r="KBG26" s="53"/>
      <c r="KBH26" s="53"/>
      <c r="KBI26" s="53"/>
      <c r="KBJ26" s="53"/>
      <c r="KBK26" s="53"/>
      <c r="KBL26" s="53"/>
      <c r="KBM26" s="53"/>
      <c r="KBN26" s="53"/>
      <c r="KBO26" s="53"/>
      <c r="KBP26" s="53"/>
      <c r="KBQ26" s="53"/>
      <c r="KBR26" s="53"/>
      <c r="KBS26" s="53"/>
      <c r="KBT26" s="53"/>
      <c r="KBU26" s="53"/>
      <c r="KBV26" s="53"/>
      <c r="KBW26" s="53"/>
      <c r="KBX26" s="53"/>
      <c r="KBY26" s="53"/>
      <c r="KBZ26" s="53"/>
      <c r="KCA26" s="53"/>
      <c r="KCB26" s="53"/>
      <c r="KCC26" s="53"/>
      <c r="KCD26" s="53"/>
      <c r="KCE26" s="53"/>
      <c r="KCF26" s="53"/>
      <c r="KCG26" s="53"/>
      <c r="KCH26" s="53"/>
      <c r="KCI26" s="53"/>
      <c r="KCJ26" s="53"/>
      <c r="KCK26" s="53"/>
      <c r="KCL26" s="53"/>
      <c r="KCM26" s="53"/>
      <c r="KCN26" s="53"/>
      <c r="KCO26" s="53"/>
      <c r="KCP26" s="53"/>
      <c r="KCQ26" s="53"/>
      <c r="KCR26" s="53"/>
      <c r="KCS26" s="53"/>
      <c r="KCT26" s="53"/>
      <c r="KCU26" s="53"/>
      <c r="KCV26" s="53"/>
      <c r="KCW26" s="53"/>
      <c r="KCX26" s="53"/>
      <c r="KCY26" s="53"/>
      <c r="KCZ26" s="53"/>
      <c r="KDA26" s="53"/>
      <c r="KDB26" s="53"/>
      <c r="KDC26" s="53"/>
      <c r="KDD26" s="53"/>
      <c r="KDE26" s="53"/>
      <c r="KDF26" s="53"/>
      <c r="KDG26" s="53"/>
      <c r="KDH26" s="53"/>
      <c r="KDI26" s="53"/>
      <c r="KDJ26" s="53"/>
      <c r="KDK26" s="53"/>
      <c r="KDL26" s="53"/>
      <c r="KDM26" s="53"/>
      <c r="KDN26" s="53"/>
      <c r="KDO26" s="53"/>
      <c r="KDP26" s="53"/>
      <c r="KDQ26" s="53"/>
      <c r="KDR26" s="53"/>
      <c r="KDS26" s="53"/>
      <c r="KDT26" s="53"/>
      <c r="KDU26" s="53"/>
      <c r="KDV26" s="53"/>
      <c r="KDW26" s="53"/>
      <c r="KDX26" s="53"/>
      <c r="KDY26" s="53"/>
      <c r="KDZ26" s="53"/>
      <c r="KEA26" s="53"/>
      <c r="KEB26" s="53"/>
      <c r="KEC26" s="53"/>
      <c r="KED26" s="53"/>
      <c r="KEE26" s="53"/>
      <c r="KEF26" s="53"/>
      <c r="KEG26" s="53"/>
      <c r="KEH26" s="53"/>
      <c r="KEI26" s="53"/>
      <c r="KEJ26" s="53"/>
      <c r="KEK26" s="53"/>
      <c r="KEL26" s="53"/>
      <c r="KEM26" s="53"/>
      <c r="KEN26" s="53"/>
      <c r="KEO26" s="53"/>
      <c r="KEP26" s="53"/>
      <c r="KEQ26" s="53"/>
      <c r="KER26" s="53"/>
      <c r="KES26" s="53"/>
      <c r="KET26" s="53"/>
      <c r="KEU26" s="53"/>
      <c r="KEV26" s="53"/>
      <c r="KEW26" s="53"/>
      <c r="KEX26" s="53"/>
      <c r="KEY26" s="53"/>
      <c r="KEZ26" s="53"/>
      <c r="KFA26" s="53"/>
      <c r="KFB26" s="53"/>
      <c r="KFC26" s="53"/>
      <c r="KFD26" s="53"/>
      <c r="KFE26" s="53"/>
      <c r="KFF26" s="53"/>
      <c r="KFG26" s="53"/>
      <c r="KFH26" s="53"/>
      <c r="KFI26" s="53"/>
      <c r="KFJ26" s="53"/>
      <c r="KFK26" s="53"/>
      <c r="KFL26" s="53"/>
      <c r="KFM26" s="53"/>
      <c r="KFN26" s="53"/>
      <c r="KFO26" s="53"/>
      <c r="KFP26" s="53"/>
      <c r="KFQ26" s="53"/>
      <c r="KFR26" s="53"/>
      <c r="KFS26" s="53"/>
      <c r="KFT26" s="53"/>
      <c r="KFU26" s="53"/>
      <c r="KFV26" s="53"/>
      <c r="KFW26" s="53"/>
      <c r="KFX26" s="53"/>
      <c r="KFY26" s="53"/>
      <c r="KFZ26" s="53"/>
      <c r="KGA26" s="53"/>
      <c r="KGB26" s="53"/>
      <c r="KGC26" s="53"/>
      <c r="KGD26" s="53"/>
      <c r="KGE26" s="53"/>
      <c r="KGF26" s="53"/>
      <c r="KGG26" s="53"/>
      <c r="KGH26" s="53"/>
      <c r="KGI26" s="53"/>
      <c r="KGJ26" s="53"/>
      <c r="KGK26" s="53"/>
      <c r="KGL26" s="53"/>
      <c r="KGM26" s="53"/>
      <c r="KGN26" s="53"/>
      <c r="KGO26" s="53"/>
      <c r="KGP26" s="53"/>
      <c r="KGQ26" s="53"/>
      <c r="KGR26" s="53"/>
      <c r="KGS26" s="53"/>
      <c r="KGT26" s="53"/>
      <c r="KGU26" s="53"/>
      <c r="KGV26" s="53"/>
      <c r="KGW26" s="53"/>
      <c r="KGX26" s="53"/>
      <c r="KGY26" s="53"/>
      <c r="KGZ26" s="53"/>
      <c r="KHA26" s="53"/>
      <c r="KHB26" s="53"/>
      <c r="KHC26" s="53"/>
      <c r="KHD26" s="53"/>
      <c r="KHE26" s="53"/>
      <c r="KHF26" s="53"/>
      <c r="KHG26" s="53"/>
      <c r="KHH26" s="53"/>
      <c r="KHI26" s="53"/>
      <c r="KHJ26" s="53"/>
      <c r="KHK26" s="53"/>
      <c r="KHL26" s="53"/>
      <c r="KHM26" s="53"/>
      <c r="KHN26" s="53"/>
      <c r="KHO26" s="53"/>
      <c r="KHP26" s="53"/>
      <c r="KHQ26" s="53"/>
      <c r="KHR26" s="53"/>
      <c r="KHS26" s="53"/>
      <c r="KHT26" s="53"/>
      <c r="KHU26" s="53"/>
      <c r="KHV26" s="53"/>
      <c r="KHW26" s="53"/>
      <c r="KHX26" s="53"/>
      <c r="KHY26" s="53"/>
      <c r="KHZ26" s="53"/>
      <c r="KIA26" s="53"/>
      <c r="KIB26" s="53"/>
      <c r="KIC26" s="53"/>
      <c r="KID26" s="53"/>
      <c r="KIE26" s="53"/>
      <c r="KIF26" s="53"/>
      <c r="KIG26" s="53"/>
      <c r="KIH26" s="53"/>
      <c r="KII26" s="53"/>
      <c r="KIJ26" s="53"/>
      <c r="KIK26" s="53"/>
      <c r="KIL26" s="53"/>
      <c r="KIM26" s="53"/>
      <c r="KIN26" s="53"/>
      <c r="KIO26" s="53"/>
      <c r="KIP26" s="53"/>
      <c r="KIQ26" s="53"/>
      <c r="KIR26" s="53"/>
      <c r="KIS26" s="53"/>
      <c r="KIT26" s="53"/>
      <c r="KIU26" s="53"/>
      <c r="KIV26" s="53"/>
      <c r="KIW26" s="53"/>
      <c r="KIX26" s="53"/>
      <c r="KIY26" s="53"/>
      <c r="KIZ26" s="53"/>
      <c r="KJA26" s="53"/>
      <c r="KJB26" s="53"/>
      <c r="KJC26" s="53"/>
      <c r="KJD26" s="53"/>
      <c r="KJE26" s="53"/>
      <c r="KJF26" s="53"/>
      <c r="KJG26" s="53"/>
      <c r="KJH26" s="53"/>
      <c r="KJI26" s="53"/>
      <c r="KJJ26" s="53"/>
      <c r="KJK26" s="53"/>
      <c r="KJL26" s="53"/>
      <c r="KJM26" s="53"/>
      <c r="KJN26" s="53"/>
      <c r="KJO26" s="53"/>
      <c r="KJP26" s="53"/>
      <c r="KJQ26" s="53"/>
      <c r="KJR26" s="53"/>
      <c r="KJS26" s="53"/>
      <c r="KJT26" s="53"/>
      <c r="KJU26" s="53"/>
      <c r="KJV26" s="53"/>
      <c r="KJW26" s="53"/>
      <c r="KJX26" s="53"/>
      <c r="KJY26" s="53"/>
      <c r="KJZ26" s="53"/>
      <c r="KKA26" s="53"/>
      <c r="KKB26" s="53"/>
      <c r="KKC26" s="53"/>
      <c r="KKD26" s="53"/>
      <c r="KKE26" s="53"/>
      <c r="KKF26" s="53"/>
      <c r="KKG26" s="53"/>
      <c r="KKH26" s="53"/>
      <c r="KKI26" s="53"/>
      <c r="KKJ26" s="53"/>
      <c r="KKK26" s="53"/>
      <c r="KKL26" s="53"/>
      <c r="KKM26" s="53"/>
      <c r="KKN26" s="53"/>
      <c r="KKO26" s="53"/>
      <c r="KKP26" s="53"/>
      <c r="KKQ26" s="53"/>
      <c r="KKR26" s="53"/>
      <c r="KKS26" s="53"/>
      <c r="KKT26" s="53"/>
      <c r="KKU26" s="53"/>
      <c r="KKV26" s="53"/>
      <c r="KKW26" s="53"/>
      <c r="KKX26" s="53"/>
      <c r="KKY26" s="53"/>
      <c r="KKZ26" s="53"/>
      <c r="KLA26" s="53"/>
      <c r="KLB26" s="53"/>
      <c r="KLC26" s="53"/>
      <c r="KLD26" s="53"/>
      <c r="KLE26" s="53"/>
      <c r="KLF26" s="53"/>
      <c r="KLG26" s="53"/>
      <c r="KLH26" s="53"/>
      <c r="KLI26" s="53"/>
      <c r="KLJ26" s="53"/>
      <c r="KLK26" s="53"/>
      <c r="KLL26" s="53"/>
      <c r="KLM26" s="53"/>
      <c r="KLN26" s="53"/>
      <c r="KLO26" s="53"/>
      <c r="KLP26" s="53"/>
      <c r="KLQ26" s="53"/>
      <c r="KLR26" s="53"/>
      <c r="KLS26" s="53"/>
      <c r="KLT26" s="53"/>
      <c r="KLU26" s="53"/>
      <c r="KLV26" s="53"/>
      <c r="KLW26" s="53"/>
      <c r="KLX26" s="53"/>
      <c r="KLY26" s="53"/>
      <c r="KLZ26" s="53"/>
      <c r="KMA26" s="53"/>
      <c r="KMB26" s="53"/>
      <c r="KMC26" s="53"/>
      <c r="KMD26" s="53"/>
      <c r="KME26" s="53"/>
      <c r="KMF26" s="53"/>
      <c r="KMG26" s="53"/>
      <c r="KMH26" s="53"/>
      <c r="KMI26" s="53"/>
      <c r="KMJ26" s="53"/>
      <c r="KMK26" s="53"/>
      <c r="KML26" s="53"/>
      <c r="KMM26" s="53"/>
      <c r="KMN26" s="53"/>
      <c r="KMO26" s="53"/>
      <c r="KMP26" s="53"/>
      <c r="KMQ26" s="53"/>
      <c r="KMR26" s="53"/>
      <c r="KMS26" s="53"/>
      <c r="KMT26" s="53"/>
      <c r="KMU26" s="53"/>
      <c r="KMV26" s="53"/>
      <c r="KMW26" s="53"/>
      <c r="KMX26" s="53"/>
      <c r="KMY26" s="53"/>
      <c r="KMZ26" s="53"/>
      <c r="KNA26" s="53"/>
      <c r="KNB26" s="53"/>
      <c r="KNC26" s="53"/>
      <c r="KND26" s="53"/>
      <c r="KNE26" s="53"/>
      <c r="KNF26" s="53"/>
      <c r="KNG26" s="53"/>
      <c r="KNH26" s="53"/>
      <c r="KNI26" s="53"/>
      <c r="KNJ26" s="53"/>
      <c r="KNK26" s="53"/>
      <c r="KNL26" s="53"/>
      <c r="KNM26" s="53"/>
      <c r="KNN26" s="53"/>
      <c r="KNO26" s="53"/>
      <c r="KNP26" s="53"/>
      <c r="KNQ26" s="53"/>
      <c r="KNR26" s="53"/>
      <c r="KNS26" s="53"/>
      <c r="KNT26" s="53"/>
      <c r="KNU26" s="53"/>
      <c r="KNV26" s="53"/>
      <c r="KNW26" s="53"/>
      <c r="KNX26" s="53"/>
      <c r="KNY26" s="53"/>
      <c r="KNZ26" s="53"/>
      <c r="KOA26" s="53"/>
      <c r="KOB26" s="53"/>
      <c r="KOC26" s="53"/>
      <c r="KOD26" s="53"/>
      <c r="KOE26" s="53"/>
      <c r="KOF26" s="53"/>
      <c r="KOG26" s="53"/>
      <c r="KOH26" s="53"/>
      <c r="KOI26" s="53"/>
      <c r="KOJ26" s="53"/>
      <c r="KOK26" s="53"/>
      <c r="KOL26" s="53"/>
      <c r="KOM26" s="53"/>
      <c r="KON26" s="53"/>
      <c r="KOO26" s="53"/>
      <c r="KOP26" s="53"/>
      <c r="KOQ26" s="53"/>
      <c r="KOR26" s="53"/>
      <c r="KOS26" s="53"/>
      <c r="KOT26" s="53"/>
      <c r="KOU26" s="53"/>
      <c r="KOV26" s="53"/>
      <c r="KOW26" s="53"/>
      <c r="KOX26" s="53"/>
      <c r="KOY26" s="53"/>
      <c r="KOZ26" s="53"/>
      <c r="KPA26" s="53"/>
      <c r="KPB26" s="53"/>
      <c r="KPC26" s="53"/>
      <c r="KPD26" s="53"/>
      <c r="KPE26" s="53"/>
      <c r="KPF26" s="53"/>
      <c r="KPG26" s="53"/>
      <c r="KPH26" s="53"/>
      <c r="KPI26" s="53"/>
      <c r="KPJ26" s="53"/>
      <c r="KPK26" s="53"/>
      <c r="KPL26" s="53"/>
      <c r="KPM26" s="53"/>
      <c r="KPN26" s="53"/>
      <c r="KPO26" s="53"/>
      <c r="KPP26" s="53"/>
      <c r="KPQ26" s="53"/>
      <c r="KPR26" s="53"/>
      <c r="KPS26" s="53"/>
      <c r="KPT26" s="53"/>
      <c r="KPU26" s="53"/>
      <c r="KPV26" s="53"/>
      <c r="KPW26" s="53"/>
      <c r="KPX26" s="53"/>
      <c r="KPY26" s="53"/>
      <c r="KPZ26" s="53"/>
      <c r="KQA26" s="53"/>
      <c r="KQB26" s="53"/>
      <c r="KQC26" s="53"/>
      <c r="KQD26" s="53"/>
      <c r="KQE26" s="53"/>
      <c r="KQF26" s="53"/>
      <c r="KQG26" s="53"/>
      <c r="KQH26" s="53"/>
      <c r="KQI26" s="53"/>
      <c r="KQJ26" s="53"/>
      <c r="KQK26" s="53"/>
      <c r="KQL26" s="53"/>
      <c r="KQM26" s="53"/>
      <c r="KQN26" s="53"/>
      <c r="KQO26" s="53"/>
      <c r="KQP26" s="53"/>
      <c r="KQQ26" s="53"/>
      <c r="KQR26" s="53"/>
      <c r="KQS26" s="53"/>
      <c r="KQT26" s="53"/>
      <c r="KQU26" s="53"/>
      <c r="KQV26" s="53"/>
      <c r="KQW26" s="53"/>
      <c r="KQX26" s="53"/>
      <c r="KQY26" s="53"/>
      <c r="KQZ26" s="53"/>
      <c r="KRA26" s="53"/>
      <c r="KRB26" s="53"/>
      <c r="KRC26" s="53"/>
      <c r="KRD26" s="53"/>
      <c r="KRE26" s="53"/>
      <c r="KRF26" s="53"/>
      <c r="KRG26" s="53"/>
      <c r="KRH26" s="53"/>
      <c r="KRI26" s="53"/>
      <c r="KRJ26" s="53"/>
      <c r="KRK26" s="53"/>
      <c r="KRL26" s="53"/>
      <c r="KRM26" s="53"/>
      <c r="KRN26" s="53"/>
      <c r="KRO26" s="53"/>
      <c r="KRP26" s="53"/>
      <c r="KRQ26" s="53"/>
      <c r="KRR26" s="53"/>
      <c r="KRS26" s="53"/>
      <c r="KRT26" s="53"/>
      <c r="KRU26" s="53"/>
      <c r="KRV26" s="53"/>
      <c r="KRW26" s="53"/>
      <c r="KRX26" s="53"/>
      <c r="KRY26" s="53"/>
      <c r="KRZ26" s="53"/>
      <c r="KSA26" s="53"/>
      <c r="KSB26" s="53"/>
      <c r="KSC26" s="53"/>
      <c r="KSD26" s="53"/>
      <c r="KSE26" s="53"/>
      <c r="KSF26" s="53"/>
      <c r="KSG26" s="53"/>
      <c r="KSH26" s="53"/>
      <c r="KSI26" s="53"/>
      <c r="KSJ26" s="53"/>
      <c r="KSK26" s="53"/>
      <c r="KSL26" s="53"/>
      <c r="KSM26" s="53"/>
      <c r="KSN26" s="53"/>
      <c r="KSO26" s="53"/>
      <c r="KSP26" s="53"/>
      <c r="KSQ26" s="53"/>
      <c r="KSR26" s="53"/>
      <c r="KSS26" s="53"/>
      <c r="KST26" s="53"/>
      <c r="KSU26" s="53"/>
      <c r="KSV26" s="53"/>
      <c r="KSW26" s="53"/>
      <c r="KSX26" s="53"/>
      <c r="KSY26" s="53"/>
      <c r="KSZ26" s="53"/>
      <c r="KTA26" s="53"/>
      <c r="KTB26" s="53"/>
      <c r="KTC26" s="53"/>
      <c r="KTD26" s="53"/>
      <c r="KTE26" s="53"/>
      <c r="KTF26" s="53"/>
      <c r="KTG26" s="53"/>
      <c r="KTH26" s="53"/>
      <c r="KTI26" s="53"/>
      <c r="KTJ26" s="53"/>
      <c r="KTK26" s="53"/>
      <c r="KTL26" s="53"/>
      <c r="KTM26" s="53"/>
      <c r="KTN26" s="53"/>
      <c r="KTO26" s="53"/>
      <c r="KTP26" s="53"/>
      <c r="KTQ26" s="53"/>
      <c r="KTR26" s="53"/>
      <c r="KTS26" s="53"/>
      <c r="KTT26" s="53"/>
      <c r="KTU26" s="53"/>
      <c r="KTV26" s="53"/>
      <c r="KTW26" s="53"/>
      <c r="KTX26" s="53"/>
      <c r="KTY26" s="53"/>
      <c r="KTZ26" s="53"/>
      <c r="KUA26" s="53"/>
      <c r="KUB26" s="53"/>
      <c r="KUC26" s="53"/>
      <c r="KUD26" s="53"/>
      <c r="KUE26" s="53"/>
      <c r="KUF26" s="53"/>
      <c r="KUG26" s="53"/>
      <c r="KUH26" s="53"/>
      <c r="KUI26" s="53"/>
      <c r="KUJ26" s="53"/>
      <c r="KUK26" s="53"/>
      <c r="KUL26" s="53"/>
      <c r="KUM26" s="53"/>
      <c r="KUN26" s="53"/>
      <c r="KUO26" s="53"/>
      <c r="KUP26" s="53"/>
      <c r="KUQ26" s="53"/>
      <c r="KUR26" s="53"/>
      <c r="KUS26" s="53"/>
      <c r="KUT26" s="53"/>
      <c r="KUU26" s="53"/>
      <c r="KUV26" s="53"/>
      <c r="KUW26" s="53"/>
      <c r="KUX26" s="53"/>
      <c r="KUY26" s="53"/>
      <c r="KUZ26" s="53"/>
      <c r="KVA26" s="53"/>
      <c r="KVB26" s="53"/>
      <c r="KVC26" s="53"/>
      <c r="KVD26" s="53"/>
      <c r="KVE26" s="53"/>
      <c r="KVF26" s="53"/>
      <c r="KVG26" s="53"/>
      <c r="KVH26" s="53"/>
      <c r="KVI26" s="53"/>
      <c r="KVJ26" s="53"/>
      <c r="KVK26" s="53"/>
      <c r="KVL26" s="53"/>
      <c r="KVM26" s="53"/>
      <c r="KVN26" s="53"/>
      <c r="KVO26" s="53"/>
      <c r="KVP26" s="53"/>
      <c r="KVQ26" s="53"/>
      <c r="KVR26" s="53"/>
      <c r="KVS26" s="53"/>
      <c r="KVT26" s="53"/>
      <c r="KVU26" s="53"/>
      <c r="KVV26" s="53"/>
      <c r="KVW26" s="53"/>
      <c r="KVX26" s="53"/>
      <c r="KVY26" s="53"/>
      <c r="KVZ26" s="53"/>
      <c r="KWA26" s="53"/>
      <c r="KWB26" s="53"/>
      <c r="KWC26" s="53"/>
      <c r="KWD26" s="53"/>
      <c r="KWE26" s="53"/>
      <c r="KWF26" s="53"/>
      <c r="KWG26" s="53"/>
      <c r="KWH26" s="53"/>
      <c r="KWI26" s="53"/>
      <c r="KWJ26" s="53"/>
      <c r="KWK26" s="53"/>
      <c r="KWL26" s="53"/>
      <c r="KWM26" s="53"/>
      <c r="KWN26" s="53"/>
      <c r="KWO26" s="53"/>
      <c r="KWP26" s="53"/>
      <c r="KWQ26" s="53"/>
      <c r="KWR26" s="53"/>
      <c r="KWS26" s="53"/>
      <c r="KWT26" s="53"/>
      <c r="KWU26" s="53"/>
      <c r="KWV26" s="53"/>
      <c r="KWW26" s="53"/>
      <c r="KWX26" s="53"/>
      <c r="KWY26" s="53"/>
      <c r="KWZ26" s="53"/>
      <c r="KXA26" s="53"/>
      <c r="KXB26" s="53"/>
      <c r="KXC26" s="53"/>
      <c r="KXD26" s="53"/>
      <c r="KXE26" s="53"/>
      <c r="KXF26" s="53"/>
      <c r="KXG26" s="53"/>
      <c r="KXH26" s="53"/>
      <c r="KXI26" s="53"/>
      <c r="KXJ26" s="53"/>
      <c r="KXK26" s="53"/>
      <c r="KXL26" s="53"/>
      <c r="KXM26" s="53"/>
      <c r="KXN26" s="53"/>
      <c r="KXO26" s="53"/>
      <c r="KXP26" s="53"/>
      <c r="KXQ26" s="53"/>
      <c r="KXR26" s="53"/>
      <c r="KXS26" s="53"/>
      <c r="KXT26" s="53"/>
      <c r="KXU26" s="53"/>
      <c r="KXV26" s="53"/>
      <c r="KXW26" s="53"/>
      <c r="KXX26" s="53"/>
      <c r="KXY26" s="53"/>
      <c r="KXZ26" s="53"/>
      <c r="KYA26" s="53"/>
      <c r="KYB26" s="53"/>
      <c r="KYC26" s="53"/>
      <c r="KYD26" s="53"/>
      <c r="KYE26" s="53"/>
      <c r="KYF26" s="53"/>
      <c r="KYG26" s="53"/>
      <c r="KYH26" s="53"/>
      <c r="KYI26" s="53"/>
      <c r="KYJ26" s="53"/>
      <c r="KYK26" s="53"/>
      <c r="KYL26" s="53"/>
      <c r="KYM26" s="53"/>
      <c r="KYN26" s="53"/>
      <c r="KYO26" s="53"/>
      <c r="KYP26" s="53"/>
      <c r="KYQ26" s="53"/>
      <c r="KYR26" s="53"/>
      <c r="KYS26" s="53"/>
      <c r="KYT26" s="53"/>
      <c r="KYU26" s="53"/>
      <c r="KYV26" s="53"/>
      <c r="KYW26" s="53"/>
      <c r="KYX26" s="53"/>
      <c r="KYY26" s="53"/>
      <c r="KYZ26" s="53"/>
      <c r="KZA26" s="53"/>
      <c r="KZB26" s="53"/>
      <c r="KZC26" s="53"/>
      <c r="KZD26" s="53"/>
      <c r="KZE26" s="53"/>
      <c r="KZF26" s="53"/>
      <c r="KZG26" s="53"/>
      <c r="KZH26" s="53"/>
      <c r="KZI26" s="53"/>
      <c r="KZJ26" s="53"/>
      <c r="KZK26" s="53"/>
      <c r="KZL26" s="53"/>
      <c r="KZM26" s="53"/>
      <c r="KZN26" s="53"/>
      <c r="KZO26" s="53"/>
      <c r="KZP26" s="53"/>
      <c r="KZQ26" s="53"/>
      <c r="KZR26" s="53"/>
      <c r="KZS26" s="53"/>
      <c r="KZT26" s="53"/>
      <c r="KZU26" s="53"/>
      <c r="KZV26" s="53"/>
      <c r="KZW26" s="53"/>
      <c r="KZX26" s="53"/>
      <c r="KZY26" s="53"/>
      <c r="KZZ26" s="53"/>
      <c r="LAA26" s="53"/>
      <c r="LAB26" s="53"/>
      <c r="LAC26" s="53"/>
      <c r="LAD26" s="53"/>
      <c r="LAE26" s="53"/>
      <c r="LAF26" s="53"/>
      <c r="LAG26" s="53"/>
      <c r="LAH26" s="53"/>
      <c r="LAI26" s="53"/>
      <c r="LAJ26" s="53"/>
      <c r="LAK26" s="53"/>
      <c r="LAL26" s="53"/>
      <c r="LAM26" s="53"/>
      <c r="LAN26" s="53"/>
      <c r="LAO26" s="53"/>
      <c r="LAP26" s="53"/>
      <c r="LAQ26" s="53"/>
      <c r="LAR26" s="53"/>
      <c r="LAS26" s="53"/>
      <c r="LAT26" s="53"/>
      <c r="LAU26" s="53"/>
      <c r="LAV26" s="53"/>
      <c r="LAW26" s="53"/>
      <c r="LAX26" s="53"/>
      <c r="LAY26" s="53"/>
      <c r="LAZ26" s="53"/>
      <c r="LBA26" s="53"/>
      <c r="LBB26" s="53"/>
      <c r="LBC26" s="53"/>
      <c r="LBD26" s="53"/>
      <c r="LBE26" s="53"/>
      <c r="LBF26" s="53"/>
      <c r="LBG26" s="53"/>
      <c r="LBH26" s="53"/>
      <c r="LBI26" s="53"/>
      <c r="LBJ26" s="53"/>
      <c r="LBK26" s="53"/>
      <c r="LBL26" s="53"/>
      <c r="LBM26" s="53"/>
      <c r="LBN26" s="53"/>
      <c r="LBO26" s="53"/>
      <c r="LBP26" s="53"/>
      <c r="LBQ26" s="53"/>
      <c r="LBR26" s="53"/>
      <c r="LBS26" s="53"/>
      <c r="LBT26" s="53"/>
      <c r="LBU26" s="53"/>
      <c r="LBV26" s="53"/>
      <c r="LBW26" s="53"/>
      <c r="LBX26" s="53"/>
      <c r="LBY26" s="53"/>
      <c r="LBZ26" s="53"/>
      <c r="LCA26" s="53"/>
      <c r="LCB26" s="53"/>
      <c r="LCC26" s="53"/>
      <c r="LCD26" s="53"/>
      <c r="LCE26" s="53"/>
      <c r="LCF26" s="53"/>
      <c r="LCG26" s="53"/>
      <c r="LCH26" s="53"/>
      <c r="LCI26" s="53"/>
      <c r="LCJ26" s="53"/>
      <c r="LCK26" s="53"/>
      <c r="LCL26" s="53"/>
      <c r="LCM26" s="53"/>
      <c r="LCN26" s="53"/>
      <c r="LCO26" s="53"/>
      <c r="LCP26" s="53"/>
      <c r="LCQ26" s="53"/>
      <c r="LCR26" s="53"/>
      <c r="LCS26" s="53"/>
      <c r="LCT26" s="53"/>
      <c r="LCU26" s="53"/>
      <c r="LCV26" s="53"/>
      <c r="LCW26" s="53"/>
      <c r="LCX26" s="53"/>
      <c r="LCY26" s="53"/>
      <c r="LCZ26" s="53"/>
      <c r="LDA26" s="53"/>
      <c r="LDB26" s="53"/>
      <c r="LDC26" s="53"/>
      <c r="LDD26" s="53"/>
      <c r="LDE26" s="53"/>
      <c r="LDF26" s="53"/>
      <c r="LDG26" s="53"/>
      <c r="LDH26" s="53"/>
      <c r="LDI26" s="53"/>
      <c r="LDJ26" s="53"/>
      <c r="LDK26" s="53"/>
      <c r="LDL26" s="53"/>
      <c r="LDM26" s="53"/>
      <c r="LDN26" s="53"/>
      <c r="LDO26" s="53"/>
      <c r="LDP26" s="53"/>
      <c r="LDQ26" s="53"/>
      <c r="LDR26" s="53"/>
      <c r="LDS26" s="53"/>
      <c r="LDT26" s="53"/>
      <c r="LDU26" s="53"/>
      <c r="LDV26" s="53"/>
      <c r="LDW26" s="53"/>
      <c r="LDX26" s="53"/>
      <c r="LDY26" s="53"/>
      <c r="LDZ26" s="53"/>
      <c r="LEA26" s="53"/>
      <c r="LEB26" s="53"/>
      <c r="LEC26" s="53"/>
      <c r="LED26" s="53"/>
      <c r="LEE26" s="53"/>
      <c r="LEF26" s="53"/>
      <c r="LEG26" s="53"/>
      <c r="LEH26" s="53"/>
      <c r="LEI26" s="53"/>
      <c r="LEJ26" s="53"/>
      <c r="LEK26" s="53"/>
      <c r="LEL26" s="53"/>
      <c r="LEM26" s="53"/>
      <c r="LEN26" s="53"/>
      <c r="LEO26" s="53"/>
      <c r="LEP26" s="53"/>
      <c r="LEQ26" s="53"/>
      <c r="LER26" s="53"/>
      <c r="LES26" s="53"/>
      <c r="LET26" s="53"/>
      <c r="LEU26" s="53"/>
      <c r="LEV26" s="53"/>
      <c r="LEW26" s="53"/>
      <c r="LEX26" s="53"/>
      <c r="LEY26" s="53"/>
      <c r="LEZ26" s="53"/>
      <c r="LFA26" s="53"/>
      <c r="LFB26" s="53"/>
      <c r="LFC26" s="53"/>
      <c r="LFD26" s="53"/>
      <c r="LFE26" s="53"/>
      <c r="LFF26" s="53"/>
      <c r="LFG26" s="53"/>
      <c r="LFH26" s="53"/>
      <c r="LFI26" s="53"/>
      <c r="LFJ26" s="53"/>
      <c r="LFK26" s="53"/>
      <c r="LFL26" s="53"/>
      <c r="LFM26" s="53"/>
      <c r="LFN26" s="53"/>
      <c r="LFO26" s="53"/>
      <c r="LFP26" s="53"/>
      <c r="LFQ26" s="53"/>
      <c r="LFR26" s="53"/>
      <c r="LFS26" s="53"/>
      <c r="LFT26" s="53"/>
      <c r="LFU26" s="53"/>
      <c r="LFV26" s="53"/>
      <c r="LFW26" s="53"/>
      <c r="LFX26" s="53"/>
      <c r="LFY26" s="53"/>
      <c r="LFZ26" s="53"/>
      <c r="LGA26" s="53"/>
      <c r="LGB26" s="53"/>
      <c r="LGC26" s="53"/>
      <c r="LGD26" s="53"/>
      <c r="LGE26" s="53"/>
      <c r="LGF26" s="53"/>
      <c r="LGG26" s="53"/>
      <c r="LGH26" s="53"/>
      <c r="LGI26" s="53"/>
      <c r="LGJ26" s="53"/>
      <c r="LGK26" s="53"/>
      <c r="LGL26" s="53"/>
      <c r="LGM26" s="53"/>
      <c r="LGN26" s="53"/>
      <c r="LGO26" s="53"/>
      <c r="LGP26" s="53"/>
      <c r="LGQ26" s="53"/>
      <c r="LGR26" s="53"/>
      <c r="LGS26" s="53"/>
      <c r="LGT26" s="53"/>
      <c r="LGU26" s="53"/>
      <c r="LGV26" s="53"/>
      <c r="LGW26" s="53"/>
      <c r="LGX26" s="53"/>
      <c r="LGY26" s="53"/>
      <c r="LGZ26" s="53"/>
      <c r="LHA26" s="53"/>
      <c r="LHB26" s="53"/>
      <c r="LHC26" s="53"/>
      <c r="LHD26" s="53"/>
      <c r="LHE26" s="53"/>
      <c r="LHF26" s="53"/>
      <c r="LHG26" s="53"/>
      <c r="LHH26" s="53"/>
      <c r="LHI26" s="53"/>
      <c r="LHJ26" s="53"/>
      <c r="LHK26" s="53"/>
      <c r="LHL26" s="53"/>
      <c r="LHM26" s="53"/>
      <c r="LHN26" s="53"/>
      <c r="LHO26" s="53"/>
      <c r="LHP26" s="53"/>
      <c r="LHQ26" s="53"/>
      <c r="LHR26" s="53"/>
      <c r="LHS26" s="53"/>
      <c r="LHT26" s="53"/>
      <c r="LHU26" s="53"/>
      <c r="LHV26" s="53"/>
      <c r="LHW26" s="53"/>
      <c r="LHX26" s="53"/>
      <c r="LHY26" s="53"/>
      <c r="LHZ26" s="53"/>
      <c r="LIA26" s="53"/>
      <c r="LIB26" s="53"/>
      <c r="LIC26" s="53"/>
      <c r="LID26" s="53"/>
      <c r="LIE26" s="53"/>
      <c r="LIF26" s="53"/>
      <c r="LIG26" s="53"/>
      <c r="LIH26" s="53"/>
      <c r="LII26" s="53"/>
      <c r="LIJ26" s="53"/>
      <c r="LIK26" s="53"/>
      <c r="LIL26" s="53"/>
      <c r="LIM26" s="53"/>
      <c r="LIN26" s="53"/>
      <c r="LIO26" s="53"/>
      <c r="LIP26" s="53"/>
      <c r="LIQ26" s="53"/>
      <c r="LIR26" s="53"/>
      <c r="LIS26" s="53"/>
      <c r="LIT26" s="53"/>
      <c r="LIU26" s="53"/>
      <c r="LIV26" s="53"/>
      <c r="LIW26" s="53"/>
      <c r="LIX26" s="53"/>
      <c r="LIY26" s="53"/>
      <c r="LIZ26" s="53"/>
      <c r="LJA26" s="53"/>
      <c r="LJB26" s="53"/>
      <c r="LJC26" s="53"/>
      <c r="LJD26" s="53"/>
      <c r="LJE26" s="53"/>
      <c r="LJF26" s="53"/>
      <c r="LJG26" s="53"/>
      <c r="LJH26" s="53"/>
      <c r="LJI26" s="53"/>
      <c r="LJJ26" s="53"/>
      <c r="LJK26" s="53"/>
      <c r="LJL26" s="53"/>
      <c r="LJM26" s="53"/>
      <c r="LJN26" s="53"/>
      <c r="LJO26" s="53"/>
      <c r="LJP26" s="53"/>
      <c r="LJQ26" s="53"/>
      <c r="LJR26" s="53"/>
      <c r="LJS26" s="53"/>
      <c r="LJT26" s="53"/>
      <c r="LJU26" s="53"/>
      <c r="LJV26" s="53"/>
      <c r="LJW26" s="53"/>
      <c r="LJX26" s="53"/>
      <c r="LJY26" s="53"/>
      <c r="LJZ26" s="53"/>
      <c r="LKA26" s="53"/>
      <c r="LKB26" s="53"/>
      <c r="LKC26" s="53"/>
      <c r="LKD26" s="53"/>
      <c r="LKE26" s="53"/>
      <c r="LKF26" s="53"/>
      <c r="LKG26" s="53"/>
      <c r="LKH26" s="53"/>
      <c r="LKI26" s="53"/>
      <c r="LKJ26" s="53"/>
      <c r="LKK26" s="53"/>
      <c r="LKL26" s="53"/>
      <c r="LKM26" s="53"/>
      <c r="LKN26" s="53"/>
      <c r="LKO26" s="53"/>
      <c r="LKP26" s="53"/>
      <c r="LKQ26" s="53"/>
      <c r="LKR26" s="53"/>
      <c r="LKS26" s="53"/>
      <c r="LKT26" s="53"/>
      <c r="LKU26" s="53"/>
      <c r="LKV26" s="53"/>
      <c r="LKW26" s="53"/>
      <c r="LKX26" s="53"/>
      <c r="LKY26" s="53"/>
      <c r="LKZ26" s="53"/>
      <c r="LLA26" s="53"/>
      <c r="LLB26" s="53"/>
      <c r="LLC26" s="53"/>
      <c r="LLD26" s="53"/>
      <c r="LLE26" s="53"/>
      <c r="LLF26" s="53"/>
      <c r="LLG26" s="53"/>
      <c r="LLH26" s="53"/>
      <c r="LLI26" s="53"/>
      <c r="LLJ26" s="53"/>
      <c r="LLK26" s="53"/>
      <c r="LLL26" s="53"/>
      <c r="LLM26" s="53"/>
      <c r="LLN26" s="53"/>
      <c r="LLO26" s="53"/>
      <c r="LLP26" s="53"/>
      <c r="LLQ26" s="53"/>
      <c r="LLR26" s="53"/>
      <c r="LLS26" s="53"/>
      <c r="LLT26" s="53"/>
      <c r="LLU26" s="53"/>
      <c r="LLV26" s="53"/>
      <c r="LLW26" s="53"/>
      <c r="LLX26" s="53"/>
      <c r="LLY26" s="53"/>
      <c r="LLZ26" s="53"/>
      <c r="LMA26" s="53"/>
      <c r="LMB26" s="53"/>
      <c r="LMC26" s="53"/>
      <c r="LMD26" s="53"/>
      <c r="LME26" s="53"/>
      <c r="LMF26" s="53"/>
      <c r="LMG26" s="53"/>
      <c r="LMH26" s="53"/>
      <c r="LMI26" s="53"/>
      <c r="LMJ26" s="53"/>
      <c r="LMK26" s="53"/>
      <c r="LML26" s="53"/>
      <c r="LMM26" s="53"/>
      <c r="LMN26" s="53"/>
      <c r="LMO26" s="53"/>
      <c r="LMP26" s="53"/>
      <c r="LMQ26" s="53"/>
      <c r="LMR26" s="53"/>
      <c r="LMS26" s="53"/>
      <c r="LMT26" s="53"/>
      <c r="LMU26" s="53"/>
      <c r="LMV26" s="53"/>
      <c r="LMW26" s="53"/>
      <c r="LMX26" s="53"/>
      <c r="LMY26" s="53"/>
      <c r="LMZ26" s="53"/>
      <c r="LNA26" s="53"/>
      <c r="LNB26" s="53"/>
      <c r="LNC26" s="53"/>
      <c r="LND26" s="53"/>
      <c r="LNE26" s="53"/>
      <c r="LNF26" s="53"/>
      <c r="LNG26" s="53"/>
      <c r="LNH26" s="53"/>
      <c r="LNI26" s="53"/>
      <c r="LNJ26" s="53"/>
      <c r="LNK26" s="53"/>
      <c r="LNL26" s="53"/>
      <c r="LNM26" s="53"/>
      <c r="LNN26" s="53"/>
      <c r="LNO26" s="53"/>
      <c r="LNP26" s="53"/>
      <c r="LNQ26" s="53"/>
      <c r="LNR26" s="53"/>
      <c r="LNS26" s="53"/>
      <c r="LNT26" s="53"/>
      <c r="LNU26" s="53"/>
      <c r="LNV26" s="53"/>
      <c r="LNW26" s="53"/>
      <c r="LNX26" s="53"/>
      <c r="LNY26" s="53"/>
      <c r="LNZ26" s="53"/>
      <c r="LOA26" s="53"/>
      <c r="LOB26" s="53"/>
      <c r="LOC26" s="53"/>
      <c r="LOD26" s="53"/>
      <c r="LOE26" s="53"/>
      <c r="LOF26" s="53"/>
      <c r="LOG26" s="53"/>
      <c r="LOH26" s="53"/>
      <c r="LOI26" s="53"/>
      <c r="LOJ26" s="53"/>
      <c r="LOK26" s="53"/>
      <c r="LOL26" s="53"/>
      <c r="LOM26" s="53"/>
      <c r="LON26" s="53"/>
      <c r="LOO26" s="53"/>
      <c r="LOP26" s="53"/>
      <c r="LOQ26" s="53"/>
      <c r="LOR26" s="53"/>
      <c r="LOS26" s="53"/>
      <c r="LOT26" s="53"/>
      <c r="LOU26" s="53"/>
      <c r="LOV26" s="53"/>
      <c r="LOW26" s="53"/>
      <c r="LOX26" s="53"/>
      <c r="LOY26" s="53"/>
      <c r="LOZ26" s="53"/>
      <c r="LPA26" s="53"/>
      <c r="LPB26" s="53"/>
      <c r="LPC26" s="53"/>
      <c r="LPD26" s="53"/>
      <c r="LPE26" s="53"/>
      <c r="LPF26" s="53"/>
      <c r="LPG26" s="53"/>
      <c r="LPH26" s="53"/>
      <c r="LPI26" s="53"/>
      <c r="LPJ26" s="53"/>
      <c r="LPK26" s="53"/>
      <c r="LPL26" s="53"/>
      <c r="LPM26" s="53"/>
      <c r="LPN26" s="53"/>
      <c r="LPO26" s="53"/>
      <c r="LPP26" s="53"/>
      <c r="LPQ26" s="53"/>
      <c r="LPR26" s="53"/>
      <c r="LPS26" s="53"/>
      <c r="LPT26" s="53"/>
      <c r="LPU26" s="53"/>
      <c r="LPV26" s="53"/>
      <c r="LPW26" s="53"/>
      <c r="LPX26" s="53"/>
      <c r="LPY26" s="53"/>
      <c r="LPZ26" s="53"/>
      <c r="LQA26" s="53"/>
      <c r="LQB26" s="53"/>
      <c r="LQC26" s="53"/>
      <c r="LQD26" s="53"/>
      <c r="LQE26" s="53"/>
      <c r="LQF26" s="53"/>
      <c r="LQG26" s="53"/>
      <c r="LQH26" s="53"/>
      <c r="LQI26" s="53"/>
      <c r="LQJ26" s="53"/>
      <c r="LQK26" s="53"/>
      <c r="LQL26" s="53"/>
      <c r="LQM26" s="53"/>
      <c r="LQN26" s="53"/>
      <c r="LQO26" s="53"/>
      <c r="LQP26" s="53"/>
      <c r="LQQ26" s="53"/>
      <c r="LQR26" s="53"/>
      <c r="LQS26" s="53"/>
      <c r="LQT26" s="53"/>
      <c r="LQU26" s="53"/>
      <c r="LQV26" s="53"/>
      <c r="LQW26" s="53"/>
      <c r="LQX26" s="53"/>
      <c r="LQY26" s="53"/>
      <c r="LQZ26" s="53"/>
      <c r="LRA26" s="53"/>
      <c r="LRB26" s="53"/>
      <c r="LRC26" s="53"/>
      <c r="LRD26" s="53"/>
      <c r="LRE26" s="53"/>
      <c r="LRF26" s="53"/>
      <c r="LRG26" s="53"/>
      <c r="LRH26" s="53"/>
      <c r="LRI26" s="53"/>
      <c r="LRJ26" s="53"/>
      <c r="LRK26" s="53"/>
      <c r="LRL26" s="53"/>
      <c r="LRM26" s="53"/>
      <c r="LRN26" s="53"/>
      <c r="LRO26" s="53"/>
      <c r="LRP26" s="53"/>
      <c r="LRQ26" s="53"/>
      <c r="LRR26" s="53"/>
      <c r="LRS26" s="53"/>
      <c r="LRT26" s="53"/>
      <c r="LRU26" s="53"/>
      <c r="LRV26" s="53"/>
      <c r="LRW26" s="53"/>
      <c r="LRX26" s="53"/>
      <c r="LRY26" s="53"/>
      <c r="LRZ26" s="53"/>
      <c r="LSA26" s="53"/>
      <c r="LSB26" s="53"/>
      <c r="LSC26" s="53"/>
      <c r="LSD26" s="53"/>
      <c r="LSE26" s="53"/>
      <c r="LSF26" s="53"/>
      <c r="LSG26" s="53"/>
      <c r="LSH26" s="53"/>
      <c r="LSI26" s="53"/>
      <c r="LSJ26" s="53"/>
      <c r="LSK26" s="53"/>
      <c r="LSL26" s="53"/>
      <c r="LSM26" s="53"/>
      <c r="LSN26" s="53"/>
      <c r="LSO26" s="53"/>
      <c r="LSP26" s="53"/>
      <c r="LSQ26" s="53"/>
      <c r="LSR26" s="53"/>
      <c r="LSS26" s="53"/>
      <c r="LST26" s="53"/>
      <c r="LSU26" s="53"/>
      <c r="LSV26" s="53"/>
      <c r="LSW26" s="53"/>
      <c r="LSX26" s="53"/>
      <c r="LSY26" s="53"/>
      <c r="LSZ26" s="53"/>
      <c r="LTA26" s="53"/>
      <c r="LTB26" s="53"/>
      <c r="LTC26" s="53"/>
      <c r="LTD26" s="53"/>
      <c r="LTE26" s="53"/>
      <c r="LTF26" s="53"/>
      <c r="LTG26" s="53"/>
      <c r="LTH26" s="53"/>
      <c r="LTI26" s="53"/>
      <c r="LTJ26" s="53"/>
      <c r="LTK26" s="53"/>
      <c r="LTL26" s="53"/>
      <c r="LTM26" s="53"/>
      <c r="LTN26" s="53"/>
      <c r="LTO26" s="53"/>
      <c r="LTP26" s="53"/>
      <c r="LTQ26" s="53"/>
      <c r="LTR26" s="53"/>
      <c r="LTS26" s="53"/>
      <c r="LTT26" s="53"/>
      <c r="LTU26" s="53"/>
      <c r="LTV26" s="53"/>
      <c r="LTW26" s="53"/>
      <c r="LTX26" s="53"/>
      <c r="LTY26" s="53"/>
      <c r="LTZ26" s="53"/>
      <c r="LUA26" s="53"/>
      <c r="LUB26" s="53"/>
      <c r="LUC26" s="53"/>
      <c r="LUD26" s="53"/>
      <c r="LUE26" s="53"/>
      <c r="LUF26" s="53"/>
      <c r="LUG26" s="53"/>
      <c r="LUH26" s="53"/>
      <c r="LUI26" s="53"/>
      <c r="LUJ26" s="53"/>
      <c r="LUK26" s="53"/>
      <c r="LUL26" s="53"/>
      <c r="LUM26" s="53"/>
      <c r="LUN26" s="53"/>
      <c r="LUO26" s="53"/>
      <c r="LUP26" s="53"/>
      <c r="LUQ26" s="53"/>
      <c r="LUR26" s="53"/>
      <c r="LUS26" s="53"/>
      <c r="LUT26" s="53"/>
      <c r="LUU26" s="53"/>
      <c r="LUV26" s="53"/>
      <c r="LUW26" s="53"/>
      <c r="LUX26" s="53"/>
      <c r="LUY26" s="53"/>
      <c r="LUZ26" s="53"/>
      <c r="LVA26" s="53"/>
      <c r="LVB26" s="53"/>
      <c r="LVC26" s="53"/>
      <c r="LVD26" s="53"/>
      <c r="LVE26" s="53"/>
      <c r="LVF26" s="53"/>
      <c r="LVG26" s="53"/>
      <c r="LVH26" s="53"/>
      <c r="LVI26" s="53"/>
      <c r="LVJ26" s="53"/>
      <c r="LVK26" s="53"/>
      <c r="LVL26" s="53"/>
      <c r="LVM26" s="53"/>
      <c r="LVN26" s="53"/>
      <c r="LVO26" s="53"/>
      <c r="LVP26" s="53"/>
      <c r="LVQ26" s="53"/>
      <c r="LVR26" s="53"/>
      <c r="LVS26" s="53"/>
      <c r="LVT26" s="53"/>
      <c r="LVU26" s="53"/>
      <c r="LVV26" s="53"/>
      <c r="LVW26" s="53"/>
      <c r="LVX26" s="53"/>
      <c r="LVY26" s="53"/>
      <c r="LVZ26" s="53"/>
      <c r="LWA26" s="53"/>
      <c r="LWB26" s="53"/>
      <c r="LWC26" s="53"/>
      <c r="LWD26" s="53"/>
      <c r="LWE26" s="53"/>
      <c r="LWF26" s="53"/>
      <c r="LWG26" s="53"/>
      <c r="LWH26" s="53"/>
      <c r="LWI26" s="53"/>
      <c r="LWJ26" s="53"/>
      <c r="LWK26" s="53"/>
      <c r="LWL26" s="53"/>
      <c r="LWM26" s="53"/>
      <c r="LWN26" s="53"/>
      <c r="LWO26" s="53"/>
      <c r="LWP26" s="53"/>
      <c r="LWQ26" s="53"/>
      <c r="LWR26" s="53"/>
      <c r="LWS26" s="53"/>
      <c r="LWT26" s="53"/>
      <c r="LWU26" s="53"/>
      <c r="LWV26" s="53"/>
      <c r="LWW26" s="53"/>
      <c r="LWX26" s="53"/>
      <c r="LWY26" s="53"/>
      <c r="LWZ26" s="53"/>
      <c r="LXA26" s="53"/>
      <c r="LXB26" s="53"/>
      <c r="LXC26" s="53"/>
      <c r="LXD26" s="53"/>
      <c r="LXE26" s="53"/>
      <c r="LXF26" s="53"/>
      <c r="LXG26" s="53"/>
      <c r="LXH26" s="53"/>
      <c r="LXI26" s="53"/>
      <c r="LXJ26" s="53"/>
      <c r="LXK26" s="53"/>
      <c r="LXL26" s="53"/>
      <c r="LXM26" s="53"/>
      <c r="LXN26" s="53"/>
      <c r="LXO26" s="53"/>
      <c r="LXP26" s="53"/>
      <c r="LXQ26" s="53"/>
      <c r="LXR26" s="53"/>
      <c r="LXS26" s="53"/>
      <c r="LXT26" s="53"/>
      <c r="LXU26" s="53"/>
      <c r="LXV26" s="53"/>
      <c r="LXW26" s="53"/>
      <c r="LXX26" s="53"/>
      <c r="LXY26" s="53"/>
      <c r="LXZ26" s="53"/>
      <c r="LYA26" s="53"/>
      <c r="LYB26" s="53"/>
      <c r="LYC26" s="53"/>
      <c r="LYD26" s="53"/>
      <c r="LYE26" s="53"/>
      <c r="LYF26" s="53"/>
      <c r="LYG26" s="53"/>
      <c r="LYH26" s="53"/>
      <c r="LYI26" s="53"/>
      <c r="LYJ26" s="53"/>
      <c r="LYK26" s="53"/>
      <c r="LYL26" s="53"/>
      <c r="LYM26" s="53"/>
      <c r="LYN26" s="53"/>
      <c r="LYO26" s="53"/>
      <c r="LYP26" s="53"/>
      <c r="LYQ26" s="53"/>
      <c r="LYR26" s="53"/>
      <c r="LYS26" s="53"/>
      <c r="LYT26" s="53"/>
      <c r="LYU26" s="53"/>
      <c r="LYV26" s="53"/>
      <c r="LYW26" s="53"/>
      <c r="LYX26" s="53"/>
      <c r="LYY26" s="53"/>
      <c r="LYZ26" s="53"/>
      <c r="LZA26" s="53"/>
      <c r="LZB26" s="53"/>
      <c r="LZC26" s="53"/>
      <c r="LZD26" s="53"/>
      <c r="LZE26" s="53"/>
      <c r="LZF26" s="53"/>
      <c r="LZG26" s="53"/>
      <c r="LZH26" s="53"/>
      <c r="LZI26" s="53"/>
      <c r="LZJ26" s="53"/>
      <c r="LZK26" s="53"/>
      <c r="LZL26" s="53"/>
      <c r="LZM26" s="53"/>
      <c r="LZN26" s="53"/>
      <c r="LZO26" s="53"/>
      <c r="LZP26" s="53"/>
      <c r="LZQ26" s="53"/>
      <c r="LZR26" s="53"/>
      <c r="LZS26" s="53"/>
      <c r="LZT26" s="53"/>
      <c r="LZU26" s="53"/>
      <c r="LZV26" s="53"/>
      <c r="LZW26" s="53"/>
      <c r="LZX26" s="53"/>
      <c r="LZY26" s="53"/>
      <c r="LZZ26" s="53"/>
      <c r="MAA26" s="53"/>
      <c r="MAB26" s="53"/>
      <c r="MAC26" s="53"/>
      <c r="MAD26" s="53"/>
      <c r="MAE26" s="53"/>
      <c r="MAF26" s="53"/>
      <c r="MAG26" s="53"/>
      <c r="MAH26" s="53"/>
      <c r="MAI26" s="53"/>
      <c r="MAJ26" s="53"/>
      <c r="MAK26" s="53"/>
      <c r="MAL26" s="53"/>
      <c r="MAM26" s="53"/>
      <c r="MAN26" s="53"/>
      <c r="MAO26" s="53"/>
      <c r="MAP26" s="53"/>
      <c r="MAQ26" s="53"/>
      <c r="MAR26" s="53"/>
      <c r="MAS26" s="53"/>
      <c r="MAT26" s="53"/>
      <c r="MAU26" s="53"/>
      <c r="MAV26" s="53"/>
      <c r="MAW26" s="53"/>
      <c r="MAX26" s="53"/>
      <c r="MAY26" s="53"/>
      <c r="MAZ26" s="53"/>
      <c r="MBA26" s="53"/>
      <c r="MBB26" s="53"/>
      <c r="MBC26" s="53"/>
      <c r="MBD26" s="53"/>
      <c r="MBE26" s="53"/>
      <c r="MBF26" s="53"/>
      <c r="MBG26" s="53"/>
      <c r="MBH26" s="53"/>
      <c r="MBI26" s="53"/>
      <c r="MBJ26" s="53"/>
      <c r="MBK26" s="53"/>
      <c r="MBL26" s="53"/>
      <c r="MBM26" s="53"/>
      <c r="MBN26" s="53"/>
      <c r="MBO26" s="53"/>
      <c r="MBP26" s="53"/>
      <c r="MBQ26" s="53"/>
      <c r="MBR26" s="53"/>
      <c r="MBS26" s="53"/>
      <c r="MBT26" s="53"/>
      <c r="MBU26" s="53"/>
      <c r="MBV26" s="53"/>
      <c r="MBW26" s="53"/>
      <c r="MBX26" s="53"/>
      <c r="MBY26" s="53"/>
      <c r="MBZ26" s="53"/>
      <c r="MCA26" s="53"/>
      <c r="MCB26" s="53"/>
      <c r="MCC26" s="53"/>
      <c r="MCD26" s="53"/>
      <c r="MCE26" s="53"/>
      <c r="MCF26" s="53"/>
      <c r="MCG26" s="53"/>
      <c r="MCH26" s="53"/>
      <c r="MCI26" s="53"/>
      <c r="MCJ26" s="53"/>
      <c r="MCK26" s="53"/>
      <c r="MCL26" s="53"/>
      <c r="MCM26" s="53"/>
      <c r="MCN26" s="53"/>
      <c r="MCO26" s="53"/>
      <c r="MCP26" s="53"/>
      <c r="MCQ26" s="53"/>
      <c r="MCR26" s="53"/>
      <c r="MCS26" s="53"/>
      <c r="MCT26" s="53"/>
      <c r="MCU26" s="53"/>
      <c r="MCV26" s="53"/>
      <c r="MCW26" s="53"/>
      <c r="MCX26" s="53"/>
      <c r="MCY26" s="53"/>
      <c r="MCZ26" s="53"/>
      <c r="MDA26" s="53"/>
      <c r="MDB26" s="53"/>
      <c r="MDC26" s="53"/>
      <c r="MDD26" s="53"/>
      <c r="MDE26" s="53"/>
      <c r="MDF26" s="53"/>
      <c r="MDG26" s="53"/>
      <c r="MDH26" s="53"/>
      <c r="MDI26" s="53"/>
      <c r="MDJ26" s="53"/>
      <c r="MDK26" s="53"/>
      <c r="MDL26" s="53"/>
      <c r="MDM26" s="53"/>
      <c r="MDN26" s="53"/>
      <c r="MDO26" s="53"/>
      <c r="MDP26" s="53"/>
      <c r="MDQ26" s="53"/>
      <c r="MDR26" s="53"/>
      <c r="MDS26" s="53"/>
      <c r="MDT26" s="53"/>
      <c r="MDU26" s="53"/>
      <c r="MDV26" s="53"/>
      <c r="MDW26" s="53"/>
      <c r="MDX26" s="53"/>
      <c r="MDY26" s="53"/>
      <c r="MDZ26" s="53"/>
      <c r="MEA26" s="53"/>
      <c r="MEB26" s="53"/>
      <c r="MEC26" s="53"/>
      <c r="MED26" s="53"/>
      <c r="MEE26" s="53"/>
      <c r="MEF26" s="53"/>
      <c r="MEG26" s="53"/>
      <c r="MEH26" s="53"/>
      <c r="MEI26" s="53"/>
      <c r="MEJ26" s="53"/>
      <c r="MEK26" s="53"/>
      <c r="MEL26" s="53"/>
      <c r="MEM26" s="53"/>
      <c r="MEN26" s="53"/>
      <c r="MEO26" s="53"/>
      <c r="MEP26" s="53"/>
      <c r="MEQ26" s="53"/>
      <c r="MER26" s="53"/>
      <c r="MES26" s="53"/>
      <c r="MET26" s="53"/>
      <c r="MEU26" s="53"/>
      <c r="MEV26" s="53"/>
      <c r="MEW26" s="53"/>
      <c r="MEX26" s="53"/>
      <c r="MEY26" s="53"/>
      <c r="MEZ26" s="53"/>
      <c r="MFA26" s="53"/>
      <c r="MFB26" s="53"/>
      <c r="MFC26" s="53"/>
      <c r="MFD26" s="53"/>
      <c r="MFE26" s="53"/>
      <c r="MFF26" s="53"/>
      <c r="MFG26" s="53"/>
      <c r="MFH26" s="53"/>
      <c r="MFI26" s="53"/>
      <c r="MFJ26" s="53"/>
      <c r="MFK26" s="53"/>
      <c r="MFL26" s="53"/>
      <c r="MFM26" s="53"/>
      <c r="MFN26" s="53"/>
      <c r="MFO26" s="53"/>
      <c r="MFP26" s="53"/>
      <c r="MFQ26" s="53"/>
      <c r="MFR26" s="53"/>
      <c r="MFS26" s="53"/>
      <c r="MFT26" s="53"/>
      <c r="MFU26" s="53"/>
      <c r="MFV26" s="53"/>
      <c r="MFW26" s="53"/>
      <c r="MFX26" s="53"/>
      <c r="MFY26" s="53"/>
      <c r="MFZ26" s="53"/>
      <c r="MGA26" s="53"/>
      <c r="MGB26" s="53"/>
      <c r="MGC26" s="53"/>
      <c r="MGD26" s="53"/>
      <c r="MGE26" s="53"/>
      <c r="MGF26" s="53"/>
      <c r="MGG26" s="53"/>
      <c r="MGH26" s="53"/>
      <c r="MGI26" s="53"/>
      <c r="MGJ26" s="53"/>
      <c r="MGK26" s="53"/>
      <c r="MGL26" s="53"/>
      <c r="MGM26" s="53"/>
      <c r="MGN26" s="53"/>
      <c r="MGO26" s="53"/>
      <c r="MGP26" s="53"/>
      <c r="MGQ26" s="53"/>
      <c r="MGR26" s="53"/>
      <c r="MGS26" s="53"/>
      <c r="MGT26" s="53"/>
      <c r="MGU26" s="53"/>
      <c r="MGV26" s="53"/>
      <c r="MGW26" s="53"/>
      <c r="MGX26" s="53"/>
      <c r="MGY26" s="53"/>
      <c r="MGZ26" s="53"/>
      <c r="MHA26" s="53"/>
      <c r="MHB26" s="53"/>
      <c r="MHC26" s="53"/>
      <c r="MHD26" s="53"/>
      <c r="MHE26" s="53"/>
      <c r="MHF26" s="53"/>
      <c r="MHG26" s="53"/>
      <c r="MHH26" s="53"/>
      <c r="MHI26" s="53"/>
      <c r="MHJ26" s="53"/>
      <c r="MHK26" s="53"/>
      <c r="MHL26" s="53"/>
      <c r="MHM26" s="53"/>
      <c r="MHN26" s="53"/>
      <c r="MHO26" s="53"/>
      <c r="MHP26" s="53"/>
      <c r="MHQ26" s="53"/>
      <c r="MHR26" s="53"/>
      <c r="MHS26" s="53"/>
      <c r="MHT26" s="53"/>
      <c r="MHU26" s="53"/>
      <c r="MHV26" s="53"/>
      <c r="MHW26" s="53"/>
      <c r="MHX26" s="53"/>
      <c r="MHY26" s="53"/>
      <c r="MHZ26" s="53"/>
      <c r="MIA26" s="53"/>
      <c r="MIB26" s="53"/>
      <c r="MIC26" s="53"/>
      <c r="MID26" s="53"/>
      <c r="MIE26" s="53"/>
      <c r="MIF26" s="53"/>
      <c r="MIG26" s="53"/>
      <c r="MIH26" s="53"/>
      <c r="MII26" s="53"/>
      <c r="MIJ26" s="53"/>
      <c r="MIK26" s="53"/>
      <c r="MIL26" s="53"/>
      <c r="MIM26" s="53"/>
      <c r="MIN26" s="53"/>
      <c r="MIO26" s="53"/>
      <c r="MIP26" s="53"/>
      <c r="MIQ26" s="53"/>
      <c r="MIR26" s="53"/>
      <c r="MIS26" s="53"/>
      <c r="MIT26" s="53"/>
      <c r="MIU26" s="53"/>
      <c r="MIV26" s="53"/>
      <c r="MIW26" s="53"/>
      <c r="MIX26" s="53"/>
      <c r="MIY26" s="53"/>
      <c r="MIZ26" s="53"/>
      <c r="MJA26" s="53"/>
      <c r="MJB26" s="53"/>
      <c r="MJC26" s="53"/>
      <c r="MJD26" s="53"/>
      <c r="MJE26" s="53"/>
      <c r="MJF26" s="53"/>
      <c r="MJG26" s="53"/>
      <c r="MJH26" s="53"/>
      <c r="MJI26" s="53"/>
      <c r="MJJ26" s="53"/>
      <c r="MJK26" s="53"/>
      <c r="MJL26" s="53"/>
      <c r="MJM26" s="53"/>
      <c r="MJN26" s="53"/>
      <c r="MJO26" s="53"/>
      <c r="MJP26" s="53"/>
      <c r="MJQ26" s="53"/>
      <c r="MJR26" s="53"/>
      <c r="MJS26" s="53"/>
      <c r="MJT26" s="53"/>
      <c r="MJU26" s="53"/>
      <c r="MJV26" s="53"/>
      <c r="MJW26" s="53"/>
      <c r="MJX26" s="53"/>
      <c r="MJY26" s="53"/>
      <c r="MJZ26" s="53"/>
      <c r="MKA26" s="53"/>
      <c r="MKB26" s="53"/>
      <c r="MKC26" s="53"/>
      <c r="MKD26" s="53"/>
      <c r="MKE26" s="53"/>
      <c r="MKF26" s="53"/>
      <c r="MKG26" s="53"/>
      <c r="MKH26" s="53"/>
      <c r="MKI26" s="53"/>
      <c r="MKJ26" s="53"/>
      <c r="MKK26" s="53"/>
      <c r="MKL26" s="53"/>
      <c r="MKM26" s="53"/>
      <c r="MKN26" s="53"/>
      <c r="MKO26" s="53"/>
      <c r="MKP26" s="53"/>
      <c r="MKQ26" s="53"/>
      <c r="MKR26" s="53"/>
      <c r="MKS26" s="53"/>
      <c r="MKT26" s="53"/>
      <c r="MKU26" s="53"/>
      <c r="MKV26" s="53"/>
      <c r="MKW26" s="53"/>
      <c r="MKX26" s="53"/>
      <c r="MKY26" s="53"/>
      <c r="MKZ26" s="53"/>
      <c r="MLA26" s="53"/>
      <c r="MLB26" s="53"/>
      <c r="MLC26" s="53"/>
      <c r="MLD26" s="53"/>
      <c r="MLE26" s="53"/>
      <c r="MLF26" s="53"/>
      <c r="MLG26" s="53"/>
      <c r="MLH26" s="53"/>
      <c r="MLI26" s="53"/>
      <c r="MLJ26" s="53"/>
      <c r="MLK26" s="53"/>
      <c r="MLL26" s="53"/>
      <c r="MLM26" s="53"/>
      <c r="MLN26" s="53"/>
      <c r="MLO26" s="53"/>
      <c r="MLP26" s="53"/>
      <c r="MLQ26" s="53"/>
      <c r="MLR26" s="53"/>
      <c r="MLS26" s="53"/>
      <c r="MLT26" s="53"/>
      <c r="MLU26" s="53"/>
      <c r="MLV26" s="53"/>
      <c r="MLW26" s="53"/>
      <c r="MLX26" s="53"/>
      <c r="MLY26" s="53"/>
      <c r="MLZ26" s="53"/>
      <c r="MMA26" s="53"/>
      <c r="MMB26" s="53"/>
      <c r="MMC26" s="53"/>
      <c r="MMD26" s="53"/>
      <c r="MME26" s="53"/>
      <c r="MMF26" s="53"/>
      <c r="MMG26" s="53"/>
      <c r="MMH26" s="53"/>
      <c r="MMI26" s="53"/>
      <c r="MMJ26" s="53"/>
      <c r="MMK26" s="53"/>
      <c r="MML26" s="53"/>
      <c r="MMM26" s="53"/>
      <c r="MMN26" s="53"/>
      <c r="MMO26" s="53"/>
      <c r="MMP26" s="53"/>
      <c r="MMQ26" s="53"/>
      <c r="MMR26" s="53"/>
      <c r="MMS26" s="53"/>
      <c r="MMT26" s="53"/>
      <c r="MMU26" s="53"/>
      <c r="MMV26" s="53"/>
      <c r="MMW26" s="53"/>
      <c r="MMX26" s="53"/>
      <c r="MMY26" s="53"/>
      <c r="MMZ26" s="53"/>
      <c r="MNA26" s="53"/>
      <c r="MNB26" s="53"/>
      <c r="MNC26" s="53"/>
      <c r="MND26" s="53"/>
      <c r="MNE26" s="53"/>
      <c r="MNF26" s="53"/>
      <c r="MNG26" s="53"/>
      <c r="MNH26" s="53"/>
      <c r="MNI26" s="53"/>
      <c r="MNJ26" s="53"/>
      <c r="MNK26" s="53"/>
      <c r="MNL26" s="53"/>
      <c r="MNM26" s="53"/>
      <c r="MNN26" s="53"/>
      <c r="MNO26" s="53"/>
      <c r="MNP26" s="53"/>
      <c r="MNQ26" s="53"/>
      <c r="MNR26" s="53"/>
      <c r="MNS26" s="53"/>
      <c r="MNT26" s="53"/>
      <c r="MNU26" s="53"/>
      <c r="MNV26" s="53"/>
      <c r="MNW26" s="53"/>
      <c r="MNX26" s="53"/>
      <c r="MNY26" s="53"/>
      <c r="MNZ26" s="53"/>
      <c r="MOA26" s="53"/>
      <c r="MOB26" s="53"/>
      <c r="MOC26" s="53"/>
      <c r="MOD26" s="53"/>
      <c r="MOE26" s="53"/>
      <c r="MOF26" s="53"/>
      <c r="MOG26" s="53"/>
      <c r="MOH26" s="53"/>
      <c r="MOI26" s="53"/>
      <c r="MOJ26" s="53"/>
      <c r="MOK26" s="53"/>
      <c r="MOL26" s="53"/>
      <c r="MOM26" s="53"/>
      <c r="MON26" s="53"/>
      <c r="MOO26" s="53"/>
      <c r="MOP26" s="53"/>
      <c r="MOQ26" s="53"/>
      <c r="MOR26" s="53"/>
      <c r="MOS26" s="53"/>
      <c r="MOT26" s="53"/>
      <c r="MOU26" s="53"/>
      <c r="MOV26" s="53"/>
      <c r="MOW26" s="53"/>
      <c r="MOX26" s="53"/>
      <c r="MOY26" s="53"/>
      <c r="MOZ26" s="53"/>
      <c r="MPA26" s="53"/>
      <c r="MPB26" s="53"/>
      <c r="MPC26" s="53"/>
      <c r="MPD26" s="53"/>
      <c r="MPE26" s="53"/>
      <c r="MPF26" s="53"/>
      <c r="MPG26" s="53"/>
      <c r="MPH26" s="53"/>
      <c r="MPI26" s="53"/>
      <c r="MPJ26" s="53"/>
      <c r="MPK26" s="53"/>
      <c r="MPL26" s="53"/>
      <c r="MPM26" s="53"/>
      <c r="MPN26" s="53"/>
      <c r="MPO26" s="53"/>
      <c r="MPP26" s="53"/>
      <c r="MPQ26" s="53"/>
      <c r="MPR26" s="53"/>
      <c r="MPS26" s="53"/>
      <c r="MPT26" s="53"/>
      <c r="MPU26" s="53"/>
      <c r="MPV26" s="53"/>
      <c r="MPW26" s="53"/>
      <c r="MPX26" s="53"/>
      <c r="MPY26" s="53"/>
      <c r="MPZ26" s="53"/>
      <c r="MQA26" s="53"/>
      <c r="MQB26" s="53"/>
      <c r="MQC26" s="53"/>
      <c r="MQD26" s="53"/>
      <c r="MQE26" s="53"/>
      <c r="MQF26" s="53"/>
      <c r="MQG26" s="53"/>
      <c r="MQH26" s="53"/>
      <c r="MQI26" s="53"/>
      <c r="MQJ26" s="53"/>
      <c r="MQK26" s="53"/>
      <c r="MQL26" s="53"/>
      <c r="MQM26" s="53"/>
      <c r="MQN26" s="53"/>
      <c r="MQO26" s="53"/>
      <c r="MQP26" s="53"/>
      <c r="MQQ26" s="53"/>
      <c r="MQR26" s="53"/>
      <c r="MQS26" s="53"/>
      <c r="MQT26" s="53"/>
      <c r="MQU26" s="53"/>
      <c r="MQV26" s="53"/>
      <c r="MQW26" s="53"/>
      <c r="MQX26" s="53"/>
      <c r="MQY26" s="53"/>
      <c r="MQZ26" s="53"/>
      <c r="MRA26" s="53"/>
      <c r="MRB26" s="53"/>
      <c r="MRC26" s="53"/>
      <c r="MRD26" s="53"/>
      <c r="MRE26" s="53"/>
      <c r="MRF26" s="53"/>
      <c r="MRG26" s="53"/>
      <c r="MRH26" s="53"/>
      <c r="MRI26" s="53"/>
      <c r="MRJ26" s="53"/>
      <c r="MRK26" s="53"/>
      <c r="MRL26" s="53"/>
      <c r="MRM26" s="53"/>
      <c r="MRN26" s="53"/>
      <c r="MRO26" s="53"/>
      <c r="MRP26" s="53"/>
      <c r="MRQ26" s="53"/>
      <c r="MRR26" s="53"/>
      <c r="MRS26" s="53"/>
      <c r="MRT26" s="53"/>
      <c r="MRU26" s="53"/>
      <c r="MRV26" s="53"/>
      <c r="MRW26" s="53"/>
      <c r="MRX26" s="53"/>
      <c r="MRY26" s="53"/>
      <c r="MRZ26" s="53"/>
      <c r="MSA26" s="53"/>
      <c r="MSB26" s="53"/>
      <c r="MSC26" s="53"/>
      <c r="MSD26" s="53"/>
      <c r="MSE26" s="53"/>
      <c r="MSF26" s="53"/>
      <c r="MSG26" s="53"/>
      <c r="MSH26" s="53"/>
      <c r="MSI26" s="53"/>
      <c r="MSJ26" s="53"/>
      <c r="MSK26" s="53"/>
      <c r="MSL26" s="53"/>
      <c r="MSM26" s="53"/>
      <c r="MSN26" s="53"/>
      <c r="MSO26" s="53"/>
      <c r="MSP26" s="53"/>
      <c r="MSQ26" s="53"/>
      <c r="MSR26" s="53"/>
      <c r="MSS26" s="53"/>
      <c r="MST26" s="53"/>
      <c r="MSU26" s="53"/>
      <c r="MSV26" s="53"/>
      <c r="MSW26" s="53"/>
      <c r="MSX26" s="53"/>
      <c r="MSY26" s="53"/>
      <c r="MSZ26" s="53"/>
      <c r="MTA26" s="53"/>
      <c r="MTB26" s="53"/>
      <c r="MTC26" s="53"/>
      <c r="MTD26" s="53"/>
      <c r="MTE26" s="53"/>
      <c r="MTF26" s="53"/>
      <c r="MTG26" s="53"/>
      <c r="MTH26" s="53"/>
      <c r="MTI26" s="53"/>
      <c r="MTJ26" s="53"/>
      <c r="MTK26" s="53"/>
      <c r="MTL26" s="53"/>
      <c r="MTM26" s="53"/>
      <c r="MTN26" s="53"/>
      <c r="MTO26" s="53"/>
      <c r="MTP26" s="53"/>
      <c r="MTQ26" s="53"/>
      <c r="MTR26" s="53"/>
      <c r="MTS26" s="53"/>
      <c r="MTT26" s="53"/>
      <c r="MTU26" s="53"/>
      <c r="MTV26" s="53"/>
      <c r="MTW26" s="53"/>
      <c r="MTX26" s="53"/>
      <c r="MTY26" s="53"/>
      <c r="MTZ26" s="53"/>
      <c r="MUA26" s="53"/>
      <c r="MUB26" s="53"/>
      <c r="MUC26" s="53"/>
      <c r="MUD26" s="53"/>
      <c r="MUE26" s="53"/>
      <c r="MUF26" s="53"/>
      <c r="MUG26" s="53"/>
      <c r="MUH26" s="53"/>
      <c r="MUI26" s="53"/>
      <c r="MUJ26" s="53"/>
      <c r="MUK26" s="53"/>
      <c r="MUL26" s="53"/>
      <c r="MUM26" s="53"/>
      <c r="MUN26" s="53"/>
      <c r="MUO26" s="53"/>
      <c r="MUP26" s="53"/>
      <c r="MUQ26" s="53"/>
      <c r="MUR26" s="53"/>
      <c r="MUS26" s="53"/>
      <c r="MUT26" s="53"/>
      <c r="MUU26" s="53"/>
      <c r="MUV26" s="53"/>
      <c r="MUW26" s="53"/>
      <c r="MUX26" s="53"/>
      <c r="MUY26" s="53"/>
      <c r="MUZ26" s="53"/>
      <c r="MVA26" s="53"/>
      <c r="MVB26" s="53"/>
      <c r="MVC26" s="53"/>
      <c r="MVD26" s="53"/>
      <c r="MVE26" s="53"/>
      <c r="MVF26" s="53"/>
      <c r="MVG26" s="53"/>
      <c r="MVH26" s="53"/>
      <c r="MVI26" s="53"/>
      <c r="MVJ26" s="53"/>
      <c r="MVK26" s="53"/>
      <c r="MVL26" s="53"/>
      <c r="MVM26" s="53"/>
      <c r="MVN26" s="53"/>
      <c r="MVO26" s="53"/>
      <c r="MVP26" s="53"/>
      <c r="MVQ26" s="53"/>
      <c r="MVR26" s="53"/>
      <c r="MVS26" s="53"/>
      <c r="MVT26" s="53"/>
      <c r="MVU26" s="53"/>
      <c r="MVV26" s="53"/>
      <c r="MVW26" s="53"/>
      <c r="MVX26" s="53"/>
      <c r="MVY26" s="53"/>
      <c r="MVZ26" s="53"/>
      <c r="MWA26" s="53"/>
      <c r="MWB26" s="53"/>
      <c r="MWC26" s="53"/>
      <c r="MWD26" s="53"/>
      <c r="MWE26" s="53"/>
      <c r="MWF26" s="53"/>
      <c r="MWG26" s="53"/>
      <c r="MWH26" s="53"/>
      <c r="MWI26" s="53"/>
      <c r="MWJ26" s="53"/>
      <c r="MWK26" s="53"/>
      <c r="MWL26" s="53"/>
      <c r="MWM26" s="53"/>
      <c r="MWN26" s="53"/>
      <c r="MWO26" s="53"/>
      <c r="MWP26" s="53"/>
      <c r="MWQ26" s="53"/>
      <c r="MWR26" s="53"/>
      <c r="MWS26" s="53"/>
      <c r="MWT26" s="53"/>
      <c r="MWU26" s="53"/>
      <c r="MWV26" s="53"/>
      <c r="MWW26" s="53"/>
      <c r="MWX26" s="53"/>
      <c r="MWY26" s="53"/>
      <c r="MWZ26" s="53"/>
      <c r="MXA26" s="53"/>
      <c r="MXB26" s="53"/>
      <c r="MXC26" s="53"/>
      <c r="MXD26" s="53"/>
      <c r="MXE26" s="53"/>
      <c r="MXF26" s="53"/>
      <c r="MXG26" s="53"/>
      <c r="MXH26" s="53"/>
      <c r="MXI26" s="53"/>
      <c r="MXJ26" s="53"/>
      <c r="MXK26" s="53"/>
      <c r="MXL26" s="53"/>
      <c r="MXM26" s="53"/>
      <c r="MXN26" s="53"/>
      <c r="MXO26" s="53"/>
      <c r="MXP26" s="53"/>
      <c r="MXQ26" s="53"/>
      <c r="MXR26" s="53"/>
      <c r="MXS26" s="53"/>
      <c r="MXT26" s="53"/>
      <c r="MXU26" s="53"/>
      <c r="MXV26" s="53"/>
      <c r="MXW26" s="53"/>
      <c r="MXX26" s="53"/>
      <c r="MXY26" s="53"/>
      <c r="MXZ26" s="53"/>
      <c r="MYA26" s="53"/>
      <c r="MYB26" s="53"/>
      <c r="MYC26" s="53"/>
      <c r="MYD26" s="53"/>
      <c r="MYE26" s="53"/>
      <c r="MYF26" s="53"/>
      <c r="MYG26" s="53"/>
      <c r="MYH26" s="53"/>
      <c r="MYI26" s="53"/>
      <c r="MYJ26" s="53"/>
      <c r="MYK26" s="53"/>
      <c r="MYL26" s="53"/>
      <c r="MYM26" s="53"/>
      <c r="MYN26" s="53"/>
      <c r="MYO26" s="53"/>
      <c r="MYP26" s="53"/>
      <c r="MYQ26" s="53"/>
      <c r="MYR26" s="53"/>
      <c r="MYS26" s="53"/>
      <c r="MYT26" s="53"/>
      <c r="MYU26" s="53"/>
      <c r="MYV26" s="53"/>
      <c r="MYW26" s="53"/>
      <c r="MYX26" s="53"/>
      <c r="MYY26" s="53"/>
      <c r="MYZ26" s="53"/>
      <c r="MZA26" s="53"/>
      <c r="MZB26" s="53"/>
      <c r="MZC26" s="53"/>
      <c r="MZD26" s="53"/>
      <c r="MZE26" s="53"/>
      <c r="MZF26" s="53"/>
      <c r="MZG26" s="53"/>
      <c r="MZH26" s="53"/>
      <c r="MZI26" s="53"/>
      <c r="MZJ26" s="53"/>
      <c r="MZK26" s="53"/>
      <c r="MZL26" s="53"/>
      <c r="MZM26" s="53"/>
      <c r="MZN26" s="53"/>
      <c r="MZO26" s="53"/>
      <c r="MZP26" s="53"/>
      <c r="MZQ26" s="53"/>
      <c r="MZR26" s="53"/>
      <c r="MZS26" s="53"/>
      <c r="MZT26" s="53"/>
      <c r="MZU26" s="53"/>
      <c r="MZV26" s="53"/>
      <c r="MZW26" s="53"/>
      <c r="MZX26" s="53"/>
      <c r="MZY26" s="53"/>
      <c r="MZZ26" s="53"/>
      <c r="NAA26" s="53"/>
      <c r="NAB26" s="53"/>
      <c r="NAC26" s="53"/>
      <c r="NAD26" s="53"/>
      <c r="NAE26" s="53"/>
      <c r="NAF26" s="53"/>
      <c r="NAG26" s="53"/>
      <c r="NAH26" s="53"/>
      <c r="NAI26" s="53"/>
      <c r="NAJ26" s="53"/>
      <c r="NAK26" s="53"/>
      <c r="NAL26" s="53"/>
      <c r="NAM26" s="53"/>
      <c r="NAN26" s="53"/>
      <c r="NAO26" s="53"/>
      <c r="NAP26" s="53"/>
      <c r="NAQ26" s="53"/>
      <c r="NAR26" s="53"/>
      <c r="NAS26" s="53"/>
      <c r="NAT26" s="53"/>
      <c r="NAU26" s="53"/>
      <c r="NAV26" s="53"/>
      <c r="NAW26" s="53"/>
      <c r="NAX26" s="53"/>
      <c r="NAY26" s="53"/>
      <c r="NAZ26" s="53"/>
      <c r="NBA26" s="53"/>
      <c r="NBB26" s="53"/>
      <c r="NBC26" s="53"/>
      <c r="NBD26" s="53"/>
      <c r="NBE26" s="53"/>
      <c r="NBF26" s="53"/>
      <c r="NBG26" s="53"/>
      <c r="NBH26" s="53"/>
      <c r="NBI26" s="53"/>
      <c r="NBJ26" s="53"/>
      <c r="NBK26" s="53"/>
      <c r="NBL26" s="53"/>
      <c r="NBM26" s="53"/>
      <c r="NBN26" s="53"/>
      <c r="NBO26" s="53"/>
      <c r="NBP26" s="53"/>
      <c r="NBQ26" s="53"/>
      <c r="NBR26" s="53"/>
      <c r="NBS26" s="53"/>
      <c r="NBT26" s="53"/>
      <c r="NBU26" s="53"/>
      <c r="NBV26" s="53"/>
      <c r="NBW26" s="53"/>
      <c r="NBX26" s="53"/>
      <c r="NBY26" s="53"/>
      <c r="NBZ26" s="53"/>
      <c r="NCA26" s="53"/>
      <c r="NCB26" s="53"/>
      <c r="NCC26" s="53"/>
      <c r="NCD26" s="53"/>
      <c r="NCE26" s="53"/>
      <c r="NCF26" s="53"/>
      <c r="NCG26" s="53"/>
      <c r="NCH26" s="53"/>
      <c r="NCI26" s="53"/>
      <c r="NCJ26" s="53"/>
      <c r="NCK26" s="53"/>
      <c r="NCL26" s="53"/>
      <c r="NCM26" s="53"/>
      <c r="NCN26" s="53"/>
      <c r="NCO26" s="53"/>
      <c r="NCP26" s="53"/>
      <c r="NCQ26" s="53"/>
      <c r="NCR26" s="53"/>
      <c r="NCS26" s="53"/>
      <c r="NCT26" s="53"/>
      <c r="NCU26" s="53"/>
      <c r="NCV26" s="53"/>
      <c r="NCW26" s="53"/>
      <c r="NCX26" s="53"/>
      <c r="NCY26" s="53"/>
      <c r="NCZ26" s="53"/>
      <c r="NDA26" s="53"/>
      <c r="NDB26" s="53"/>
      <c r="NDC26" s="53"/>
      <c r="NDD26" s="53"/>
      <c r="NDE26" s="53"/>
      <c r="NDF26" s="53"/>
      <c r="NDG26" s="53"/>
      <c r="NDH26" s="53"/>
      <c r="NDI26" s="53"/>
      <c r="NDJ26" s="53"/>
      <c r="NDK26" s="53"/>
      <c r="NDL26" s="53"/>
      <c r="NDM26" s="53"/>
      <c r="NDN26" s="53"/>
      <c r="NDO26" s="53"/>
      <c r="NDP26" s="53"/>
      <c r="NDQ26" s="53"/>
      <c r="NDR26" s="53"/>
      <c r="NDS26" s="53"/>
      <c r="NDT26" s="53"/>
      <c r="NDU26" s="53"/>
      <c r="NDV26" s="53"/>
      <c r="NDW26" s="53"/>
      <c r="NDX26" s="53"/>
      <c r="NDY26" s="53"/>
      <c r="NDZ26" s="53"/>
      <c r="NEA26" s="53"/>
      <c r="NEB26" s="53"/>
      <c r="NEC26" s="53"/>
      <c r="NED26" s="53"/>
      <c r="NEE26" s="53"/>
      <c r="NEF26" s="53"/>
      <c r="NEG26" s="53"/>
      <c r="NEH26" s="53"/>
      <c r="NEI26" s="53"/>
      <c r="NEJ26" s="53"/>
      <c r="NEK26" s="53"/>
      <c r="NEL26" s="53"/>
      <c r="NEM26" s="53"/>
      <c r="NEN26" s="53"/>
      <c r="NEO26" s="53"/>
      <c r="NEP26" s="53"/>
      <c r="NEQ26" s="53"/>
      <c r="NER26" s="53"/>
      <c r="NES26" s="53"/>
      <c r="NET26" s="53"/>
      <c r="NEU26" s="53"/>
      <c r="NEV26" s="53"/>
      <c r="NEW26" s="53"/>
      <c r="NEX26" s="53"/>
      <c r="NEY26" s="53"/>
      <c r="NEZ26" s="53"/>
      <c r="NFA26" s="53"/>
      <c r="NFB26" s="53"/>
      <c r="NFC26" s="53"/>
      <c r="NFD26" s="53"/>
      <c r="NFE26" s="53"/>
      <c r="NFF26" s="53"/>
      <c r="NFG26" s="53"/>
      <c r="NFH26" s="53"/>
      <c r="NFI26" s="53"/>
      <c r="NFJ26" s="53"/>
      <c r="NFK26" s="53"/>
      <c r="NFL26" s="53"/>
      <c r="NFM26" s="53"/>
      <c r="NFN26" s="53"/>
      <c r="NFO26" s="53"/>
      <c r="NFP26" s="53"/>
      <c r="NFQ26" s="53"/>
      <c r="NFR26" s="53"/>
      <c r="NFS26" s="53"/>
      <c r="NFT26" s="53"/>
      <c r="NFU26" s="53"/>
      <c r="NFV26" s="53"/>
      <c r="NFW26" s="53"/>
      <c r="NFX26" s="53"/>
      <c r="NFY26" s="53"/>
      <c r="NFZ26" s="53"/>
      <c r="NGA26" s="53"/>
      <c r="NGB26" s="53"/>
      <c r="NGC26" s="53"/>
      <c r="NGD26" s="53"/>
      <c r="NGE26" s="53"/>
      <c r="NGF26" s="53"/>
      <c r="NGG26" s="53"/>
      <c r="NGH26" s="53"/>
      <c r="NGI26" s="53"/>
      <c r="NGJ26" s="53"/>
      <c r="NGK26" s="53"/>
      <c r="NGL26" s="53"/>
      <c r="NGM26" s="53"/>
      <c r="NGN26" s="53"/>
      <c r="NGO26" s="53"/>
      <c r="NGP26" s="53"/>
      <c r="NGQ26" s="53"/>
      <c r="NGR26" s="53"/>
      <c r="NGS26" s="53"/>
      <c r="NGT26" s="53"/>
      <c r="NGU26" s="53"/>
      <c r="NGV26" s="53"/>
      <c r="NGW26" s="53"/>
      <c r="NGX26" s="53"/>
      <c r="NGY26" s="53"/>
      <c r="NGZ26" s="53"/>
      <c r="NHA26" s="53"/>
      <c r="NHB26" s="53"/>
      <c r="NHC26" s="53"/>
      <c r="NHD26" s="53"/>
      <c r="NHE26" s="53"/>
      <c r="NHF26" s="53"/>
      <c r="NHG26" s="53"/>
      <c r="NHH26" s="53"/>
      <c r="NHI26" s="53"/>
      <c r="NHJ26" s="53"/>
      <c r="NHK26" s="53"/>
      <c r="NHL26" s="53"/>
      <c r="NHM26" s="53"/>
      <c r="NHN26" s="53"/>
      <c r="NHO26" s="53"/>
      <c r="NHP26" s="53"/>
      <c r="NHQ26" s="53"/>
      <c r="NHR26" s="53"/>
      <c r="NHS26" s="53"/>
      <c r="NHT26" s="53"/>
      <c r="NHU26" s="53"/>
      <c r="NHV26" s="53"/>
      <c r="NHW26" s="53"/>
      <c r="NHX26" s="53"/>
      <c r="NHY26" s="53"/>
      <c r="NHZ26" s="53"/>
      <c r="NIA26" s="53"/>
      <c r="NIB26" s="53"/>
      <c r="NIC26" s="53"/>
      <c r="NID26" s="53"/>
      <c r="NIE26" s="53"/>
      <c r="NIF26" s="53"/>
      <c r="NIG26" s="53"/>
      <c r="NIH26" s="53"/>
      <c r="NII26" s="53"/>
      <c r="NIJ26" s="53"/>
      <c r="NIK26" s="53"/>
      <c r="NIL26" s="53"/>
      <c r="NIM26" s="53"/>
      <c r="NIN26" s="53"/>
      <c r="NIO26" s="53"/>
      <c r="NIP26" s="53"/>
      <c r="NIQ26" s="53"/>
      <c r="NIR26" s="53"/>
      <c r="NIS26" s="53"/>
      <c r="NIT26" s="53"/>
      <c r="NIU26" s="53"/>
      <c r="NIV26" s="53"/>
      <c r="NIW26" s="53"/>
      <c r="NIX26" s="53"/>
      <c r="NIY26" s="53"/>
      <c r="NIZ26" s="53"/>
      <c r="NJA26" s="53"/>
      <c r="NJB26" s="53"/>
      <c r="NJC26" s="53"/>
      <c r="NJD26" s="53"/>
      <c r="NJE26" s="53"/>
      <c r="NJF26" s="53"/>
      <c r="NJG26" s="53"/>
      <c r="NJH26" s="53"/>
      <c r="NJI26" s="53"/>
      <c r="NJJ26" s="53"/>
      <c r="NJK26" s="53"/>
      <c r="NJL26" s="53"/>
      <c r="NJM26" s="53"/>
      <c r="NJN26" s="53"/>
      <c r="NJO26" s="53"/>
      <c r="NJP26" s="53"/>
      <c r="NJQ26" s="53"/>
      <c r="NJR26" s="53"/>
      <c r="NJS26" s="53"/>
      <c r="NJT26" s="53"/>
      <c r="NJU26" s="53"/>
      <c r="NJV26" s="53"/>
      <c r="NJW26" s="53"/>
      <c r="NJX26" s="53"/>
      <c r="NJY26" s="53"/>
      <c r="NJZ26" s="53"/>
      <c r="NKA26" s="53"/>
      <c r="NKB26" s="53"/>
      <c r="NKC26" s="53"/>
      <c r="NKD26" s="53"/>
      <c r="NKE26" s="53"/>
      <c r="NKF26" s="53"/>
      <c r="NKG26" s="53"/>
      <c r="NKH26" s="53"/>
      <c r="NKI26" s="53"/>
      <c r="NKJ26" s="53"/>
      <c r="NKK26" s="53"/>
      <c r="NKL26" s="53"/>
      <c r="NKM26" s="53"/>
      <c r="NKN26" s="53"/>
      <c r="NKO26" s="53"/>
      <c r="NKP26" s="53"/>
      <c r="NKQ26" s="53"/>
      <c r="NKR26" s="53"/>
      <c r="NKS26" s="53"/>
      <c r="NKT26" s="53"/>
      <c r="NKU26" s="53"/>
      <c r="NKV26" s="53"/>
      <c r="NKW26" s="53"/>
      <c r="NKX26" s="53"/>
      <c r="NKY26" s="53"/>
      <c r="NKZ26" s="53"/>
      <c r="NLA26" s="53"/>
      <c r="NLB26" s="53"/>
      <c r="NLC26" s="53"/>
      <c r="NLD26" s="53"/>
      <c r="NLE26" s="53"/>
      <c r="NLF26" s="53"/>
      <c r="NLG26" s="53"/>
      <c r="NLH26" s="53"/>
      <c r="NLI26" s="53"/>
      <c r="NLJ26" s="53"/>
      <c r="NLK26" s="53"/>
      <c r="NLL26" s="53"/>
      <c r="NLM26" s="53"/>
      <c r="NLN26" s="53"/>
      <c r="NLO26" s="53"/>
      <c r="NLP26" s="53"/>
      <c r="NLQ26" s="53"/>
      <c r="NLR26" s="53"/>
      <c r="NLS26" s="53"/>
      <c r="NLT26" s="53"/>
      <c r="NLU26" s="53"/>
      <c r="NLV26" s="53"/>
      <c r="NLW26" s="53"/>
      <c r="NLX26" s="53"/>
      <c r="NLY26" s="53"/>
      <c r="NLZ26" s="53"/>
      <c r="NMA26" s="53"/>
      <c r="NMB26" s="53"/>
      <c r="NMC26" s="53"/>
      <c r="NMD26" s="53"/>
      <c r="NME26" s="53"/>
      <c r="NMF26" s="53"/>
      <c r="NMG26" s="53"/>
      <c r="NMH26" s="53"/>
      <c r="NMI26" s="53"/>
      <c r="NMJ26" s="53"/>
      <c r="NMK26" s="53"/>
      <c r="NML26" s="53"/>
      <c r="NMM26" s="53"/>
      <c r="NMN26" s="53"/>
      <c r="NMO26" s="53"/>
      <c r="NMP26" s="53"/>
      <c r="NMQ26" s="53"/>
      <c r="NMR26" s="53"/>
      <c r="NMS26" s="53"/>
      <c r="NMT26" s="53"/>
      <c r="NMU26" s="53"/>
      <c r="NMV26" s="53"/>
      <c r="NMW26" s="53"/>
      <c r="NMX26" s="53"/>
      <c r="NMY26" s="53"/>
      <c r="NMZ26" s="53"/>
      <c r="NNA26" s="53"/>
      <c r="NNB26" s="53"/>
      <c r="NNC26" s="53"/>
      <c r="NND26" s="53"/>
      <c r="NNE26" s="53"/>
      <c r="NNF26" s="53"/>
      <c r="NNG26" s="53"/>
      <c r="NNH26" s="53"/>
      <c r="NNI26" s="53"/>
      <c r="NNJ26" s="53"/>
      <c r="NNK26" s="53"/>
      <c r="NNL26" s="53"/>
      <c r="NNM26" s="53"/>
      <c r="NNN26" s="53"/>
      <c r="NNO26" s="53"/>
      <c r="NNP26" s="53"/>
      <c r="NNQ26" s="53"/>
      <c r="NNR26" s="53"/>
      <c r="NNS26" s="53"/>
      <c r="NNT26" s="53"/>
      <c r="NNU26" s="53"/>
      <c r="NNV26" s="53"/>
      <c r="NNW26" s="53"/>
      <c r="NNX26" s="53"/>
      <c r="NNY26" s="53"/>
      <c r="NNZ26" s="53"/>
      <c r="NOA26" s="53"/>
      <c r="NOB26" s="53"/>
      <c r="NOC26" s="53"/>
      <c r="NOD26" s="53"/>
      <c r="NOE26" s="53"/>
      <c r="NOF26" s="53"/>
      <c r="NOG26" s="53"/>
      <c r="NOH26" s="53"/>
      <c r="NOI26" s="53"/>
      <c r="NOJ26" s="53"/>
      <c r="NOK26" s="53"/>
      <c r="NOL26" s="53"/>
      <c r="NOM26" s="53"/>
      <c r="NON26" s="53"/>
      <c r="NOO26" s="53"/>
      <c r="NOP26" s="53"/>
      <c r="NOQ26" s="53"/>
      <c r="NOR26" s="53"/>
      <c r="NOS26" s="53"/>
      <c r="NOT26" s="53"/>
      <c r="NOU26" s="53"/>
      <c r="NOV26" s="53"/>
      <c r="NOW26" s="53"/>
      <c r="NOX26" s="53"/>
      <c r="NOY26" s="53"/>
      <c r="NOZ26" s="53"/>
      <c r="NPA26" s="53"/>
      <c r="NPB26" s="53"/>
      <c r="NPC26" s="53"/>
      <c r="NPD26" s="53"/>
      <c r="NPE26" s="53"/>
      <c r="NPF26" s="53"/>
      <c r="NPG26" s="53"/>
      <c r="NPH26" s="53"/>
      <c r="NPI26" s="53"/>
      <c r="NPJ26" s="53"/>
      <c r="NPK26" s="53"/>
      <c r="NPL26" s="53"/>
      <c r="NPM26" s="53"/>
      <c r="NPN26" s="53"/>
      <c r="NPO26" s="53"/>
      <c r="NPP26" s="53"/>
      <c r="NPQ26" s="53"/>
      <c r="NPR26" s="53"/>
      <c r="NPS26" s="53"/>
      <c r="NPT26" s="53"/>
      <c r="NPU26" s="53"/>
      <c r="NPV26" s="53"/>
      <c r="NPW26" s="53"/>
      <c r="NPX26" s="53"/>
      <c r="NPY26" s="53"/>
      <c r="NPZ26" s="53"/>
      <c r="NQA26" s="53"/>
      <c r="NQB26" s="53"/>
      <c r="NQC26" s="53"/>
      <c r="NQD26" s="53"/>
      <c r="NQE26" s="53"/>
      <c r="NQF26" s="53"/>
      <c r="NQG26" s="53"/>
      <c r="NQH26" s="53"/>
      <c r="NQI26" s="53"/>
      <c r="NQJ26" s="53"/>
      <c r="NQK26" s="53"/>
      <c r="NQL26" s="53"/>
      <c r="NQM26" s="53"/>
      <c r="NQN26" s="53"/>
      <c r="NQO26" s="53"/>
      <c r="NQP26" s="53"/>
      <c r="NQQ26" s="53"/>
      <c r="NQR26" s="53"/>
      <c r="NQS26" s="53"/>
      <c r="NQT26" s="53"/>
      <c r="NQU26" s="53"/>
      <c r="NQV26" s="53"/>
      <c r="NQW26" s="53"/>
      <c r="NQX26" s="53"/>
      <c r="NQY26" s="53"/>
      <c r="NQZ26" s="53"/>
      <c r="NRA26" s="53"/>
      <c r="NRB26" s="53"/>
      <c r="NRC26" s="53"/>
      <c r="NRD26" s="53"/>
      <c r="NRE26" s="53"/>
      <c r="NRF26" s="53"/>
      <c r="NRG26" s="53"/>
      <c r="NRH26" s="53"/>
      <c r="NRI26" s="53"/>
      <c r="NRJ26" s="53"/>
      <c r="NRK26" s="53"/>
      <c r="NRL26" s="53"/>
      <c r="NRM26" s="53"/>
      <c r="NRN26" s="53"/>
      <c r="NRO26" s="53"/>
      <c r="NRP26" s="53"/>
      <c r="NRQ26" s="53"/>
      <c r="NRR26" s="53"/>
      <c r="NRS26" s="53"/>
      <c r="NRT26" s="53"/>
      <c r="NRU26" s="53"/>
      <c r="NRV26" s="53"/>
      <c r="NRW26" s="53"/>
      <c r="NRX26" s="53"/>
      <c r="NRY26" s="53"/>
      <c r="NRZ26" s="53"/>
      <c r="NSA26" s="53"/>
      <c r="NSB26" s="53"/>
      <c r="NSC26" s="53"/>
      <c r="NSD26" s="53"/>
      <c r="NSE26" s="53"/>
      <c r="NSF26" s="53"/>
      <c r="NSG26" s="53"/>
      <c r="NSH26" s="53"/>
      <c r="NSI26" s="53"/>
      <c r="NSJ26" s="53"/>
      <c r="NSK26" s="53"/>
      <c r="NSL26" s="53"/>
      <c r="NSM26" s="53"/>
      <c r="NSN26" s="53"/>
      <c r="NSO26" s="53"/>
      <c r="NSP26" s="53"/>
      <c r="NSQ26" s="53"/>
      <c r="NSR26" s="53"/>
      <c r="NSS26" s="53"/>
      <c r="NST26" s="53"/>
      <c r="NSU26" s="53"/>
      <c r="NSV26" s="53"/>
      <c r="NSW26" s="53"/>
      <c r="NSX26" s="53"/>
      <c r="NSY26" s="53"/>
      <c r="NSZ26" s="53"/>
      <c r="NTA26" s="53"/>
      <c r="NTB26" s="53"/>
      <c r="NTC26" s="53"/>
      <c r="NTD26" s="53"/>
      <c r="NTE26" s="53"/>
      <c r="NTF26" s="53"/>
      <c r="NTG26" s="53"/>
      <c r="NTH26" s="53"/>
      <c r="NTI26" s="53"/>
      <c r="NTJ26" s="53"/>
      <c r="NTK26" s="53"/>
      <c r="NTL26" s="53"/>
      <c r="NTM26" s="53"/>
      <c r="NTN26" s="53"/>
      <c r="NTO26" s="53"/>
      <c r="NTP26" s="53"/>
      <c r="NTQ26" s="53"/>
      <c r="NTR26" s="53"/>
      <c r="NTS26" s="53"/>
      <c r="NTT26" s="53"/>
      <c r="NTU26" s="53"/>
      <c r="NTV26" s="53"/>
      <c r="NTW26" s="53"/>
      <c r="NTX26" s="53"/>
      <c r="NTY26" s="53"/>
      <c r="NTZ26" s="53"/>
      <c r="NUA26" s="53"/>
      <c r="NUB26" s="53"/>
      <c r="NUC26" s="53"/>
      <c r="NUD26" s="53"/>
      <c r="NUE26" s="53"/>
      <c r="NUF26" s="53"/>
      <c r="NUG26" s="53"/>
      <c r="NUH26" s="53"/>
      <c r="NUI26" s="53"/>
      <c r="NUJ26" s="53"/>
      <c r="NUK26" s="53"/>
      <c r="NUL26" s="53"/>
      <c r="NUM26" s="53"/>
      <c r="NUN26" s="53"/>
      <c r="NUO26" s="53"/>
      <c r="NUP26" s="53"/>
      <c r="NUQ26" s="53"/>
      <c r="NUR26" s="53"/>
      <c r="NUS26" s="53"/>
      <c r="NUT26" s="53"/>
      <c r="NUU26" s="53"/>
      <c r="NUV26" s="53"/>
      <c r="NUW26" s="53"/>
      <c r="NUX26" s="53"/>
      <c r="NUY26" s="53"/>
      <c r="NUZ26" s="53"/>
      <c r="NVA26" s="53"/>
      <c r="NVB26" s="53"/>
      <c r="NVC26" s="53"/>
      <c r="NVD26" s="53"/>
      <c r="NVE26" s="53"/>
      <c r="NVF26" s="53"/>
      <c r="NVG26" s="53"/>
      <c r="NVH26" s="53"/>
      <c r="NVI26" s="53"/>
      <c r="NVJ26" s="53"/>
      <c r="NVK26" s="53"/>
      <c r="NVL26" s="53"/>
      <c r="NVM26" s="53"/>
      <c r="NVN26" s="53"/>
      <c r="NVO26" s="53"/>
      <c r="NVP26" s="53"/>
      <c r="NVQ26" s="53"/>
      <c r="NVR26" s="53"/>
      <c r="NVS26" s="53"/>
      <c r="NVT26" s="53"/>
      <c r="NVU26" s="53"/>
      <c r="NVV26" s="53"/>
      <c r="NVW26" s="53"/>
      <c r="NVX26" s="53"/>
      <c r="NVY26" s="53"/>
      <c r="NVZ26" s="53"/>
      <c r="NWA26" s="53"/>
      <c r="NWB26" s="53"/>
      <c r="NWC26" s="53"/>
      <c r="NWD26" s="53"/>
      <c r="NWE26" s="53"/>
      <c r="NWF26" s="53"/>
      <c r="NWG26" s="53"/>
      <c r="NWH26" s="53"/>
      <c r="NWI26" s="53"/>
      <c r="NWJ26" s="53"/>
      <c r="NWK26" s="53"/>
      <c r="NWL26" s="53"/>
      <c r="NWM26" s="53"/>
      <c r="NWN26" s="53"/>
      <c r="NWO26" s="53"/>
      <c r="NWP26" s="53"/>
      <c r="NWQ26" s="53"/>
      <c r="NWR26" s="53"/>
      <c r="NWS26" s="53"/>
      <c r="NWT26" s="53"/>
      <c r="NWU26" s="53"/>
      <c r="NWV26" s="53"/>
      <c r="NWW26" s="53"/>
      <c r="NWX26" s="53"/>
      <c r="NWY26" s="53"/>
      <c r="NWZ26" s="53"/>
      <c r="NXA26" s="53"/>
      <c r="NXB26" s="53"/>
      <c r="NXC26" s="53"/>
      <c r="NXD26" s="53"/>
      <c r="NXE26" s="53"/>
      <c r="NXF26" s="53"/>
      <c r="NXG26" s="53"/>
      <c r="NXH26" s="53"/>
      <c r="NXI26" s="53"/>
      <c r="NXJ26" s="53"/>
      <c r="NXK26" s="53"/>
      <c r="NXL26" s="53"/>
      <c r="NXM26" s="53"/>
      <c r="NXN26" s="53"/>
      <c r="NXO26" s="53"/>
      <c r="NXP26" s="53"/>
      <c r="NXQ26" s="53"/>
      <c r="NXR26" s="53"/>
      <c r="NXS26" s="53"/>
      <c r="NXT26" s="53"/>
      <c r="NXU26" s="53"/>
      <c r="NXV26" s="53"/>
      <c r="NXW26" s="53"/>
      <c r="NXX26" s="53"/>
      <c r="NXY26" s="53"/>
      <c r="NXZ26" s="53"/>
      <c r="NYA26" s="53"/>
      <c r="NYB26" s="53"/>
      <c r="NYC26" s="53"/>
      <c r="NYD26" s="53"/>
      <c r="NYE26" s="53"/>
      <c r="NYF26" s="53"/>
      <c r="NYG26" s="53"/>
      <c r="NYH26" s="53"/>
      <c r="NYI26" s="53"/>
      <c r="NYJ26" s="53"/>
      <c r="NYK26" s="53"/>
      <c r="NYL26" s="53"/>
      <c r="NYM26" s="53"/>
      <c r="NYN26" s="53"/>
      <c r="NYO26" s="53"/>
      <c r="NYP26" s="53"/>
      <c r="NYQ26" s="53"/>
      <c r="NYR26" s="53"/>
      <c r="NYS26" s="53"/>
      <c r="NYT26" s="53"/>
      <c r="NYU26" s="53"/>
      <c r="NYV26" s="53"/>
      <c r="NYW26" s="53"/>
      <c r="NYX26" s="53"/>
      <c r="NYY26" s="53"/>
      <c r="NYZ26" s="53"/>
      <c r="NZA26" s="53"/>
      <c r="NZB26" s="53"/>
      <c r="NZC26" s="53"/>
      <c r="NZD26" s="53"/>
      <c r="NZE26" s="53"/>
      <c r="NZF26" s="53"/>
      <c r="NZG26" s="53"/>
      <c r="NZH26" s="53"/>
      <c r="NZI26" s="53"/>
      <c r="NZJ26" s="53"/>
      <c r="NZK26" s="53"/>
      <c r="NZL26" s="53"/>
      <c r="NZM26" s="53"/>
      <c r="NZN26" s="53"/>
      <c r="NZO26" s="53"/>
      <c r="NZP26" s="53"/>
      <c r="NZQ26" s="53"/>
      <c r="NZR26" s="53"/>
      <c r="NZS26" s="53"/>
      <c r="NZT26" s="53"/>
      <c r="NZU26" s="53"/>
      <c r="NZV26" s="53"/>
      <c r="NZW26" s="53"/>
      <c r="NZX26" s="53"/>
      <c r="NZY26" s="53"/>
      <c r="NZZ26" s="53"/>
      <c r="OAA26" s="53"/>
      <c r="OAB26" s="53"/>
      <c r="OAC26" s="53"/>
      <c r="OAD26" s="53"/>
      <c r="OAE26" s="53"/>
      <c r="OAF26" s="53"/>
      <c r="OAG26" s="53"/>
      <c r="OAH26" s="53"/>
      <c r="OAI26" s="53"/>
      <c r="OAJ26" s="53"/>
      <c r="OAK26" s="53"/>
      <c r="OAL26" s="53"/>
      <c r="OAM26" s="53"/>
      <c r="OAN26" s="53"/>
      <c r="OAO26" s="53"/>
      <c r="OAP26" s="53"/>
      <c r="OAQ26" s="53"/>
      <c r="OAR26" s="53"/>
      <c r="OAS26" s="53"/>
      <c r="OAT26" s="53"/>
      <c r="OAU26" s="53"/>
      <c r="OAV26" s="53"/>
      <c r="OAW26" s="53"/>
      <c r="OAX26" s="53"/>
      <c r="OAY26" s="53"/>
      <c r="OAZ26" s="53"/>
      <c r="OBA26" s="53"/>
      <c r="OBB26" s="53"/>
      <c r="OBC26" s="53"/>
      <c r="OBD26" s="53"/>
      <c r="OBE26" s="53"/>
      <c r="OBF26" s="53"/>
      <c r="OBG26" s="53"/>
      <c r="OBH26" s="53"/>
      <c r="OBI26" s="53"/>
      <c r="OBJ26" s="53"/>
      <c r="OBK26" s="53"/>
      <c r="OBL26" s="53"/>
      <c r="OBM26" s="53"/>
      <c r="OBN26" s="53"/>
      <c r="OBO26" s="53"/>
      <c r="OBP26" s="53"/>
      <c r="OBQ26" s="53"/>
      <c r="OBR26" s="53"/>
      <c r="OBS26" s="53"/>
      <c r="OBT26" s="53"/>
      <c r="OBU26" s="53"/>
      <c r="OBV26" s="53"/>
      <c r="OBW26" s="53"/>
      <c r="OBX26" s="53"/>
      <c r="OBY26" s="53"/>
      <c r="OBZ26" s="53"/>
      <c r="OCA26" s="53"/>
      <c r="OCB26" s="53"/>
      <c r="OCC26" s="53"/>
      <c r="OCD26" s="53"/>
      <c r="OCE26" s="53"/>
      <c r="OCF26" s="53"/>
      <c r="OCG26" s="53"/>
      <c r="OCH26" s="53"/>
      <c r="OCI26" s="53"/>
      <c r="OCJ26" s="53"/>
      <c r="OCK26" s="53"/>
      <c r="OCL26" s="53"/>
      <c r="OCM26" s="53"/>
      <c r="OCN26" s="53"/>
      <c r="OCO26" s="53"/>
      <c r="OCP26" s="53"/>
      <c r="OCQ26" s="53"/>
      <c r="OCR26" s="53"/>
      <c r="OCS26" s="53"/>
      <c r="OCT26" s="53"/>
      <c r="OCU26" s="53"/>
      <c r="OCV26" s="53"/>
      <c r="OCW26" s="53"/>
      <c r="OCX26" s="53"/>
      <c r="OCY26" s="53"/>
      <c r="OCZ26" s="53"/>
      <c r="ODA26" s="53"/>
      <c r="ODB26" s="53"/>
      <c r="ODC26" s="53"/>
      <c r="ODD26" s="53"/>
      <c r="ODE26" s="53"/>
      <c r="ODF26" s="53"/>
      <c r="ODG26" s="53"/>
      <c r="ODH26" s="53"/>
      <c r="ODI26" s="53"/>
      <c r="ODJ26" s="53"/>
      <c r="ODK26" s="53"/>
      <c r="ODL26" s="53"/>
      <c r="ODM26" s="53"/>
      <c r="ODN26" s="53"/>
      <c r="ODO26" s="53"/>
      <c r="ODP26" s="53"/>
      <c r="ODQ26" s="53"/>
      <c r="ODR26" s="53"/>
      <c r="ODS26" s="53"/>
      <c r="ODT26" s="53"/>
      <c r="ODU26" s="53"/>
      <c r="ODV26" s="53"/>
      <c r="ODW26" s="53"/>
      <c r="ODX26" s="53"/>
      <c r="ODY26" s="53"/>
      <c r="ODZ26" s="53"/>
      <c r="OEA26" s="53"/>
      <c r="OEB26" s="53"/>
      <c r="OEC26" s="53"/>
      <c r="OED26" s="53"/>
      <c r="OEE26" s="53"/>
      <c r="OEF26" s="53"/>
      <c r="OEG26" s="53"/>
      <c r="OEH26" s="53"/>
      <c r="OEI26" s="53"/>
      <c r="OEJ26" s="53"/>
      <c r="OEK26" s="53"/>
      <c r="OEL26" s="53"/>
      <c r="OEM26" s="53"/>
      <c r="OEN26" s="53"/>
      <c r="OEO26" s="53"/>
      <c r="OEP26" s="53"/>
      <c r="OEQ26" s="53"/>
      <c r="OER26" s="53"/>
      <c r="OES26" s="53"/>
      <c r="OET26" s="53"/>
      <c r="OEU26" s="53"/>
      <c r="OEV26" s="53"/>
      <c r="OEW26" s="53"/>
      <c r="OEX26" s="53"/>
      <c r="OEY26" s="53"/>
      <c r="OEZ26" s="53"/>
      <c r="OFA26" s="53"/>
      <c r="OFB26" s="53"/>
      <c r="OFC26" s="53"/>
      <c r="OFD26" s="53"/>
      <c r="OFE26" s="53"/>
      <c r="OFF26" s="53"/>
      <c r="OFG26" s="53"/>
      <c r="OFH26" s="53"/>
      <c r="OFI26" s="53"/>
      <c r="OFJ26" s="53"/>
      <c r="OFK26" s="53"/>
      <c r="OFL26" s="53"/>
      <c r="OFM26" s="53"/>
      <c r="OFN26" s="53"/>
      <c r="OFO26" s="53"/>
      <c r="OFP26" s="53"/>
      <c r="OFQ26" s="53"/>
      <c r="OFR26" s="53"/>
      <c r="OFS26" s="53"/>
      <c r="OFT26" s="53"/>
      <c r="OFU26" s="53"/>
      <c r="OFV26" s="53"/>
      <c r="OFW26" s="53"/>
      <c r="OFX26" s="53"/>
      <c r="OFY26" s="53"/>
      <c r="OFZ26" s="53"/>
      <c r="OGA26" s="53"/>
      <c r="OGB26" s="53"/>
      <c r="OGC26" s="53"/>
      <c r="OGD26" s="53"/>
      <c r="OGE26" s="53"/>
      <c r="OGF26" s="53"/>
      <c r="OGG26" s="53"/>
      <c r="OGH26" s="53"/>
      <c r="OGI26" s="53"/>
      <c r="OGJ26" s="53"/>
      <c r="OGK26" s="53"/>
      <c r="OGL26" s="53"/>
      <c r="OGM26" s="53"/>
      <c r="OGN26" s="53"/>
      <c r="OGO26" s="53"/>
      <c r="OGP26" s="53"/>
      <c r="OGQ26" s="53"/>
      <c r="OGR26" s="53"/>
      <c r="OGS26" s="53"/>
      <c r="OGT26" s="53"/>
      <c r="OGU26" s="53"/>
      <c r="OGV26" s="53"/>
      <c r="OGW26" s="53"/>
      <c r="OGX26" s="53"/>
      <c r="OGY26" s="53"/>
      <c r="OGZ26" s="53"/>
      <c r="OHA26" s="53"/>
      <c r="OHB26" s="53"/>
      <c r="OHC26" s="53"/>
      <c r="OHD26" s="53"/>
      <c r="OHE26" s="53"/>
      <c r="OHF26" s="53"/>
      <c r="OHG26" s="53"/>
      <c r="OHH26" s="53"/>
      <c r="OHI26" s="53"/>
      <c r="OHJ26" s="53"/>
      <c r="OHK26" s="53"/>
      <c r="OHL26" s="53"/>
      <c r="OHM26" s="53"/>
      <c r="OHN26" s="53"/>
      <c r="OHO26" s="53"/>
      <c r="OHP26" s="53"/>
      <c r="OHQ26" s="53"/>
      <c r="OHR26" s="53"/>
      <c r="OHS26" s="53"/>
      <c r="OHT26" s="53"/>
      <c r="OHU26" s="53"/>
      <c r="OHV26" s="53"/>
      <c r="OHW26" s="53"/>
      <c r="OHX26" s="53"/>
      <c r="OHY26" s="53"/>
      <c r="OHZ26" s="53"/>
      <c r="OIA26" s="53"/>
      <c r="OIB26" s="53"/>
      <c r="OIC26" s="53"/>
      <c r="OID26" s="53"/>
      <c r="OIE26" s="53"/>
      <c r="OIF26" s="53"/>
      <c r="OIG26" s="53"/>
      <c r="OIH26" s="53"/>
      <c r="OII26" s="53"/>
      <c r="OIJ26" s="53"/>
      <c r="OIK26" s="53"/>
      <c r="OIL26" s="53"/>
      <c r="OIM26" s="53"/>
      <c r="OIN26" s="53"/>
      <c r="OIO26" s="53"/>
      <c r="OIP26" s="53"/>
      <c r="OIQ26" s="53"/>
      <c r="OIR26" s="53"/>
      <c r="OIS26" s="53"/>
      <c r="OIT26" s="53"/>
      <c r="OIU26" s="53"/>
      <c r="OIV26" s="53"/>
      <c r="OIW26" s="53"/>
      <c r="OIX26" s="53"/>
      <c r="OIY26" s="53"/>
      <c r="OIZ26" s="53"/>
      <c r="OJA26" s="53"/>
      <c r="OJB26" s="53"/>
      <c r="OJC26" s="53"/>
      <c r="OJD26" s="53"/>
      <c r="OJE26" s="53"/>
      <c r="OJF26" s="53"/>
      <c r="OJG26" s="53"/>
      <c r="OJH26" s="53"/>
      <c r="OJI26" s="53"/>
      <c r="OJJ26" s="53"/>
      <c r="OJK26" s="53"/>
      <c r="OJL26" s="53"/>
      <c r="OJM26" s="53"/>
      <c r="OJN26" s="53"/>
      <c r="OJO26" s="53"/>
      <c r="OJP26" s="53"/>
      <c r="OJQ26" s="53"/>
      <c r="OJR26" s="53"/>
      <c r="OJS26" s="53"/>
      <c r="OJT26" s="53"/>
      <c r="OJU26" s="53"/>
      <c r="OJV26" s="53"/>
      <c r="OJW26" s="53"/>
      <c r="OJX26" s="53"/>
      <c r="OJY26" s="53"/>
      <c r="OJZ26" s="53"/>
      <c r="OKA26" s="53"/>
      <c r="OKB26" s="53"/>
      <c r="OKC26" s="53"/>
      <c r="OKD26" s="53"/>
      <c r="OKE26" s="53"/>
      <c r="OKF26" s="53"/>
      <c r="OKG26" s="53"/>
      <c r="OKH26" s="53"/>
      <c r="OKI26" s="53"/>
      <c r="OKJ26" s="53"/>
      <c r="OKK26" s="53"/>
      <c r="OKL26" s="53"/>
      <c r="OKM26" s="53"/>
      <c r="OKN26" s="53"/>
      <c r="OKO26" s="53"/>
      <c r="OKP26" s="53"/>
      <c r="OKQ26" s="53"/>
      <c r="OKR26" s="53"/>
      <c r="OKS26" s="53"/>
      <c r="OKT26" s="53"/>
      <c r="OKU26" s="53"/>
      <c r="OKV26" s="53"/>
      <c r="OKW26" s="53"/>
      <c r="OKX26" s="53"/>
      <c r="OKY26" s="53"/>
      <c r="OKZ26" s="53"/>
      <c r="OLA26" s="53"/>
      <c r="OLB26" s="53"/>
      <c r="OLC26" s="53"/>
      <c r="OLD26" s="53"/>
      <c r="OLE26" s="53"/>
      <c r="OLF26" s="53"/>
      <c r="OLG26" s="53"/>
      <c r="OLH26" s="53"/>
      <c r="OLI26" s="53"/>
      <c r="OLJ26" s="53"/>
      <c r="OLK26" s="53"/>
      <c r="OLL26" s="53"/>
      <c r="OLM26" s="53"/>
      <c r="OLN26" s="53"/>
      <c r="OLO26" s="53"/>
      <c r="OLP26" s="53"/>
      <c r="OLQ26" s="53"/>
      <c r="OLR26" s="53"/>
      <c r="OLS26" s="53"/>
      <c r="OLT26" s="53"/>
      <c r="OLU26" s="53"/>
      <c r="OLV26" s="53"/>
      <c r="OLW26" s="53"/>
      <c r="OLX26" s="53"/>
      <c r="OLY26" s="53"/>
      <c r="OLZ26" s="53"/>
      <c r="OMA26" s="53"/>
      <c r="OMB26" s="53"/>
      <c r="OMC26" s="53"/>
      <c r="OMD26" s="53"/>
      <c r="OME26" s="53"/>
      <c r="OMF26" s="53"/>
      <c r="OMG26" s="53"/>
      <c r="OMH26" s="53"/>
      <c r="OMI26" s="53"/>
      <c r="OMJ26" s="53"/>
      <c r="OMK26" s="53"/>
      <c r="OML26" s="53"/>
      <c r="OMM26" s="53"/>
      <c r="OMN26" s="53"/>
      <c r="OMO26" s="53"/>
      <c r="OMP26" s="53"/>
      <c r="OMQ26" s="53"/>
      <c r="OMR26" s="53"/>
      <c r="OMS26" s="53"/>
      <c r="OMT26" s="53"/>
      <c r="OMU26" s="53"/>
      <c r="OMV26" s="53"/>
      <c r="OMW26" s="53"/>
      <c r="OMX26" s="53"/>
      <c r="OMY26" s="53"/>
      <c r="OMZ26" s="53"/>
      <c r="ONA26" s="53"/>
      <c r="ONB26" s="53"/>
      <c r="ONC26" s="53"/>
      <c r="OND26" s="53"/>
      <c r="ONE26" s="53"/>
      <c r="ONF26" s="53"/>
      <c r="ONG26" s="53"/>
      <c r="ONH26" s="53"/>
      <c r="ONI26" s="53"/>
      <c r="ONJ26" s="53"/>
      <c r="ONK26" s="53"/>
      <c r="ONL26" s="53"/>
      <c r="ONM26" s="53"/>
      <c r="ONN26" s="53"/>
      <c r="ONO26" s="53"/>
      <c r="ONP26" s="53"/>
      <c r="ONQ26" s="53"/>
      <c r="ONR26" s="53"/>
      <c r="ONS26" s="53"/>
      <c r="ONT26" s="53"/>
      <c r="ONU26" s="53"/>
      <c r="ONV26" s="53"/>
      <c r="ONW26" s="53"/>
      <c r="ONX26" s="53"/>
      <c r="ONY26" s="53"/>
      <c r="ONZ26" s="53"/>
      <c r="OOA26" s="53"/>
      <c r="OOB26" s="53"/>
      <c r="OOC26" s="53"/>
      <c r="OOD26" s="53"/>
      <c r="OOE26" s="53"/>
      <c r="OOF26" s="53"/>
      <c r="OOG26" s="53"/>
      <c r="OOH26" s="53"/>
      <c r="OOI26" s="53"/>
      <c r="OOJ26" s="53"/>
      <c r="OOK26" s="53"/>
      <c r="OOL26" s="53"/>
      <c r="OOM26" s="53"/>
      <c r="OON26" s="53"/>
      <c r="OOO26" s="53"/>
      <c r="OOP26" s="53"/>
      <c r="OOQ26" s="53"/>
      <c r="OOR26" s="53"/>
      <c r="OOS26" s="53"/>
      <c r="OOT26" s="53"/>
      <c r="OOU26" s="53"/>
      <c r="OOV26" s="53"/>
      <c r="OOW26" s="53"/>
      <c r="OOX26" s="53"/>
      <c r="OOY26" s="53"/>
      <c r="OOZ26" s="53"/>
      <c r="OPA26" s="53"/>
      <c r="OPB26" s="53"/>
      <c r="OPC26" s="53"/>
      <c r="OPD26" s="53"/>
      <c r="OPE26" s="53"/>
      <c r="OPF26" s="53"/>
      <c r="OPG26" s="53"/>
      <c r="OPH26" s="53"/>
      <c r="OPI26" s="53"/>
      <c r="OPJ26" s="53"/>
      <c r="OPK26" s="53"/>
      <c r="OPL26" s="53"/>
      <c r="OPM26" s="53"/>
      <c r="OPN26" s="53"/>
      <c r="OPO26" s="53"/>
      <c r="OPP26" s="53"/>
      <c r="OPQ26" s="53"/>
      <c r="OPR26" s="53"/>
      <c r="OPS26" s="53"/>
      <c r="OPT26" s="53"/>
      <c r="OPU26" s="53"/>
      <c r="OPV26" s="53"/>
      <c r="OPW26" s="53"/>
      <c r="OPX26" s="53"/>
      <c r="OPY26" s="53"/>
      <c r="OPZ26" s="53"/>
      <c r="OQA26" s="53"/>
      <c r="OQB26" s="53"/>
      <c r="OQC26" s="53"/>
      <c r="OQD26" s="53"/>
      <c r="OQE26" s="53"/>
      <c r="OQF26" s="53"/>
      <c r="OQG26" s="53"/>
      <c r="OQH26" s="53"/>
      <c r="OQI26" s="53"/>
      <c r="OQJ26" s="53"/>
      <c r="OQK26" s="53"/>
      <c r="OQL26" s="53"/>
      <c r="OQM26" s="53"/>
      <c r="OQN26" s="53"/>
      <c r="OQO26" s="53"/>
      <c r="OQP26" s="53"/>
      <c r="OQQ26" s="53"/>
      <c r="OQR26" s="53"/>
      <c r="OQS26" s="53"/>
      <c r="OQT26" s="53"/>
      <c r="OQU26" s="53"/>
      <c r="OQV26" s="53"/>
      <c r="OQW26" s="53"/>
      <c r="OQX26" s="53"/>
      <c r="OQY26" s="53"/>
      <c r="OQZ26" s="53"/>
      <c r="ORA26" s="53"/>
      <c r="ORB26" s="53"/>
      <c r="ORC26" s="53"/>
      <c r="ORD26" s="53"/>
      <c r="ORE26" s="53"/>
      <c r="ORF26" s="53"/>
      <c r="ORG26" s="53"/>
      <c r="ORH26" s="53"/>
      <c r="ORI26" s="53"/>
      <c r="ORJ26" s="53"/>
      <c r="ORK26" s="53"/>
      <c r="ORL26" s="53"/>
      <c r="ORM26" s="53"/>
      <c r="ORN26" s="53"/>
      <c r="ORO26" s="53"/>
      <c r="ORP26" s="53"/>
      <c r="ORQ26" s="53"/>
      <c r="ORR26" s="53"/>
      <c r="ORS26" s="53"/>
      <c r="ORT26" s="53"/>
      <c r="ORU26" s="53"/>
      <c r="ORV26" s="53"/>
      <c r="ORW26" s="53"/>
      <c r="ORX26" s="53"/>
      <c r="ORY26" s="53"/>
      <c r="ORZ26" s="53"/>
      <c r="OSA26" s="53"/>
      <c r="OSB26" s="53"/>
      <c r="OSC26" s="53"/>
      <c r="OSD26" s="53"/>
      <c r="OSE26" s="53"/>
      <c r="OSF26" s="53"/>
      <c r="OSG26" s="53"/>
      <c r="OSH26" s="53"/>
      <c r="OSI26" s="53"/>
      <c r="OSJ26" s="53"/>
      <c r="OSK26" s="53"/>
      <c r="OSL26" s="53"/>
      <c r="OSM26" s="53"/>
      <c r="OSN26" s="53"/>
      <c r="OSO26" s="53"/>
      <c r="OSP26" s="53"/>
      <c r="OSQ26" s="53"/>
      <c r="OSR26" s="53"/>
      <c r="OSS26" s="53"/>
      <c r="OST26" s="53"/>
      <c r="OSU26" s="53"/>
      <c r="OSV26" s="53"/>
      <c r="OSW26" s="53"/>
      <c r="OSX26" s="53"/>
      <c r="OSY26" s="53"/>
      <c r="OSZ26" s="53"/>
      <c r="OTA26" s="53"/>
      <c r="OTB26" s="53"/>
      <c r="OTC26" s="53"/>
      <c r="OTD26" s="53"/>
      <c r="OTE26" s="53"/>
      <c r="OTF26" s="53"/>
      <c r="OTG26" s="53"/>
      <c r="OTH26" s="53"/>
      <c r="OTI26" s="53"/>
      <c r="OTJ26" s="53"/>
      <c r="OTK26" s="53"/>
      <c r="OTL26" s="53"/>
      <c r="OTM26" s="53"/>
      <c r="OTN26" s="53"/>
      <c r="OTO26" s="53"/>
      <c r="OTP26" s="53"/>
      <c r="OTQ26" s="53"/>
      <c r="OTR26" s="53"/>
      <c r="OTS26" s="53"/>
      <c r="OTT26" s="53"/>
      <c r="OTU26" s="53"/>
      <c r="OTV26" s="53"/>
      <c r="OTW26" s="53"/>
      <c r="OTX26" s="53"/>
      <c r="OTY26" s="53"/>
      <c r="OTZ26" s="53"/>
      <c r="OUA26" s="53"/>
      <c r="OUB26" s="53"/>
      <c r="OUC26" s="53"/>
      <c r="OUD26" s="53"/>
      <c r="OUE26" s="53"/>
      <c r="OUF26" s="53"/>
      <c r="OUG26" s="53"/>
      <c r="OUH26" s="53"/>
      <c r="OUI26" s="53"/>
      <c r="OUJ26" s="53"/>
      <c r="OUK26" s="53"/>
      <c r="OUL26" s="53"/>
      <c r="OUM26" s="53"/>
      <c r="OUN26" s="53"/>
      <c r="OUO26" s="53"/>
      <c r="OUP26" s="53"/>
      <c r="OUQ26" s="53"/>
      <c r="OUR26" s="53"/>
      <c r="OUS26" s="53"/>
      <c r="OUT26" s="53"/>
      <c r="OUU26" s="53"/>
      <c r="OUV26" s="53"/>
      <c r="OUW26" s="53"/>
      <c r="OUX26" s="53"/>
      <c r="OUY26" s="53"/>
      <c r="OUZ26" s="53"/>
      <c r="OVA26" s="53"/>
      <c r="OVB26" s="53"/>
      <c r="OVC26" s="53"/>
      <c r="OVD26" s="53"/>
      <c r="OVE26" s="53"/>
      <c r="OVF26" s="53"/>
      <c r="OVG26" s="53"/>
      <c r="OVH26" s="53"/>
      <c r="OVI26" s="53"/>
      <c r="OVJ26" s="53"/>
      <c r="OVK26" s="53"/>
      <c r="OVL26" s="53"/>
      <c r="OVM26" s="53"/>
      <c r="OVN26" s="53"/>
      <c r="OVO26" s="53"/>
      <c r="OVP26" s="53"/>
      <c r="OVQ26" s="53"/>
      <c r="OVR26" s="53"/>
      <c r="OVS26" s="53"/>
      <c r="OVT26" s="53"/>
      <c r="OVU26" s="53"/>
      <c r="OVV26" s="53"/>
      <c r="OVW26" s="53"/>
      <c r="OVX26" s="53"/>
      <c r="OVY26" s="53"/>
      <c r="OVZ26" s="53"/>
      <c r="OWA26" s="53"/>
      <c r="OWB26" s="53"/>
      <c r="OWC26" s="53"/>
      <c r="OWD26" s="53"/>
      <c r="OWE26" s="53"/>
      <c r="OWF26" s="53"/>
      <c r="OWG26" s="53"/>
      <c r="OWH26" s="53"/>
      <c r="OWI26" s="53"/>
      <c r="OWJ26" s="53"/>
      <c r="OWK26" s="53"/>
      <c r="OWL26" s="53"/>
      <c r="OWM26" s="53"/>
      <c r="OWN26" s="53"/>
      <c r="OWO26" s="53"/>
      <c r="OWP26" s="53"/>
      <c r="OWQ26" s="53"/>
      <c r="OWR26" s="53"/>
      <c r="OWS26" s="53"/>
      <c r="OWT26" s="53"/>
      <c r="OWU26" s="53"/>
      <c r="OWV26" s="53"/>
      <c r="OWW26" s="53"/>
      <c r="OWX26" s="53"/>
      <c r="OWY26" s="53"/>
      <c r="OWZ26" s="53"/>
      <c r="OXA26" s="53"/>
      <c r="OXB26" s="53"/>
      <c r="OXC26" s="53"/>
      <c r="OXD26" s="53"/>
      <c r="OXE26" s="53"/>
      <c r="OXF26" s="53"/>
      <c r="OXG26" s="53"/>
      <c r="OXH26" s="53"/>
      <c r="OXI26" s="53"/>
      <c r="OXJ26" s="53"/>
      <c r="OXK26" s="53"/>
      <c r="OXL26" s="53"/>
      <c r="OXM26" s="53"/>
      <c r="OXN26" s="53"/>
      <c r="OXO26" s="53"/>
      <c r="OXP26" s="53"/>
      <c r="OXQ26" s="53"/>
      <c r="OXR26" s="53"/>
      <c r="OXS26" s="53"/>
      <c r="OXT26" s="53"/>
      <c r="OXU26" s="53"/>
      <c r="OXV26" s="53"/>
      <c r="OXW26" s="53"/>
      <c r="OXX26" s="53"/>
      <c r="OXY26" s="53"/>
      <c r="OXZ26" s="53"/>
      <c r="OYA26" s="53"/>
      <c r="OYB26" s="53"/>
      <c r="OYC26" s="53"/>
      <c r="OYD26" s="53"/>
      <c r="OYE26" s="53"/>
      <c r="OYF26" s="53"/>
      <c r="OYG26" s="53"/>
      <c r="OYH26" s="53"/>
      <c r="OYI26" s="53"/>
      <c r="OYJ26" s="53"/>
      <c r="OYK26" s="53"/>
      <c r="OYL26" s="53"/>
      <c r="OYM26" s="53"/>
      <c r="OYN26" s="53"/>
      <c r="OYO26" s="53"/>
      <c r="OYP26" s="53"/>
      <c r="OYQ26" s="53"/>
      <c r="OYR26" s="53"/>
      <c r="OYS26" s="53"/>
      <c r="OYT26" s="53"/>
      <c r="OYU26" s="53"/>
      <c r="OYV26" s="53"/>
      <c r="OYW26" s="53"/>
      <c r="OYX26" s="53"/>
      <c r="OYY26" s="53"/>
      <c r="OYZ26" s="53"/>
      <c r="OZA26" s="53"/>
      <c r="OZB26" s="53"/>
      <c r="OZC26" s="53"/>
      <c r="OZD26" s="53"/>
      <c r="OZE26" s="53"/>
      <c r="OZF26" s="53"/>
      <c r="OZG26" s="53"/>
      <c r="OZH26" s="53"/>
      <c r="OZI26" s="53"/>
      <c r="OZJ26" s="53"/>
      <c r="OZK26" s="53"/>
      <c r="OZL26" s="53"/>
      <c r="OZM26" s="53"/>
      <c r="OZN26" s="53"/>
      <c r="OZO26" s="53"/>
      <c r="OZP26" s="53"/>
      <c r="OZQ26" s="53"/>
      <c r="OZR26" s="53"/>
      <c r="OZS26" s="53"/>
      <c r="OZT26" s="53"/>
      <c r="OZU26" s="53"/>
      <c r="OZV26" s="53"/>
      <c r="OZW26" s="53"/>
      <c r="OZX26" s="53"/>
      <c r="OZY26" s="53"/>
      <c r="OZZ26" s="53"/>
      <c r="PAA26" s="53"/>
      <c r="PAB26" s="53"/>
      <c r="PAC26" s="53"/>
      <c r="PAD26" s="53"/>
      <c r="PAE26" s="53"/>
      <c r="PAF26" s="53"/>
      <c r="PAG26" s="53"/>
      <c r="PAH26" s="53"/>
      <c r="PAI26" s="53"/>
      <c r="PAJ26" s="53"/>
      <c r="PAK26" s="53"/>
      <c r="PAL26" s="53"/>
      <c r="PAM26" s="53"/>
      <c r="PAN26" s="53"/>
      <c r="PAO26" s="53"/>
      <c r="PAP26" s="53"/>
      <c r="PAQ26" s="53"/>
      <c r="PAR26" s="53"/>
      <c r="PAS26" s="53"/>
      <c r="PAT26" s="53"/>
      <c r="PAU26" s="53"/>
      <c r="PAV26" s="53"/>
      <c r="PAW26" s="53"/>
      <c r="PAX26" s="53"/>
      <c r="PAY26" s="53"/>
      <c r="PAZ26" s="53"/>
      <c r="PBA26" s="53"/>
      <c r="PBB26" s="53"/>
      <c r="PBC26" s="53"/>
      <c r="PBD26" s="53"/>
      <c r="PBE26" s="53"/>
      <c r="PBF26" s="53"/>
      <c r="PBG26" s="53"/>
      <c r="PBH26" s="53"/>
      <c r="PBI26" s="53"/>
      <c r="PBJ26" s="53"/>
      <c r="PBK26" s="53"/>
      <c r="PBL26" s="53"/>
      <c r="PBM26" s="53"/>
      <c r="PBN26" s="53"/>
      <c r="PBO26" s="53"/>
      <c r="PBP26" s="53"/>
      <c r="PBQ26" s="53"/>
      <c r="PBR26" s="53"/>
      <c r="PBS26" s="53"/>
      <c r="PBT26" s="53"/>
      <c r="PBU26" s="53"/>
      <c r="PBV26" s="53"/>
      <c r="PBW26" s="53"/>
      <c r="PBX26" s="53"/>
      <c r="PBY26" s="53"/>
      <c r="PBZ26" s="53"/>
      <c r="PCA26" s="53"/>
      <c r="PCB26" s="53"/>
      <c r="PCC26" s="53"/>
      <c r="PCD26" s="53"/>
      <c r="PCE26" s="53"/>
      <c r="PCF26" s="53"/>
      <c r="PCG26" s="53"/>
      <c r="PCH26" s="53"/>
      <c r="PCI26" s="53"/>
      <c r="PCJ26" s="53"/>
      <c r="PCK26" s="53"/>
      <c r="PCL26" s="53"/>
      <c r="PCM26" s="53"/>
      <c r="PCN26" s="53"/>
      <c r="PCO26" s="53"/>
      <c r="PCP26" s="53"/>
      <c r="PCQ26" s="53"/>
      <c r="PCR26" s="53"/>
      <c r="PCS26" s="53"/>
      <c r="PCT26" s="53"/>
      <c r="PCU26" s="53"/>
      <c r="PCV26" s="53"/>
      <c r="PCW26" s="53"/>
      <c r="PCX26" s="53"/>
      <c r="PCY26" s="53"/>
      <c r="PCZ26" s="53"/>
      <c r="PDA26" s="53"/>
      <c r="PDB26" s="53"/>
      <c r="PDC26" s="53"/>
      <c r="PDD26" s="53"/>
      <c r="PDE26" s="53"/>
      <c r="PDF26" s="53"/>
      <c r="PDG26" s="53"/>
      <c r="PDH26" s="53"/>
      <c r="PDI26" s="53"/>
      <c r="PDJ26" s="53"/>
      <c r="PDK26" s="53"/>
      <c r="PDL26" s="53"/>
      <c r="PDM26" s="53"/>
      <c r="PDN26" s="53"/>
      <c r="PDO26" s="53"/>
      <c r="PDP26" s="53"/>
      <c r="PDQ26" s="53"/>
      <c r="PDR26" s="53"/>
      <c r="PDS26" s="53"/>
      <c r="PDT26" s="53"/>
      <c r="PDU26" s="53"/>
      <c r="PDV26" s="53"/>
      <c r="PDW26" s="53"/>
      <c r="PDX26" s="53"/>
      <c r="PDY26" s="53"/>
      <c r="PDZ26" s="53"/>
      <c r="PEA26" s="53"/>
      <c r="PEB26" s="53"/>
      <c r="PEC26" s="53"/>
      <c r="PED26" s="53"/>
      <c r="PEE26" s="53"/>
      <c r="PEF26" s="53"/>
      <c r="PEG26" s="53"/>
      <c r="PEH26" s="53"/>
      <c r="PEI26" s="53"/>
      <c r="PEJ26" s="53"/>
      <c r="PEK26" s="53"/>
      <c r="PEL26" s="53"/>
      <c r="PEM26" s="53"/>
      <c r="PEN26" s="53"/>
      <c r="PEO26" s="53"/>
      <c r="PEP26" s="53"/>
      <c r="PEQ26" s="53"/>
      <c r="PER26" s="53"/>
      <c r="PES26" s="53"/>
      <c r="PET26" s="53"/>
      <c r="PEU26" s="53"/>
      <c r="PEV26" s="53"/>
      <c r="PEW26" s="53"/>
      <c r="PEX26" s="53"/>
      <c r="PEY26" s="53"/>
      <c r="PEZ26" s="53"/>
      <c r="PFA26" s="53"/>
      <c r="PFB26" s="53"/>
      <c r="PFC26" s="53"/>
      <c r="PFD26" s="53"/>
      <c r="PFE26" s="53"/>
      <c r="PFF26" s="53"/>
      <c r="PFG26" s="53"/>
      <c r="PFH26" s="53"/>
      <c r="PFI26" s="53"/>
      <c r="PFJ26" s="53"/>
      <c r="PFK26" s="53"/>
      <c r="PFL26" s="53"/>
      <c r="PFM26" s="53"/>
      <c r="PFN26" s="53"/>
      <c r="PFO26" s="53"/>
      <c r="PFP26" s="53"/>
      <c r="PFQ26" s="53"/>
      <c r="PFR26" s="53"/>
      <c r="PFS26" s="53"/>
      <c r="PFT26" s="53"/>
      <c r="PFU26" s="53"/>
      <c r="PFV26" s="53"/>
      <c r="PFW26" s="53"/>
      <c r="PFX26" s="53"/>
      <c r="PFY26" s="53"/>
      <c r="PFZ26" s="53"/>
      <c r="PGA26" s="53"/>
      <c r="PGB26" s="53"/>
      <c r="PGC26" s="53"/>
      <c r="PGD26" s="53"/>
      <c r="PGE26" s="53"/>
      <c r="PGF26" s="53"/>
      <c r="PGG26" s="53"/>
      <c r="PGH26" s="53"/>
      <c r="PGI26" s="53"/>
      <c r="PGJ26" s="53"/>
      <c r="PGK26" s="53"/>
      <c r="PGL26" s="53"/>
      <c r="PGM26" s="53"/>
      <c r="PGN26" s="53"/>
      <c r="PGO26" s="53"/>
      <c r="PGP26" s="53"/>
      <c r="PGQ26" s="53"/>
      <c r="PGR26" s="53"/>
      <c r="PGS26" s="53"/>
      <c r="PGT26" s="53"/>
      <c r="PGU26" s="53"/>
      <c r="PGV26" s="53"/>
      <c r="PGW26" s="53"/>
      <c r="PGX26" s="53"/>
      <c r="PGY26" s="53"/>
      <c r="PGZ26" s="53"/>
      <c r="PHA26" s="53"/>
      <c r="PHB26" s="53"/>
      <c r="PHC26" s="53"/>
      <c r="PHD26" s="53"/>
      <c r="PHE26" s="53"/>
      <c r="PHF26" s="53"/>
      <c r="PHG26" s="53"/>
      <c r="PHH26" s="53"/>
      <c r="PHI26" s="53"/>
      <c r="PHJ26" s="53"/>
      <c r="PHK26" s="53"/>
      <c r="PHL26" s="53"/>
      <c r="PHM26" s="53"/>
      <c r="PHN26" s="53"/>
      <c r="PHO26" s="53"/>
      <c r="PHP26" s="53"/>
      <c r="PHQ26" s="53"/>
      <c r="PHR26" s="53"/>
      <c r="PHS26" s="53"/>
      <c r="PHT26" s="53"/>
      <c r="PHU26" s="53"/>
      <c r="PHV26" s="53"/>
      <c r="PHW26" s="53"/>
      <c r="PHX26" s="53"/>
      <c r="PHY26" s="53"/>
      <c r="PHZ26" s="53"/>
      <c r="PIA26" s="53"/>
      <c r="PIB26" s="53"/>
      <c r="PIC26" s="53"/>
      <c r="PID26" s="53"/>
      <c r="PIE26" s="53"/>
      <c r="PIF26" s="53"/>
      <c r="PIG26" s="53"/>
      <c r="PIH26" s="53"/>
      <c r="PII26" s="53"/>
      <c r="PIJ26" s="53"/>
      <c r="PIK26" s="53"/>
      <c r="PIL26" s="53"/>
      <c r="PIM26" s="53"/>
      <c r="PIN26" s="53"/>
      <c r="PIO26" s="53"/>
      <c r="PIP26" s="53"/>
      <c r="PIQ26" s="53"/>
      <c r="PIR26" s="53"/>
      <c r="PIS26" s="53"/>
      <c r="PIT26" s="53"/>
      <c r="PIU26" s="53"/>
      <c r="PIV26" s="53"/>
      <c r="PIW26" s="53"/>
      <c r="PIX26" s="53"/>
      <c r="PIY26" s="53"/>
      <c r="PIZ26" s="53"/>
      <c r="PJA26" s="53"/>
      <c r="PJB26" s="53"/>
      <c r="PJC26" s="53"/>
      <c r="PJD26" s="53"/>
      <c r="PJE26" s="53"/>
      <c r="PJF26" s="53"/>
      <c r="PJG26" s="53"/>
      <c r="PJH26" s="53"/>
      <c r="PJI26" s="53"/>
      <c r="PJJ26" s="53"/>
      <c r="PJK26" s="53"/>
      <c r="PJL26" s="53"/>
      <c r="PJM26" s="53"/>
      <c r="PJN26" s="53"/>
      <c r="PJO26" s="53"/>
      <c r="PJP26" s="53"/>
      <c r="PJQ26" s="53"/>
      <c r="PJR26" s="53"/>
      <c r="PJS26" s="53"/>
      <c r="PJT26" s="53"/>
      <c r="PJU26" s="53"/>
      <c r="PJV26" s="53"/>
      <c r="PJW26" s="53"/>
      <c r="PJX26" s="53"/>
      <c r="PJY26" s="53"/>
      <c r="PJZ26" s="53"/>
      <c r="PKA26" s="53"/>
      <c r="PKB26" s="53"/>
      <c r="PKC26" s="53"/>
      <c r="PKD26" s="53"/>
      <c r="PKE26" s="53"/>
      <c r="PKF26" s="53"/>
      <c r="PKG26" s="53"/>
      <c r="PKH26" s="53"/>
      <c r="PKI26" s="53"/>
      <c r="PKJ26" s="53"/>
      <c r="PKK26" s="53"/>
      <c r="PKL26" s="53"/>
      <c r="PKM26" s="53"/>
      <c r="PKN26" s="53"/>
      <c r="PKO26" s="53"/>
      <c r="PKP26" s="53"/>
      <c r="PKQ26" s="53"/>
      <c r="PKR26" s="53"/>
      <c r="PKS26" s="53"/>
      <c r="PKT26" s="53"/>
      <c r="PKU26" s="53"/>
      <c r="PKV26" s="53"/>
      <c r="PKW26" s="53"/>
      <c r="PKX26" s="53"/>
      <c r="PKY26" s="53"/>
      <c r="PKZ26" s="53"/>
      <c r="PLA26" s="53"/>
      <c r="PLB26" s="53"/>
      <c r="PLC26" s="53"/>
      <c r="PLD26" s="53"/>
      <c r="PLE26" s="53"/>
      <c r="PLF26" s="53"/>
      <c r="PLG26" s="53"/>
      <c r="PLH26" s="53"/>
      <c r="PLI26" s="53"/>
      <c r="PLJ26" s="53"/>
      <c r="PLK26" s="53"/>
      <c r="PLL26" s="53"/>
      <c r="PLM26" s="53"/>
      <c r="PLN26" s="53"/>
      <c r="PLO26" s="53"/>
      <c r="PLP26" s="53"/>
      <c r="PLQ26" s="53"/>
      <c r="PLR26" s="53"/>
      <c r="PLS26" s="53"/>
      <c r="PLT26" s="53"/>
      <c r="PLU26" s="53"/>
      <c r="PLV26" s="53"/>
      <c r="PLW26" s="53"/>
      <c r="PLX26" s="53"/>
      <c r="PLY26" s="53"/>
      <c r="PLZ26" s="53"/>
      <c r="PMA26" s="53"/>
      <c r="PMB26" s="53"/>
      <c r="PMC26" s="53"/>
      <c r="PMD26" s="53"/>
      <c r="PME26" s="53"/>
      <c r="PMF26" s="53"/>
      <c r="PMG26" s="53"/>
      <c r="PMH26" s="53"/>
      <c r="PMI26" s="53"/>
      <c r="PMJ26" s="53"/>
      <c r="PMK26" s="53"/>
      <c r="PML26" s="53"/>
      <c r="PMM26" s="53"/>
      <c r="PMN26" s="53"/>
      <c r="PMO26" s="53"/>
      <c r="PMP26" s="53"/>
      <c r="PMQ26" s="53"/>
      <c r="PMR26" s="53"/>
      <c r="PMS26" s="53"/>
      <c r="PMT26" s="53"/>
      <c r="PMU26" s="53"/>
      <c r="PMV26" s="53"/>
      <c r="PMW26" s="53"/>
      <c r="PMX26" s="53"/>
      <c r="PMY26" s="53"/>
      <c r="PMZ26" s="53"/>
      <c r="PNA26" s="53"/>
      <c r="PNB26" s="53"/>
      <c r="PNC26" s="53"/>
      <c r="PND26" s="53"/>
      <c r="PNE26" s="53"/>
      <c r="PNF26" s="53"/>
      <c r="PNG26" s="53"/>
      <c r="PNH26" s="53"/>
      <c r="PNI26" s="53"/>
      <c r="PNJ26" s="53"/>
      <c r="PNK26" s="53"/>
      <c r="PNL26" s="53"/>
      <c r="PNM26" s="53"/>
      <c r="PNN26" s="53"/>
      <c r="PNO26" s="53"/>
      <c r="PNP26" s="53"/>
      <c r="PNQ26" s="53"/>
      <c r="PNR26" s="53"/>
      <c r="PNS26" s="53"/>
      <c r="PNT26" s="53"/>
      <c r="PNU26" s="53"/>
      <c r="PNV26" s="53"/>
      <c r="PNW26" s="53"/>
      <c r="PNX26" s="53"/>
      <c r="PNY26" s="53"/>
      <c r="PNZ26" s="53"/>
      <c r="POA26" s="53"/>
      <c r="POB26" s="53"/>
      <c r="POC26" s="53"/>
      <c r="POD26" s="53"/>
      <c r="POE26" s="53"/>
      <c r="POF26" s="53"/>
      <c r="POG26" s="53"/>
      <c r="POH26" s="53"/>
      <c r="POI26" s="53"/>
      <c r="POJ26" s="53"/>
      <c r="POK26" s="53"/>
      <c r="POL26" s="53"/>
      <c r="POM26" s="53"/>
      <c r="PON26" s="53"/>
      <c r="POO26" s="53"/>
      <c r="POP26" s="53"/>
      <c r="POQ26" s="53"/>
      <c r="POR26" s="53"/>
      <c r="POS26" s="53"/>
      <c r="POT26" s="53"/>
      <c r="POU26" s="53"/>
      <c r="POV26" s="53"/>
      <c r="POW26" s="53"/>
      <c r="POX26" s="53"/>
      <c r="POY26" s="53"/>
      <c r="POZ26" s="53"/>
      <c r="PPA26" s="53"/>
      <c r="PPB26" s="53"/>
      <c r="PPC26" s="53"/>
      <c r="PPD26" s="53"/>
      <c r="PPE26" s="53"/>
      <c r="PPF26" s="53"/>
      <c r="PPG26" s="53"/>
      <c r="PPH26" s="53"/>
      <c r="PPI26" s="53"/>
      <c r="PPJ26" s="53"/>
      <c r="PPK26" s="53"/>
      <c r="PPL26" s="53"/>
      <c r="PPM26" s="53"/>
      <c r="PPN26" s="53"/>
      <c r="PPO26" s="53"/>
      <c r="PPP26" s="53"/>
      <c r="PPQ26" s="53"/>
      <c r="PPR26" s="53"/>
      <c r="PPS26" s="53"/>
      <c r="PPT26" s="53"/>
      <c r="PPU26" s="53"/>
      <c r="PPV26" s="53"/>
      <c r="PPW26" s="53"/>
      <c r="PPX26" s="53"/>
      <c r="PPY26" s="53"/>
      <c r="PPZ26" s="53"/>
      <c r="PQA26" s="53"/>
      <c r="PQB26" s="53"/>
      <c r="PQC26" s="53"/>
      <c r="PQD26" s="53"/>
      <c r="PQE26" s="53"/>
      <c r="PQF26" s="53"/>
      <c r="PQG26" s="53"/>
      <c r="PQH26" s="53"/>
      <c r="PQI26" s="53"/>
      <c r="PQJ26" s="53"/>
      <c r="PQK26" s="53"/>
      <c r="PQL26" s="53"/>
      <c r="PQM26" s="53"/>
      <c r="PQN26" s="53"/>
      <c r="PQO26" s="53"/>
      <c r="PQP26" s="53"/>
      <c r="PQQ26" s="53"/>
      <c r="PQR26" s="53"/>
      <c r="PQS26" s="53"/>
      <c r="PQT26" s="53"/>
      <c r="PQU26" s="53"/>
      <c r="PQV26" s="53"/>
      <c r="PQW26" s="53"/>
      <c r="PQX26" s="53"/>
      <c r="PQY26" s="53"/>
      <c r="PQZ26" s="53"/>
      <c r="PRA26" s="53"/>
      <c r="PRB26" s="53"/>
      <c r="PRC26" s="53"/>
      <c r="PRD26" s="53"/>
      <c r="PRE26" s="53"/>
      <c r="PRF26" s="53"/>
      <c r="PRG26" s="53"/>
      <c r="PRH26" s="53"/>
      <c r="PRI26" s="53"/>
      <c r="PRJ26" s="53"/>
      <c r="PRK26" s="53"/>
      <c r="PRL26" s="53"/>
      <c r="PRM26" s="53"/>
      <c r="PRN26" s="53"/>
      <c r="PRO26" s="53"/>
      <c r="PRP26" s="53"/>
      <c r="PRQ26" s="53"/>
      <c r="PRR26" s="53"/>
      <c r="PRS26" s="53"/>
      <c r="PRT26" s="53"/>
      <c r="PRU26" s="53"/>
      <c r="PRV26" s="53"/>
      <c r="PRW26" s="53"/>
      <c r="PRX26" s="53"/>
      <c r="PRY26" s="53"/>
      <c r="PRZ26" s="53"/>
      <c r="PSA26" s="53"/>
      <c r="PSB26" s="53"/>
      <c r="PSC26" s="53"/>
      <c r="PSD26" s="53"/>
      <c r="PSE26" s="53"/>
      <c r="PSF26" s="53"/>
      <c r="PSG26" s="53"/>
      <c r="PSH26" s="53"/>
      <c r="PSI26" s="53"/>
      <c r="PSJ26" s="53"/>
      <c r="PSK26" s="53"/>
      <c r="PSL26" s="53"/>
      <c r="PSM26" s="53"/>
      <c r="PSN26" s="53"/>
      <c r="PSO26" s="53"/>
      <c r="PSP26" s="53"/>
      <c r="PSQ26" s="53"/>
      <c r="PSR26" s="53"/>
      <c r="PSS26" s="53"/>
      <c r="PST26" s="53"/>
      <c r="PSU26" s="53"/>
      <c r="PSV26" s="53"/>
      <c r="PSW26" s="53"/>
      <c r="PSX26" s="53"/>
      <c r="PSY26" s="53"/>
      <c r="PSZ26" s="53"/>
      <c r="PTA26" s="53"/>
      <c r="PTB26" s="53"/>
      <c r="PTC26" s="53"/>
      <c r="PTD26" s="53"/>
      <c r="PTE26" s="53"/>
      <c r="PTF26" s="53"/>
      <c r="PTG26" s="53"/>
      <c r="PTH26" s="53"/>
      <c r="PTI26" s="53"/>
      <c r="PTJ26" s="53"/>
      <c r="PTK26" s="53"/>
      <c r="PTL26" s="53"/>
      <c r="PTM26" s="53"/>
      <c r="PTN26" s="53"/>
      <c r="PTO26" s="53"/>
      <c r="PTP26" s="53"/>
      <c r="PTQ26" s="53"/>
      <c r="PTR26" s="53"/>
      <c r="PTS26" s="53"/>
      <c r="PTT26" s="53"/>
      <c r="PTU26" s="53"/>
      <c r="PTV26" s="53"/>
      <c r="PTW26" s="53"/>
      <c r="PTX26" s="53"/>
      <c r="PTY26" s="53"/>
      <c r="PTZ26" s="53"/>
      <c r="PUA26" s="53"/>
      <c r="PUB26" s="53"/>
      <c r="PUC26" s="53"/>
      <c r="PUD26" s="53"/>
      <c r="PUE26" s="53"/>
      <c r="PUF26" s="53"/>
      <c r="PUG26" s="53"/>
      <c r="PUH26" s="53"/>
      <c r="PUI26" s="53"/>
      <c r="PUJ26" s="53"/>
      <c r="PUK26" s="53"/>
      <c r="PUL26" s="53"/>
      <c r="PUM26" s="53"/>
      <c r="PUN26" s="53"/>
      <c r="PUO26" s="53"/>
      <c r="PUP26" s="53"/>
      <c r="PUQ26" s="53"/>
      <c r="PUR26" s="53"/>
      <c r="PUS26" s="53"/>
      <c r="PUT26" s="53"/>
      <c r="PUU26" s="53"/>
      <c r="PUV26" s="53"/>
      <c r="PUW26" s="53"/>
      <c r="PUX26" s="53"/>
      <c r="PUY26" s="53"/>
      <c r="PUZ26" s="53"/>
      <c r="PVA26" s="53"/>
      <c r="PVB26" s="53"/>
      <c r="PVC26" s="53"/>
      <c r="PVD26" s="53"/>
      <c r="PVE26" s="53"/>
      <c r="PVF26" s="53"/>
      <c r="PVG26" s="53"/>
      <c r="PVH26" s="53"/>
      <c r="PVI26" s="53"/>
      <c r="PVJ26" s="53"/>
      <c r="PVK26" s="53"/>
      <c r="PVL26" s="53"/>
      <c r="PVM26" s="53"/>
      <c r="PVN26" s="53"/>
      <c r="PVO26" s="53"/>
      <c r="PVP26" s="53"/>
      <c r="PVQ26" s="53"/>
      <c r="PVR26" s="53"/>
      <c r="PVS26" s="53"/>
      <c r="PVT26" s="53"/>
      <c r="PVU26" s="53"/>
      <c r="PVV26" s="53"/>
      <c r="PVW26" s="53"/>
      <c r="PVX26" s="53"/>
      <c r="PVY26" s="53"/>
      <c r="PVZ26" s="53"/>
      <c r="PWA26" s="53"/>
      <c r="PWB26" s="53"/>
      <c r="PWC26" s="53"/>
      <c r="PWD26" s="53"/>
      <c r="PWE26" s="53"/>
      <c r="PWF26" s="53"/>
      <c r="PWG26" s="53"/>
      <c r="PWH26" s="53"/>
      <c r="PWI26" s="53"/>
      <c r="PWJ26" s="53"/>
      <c r="PWK26" s="53"/>
      <c r="PWL26" s="53"/>
      <c r="PWM26" s="53"/>
      <c r="PWN26" s="53"/>
      <c r="PWO26" s="53"/>
      <c r="PWP26" s="53"/>
      <c r="PWQ26" s="53"/>
      <c r="PWR26" s="53"/>
      <c r="PWS26" s="53"/>
      <c r="PWT26" s="53"/>
      <c r="PWU26" s="53"/>
      <c r="PWV26" s="53"/>
      <c r="PWW26" s="53"/>
      <c r="PWX26" s="53"/>
      <c r="PWY26" s="53"/>
      <c r="PWZ26" s="53"/>
      <c r="PXA26" s="53"/>
      <c r="PXB26" s="53"/>
      <c r="PXC26" s="53"/>
      <c r="PXD26" s="53"/>
      <c r="PXE26" s="53"/>
      <c r="PXF26" s="53"/>
      <c r="PXG26" s="53"/>
      <c r="PXH26" s="53"/>
      <c r="PXI26" s="53"/>
      <c r="PXJ26" s="53"/>
      <c r="PXK26" s="53"/>
      <c r="PXL26" s="53"/>
      <c r="PXM26" s="53"/>
      <c r="PXN26" s="53"/>
      <c r="PXO26" s="53"/>
      <c r="PXP26" s="53"/>
      <c r="PXQ26" s="53"/>
      <c r="PXR26" s="53"/>
      <c r="PXS26" s="53"/>
      <c r="PXT26" s="53"/>
      <c r="PXU26" s="53"/>
      <c r="PXV26" s="53"/>
      <c r="PXW26" s="53"/>
      <c r="PXX26" s="53"/>
      <c r="PXY26" s="53"/>
      <c r="PXZ26" s="53"/>
      <c r="PYA26" s="53"/>
      <c r="PYB26" s="53"/>
      <c r="PYC26" s="53"/>
      <c r="PYD26" s="53"/>
      <c r="PYE26" s="53"/>
      <c r="PYF26" s="53"/>
      <c r="PYG26" s="53"/>
      <c r="PYH26" s="53"/>
      <c r="PYI26" s="53"/>
      <c r="PYJ26" s="53"/>
      <c r="PYK26" s="53"/>
      <c r="PYL26" s="53"/>
      <c r="PYM26" s="53"/>
      <c r="PYN26" s="53"/>
      <c r="PYO26" s="53"/>
      <c r="PYP26" s="53"/>
      <c r="PYQ26" s="53"/>
      <c r="PYR26" s="53"/>
      <c r="PYS26" s="53"/>
      <c r="PYT26" s="53"/>
      <c r="PYU26" s="53"/>
      <c r="PYV26" s="53"/>
      <c r="PYW26" s="53"/>
      <c r="PYX26" s="53"/>
      <c r="PYY26" s="53"/>
      <c r="PYZ26" s="53"/>
      <c r="PZA26" s="53"/>
      <c r="PZB26" s="53"/>
      <c r="PZC26" s="53"/>
      <c r="PZD26" s="53"/>
      <c r="PZE26" s="53"/>
      <c r="PZF26" s="53"/>
      <c r="PZG26" s="53"/>
      <c r="PZH26" s="53"/>
      <c r="PZI26" s="53"/>
      <c r="PZJ26" s="53"/>
      <c r="PZK26" s="53"/>
      <c r="PZL26" s="53"/>
      <c r="PZM26" s="53"/>
      <c r="PZN26" s="53"/>
      <c r="PZO26" s="53"/>
      <c r="PZP26" s="53"/>
      <c r="PZQ26" s="53"/>
      <c r="PZR26" s="53"/>
      <c r="PZS26" s="53"/>
      <c r="PZT26" s="53"/>
      <c r="PZU26" s="53"/>
      <c r="PZV26" s="53"/>
      <c r="PZW26" s="53"/>
      <c r="PZX26" s="53"/>
      <c r="PZY26" s="53"/>
      <c r="PZZ26" s="53"/>
      <c r="QAA26" s="53"/>
      <c r="QAB26" s="53"/>
      <c r="QAC26" s="53"/>
      <c r="QAD26" s="53"/>
      <c r="QAE26" s="53"/>
      <c r="QAF26" s="53"/>
      <c r="QAG26" s="53"/>
      <c r="QAH26" s="53"/>
      <c r="QAI26" s="53"/>
      <c r="QAJ26" s="53"/>
      <c r="QAK26" s="53"/>
      <c r="QAL26" s="53"/>
      <c r="QAM26" s="53"/>
      <c r="QAN26" s="53"/>
      <c r="QAO26" s="53"/>
      <c r="QAP26" s="53"/>
      <c r="QAQ26" s="53"/>
      <c r="QAR26" s="53"/>
      <c r="QAS26" s="53"/>
      <c r="QAT26" s="53"/>
      <c r="QAU26" s="53"/>
      <c r="QAV26" s="53"/>
      <c r="QAW26" s="53"/>
      <c r="QAX26" s="53"/>
      <c r="QAY26" s="53"/>
      <c r="QAZ26" s="53"/>
      <c r="QBA26" s="53"/>
      <c r="QBB26" s="53"/>
      <c r="QBC26" s="53"/>
      <c r="QBD26" s="53"/>
      <c r="QBE26" s="53"/>
      <c r="QBF26" s="53"/>
      <c r="QBG26" s="53"/>
      <c r="QBH26" s="53"/>
      <c r="QBI26" s="53"/>
      <c r="QBJ26" s="53"/>
      <c r="QBK26" s="53"/>
      <c r="QBL26" s="53"/>
      <c r="QBM26" s="53"/>
      <c r="QBN26" s="53"/>
      <c r="QBO26" s="53"/>
      <c r="QBP26" s="53"/>
      <c r="QBQ26" s="53"/>
      <c r="QBR26" s="53"/>
      <c r="QBS26" s="53"/>
      <c r="QBT26" s="53"/>
      <c r="QBU26" s="53"/>
      <c r="QBV26" s="53"/>
      <c r="QBW26" s="53"/>
      <c r="QBX26" s="53"/>
      <c r="QBY26" s="53"/>
      <c r="QBZ26" s="53"/>
      <c r="QCA26" s="53"/>
      <c r="QCB26" s="53"/>
      <c r="QCC26" s="53"/>
      <c r="QCD26" s="53"/>
      <c r="QCE26" s="53"/>
      <c r="QCF26" s="53"/>
      <c r="QCG26" s="53"/>
      <c r="QCH26" s="53"/>
      <c r="QCI26" s="53"/>
      <c r="QCJ26" s="53"/>
      <c r="QCK26" s="53"/>
      <c r="QCL26" s="53"/>
      <c r="QCM26" s="53"/>
      <c r="QCN26" s="53"/>
      <c r="QCO26" s="53"/>
      <c r="QCP26" s="53"/>
      <c r="QCQ26" s="53"/>
      <c r="QCR26" s="53"/>
      <c r="QCS26" s="53"/>
      <c r="QCT26" s="53"/>
      <c r="QCU26" s="53"/>
      <c r="QCV26" s="53"/>
      <c r="QCW26" s="53"/>
      <c r="QCX26" s="53"/>
      <c r="QCY26" s="53"/>
      <c r="QCZ26" s="53"/>
      <c r="QDA26" s="53"/>
      <c r="QDB26" s="53"/>
      <c r="QDC26" s="53"/>
      <c r="QDD26" s="53"/>
      <c r="QDE26" s="53"/>
      <c r="QDF26" s="53"/>
      <c r="QDG26" s="53"/>
      <c r="QDH26" s="53"/>
      <c r="QDI26" s="53"/>
      <c r="QDJ26" s="53"/>
      <c r="QDK26" s="53"/>
      <c r="QDL26" s="53"/>
      <c r="QDM26" s="53"/>
      <c r="QDN26" s="53"/>
      <c r="QDO26" s="53"/>
      <c r="QDP26" s="53"/>
      <c r="QDQ26" s="53"/>
      <c r="QDR26" s="53"/>
      <c r="QDS26" s="53"/>
      <c r="QDT26" s="53"/>
      <c r="QDU26" s="53"/>
      <c r="QDV26" s="53"/>
      <c r="QDW26" s="53"/>
      <c r="QDX26" s="53"/>
      <c r="QDY26" s="53"/>
      <c r="QDZ26" s="53"/>
      <c r="QEA26" s="53"/>
      <c r="QEB26" s="53"/>
      <c r="QEC26" s="53"/>
      <c r="QED26" s="53"/>
      <c r="QEE26" s="53"/>
      <c r="QEF26" s="53"/>
      <c r="QEG26" s="53"/>
      <c r="QEH26" s="53"/>
      <c r="QEI26" s="53"/>
      <c r="QEJ26" s="53"/>
      <c r="QEK26" s="53"/>
      <c r="QEL26" s="53"/>
      <c r="QEM26" s="53"/>
      <c r="QEN26" s="53"/>
      <c r="QEO26" s="53"/>
      <c r="QEP26" s="53"/>
      <c r="QEQ26" s="53"/>
      <c r="QER26" s="53"/>
      <c r="QES26" s="53"/>
      <c r="QET26" s="53"/>
      <c r="QEU26" s="53"/>
      <c r="QEV26" s="53"/>
      <c r="QEW26" s="53"/>
      <c r="QEX26" s="53"/>
      <c r="QEY26" s="53"/>
      <c r="QEZ26" s="53"/>
      <c r="QFA26" s="53"/>
      <c r="QFB26" s="53"/>
      <c r="QFC26" s="53"/>
      <c r="QFD26" s="53"/>
      <c r="QFE26" s="53"/>
      <c r="QFF26" s="53"/>
      <c r="QFG26" s="53"/>
      <c r="QFH26" s="53"/>
      <c r="QFI26" s="53"/>
      <c r="QFJ26" s="53"/>
      <c r="QFK26" s="53"/>
      <c r="QFL26" s="53"/>
      <c r="QFM26" s="53"/>
      <c r="QFN26" s="53"/>
      <c r="QFO26" s="53"/>
      <c r="QFP26" s="53"/>
      <c r="QFQ26" s="53"/>
      <c r="QFR26" s="53"/>
      <c r="QFS26" s="53"/>
      <c r="QFT26" s="53"/>
      <c r="QFU26" s="53"/>
      <c r="QFV26" s="53"/>
      <c r="QFW26" s="53"/>
      <c r="QFX26" s="53"/>
      <c r="QFY26" s="53"/>
      <c r="QFZ26" s="53"/>
      <c r="QGA26" s="53"/>
      <c r="QGB26" s="53"/>
      <c r="QGC26" s="53"/>
      <c r="QGD26" s="53"/>
      <c r="QGE26" s="53"/>
      <c r="QGF26" s="53"/>
      <c r="QGG26" s="53"/>
      <c r="QGH26" s="53"/>
      <c r="QGI26" s="53"/>
      <c r="QGJ26" s="53"/>
      <c r="QGK26" s="53"/>
      <c r="QGL26" s="53"/>
      <c r="QGM26" s="53"/>
      <c r="QGN26" s="53"/>
      <c r="QGO26" s="53"/>
      <c r="QGP26" s="53"/>
      <c r="QGQ26" s="53"/>
      <c r="QGR26" s="53"/>
      <c r="QGS26" s="53"/>
      <c r="QGT26" s="53"/>
      <c r="QGU26" s="53"/>
      <c r="QGV26" s="53"/>
      <c r="QGW26" s="53"/>
      <c r="QGX26" s="53"/>
      <c r="QGY26" s="53"/>
      <c r="QGZ26" s="53"/>
      <c r="QHA26" s="53"/>
      <c r="QHB26" s="53"/>
      <c r="QHC26" s="53"/>
      <c r="QHD26" s="53"/>
      <c r="QHE26" s="53"/>
      <c r="QHF26" s="53"/>
      <c r="QHG26" s="53"/>
      <c r="QHH26" s="53"/>
      <c r="QHI26" s="53"/>
      <c r="QHJ26" s="53"/>
      <c r="QHK26" s="53"/>
      <c r="QHL26" s="53"/>
      <c r="QHM26" s="53"/>
      <c r="QHN26" s="53"/>
      <c r="QHO26" s="53"/>
      <c r="QHP26" s="53"/>
      <c r="QHQ26" s="53"/>
      <c r="QHR26" s="53"/>
      <c r="QHS26" s="53"/>
      <c r="QHT26" s="53"/>
      <c r="QHU26" s="53"/>
      <c r="QHV26" s="53"/>
      <c r="QHW26" s="53"/>
      <c r="QHX26" s="53"/>
      <c r="QHY26" s="53"/>
      <c r="QHZ26" s="53"/>
      <c r="QIA26" s="53"/>
      <c r="QIB26" s="53"/>
      <c r="QIC26" s="53"/>
      <c r="QID26" s="53"/>
      <c r="QIE26" s="53"/>
      <c r="QIF26" s="53"/>
      <c r="QIG26" s="53"/>
      <c r="QIH26" s="53"/>
      <c r="QII26" s="53"/>
      <c r="QIJ26" s="53"/>
      <c r="QIK26" s="53"/>
      <c r="QIL26" s="53"/>
      <c r="QIM26" s="53"/>
      <c r="QIN26" s="53"/>
      <c r="QIO26" s="53"/>
      <c r="QIP26" s="53"/>
      <c r="QIQ26" s="53"/>
      <c r="QIR26" s="53"/>
      <c r="QIS26" s="53"/>
      <c r="QIT26" s="53"/>
      <c r="QIU26" s="53"/>
      <c r="QIV26" s="53"/>
      <c r="QIW26" s="53"/>
      <c r="QIX26" s="53"/>
      <c r="QIY26" s="53"/>
      <c r="QIZ26" s="53"/>
      <c r="QJA26" s="53"/>
      <c r="QJB26" s="53"/>
      <c r="QJC26" s="53"/>
      <c r="QJD26" s="53"/>
      <c r="QJE26" s="53"/>
      <c r="QJF26" s="53"/>
      <c r="QJG26" s="53"/>
      <c r="QJH26" s="53"/>
      <c r="QJI26" s="53"/>
      <c r="QJJ26" s="53"/>
      <c r="QJK26" s="53"/>
      <c r="QJL26" s="53"/>
      <c r="QJM26" s="53"/>
      <c r="QJN26" s="53"/>
      <c r="QJO26" s="53"/>
      <c r="QJP26" s="53"/>
      <c r="QJQ26" s="53"/>
      <c r="QJR26" s="53"/>
      <c r="QJS26" s="53"/>
      <c r="QJT26" s="53"/>
      <c r="QJU26" s="53"/>
      <c r="QJV26" s="53"/>
      <c r="QJW26" s="53"/>
      <c r="QJX26" s="53"/>
      <c r="QJY26" s="53"/>
      <c r="QJZ26" s="53"/>
      <c r="QKA26" s="53"/>
      <c r="QKB26" s="53"/>
      <c r="QKC26" s="53"/>
      <c r="QKD26" s="53"/>
      <c r="QKE26" s="53"/>
      <c r="QKF26" s="53"/>
      <c r="QKG26" s="53"/>
      <c r="QKH26" s="53"/>
      <c r="QKI26" s="53"/>
      <c r="QKJ26" s="53"/>
      <c r="QKK26" s="53"/>
      <c r="QKL26" s="53"/>
      <c r="QKM26" s="53"/>
      <c r="QKN26" s="53"/>
      <c r="QKO26" s="53"/>
      <c r="QKP26" s="53"/>
      <c r="QKQ26" s="53"/>
      <c r="QKR26" s="53"/>
      <c r="QKS26" s="53"/>
      <c r="QKT26" s="53"/>
      <c r="QKU26" s="53"/>
      <c r="QKV26" s="53"/>
      <c r="QKW26" s="53"/>
      <c r="QKX26" s="53"/>
      <c r="QKY26" s="53"/>
      <c r="QKZ26" s="53"/>
      <c r="QLA26" s="53"/>
      <c r="QLB26" s="53"/>
      <c r="QLC26" s="53"/>
      <c r="QLD26" s="53"/>
      <c r="QLE26" s="53"/>
      <c r="QLF26" s="53"/>
      <c r="QLG26" s="53"/>
      <c r="QLH26" s="53"/>
      <c r="QLI26" s="53"/>
      <c r="QLJ26" s="53"/>
      <c r="QLK26" s="53"/>
      <c r="QLL26" s="53"/>
      <c r="QLM26" s="53"/>
      <c r="QLN26" s="53"/>
      <c r="QLO26" s="53"/>
      <c r="QLP26" s="53"/>
      <c r="QLQ26" s="53"/>
      <c r="QLR26" s="53"/>
      <c r="QLS26" s="53"/>
      <c r="QLT26" s="53"/>
      <c r="QLU26" s="53"/>
      <c r="QLV26" s="53"/>
      <c r="QLW26" s="53"/>
      <c r="QLX26" s="53"/>
      <c r="QLY26" s="53"/>
      <c r="QLZ26" s="53"/>
      <c r="QMA26" s="53"/>
      <c r="QMB26" s="53"/>
      <c r="QMC26" s="53"/>
      <c r="QMD26" s="53"/>
      <c r="QME26" s="53"/>
      <c r="QMF26" s="53"/>
      <c r="QMG26" s="53"/>
      <c r="QMH26" s="53"/>
      <c r="QMI26" s="53"/>
      <c r="QMJ26" s="53"/>
      <c r="QMK26" s="53"/>
      <c r="QML26" s="53"/>
      <c r="QMM26" s="53"/>
      <c r="QMN26" s="53"/>
      <c r="QMO26" s="53"/>
      <c r="QMP26" s="53"/>
      <c r="QMQ26" s="53"/>
      <c r="QMR26" s="53"/>
      <c r="QMS26" s="53"/>
      <c r="QMT26" s="53"/>
      <c r="QMU26" s="53"/>
      <c r="QMV26" s="53"/>
      <c r="QMW26" s="53"/>
      <c r="QMX26" s="53"/>
      <c r="QMY26" s="53"/>
      <c r="QMZ26" s="53"/>
      <c r="QNA26" s="53"/>
      <c r="QNB26" s="53"/>
      <c r="QNC26" s="53"/>
      <c r="QND26" s="53"/>
      <c r="QNE26" s="53"/>
      <c r="QNF26" s="53"/>
      <c r="QNG26" s="53"/>
      <c r="QNH26" s="53"/>
      <c r="QNI26" s="53"/>
      <c r="QNJ26" s="53"/>
      <c r="QNK26" s="53"/>
      <c r="QNL26" s="53"/>
      <c r="QNM26" s="53"/>
      <c r="QNN26" s="53"/>
      <c r="QNO26" s="53"/>
      <c r="QNP26" s="53"/>
      <c r="QNQ26" s="53"/>
      <c r="QNR26" s="53"/>
      <c r="QNS26" s="53"/>
      <c r="QNT26" s="53"/>
      <c r="QNU26" s="53"/>
      <c r="QNV26" s="53"/>
      <c r="QNW26" s="53"/>
      <c r="QNX26" s="53"/>
      <c r="QNY26" s="53"/>
      <c r="QNZ26" s="53"/>
      <c r="QOA26" s="53"/>
      <c r="QOB26" s="53"/>
      <c r="QOC26" s="53"/>
      <c r="QOD26" s="53"/>
      <c r="QOE26" s="53"/>
      <c r="QOF26" s="53"/>
      <c r="QOG26" s="53"/>
      <c r="QOH26" s="53"/>
      <c r="QOI26" s="53"/>
      <c r="QOJ26" s="53"/>
      <c r="QOK26" s="53"/>
      <c r="QOL26" s="53"/>
      <c r="QOM26" s="53"/>
      <c r="QON26" s="53"/>
      <c r="QOO26" s="53"/>
      <c r="QOP26" s="53"/>
      <c r="QOQ26" s="53"/>
      <c r="QOR26" s="53"/>
      <c r="QOS26" s="53"/>
      <c r="QOT26" s="53"/>
      <c r="QOU26" s="53"/>
      <c r="QOV26" s="53"/>
      <c r="QOW26" s="53"/>
      <c r="QOX26" s="53"/>
      <c r="QOY26" s="53"/>
      <c r="QOZ26" s="53"/>
      <c r="QPA26" s="53"/>
      <c r="QPB26" s="53"/>
      <c r="QPC26" s="53"/>
      <c r="QPD26" s="53"/>
      <c r="QPE26" s="53"/>
      <c r="QPF26" s="53"/>
      <c r="QPG26" s="53"/>
      <c r="QPH26" s="53"/>
      <c r="QPI26" s="53"/>
      <c r="QPJ26" s="53"/>
      <c r="QPK26" s="53"/>
      <c r="QPL26" s="53"/>
      <c r="QPM26" s="53"/>
      <c r="QPN26" s="53"/>
      <c r="QPO26" s="53"/>
      <c r="QPP26" s="53"/>
      <c r="QPQ26" s="53"/>
      <c r="QPR26" s="53"/>
      <c r="QPS26" s="53"/>
      <c r="QPT26" s="53"/>
      <c r="QPU26" s="53"/>
      <c r="QPV26" s="53"/>
      <c r="QPW26" s="53"/>
      <c r="QPX26" s="53"/>
      <c r="QPY26" s="53"/>
      <c r="QPZ26" s="53"/>
      <c r="QQA26" s="53"/>
      <c r="QQB26" s="53"/>
      <c r="QQC26" s="53"/>
      <c r="QQD26" s="53"/>
      <c r="QQE26" s="53"/>
      <c r="QQF26" s="53"/>
      <c r="QQG26" s="53"/>
      <c r="QQH26" s="53"/>
      <c r="QQI26" s="53"/>
      <c r="QQJ26" s="53"/>
      <c r="QQK26" s="53"/>
      <c r="QQL26" s="53"/>
      <c r="QQM26" s="53"/>
      <c r="QQN26" s="53"/>
      <c r="QQO26" s="53"/>
      <c r="QQP26" s="53"/>
      <c r="QQQ26" s="53"/>
      <c r="QQR26" s="53"/>
      <c r="QQS26" s="53"/>
      <c r="QQT26" s="53"/>
      <c r="QQU26" s="53"/>
      <c r="QQV26" s="53"/>
      <c r="QQW26" s="53"/>
      <c r="QQX26" s="53"/>
      <c r="QQY26" s="53"/>
      <c r="QQZ26" s="53"/>
      <c r="QRA26" s="53"/>
      <c r="QRB26" s="53"/>
      <c r="QRC26" s="53"/>
      <c r="QRD26" s="53"/>
      <c r="QRE26" s="53"/>
      <c r="QRF26" s="53"/>
      <c r="QRG26" s="53"/>
      <c r="QRH26" s="53"/>
      <c r="QRI26" s="53"/>
      <c r="QRJ26" s="53"/>
      <c r="QRK26" s="53"/>
      <c r="QRL26" s="53"/>
      <c r="QRM26" s="53"/>
      <c r="QRN26" s="53"/>
      <c r="QRO26" s="53"/>
      <c r="QRP26" s="53"/>
      <c r="QRQ26" s="53"/>
      <c r="QRR26" s="53"/>
      <c r="QRS26" s="53"/>
      <c r="QRT26" s="53"/>
      <c r="QRU26" s="53"/>
      <c r="QRV26" s="53"/>
      <c r="QRW26" s="53"/>
      <c r="QRX26" s="53"/>
      <c r="QRY26" s="53"/>
      <c r="QRZ26" s="53"/>
      <c r="QSA26" s="53"/>
      <c r="QSB26" s="53"/>
      <c r="QSC26" s="53"/>
      <c r="QSD26" s="53"/>
      <c r="QSE26" s="53"/>
      <c r="QSF26" s="53"/>
      <c r="QSG26" s="53"/>
      <c r="QSH26" s="53"/>
      <c r="QSI26" s="53"/>
      <c r="QSJ26" s="53"/>
      <c r="QSK26" s="53"/>
      <c r="QSL26" s="53"/>
      <c r="QSM26" s="53"/>
      <c r="QSN26" s="53"/>
      <c r="QSO26" s="53"/>
      <c r="QSP26" s="53"/>
      <c r="QSQ26" s="53"/>
      <c r="QSR26" s="53"/>
      <c r="QSS26" s="53"/>
      <c r="QST26" s="53"/>
      <c r="QSU26" s="53"/>
      <c r="QSV26" s="53"/>
      <c r="QSW26" s="53"/>
      <c r="QSX26" s="53"/>
      <c r="QSY26" s="53"/>
      <c r="QSZ26" s="53"/>
      <c r="QTA26" s="53"/>
      <c r="QTB26" s="53"/>
      <c r="QTC26" s="53"/>
      <c r="QTD26" s="53"/>
      <c r="QTE26" s="53"/>
      <c r="QTF26" s="53"/>
      <c r="QTG26" s="53"/>
      <c r="QTH26" s="53"/>
      <c r="QTI26" s="53"/>
      <c r="QTJ26" s="53"/>
      <c r="QTK26" s="53"/>
      <c r="QTL26" s="53"/>
      <c r="QTM26" s="53"/>
      <c r="QTN26" s="53"/>
      <c r="QTO26" s="53"/>
      <c r="QTP26" s="53"/>
      <c r="QTQ26" s="53"/>
      <c r="QTR26" s="53"/>
      <c r="QTS26" s="53"/>
      <c r="QTT26" s="53"/>
      <c r="QTU26" s="53"/>
      <c r="QTV26" s="53"/>
      <c r="QTW26" s="53"/>
      <c r="QTX26" s="53"/>
      <c r="QTY26" s="53"/>
      <c r="QTZ26" s="53"/>
      <c r="QUA26" s="53"/>
      <c r="QUB26" s="53"/>
      <c r="QUC26" s="53"/>
      <c r="QUD26" s="53"/>
      <c r="QUE26" s="53"/>
      <c r="QUF26" s="53"/>
      <c r="QUG26" s="53"/>
      <c r="QUH26" s="53"/>
      <c r="QUI26" s="53"/>
      <c r="QUJ26" s="53"/>
      <c r="QUK26" s="53"/>
      <c r="QUL26" s="53"/>
      <c r="QUM26" s="53"/>
      <c r="QUN26" s="53"/>
      <c r="QUO26" s="53"/>
      <c r="QUP26" s="53"/>
      <c r="QUQ26" s="53"/>
      <c r="QUR26" s="53"/>
      <c r="QUS26" s="53"/>
      <c r="QUT26" s="53"/>
      <c r="QUU26" s="53"/>
      <c r="QUV26" s="53"/>
      <c r="QUW26" s="53"/>
      <c r="QUX26" s="53"/>
      <c r="QUY26" s="53"/>
      <c r="QUZ26" s="53"/>
      <c r="QVA26" s="53"/>
      <c r="QVB26" s="53"/>
      <c r="QVC26" s="53"/>
      <c r="QVD26" s="53"/>
      <c r="QVE26" s="53"/>
      <c r="QVF26" s="53"/>
      <c r="QVG26" s="53"/>
      <c r="QVH26" s="53"/>
      <c r="QVI26" s="53"/>
      <c r="QVJ26" s="53"/>
      <c r="QVK26" s="53"/>
      <c r="QVL26" s="53"/>
      <c r="QVM26" s="53"/>
      <c r="QVN26" s="53"/>
      <c r="QVO26" s="53"/>
      <c r="QVP26" s="53"/>
      <c r="QVQ26" s="53"/>
      <c r="QVR26" s="53"/>
      <c r="QVS26" s="53"/>
      <c r="QVT26" s="53"/>
      <c r="QVU26" s="53"/>
      <c r="QVV26" s="53"/>
      <c r="QVW26" s="53"/>
      <c r="QVX26" s="53"/>
      <c r="QVY26" s="53"/>
      <c r="QVZ26" s="53"/>
      <c r="QWA26" s="53"/>
      <c r="QWB26" s="53"/>
      <c r="QWC26" s="53"/>
      <c r="QWD26" s="53"/>
      <c r="QWE26" s="53"/>
      <c r="QWF26" s="53"/>
      <c r="QWG26" s="53"/>
      <c r="QWH26" s="53"/>
      <c r="QWI26" s="53"/>
      <c r="QWJ26" s="53"/>
      <c r="QWK26" s="53"/>
      <c r="QWL26" s="53"/>
      <c r="QWM26" s="53"/>
      <c r="QWN26" s="53"/>
      <c r="QWO26" s="53"/>
      <c r="QWP26" s="53"/>
      <c r="QWQ26" s="53"/>
      <c r="QWR26" s="53"/>
      <c r="QWS26" s="53"/>
      <c r="QWT26" s="53"/>
      <c r="QWU26" s="53"/>
      <c r="QWV26" s="53"/>
      <c r="QWW26" s="53"/>
      <c r="QWX26" s="53"/>
      <c r="QWY26" s="53"/>
      <c r="QWZ26" s="53"/>
      <c r="QXA26" s="53"/>
      <c r="QXB26" s="53"/>
      <c r="QXC26" s="53"/>
      <c r="QXD26" s="53"/>
      <c r="QXE26" s="53"/>
      <c r="QXF26" s="53"/>
      <c r="QXG26" s="53"/>
      <c r="QXH26" s="53"/>
      <c r="QXI26" s="53"/>
      <c r="QXJ26" s="53"/>
      <c r="QXK26" s="53"/>
      <c r="QXL26" s="53"/>
      <c r="QXM26" s="53"/>
      <c r="QXN26" s="53"/>
      <c r="QXO26" s="53"/>
      <c r="QXP26" s="53"/>
      <c r="QXQ26" s="53"/>
      <c r="QXR26" s="53"/>
      <c r="QXS26" s="53"/>
      <c r="QXT26" s="53"/>
      <c r="QXU26" s="53"/>
      <c r="QXV26" s="53"/>
      <c r="QXW26" s="53"/>
      <c r="QXX26" s="53"/>
      <c r="QXY26" s="53"/>
      <c r="QXZ26" s="53"/>
      <c r="QYA26" s="53"/>
      <c r="QYB26" s="53"/>
      <c r="QYC26" s="53"/>
      <c r="QYD26" s="53"/>
      <c r="QYE26" s="53"/>
      <c r="QYF26" s="53"/>
      <c r="QYG26" s="53"/>
      <c r="QYH26" s="53"/>
      <c r="QYI26" s="53"/>
      <c r="QYJ26" s="53"/>
      <c r="QYK26" s="53"/>
      <c r="QYL26" s="53"/>
      <c r="QYM26" s="53"/>
      <c r="QYN26" s="53"/>
      <c r="QYO26" s="53"/>
      <c r="QYP26" s="53"/>
      <c r="QYQ26" s="53"/>
      <c r="QYR26" s="53"/>
      <c r="QYS26" s="53"/>
      <c r="QYT26" s="53"/>
      <c r="QYU26" s="53"/>
      <c r="QYV26" s="53"/>
      <c r="QYW26" s="53"/>
      <c r="QYX26" s="53"/>
      <c r="QYY26" s="53"/>
      <c r="QYZ26" s="53"/>
      <c r="QZA26" s="53"/>
      <c r="QZB26" s="53"/>
      <c r="QZC26" s="53"/>
      <c r="QZD26" s="53"/>
      <c r="QZE26" s="53"/>
      <c r="QZF26" s="53"/>
      <c r="QZG26" s="53"/>
      <c r="QZH26" s="53"/>
      <c r="QZI26" s="53"/>
      <c r="QZJ26" s="53"/>
      <c r="QZK26" s="53"/>
      <c r="QZL26" s="53"/>
      <c r="QZM26" s="53"/>
      <c r="QZN26" s="53"/>
      <c r="QZO26" s="53"/>
      <c r="QZP26" s="53"/>
      <c r="QZQ26" s="53"/>
      <c r="QZR26" s="53"/>
      <c r="QZS26" s="53"/>
      <c r="QZT26" s="53"/>
      <c r="QZU26" s="53"/>
      <c r="QZV26" s="53"/>
      <c r="QZW26" s="53"/>
      <c r="QZX26" s="53"/>
      <c r="QZY26" s="53"/>
      <c r="QZZ26" s="53"/>
      <c r="RAA26" s="53"/>
      <c r="RAB26" s="53"/>
      <c r="RAC26" s="53"/>
      <c r="RAD26" s="53"/>
      <c r="RAE26" s="53"/>
      <c r="RAF26" s="53"/>
      <c r="RAG26" s="53"/>
      <c r="RAH26" s="53"/>
      <c r="RAI26" s="53"/>
      <c r="RAJ26" s="53"/>
      <c r="RAK26" s="53"/>
      <c r="RAL26" s="53"/>
      <c r="RAM26" s="53"/>
      <c r="RAN26" s="53"/>
      <c r="RAO26" s="53"/>
      <c r="RAP26" s="53"/>
      <c r="RAQ26" s="53"/>
      <c r="RAR26" s="53"/>
      <c r="RAS26" s="53"/>
      <c r="RAT26" s="53"/>
      <c r="RAU26" s="53"/>
      <c r="RAV26" s="53"/>
      <c r="RAW26" s="53"/>
      <c r="RAX26" s="53"/>
      <c r="RAY26" s="53"/>
      <c r="RAZ26" s="53"/>
      <c r="RBA26" s="53"/>
      <c r="RBB26" s="53"/>
      <c r="RBC26" s="53"/>
      <c r="RBD26" s="53"/>
      <c r="RBE26" s="53"/>
      <c r="RBF26" s="53"/>
      <c r="RBG26" s="53"/>
      <c r="RBH26" s="53"/>
      <c r="RBI26" s="53"/>
      <c r="RBJ26" s="53"/>
      <c r="RBK26" s="53"/>
      <c r="RBL26" s="53"/>
      <c r="RBM26" s="53"/>
      <c r="RBN26" s="53"/>
      <c r="RBO26" s="53"/>
      <c r="RBP26" s="53"/>
      <c r="RBQ26" s="53"/>
      <c r="RBR26" s="53"/>
      <c r="RBS26" s="53"/>
      <c r="RBT26" s="53"/>
      <c r="RBU26" s="53"/>
      <c r="RBV26" s="53"/>
      <c r="RBW26" s="53"/>
      <c r="RBX26" s="53"/>
      <c r="RBY26" s="53"/>
      <c r="RBZ26" s="53"/>
      <c r="RCA26" s="53"/>
      <c r="RCB26" s="53"/>
      <c r="RCC26" s="53"/>
      <c r="RCD26" s="53"/>
      <c r="RCE26" s="53"/>
      <c r="RCF26" s="53"/>
      <c r="RCG26" s="53"/>
      <c r="RCH26" s="53"/>
      <c r="RCI26" s="53"/>
      <c r="RCJ26" s="53"/>
      <c r="RCK26" s="53"/>
      <c r="RCL26" s="53"/>
      <c r="RCM26" s="53"/>
      <c r="RCN26" s="53"/>
      <c r="RCO26" s="53"/>
      <c r="RCP26" s="53"/>
      <c r="RCQ26" s="53"/>
      <c r="RCR26" s="53"/>
      <c r="RCS26" s="53"/>
      <c r="RCT26" s="53"/>
      <c r="RCU26" s="53"/>
      <c r="RCV26" s="53"/>
      <c r="RCW26" s="53"/>
      <c r="RCX26" s="53"/>
      <c r="RCY26" s="53"/>
      <c r="RCZ26" s="53"/>
      <c r="RDA26" s="53"/>
      <c r="RDB26" s="53"/>
      <c r="RDC26" s="53"/>
      <c r="RDD26" s="53"/>
      <c r="RDE26" s="53"/>
      <c r="RDF26" s="53"/>
      <c r="RDG26" s="53"/>
      <c r="RDH26" s="53"/>
      <c r="RDI26" s="53"/>
      <c r="RDJ26" s="53"/>
      <c r="RDK26" s="53"/>
      <c r="RDL26" s="53"/>
      <c r="RDM26" s="53"/>
      <c r="RDN26" s="53"/>
      <c r="RDO26" s="53"/>
      <c r="RDP26" s="53"/>
      <c r="RDQ26" s="53"/>
      <c r="RDR26" s="53"/>
      <c r="RDS26" s="53"/>
      <c r="RDT26" s="53"/>
      <c r="RDU26" s="53"/>
      <c r="RDV26" s="53"/>
      <c r="RDW26" s="53"/>
      <c r="RDX26" s="53"/>
      <c r="RDY26" s="53"/>
      <c r="RDZ26" s="53"/>
      <c r="REA26" s="53"/>
      <c r="REB26" s="53"/>
      <c r="REC26" s="53"/>
      <c r="RED26" s="53"/>
      <c r="REE26" s="53"/>
      <c r="REF26" s="53"/>
      <c r="REG26" s="53"/>
      <c r="REH26" s="53"/>
      <c r="REI26" s="53"/>
      <c r="REJ26" s="53"/>
      <c r="REK26" s="53"/>
      <c r="REL26" s="53"/>
      <c r="REM26" s="53"/>
      <c r="REN26" s="53"/>
      <c r="REO26" s="53"/>
      <c r="REP26" s="53"/>
      <c r="REQ26" s="53"/>
      <c r="RER26" s="53"/>
      <c r="RES26" s="53"/>
      <c r="RET26" s="53"/>
      <c r="REU26" s="53"/>
      <c r="REV26" s="53"/>
      <c r="REW26" s="53"/>
      <c r="REX26" s="53"/>
      <c r="REY26" s="53"/>
      <c r="REZ26" s="53"/>
      <c r="RFA26" s="53"/>
      <c r="RFB26" s="53"/>
      <c r="RFC26" s="53"/>
      <c r="RFD26" s="53"/>
      <c r="RFE26" s="53"/>
      <c r="RFF26" s="53"/>
      <c r="RFG26" s="53"/>
      <c r="RFH26" s="53"/>
      <c r="RFI26" s="53"/>
      <c r="RFJ26" s="53"/>
      <c r="RFK26" s="53"/>
      <c r="RFL26" s="53"/>
      <c r="RFM26" s="53"/>
      <c r="RFN26" s="53"/>
      <c r="RFO26" s="53"/>
      <c r="RFP26" s="53"/>
      <c r="RFQ26" s="53"/>
      <c r="RFR26" s="53"/>
      <c r="RFS26" s="53"/>
      <c r="RFT26" s="53"/>
      <c r="RFU26" s="53"/>
      <c r="RFV26" s="53"/>
      <c r="RFW26" s="53"/>
      <c r="RFX26" s="53"/>
      <c r="RFY26" s="53"/>
      <c r="RFZ26" s="53"/>
      <c r="RGA26" s="53"/>
      <c r="RGB26" s="53"/>
      <c r="RGC26" s="53"/>
      <c r="RGD26" s="53"/>
      <c r="RGE26" s="53"/>
      <c r="RGF26" s="53"/>
      <c r="RGG26" s="53"/>
      <c r="RGH26" s="53"/>
      <c r="RGI26" s="53"/>
      <c r="RGJ26" s="53"/>
      <c r="RGK26" s="53"/>
      <c r="RGL26" s="53"/>
      <c r="RGM26" s="53"/>
      <c r="RGN26" s="53"/>
      <c r="RGO26" s="53"/>
      <c r="RGP26" s="53"/>
      <c r="RGQ26" s="53"/>
      <c r="RGR26" s="53"/>
      <c r="RGS26" s="53"/>
      <c r="RGT26" s="53"/>
      <c r="RGU26" s="53"/>
      <c r="RGV26" s="53"/>
      <c r="RGW26" s="53"/>
      <c r="RGX26" s="53"/>
      <c r="RGY26" s="53"/>
      <c r="RGZ26" s="53"/>
      <c r="RHA26" s="53"/>
      <c r="RHB26" s="53"/>
      <c r="RHC26" s="53"/>
      <c r="RHD26" s="53"/>
      <c r="RHE26" s="53"/>
      <c r="RHF26" s="53"/>
      <c r="RHG26" s="53"/>
      <c r="RHH26" s="53"/>
      <c r="RHI26" s="53"/>
      <c r="RHJ26" s="53"/>
      <c r="RHK26" s="53"/>
      <c r="RHL26" s="53"/>
      <c r="RHM26" s="53"/>
      <c r="RHN26" s="53"/>
      <c r="RHO26" s="53"/>
      <c r="RHP26" s="53"/>
      <c r="RHQ26" s="53"/>
      <c r="RHR26" s="53"/>
      <c r="RHS26" s="53"/>
      <c r="RHT26" s="53"/>
      <c r="RHU26" s="53"/>
      <c r="RHV26" s="53"/>
      <c r="RHW26" s="53"/>
      <c r="RHX26" s="53"/>
      <c r="RHY26" s="53"/>
      <c r="RHZ26" s="53"/>
      <c r="RIA26" s="53"/>
      <c r="RIB26" s="53"/>
      <c r="RIC26" s="53"/>
      <c r="RID26" s="53"/>
      <c r="RIE26" s="53"/>
      <c r="RIF26" s="53"/>
      <c r="RIG26" s="53"/>
      <c r="RIH26" s="53"/>
      <c r="RII26" s="53"/>
      <c r="RIJ26" s="53"/>
      <c r="RIK26" s="53"/>
      <c r="RIL26" s="53"/>
      <c r="RIM26" s="53"/>
      <c r="RIN26" s="53"/>
      <c r="RIO26" s="53"/>
      <c r="RIP26" s="53"/>
      <c r="RIQ26" s="53"/>
      <c r="RIR26" s="53"/>
      <c r="RIS26" s="53"/>
      <c r="RIT26" s="53"/>
      <c r="RIU26" s="53"/>
      <c r="RIV26" s="53"/>
      <c r="RIW26" s="53"/>
      <c r="RIX26" s="53"/>
      <c r="RIY26" s="53"/>
      <c r="RIZ26" s="53"/>
      <c r="RJA26" s="53"/>
      <c r="RJB26" s="53"/>
      <c r="RJC26" s="53"/>
      <c r="RJD26" s="53"/>
      <c r="RJE26" s="53"/>
      <c r="RJF26" s="53"/>
      <c r="RJG26" s="53"/>
      <c r="RJH26" s="53"/>
      <c r="RJI26" s="53"/>
      <c r="RJJ26" s="53"/>
      <c r="RJK26" s="53"/>
      <c r="RJL26" s="53"/>
      <c r="RJM26" s="53"/>
      <c r="RJN26" s="53"/>
      <c r="RJO26" s="53"/>
      <c r="RJP26" s="53"/>
      <c r="RJQ26" s="53"/>
      <c r="RJR26" s="53"/>
      <c r="RJS26" s="53"/>
      <c r="RJT26" s="53"/>
      <c r="RJU26" s="53"/>
      <c r="RJV26" s="53"/>
      <c r="RJW26" s="53"/>
      <c r="RJX26" s="53"/>
      <c r="RJY26" s="53"/>
      <c r="RJZ26" s="53"/>
      <c r="RKA26" s="53"/>
      <c r="RKB26" s="53"/>
      <c r="RKC26" s="53"/>
      <c r="RKD26" s="53"/>
      <c r="RKE26" s="53"/>
      <c r="RKF26" s="53"/>
      <c r="RKG26" s="53"/>
      <c r="RKH26" s="53"/>
      <c r="RKI26" s="53"/>
      <c r="RKJ26" s="53"/>
      <c r="RKK26" s="53"/>
      <c r="RKL26" s="53"/>
      <c r="RKM26" s="53"/>
      <c r="RKN26" s="53"/>
      <c r="RKO26" s="53"/>
      <c r="RKP26" s="53"/>
      <c r="RKQ26" s="53"/>
      <c r="RKR26" s="53"/>
      <c r="RKS26" s="53"/>
      <c r="RKT26" s="53"/>
      <c r="RKU26" s="53"/>
      <c r="RKV26" s="53"/>
      <c r="RKW26" s="53"/>
      <c r="RKX26" s="53"/>
      <c r="RKY26" s="53"/>
      <c r="RKZ26" s="53"/>
      <c r="RLA26" s="53"/>
      <c r="RLB26" s="53"/>
      <c r="RLC26" s="53"/>
      <c r="RLD26" s="53"/>
      <c r="RLE26" s="53"/>
      <c r="RLF26" s="53"/>
      <c r="RLG26" s="53"/>
      <c r="RLH26" s="53"/>
      <c r="RLI26" s="53"/>
      <c r="RLJ26" s="53"/>
      <c r="RLK26" s="53"/>
      <c r="RLL26" s="53"/>
      <c r="RLM26" s="53"/>
      <c r="RLN26" s="53"/>
      <c r="RLO26" s="53"/>
      <c r="RLP26" s="53"/>
      <c r="RLQ26" s="53"/>
      <c r="RLR26" s="53"/>
      <c r="RLS26" s="53"/>
      <c r="RLT26" s="53"/>
      <c r="RLU26" s="53"/>
      <c r="RLV26" s="53"/>
      <c r="RLW26" s="53"/>
      <c r="RLX26" s="53"/>
      <c r="RLY26" s="53"/>
      <c r="RLZ26" s="53"/>
      <c r="RMA26" s="53"/>
      <c r="RMB26" s="53"/>
      <c r="RMC26" s="53"/>
      <c r="RMD26" s="53"/>
      <c r="RME26" s="53"/>
      <c r="RMF26" s="53"/>
      <c r="RMG26" s="53"/>
      <c r="RMH26" s="53"/>
      <c r="RMI26" s="53"/>
      <c r="RMJ26" s="53"/>
      <c r="RMK26" s="53"/>
      <c r="RML26" s="53"/>
      <c r="RMM26" s="53"/>
      <c r="RMN26" s="53"/>
      <c r="RMO26" s="53"/>
      <c r="RMP26" s="53"/>
      <c r="RMQ26" s="53"/>
      <c r="RMR26" s="53"/>
      <c r="RMS26" s="53"/>
      <c r="RMT26" s="53"/>
      <c r="RMU26" s="53"/>
      <c r="RMV26" s="53"/>
      <c r="RMW26" s="53"/>
      <c r="RMX26" s="53"/>
      <c r="RMY26" s="53"/>
      <c r="RMZ26" s="53"/>
      <c r="RNA26" s="53"/>
      <c r="RNB26" s="53"/>
      <c r="RNC26" s="53"/>
      <c r="RND26" s="53"/>
      <c r="RNE26" s="53"/>
      <c r="RNF26" s="53"/>
      <c r="RNG26" s="53"/>
      <c r="RNH26" s="53"/>
      <c r="RNI26" s="53"/>
      <c r="RNJ26" s="53"/>
      <c r="RNK26" s="53"/>
      <c r="RNL26" s="53"/>
      <c r="RNM26" s="53"/>
      <c r="RNN26" s="53"/>
      <c r="RNO26" s="53"/>
      <c r="RNP26" s="53"/>
      <c r="RNQ26" s="53"/>
      <c r="RNR26" s="53"/>
      <c r="RNS26" s="53"/>
      <c r="RNT26" s="53"/>
      <c r="RNU26" s="53"/>
      <c r="RNV26" s="53"/>
      <c r="RNW26" s="53"/>
      <c r="RNX26" s="53"/>
      <c r="RNY26" s="53"/>
      <c r="RNZ26" s="53"/>
      <c r="ROA26" s="53"/>
      <c r="ROB26" s="53"/>
      <c r="ROC26" s="53"/>
      <c r="ROD26" s="53"/>
      <c r="ROE26" s="53"/>
      <c r="ROF26" s="53"/>
      <c r="ROG26" s="53"/>
      <c r="ROH26" s="53"/>
      <c r="ROI26" s="53"/>
      <c r="ROJ26" s="53"/>
      <c r="ROK26" s="53"/>
      <c r="ROL26" s="53"/>
      <c r="ROM26" s="53"/>
      <c r="RON26" s="53"/>
      <c r="ROO26" s="53"/>
      <c r="ROP26" s="53"/>
      <c r="ROQ26" s="53"/>
      <c r="ROR26" s="53"/>
      <c r="ROS26" s="53"/>
      <c r="ROT26" s="53"/>
      <c r="ROU26" s="53"/>
      <c r="ROV26" s="53"/>
      <c r="ROW26" s="53"/>
      <c r="ROX26" s="53"/>
      <c r="ROY26" s="53"/>
      <c r="ROZ26" s="53"/>
      <c r="RPA26" s="53"/>
      <c r="RPB26" s="53"/>
      <c r="RPC26" s="53"/>
      <c r="RPD26" s="53"/>
      <c r="RPE26" s="53"/>
      <c r="RPF26" s="53"/>
      <c r="RPG26" s="53"/>
      <c r="RPH26" s="53"/>
      <c r="RPI26" s="53"/>
      <c r="RPJ26" s="53"/>
      <c r="RPK26" s="53"/>
      <c r="RPL26" s="53"/>
      <c r="RPM26" s="53"/>
      <c r="RPN26" s="53"/>
      <c r="RPO26" s="53"/>
      <c r="RPP26" s="53"/>
      <c r="RPQ26" s="53"/>
      <c r="RPR26" s="53"/>
      <c r="RPS26" s="53"/>
      <c r="RPT26" s="53"/>
      <c r="RPU26" s="53"/>
      <c r="RPV26" s="53"/>
      <c r="RPW26" s="53"/>
      <c r="RPX26" s="53"/>
      <c r="RPY26" s="53"/>
      <c r="RPZ26" s="53"/>
      <c r="RQA26" s="53"/>
      <c r="RQB26" s="53"/>
      <c r="RQC26" s="53"/>
      <c r="RQD26" s="53"/>
      <c r="RQE26" s="53"/>
      <c r="RQF26" s="53"/>
      <c r="RQG26" s="53"/>
      <c r="RQH26" s="53"/>
      <c r="RQI26" s="53"/>
      <c r="RQJ26" s="53"/>
      <c r="RQK26" s="53"/>
      <c r="RQL26" s="53"/>
      <c r="RQM26" s="53"/>
      <c r="RQN26" s="53"/>
      <c r="RQO26" s="53"/>
      <c r="RQP26" s="53"/>
      <c r="RQQ26" s="53"/>
      <c r="RQR26" s="53"/>
      <c r="RQS26" s="53"/>
      <c r="RQT26" s="53"/>
      <c r="RQU26" s="53"/>
      <c r="RQV26" s="53"/>
      <c r="RQW26" s="53"/>
      <c r="RQX26" s="53"/>
      <c r="RQY26" s="53"/>
      <c r="RQZ26" s="53"/>
      <c r="RRA26" s="53"/>
      <c r="RRB26" s="53"/>
      <c r="RRC26" s="53"/>
      <c r="RRD26" s="53"/>
      <c r="RRE26" s="53"/>
      <c r="RRF26" s="53"/>
      <c r="RRG26" s="53"/>
      <c r="RRH26" s="53"/>
      <c r="RRI26" s="53"/>
      <c r="RRJ26" s="53"/>
      <c r="RRK26" s="53"/>
      <c r="RRL26" s="53"/>
      <c r="RRM26" s="53"/>
      <c r="RRN26" s="53"/>
      <c r="RRO26" s="53"/>
      <c r="RRP26" s="53"/>
      <c r="RRQ26" s="53"/>
      <c r="RRR26" s="53"/>
      <c r="RRS26" s="53"/>
      <c r="RRT26" s="53"/>
      <c r="RRU26" s="53"/>
      <c r="RRV26" s="53"/>
      <c r="RRW26" s="53"/>
      <c r="RRX26" s="53"/>
      <c r="RRY26" s="53"/>
      <c r="RRZ26" s="53"/>
      <c r="RSA26" s="53"/>
      <c r="RSB26" s="53"/>
      <c r="RSC26" s="53"/>
      <c r="RSD26" s="53"/>
      <c r="RSE26" s="53"/>
      <c r="RSF26" s="53"/>
      <c r="RSG26" s="53"/>
      <c r="RSH26" s="53"/>
      <c r="RSI26" s="53"/>
      <c r="RSJ26" s="53"/>
      <c r="RSK26" s="53"/>
      <c r="RSL26" s="53"/>
      <c r="RSM26" s="53"/>
      <c r="RSN26" s="53"/>
      <c r="RSO26" s="53"/>
      <c r="RSP26" s="53"/>
      <c r="RSQ26" s="53"/>
      <c r="RSR26" s="53"/>
      <c r="RSS26" s="53"/>
      <c r="RST26" s="53"/>
      <c r="RSU26" s="53"/>
      <c r="RSV26" s="53"/>
      <c r="RSW26" s="53"/>
      <c r="RSX26" s="53"/>
      <c r="RSY26" s="53"/>
      <c r="RSZ26" s="53"/>
      <c r="RTA26" s="53"/>
      <c r="RTB26" s="53"/>
      <c r="RTC26" s="53"/>
      <c r="RTD26" s="53"/>
      <c r="RTE26" s="53"/>
      <c r="RTF26" s="53"/>
      <c r="RTG26" s="53"/>
      <c r="RTH26" s="53"/>
      <c r="RTI26" s="53"/>
      <c r="RTJ26" s="53"/>
      <c r="RTK26" s="53"/>
      <c r="RTL26" s="53"/>
      <c r="RTM26" s="53"/>
      <c r="RTN26" s="53"/>
      <c r="RTO26" s="53"/>
      <c r="RTP26" s="53"/>
      <c r="RTQ26" s="53"/>
      <c r="RTR26" s="53"/>
      <c r="RTS26" s="53"/>
      <c r="RTT26" s="53"/>
      <c r="RTU26" s="53"/>
      <c r="RTV26" s="53"/>
      <c r="RTW26" s="53"/>
      <c r="RTX26" s="53"/>
      <c r="RTY26" s="53"/>
      <c r="RTZ26" s="53"/>
      <c r="RUA26" s="53"/>
      <c r="RUB26" s="53"/>
      <c r="RUC26" s="53"/>
      <c r="RUD26" s="53"/>
      <c r="RUE26" s="53"/>
      <c r="RUF26" s="53"/>
      <c r="RUG26" s="53"/>
      <c r="RUH26" s="53"/>
      <c r="RUI26" s="53"/>
      <c r="RUJ26" s="53"/>
      <c r="RUK26" s="53"/>
      <c r="RUL26" s="53"/>
      <c r="RUM26" s="53"/>
      <c r="RUN26" s="53"/>
      <c r="RUO26" s="53"/>
      <c r="RUP26" s="53"/>
      <c r="RUQ26" s="53"/>
      <c r="RUR26" s="53"/>
      <c r="RUS26" s="53"/>
      <c r="RUT26" s="53"/>
      <c r="RUU26" s="53"/>
      <c r="RUV26" s="53"/>
      <c r="RUW26" s="53"/>
      <c r="RUX26" s="53"/>
      <c r="RUY26" s="53"/>
      <c r="RUZ26" s="53"/>
      <c r="RVA26" s="53"/>
      <c r="RVB26" s="53"/>
      <c r="RVC26" s="53"/>
      <c r="RVD26" s="53"/>
      <c r="RVE26" s="53"/>
      <c r="RVF26" s="53"/>
      <c r="RVG26" s="53"/>
      <c r="RVH26" s="53"/>
      <c r="RVI26" s="53"/>
      <c r="RVJ26" s="53"/>
      <c r="RVK26" s="53"/>
      <c r="RVL26" s="53"/>
      <c r="RVM26" s="53"/>
      <c r="RVN26" s="53"/>
      <c r="RVO26" s="53"/>
      <c r="RVP26" s="53"/>
      <c r="RVQ26" s="53"/>
      <c r="RVR26" s="53"/>
      <c r="RVS26" s="53"/>
      <c r="RVT26" s="53"/>
      <c r="RVU26" s="53"/>
      <c r="RVV26" s="53"/>
      <c r="RVW26" s="53"/>
      <c r="RVX26" s="53"/>
      <c r="RVY26" s="53"/>
      <c r="RVZ26" s="53"/>
      <c r="RWA26" s="53"/>
      <c r="RWB26" s="53"/>
      <c r="RWC26" s="53"/>
      <c r="RWD26" s="53"/>
      <c r="RWE26" s="53"/>
      <c r="RWF26" s="53"/>
      <c r="RWG26" s="53"/>
      <c r="RWH26" s="53"/>
      <c r="RWI26" s="53"/>
      <c r="RWJ26" s="53"/>
      <c r="RWK26" s="53"/>
      <c r="RWL26" s="53"/>
      <c r="RWM26" s="53"/>
      <c r="RWN26" s="53"/>
      <c r="RWO26" s="53"/>
      <c r="RWP26" s="53"/>
      <c r="RWQ26" s="53"/>
      <c r="RWR26" s="53"/>
      <c r="RWS26" s="53"/>
      <c r="RWT26" s="53"/>
      <c r="RWU26" s="53"/>
      <c r="RWV26" s="53"/>
      <c r="RWW26" s="53"/>
      <c r="RWX26" s="53"/>
      <c r="RWY26" s="53"/>
      <c r="RWZ26" s="53"/>
      <c r="RXA26" s="53"/>
      <c r="RXB26" s="53"/>
      <c r="RXC26" s="53"/>
      <c r="RXD26" s="53"/>
      <c r="RXE26" s="53"/>
      <c r="RXF26" s="53"/>
      <c r="RXG26" s="53"/>
      <c r="RXH26" s="53"/>
      <c r="RXI26" s="53"/>
      <c r="RXJ26" s="53"/>
      <c r="RXK26" s="53"/>
      <c r="RXL26" s="53"/>
      <c r="RXM26" s="53"/>
      <c r="RXN26" s="53"/>
      <c r="RXO26" s="53"/>
      <c r="RXP26" s="53"/>
      <c r="RXQ26" s="53"/>
      <c r="RXR26" s="53"/>
      <c r="RXS26" s="53"/>
      <c r="RXT26" s="53"/>
      <c r="RXU26" s="53"/>
      <c r="RXV26" s="53"/>
      <c r="RXW26" s="53"/>
      <c r="RXX26" s="53"/>
      <c r="RXY26" s="53"/>
      <c r="RXZ26" s="53"/>
      <c r="RYA26" s="53"/>
      <c r="RYB26" s="53"/>
      <c r="RYC26" s="53"/>
      <c r="RYD26" s="53"/>
      <c r="RYE26" s="53"/>
      <c r="RYF26" s="53"/>
      <c r="RYG26" s="53"/>
      <c r="RYH26" s="53"/>
      <c r="RYI26" s="53"/>
      <c r="RYJ26" s="53"/>
      <c r="RYK26" s="53"/>
      <c r="RYL26" s="53"/>
      <c r="RYM26" s="53"/>
      <c r="RYN26" s="53"/>
      <c r="RYO26" s="53"/>
      <c r="RYP26" s="53"/>
      <c r="RYQ26" s="53"/>
      <c r="RYR26" s="53"/>
      <c r="RYS26" s="53"/>
      <c r="RYT26" s="53"/>
      <c r="RYU26" s="53"/>
      <c r="RYV26" s="53"/>
      <c r="RYW26" s="53"/>
      <c r="RYX26" s="53"/>
      <c r="RYY26" s="53"/>
      <c r="RYZ26" s="53"/>
      <c r="RZA26" s="53"/>
      <c r="RZB26" s="53"/>
      <c r="RZC26" s="53"/>
      <c r="RZD26" s="53"/>
      <c r="RZE26" s="53"/>
      <c r="RZF26" s="53"/>
      <c r="RZG26" s="53"/>
      <c r="RZH26" s="53"/>
      <c r="RZI26" s="53"/>
      <c r="RZJ26" s="53"/>
      <c r="RZK26" s="53"/>
      <c r="RZL26" s="53"/>
      <c r="RZM26" s="53"/>
      <c r="RZN26" s="53"/>
      <c r="RZO26" s="53"/>
      <c r="RZP26" s="53"/>
      <c r="RZQ26" s="53"/>
      <c r="RZR26" s="53"/>
      <c r="RZS26" s="53"/>
      <c r="RZT26" s="53"/>
      <c r="RZU26" s="53"/>
      <c r="RZV26" s="53"/>
      <c r="RZW26" s="53"/>
      <c r="RZX26" s="53"/>
      <c r="RZY26" s="53"/>
      <c r="RZZ26" s="53"/>
      <c r="SAA26" s="53"/>
      <c r="SAB26" s="53"/>
      <c r="SAC26" s="53"/>
      <c r="SAD26" s="53"/>
      <c r="SAE26" s="53"/>
      <c r="SAF26" s="53"/>
      <c r="SAG26" s="53"/>
      <c r="SAH26" s="53"/>
      <c r="SAI26" s="53"/>
      <c r="SAJ26" s="53"/>
      <c r="SAK26" s="53"/>
      <c r="SAL26" s="53"/>
      <c r="SAM26" s="53"/>
      <c r="SAN26" s="53"/>
      <c r="SAO26" s="53"/>
      <c r="SAP26" s="53"/>
      <c r="SAQ26" s="53"/>
      <c r="SAR26" s="53"/>
      <c r="SAS26" s="53"/>
      <c r="SAT26" s="53"/>
      <c r="SAU26" s="53"/>
      <c r="SAV26" s="53"/>
      <c r="SAW26" s="53"/>
      <c r="SAX26" s="53"/>
      <c r="SAY26" s="53"/>
      <c r="SAZ26" s="53"/>
      <c r="SBA26" s="53"/>
      <c r="SBB26" s="53"/>
      <c r="SBC26" s="53"/>
      <c r="SBD26" s="53"/>
      <c r="SBE26" s="53"/>
      <c r="SBF26" s="53"/>
      <c r="SBG26" s="53"/>
      <c r="SBH26" s="53"/>
      <c r="SBI26" s="53"/>
      <c r="SBJ26" s="53"/>
      <c r="SBK26" s="53"/>
      <c r="SBL26" s="53"/>
      <c r="SBM26" s="53"/>
      <c r="SBN26" s="53"/>
      <c r="SBO26" s="53"/>
      <c r="SBP26" s="53"/>
      <c r="SBQ26" s="53"/>
      <c r="SBR26" s="53"/>
      <c r="SBS26" s="53"/>
      <c r="SBT26" s="53"/>
      <c r="SBU26" s="53"/>
      <c r="SBV26" s="53"/>
      <c r="SBW26" s="53"/>
      <c r="SBX26" s="53"/>
      <c r="SBY26" s="53"/>
      <c r="SBZ26" s="53"/>
      <c r="SCA26" s="53"/>
      <c r="SCB26" s="53"/>
      <c r="SCC26" s="53"/>
      <c r="SCD26" s="53"/>
      <c r="SCE26" s="53"/>
      <c r="SCF26" s="53"/>
      <c r="SCG26" s="53"/>
      <c r="SCH26" s="53"/>
      <c r="SCI26" s="53"/>
      <c r="SCJ26" s="53"/>
      <c r="SCK26" s="53"/>
      <c r="SCL26" s="53"/>
      <c r="SCM26" s="53"/>
      <c r="SCN26" s="53"/>
      <c r="SCO26" s="53"/>
      <c r="SCP26" s="53"/>
      <c r="SCQ26" s="53"/>
      <c r="SCR26" s="53"/>
      <c r="SCS26" s="53"/>
      <c r="SCT26" s="53"/>
      <c r="SCU26" s="53"/>
      <c r="SCV26" s="53"/>
      <c r="SCW26" s="53"/>
      <c r="SCX26" s="53"/>
      <c r="SCY26" s="53"/>
      <c r="SCZ26" s="53"/>
      <c r="SDA26" s="53"/>
      <c r="SDB26" s="53"/>
      <c r="SDC26" s="53"/>
      <c r="SDD26" s="53"/>
      <c r="SDE26" s="53"/>
      <c r="SDF26" s="53"/>
      <c r="SDG26" s="53"/>
      <c r="SDH26" s="53"/>
      <c r="SDI26" s="53"/>
      <c r="SDJ26" s="53"/>
      <c r="SDK26" s="53"/>
      <c r="SDL26" s="53"/>
      <c r="SDM26" s="53"/>
      <c r="SDN26" s="53"/>
      <c r="SDO26" s="53"/>
      <c r="SDP26" s="53"/>
      <c r="SDQ26" s="53"/>
      <c r="SDR26" s="53"/>
      <c r="SDS26" s="53"/>
      <c r="SDT26" s="53"/>
      <c r="SDU26" s="53"/>
      <c r="SDV26" s="53"/>
      <c r="SDW26" s="53"/>
      <c r="SDX26" s="53"/>
      <c r="SDY26" s="53"/>
      <c r="SDZ26" s="53"/>
      <c r="SEA26" s="53"/>
      <c r="SEB26" s="53"/>
      <c r="SEC26" s="53"/>
      <c r="SED26" s="53"/>
      <c r="SEE26" s="53"/>
      <c r="SEF26" s="53"/>
      <c r="SEG26" s="53"/>
      <c r="SEH26" s="53"/>
      <c r="SEI26" s="53"/>
      <c r="SEJ26" s="53"/>
      <c r="SEK26" s="53"/>
      <c r="SEL26" s="53"/>
      <c r="SEM26" s="53"/>
      <c r="SEN26" s="53"/>
      <c r="SEO26" s="53"/>
      <c r="SEP26" s="53"/>
      <c r="SEQ26" s="53"/>
      <c r="SER26" s="53"/>
      <c r="SES26" s="53"/>
      <c r="SET26" s="53"/>
      <c r="SEU26" s="53"/>
      <c r="SEV26" s="53"/>
      <c r="SEW26" s="53"/>
      <c r="SEX26" s="53"/>
      <c r="SEY26" s="53"/>
      <c r="SEZ26" s="53"/>
      <c r="SFA26" s="53"/>
      <c r="SFB26" s="53"/>
      <c r="SFC26" s="53"/>
      <c r="SFD26" s="53"/>
      <c r="SFE26" s="53"/>
      <c r="SFF26" s="53"/>
      <c r="SFG26" s="53"/>
      <c r="SFH26" s="53"/>
      <c r="SFI26" s="53"/>
      <c r="SFJ26" s="53"/>
      <c r="SFK26" s="53"/>
      <c r="SFL26" s="53"/>
      <c r="SFM26" s="53"/>
      <c r="SFN26" s="53"/>
      <c r="SFO26" s="53"/>
      <c r="SFP26" s="53"/>
      <c r="SFQ26" s="53"/>
      <c r="SFR26" s="53"/>
      <c r="SFS26" s="53"/>
      <c r="SFT26" s="53"/>
      <c r="SFU26" s="53"/>
      <c r="SFV26" s="53"/>
      <c r="SFW26" s="53"/>
      <c r="SFX26" s="53"/>
      <c r="SFY26" s="53"/>
      <c r="SFZ26" s="53"/>
      <c r="SGA26" s="53"/>
      <c r="SGB26" s="53"/>
      <c r="SGC26" s="53"/>
      <c r="SGD26" s="53"/>
      <c r="SGE26" s="53"/>
      <c r="SGF26" s="53"/>
      <c r="SGG26" s="53"/>
      <c r="SGH26" s="53"/>
      <c r="SGI26" s="53"/>
      <c r="SGJ26" s="53"/>
      <c r="SGK26" s="53"/>
      <c r="SGL26" s="53"/>
      <c r="SGM26" s="53"/>
      <c r="SGN26" s="53"/>
      <c r="SGO26" s="53"/>
      <c r="SGP26" s="53"/>
      <c r="SGQ26" s="53"/>
      <c r="SGR26" s="53"/>
      <c r="SGS26" s="53"/>
      <c r="SGT26" s="53"/>
      <c r="SGU26" s="53"/>
      <c r="SGV26" s="53"/>
      <c r="SGW26" s="53"/>
      <c r="SGX26" s="53"/>
      <c r="SGY26" s="53"/>
      <c r="SGZ26" s="53"/>
      <c r="SHA26" s="53"/>
      <c r="SHB26" s="53"/>
      <c r="SHC26" s="53"/>
      <c r="SHD26" s="53"/>
      <c r="SHE26" s="53"/>
      <c r="SHF26" s="53"/>
      <c r="SHG26" s="53"/>
      <c r="SHH26" s="53"/>
      <c r="SHI26" s="53"/>
      <c r="SHJ26" s="53"/>
      <c r="SHK26" s="53"/>
      <c r="SHL26" s="53"/>
      <c r="SHM26" s="53"/>
      <c r="SHN26" s="53"/>
      <c r="SHO26" s="53"/>
      <c r="SHP26" s="53"/>
      <c r="SHQ26" s="53"/>
      <c r="SHR26" s="53"/>
      <c r="SHS26" s="53"/>
      <c r="SHT26" s="53"/>
      <c r="SHU26" s="53"/>
      <c r="SHV26" s="53"/>
      <c r="SHW26" s="53"/>
      <c r="SHX26" s="53"/>
      <c r="SHY26" s="53"/>
      <c r="SHZ26" s="53"/>
      <c r="SIA26" s="53"/>
      <c r="SIB26" s="53"/>
      <c r="SIC26" s="53"/>
      <c r="SID26" s="53"/>
      <c r="SIE26" s="53"/>
      <c r="SIF26" s="53"/>
      <c r="SIG26" s="53"/>
      <c r="SIH26" s="53"/>
      <c r="SII26" s="53"/>
      <c r="SIJ26" s="53"/>
      <c r="SIK26" s="53"/>
      <c r="SIL26" s="53"/>
      <c r="SIM26" s="53"/>
      <c r="SIN26" s="53"/>
      <c r="SIO26" s="53"/>
      <c r="SIP26" s="53"/>
      <c r="SIQ26" s="53"/>
      <c r="SIR26" s="53"/>
      <c r="SIS26" s="53"/>
      <c r="SIT26" s="53"/>
      <c r="SIU26" s="53"/>
      <c r="SIV26" s="53"/>
      <c r="SIW26" s="53"/>
      <c r="SIX26" s="53"/>
      <c r="SIY26" s="53"/>
      <c r="SIZ26" s="53"/>
      <c r="SJA26" s="53"/>
      <c r="SJB26" s="53"/>
      <c r="SJC26" s="53"/>
      <c r="SJD26" s="53"/>
      <c r="SJE26" s="53"/>
      <c r="SJF26" s="53"/>
      <c r="SJG26" s="53"/>
      <c r="SJH26" s="53"/>
      <c r="SJI26" s="53"/>
      <c r="SJJ26" s="53"/>
      <c r="SJK26" s="53"/>
      <c r="SJL26" s="53"/>
      <c r="SJM26" s="53"/>
      <c r="SJN26" s="53"/>
      <c r="SJO26" s="53"/>
      <c r="SJP26" s="53"/>
      <c r="SJQ26" s="53"/>
      <c r="SJR26" s="53"/>
      <c r="SJS26" s="53"/>
      <c r="SJT26" s="53"/>
      <c r="SJU26" s="53"/>
      <c r="SJV26" s="53"/>
      <c r="SJW26" s="53"/>
      <c r="SJX26" s="53"/>
      <c r="SJY26" s="53"/>
      <c r="SJZ26" s="53"/>
      <c r="SKA26" s="53"/>
      <c r="SKB26" s="53"/>
      <c r="SKC26" s="53"/>
      <c r="SKD26" s="53"/>
      <c r="SKE26" s="53"/>
      <c r="SKF26" s="53"/>
      <c r="SKG26" s="53"/>
      <c r="SKH26" s="53"/>
      <c r="SKI26" s="53"/>
      <c r="SKJ26" s="53"/>
      <c r="SKK26" s="53"/>
      <c r="SKL26" s="53"/>
      <c r="SKM26" s="53"/>
      <c r="SKN26" s="53"/>
      <c r="SKO26" s="53"/>
      <c r="SKP26" s="53"/>
      <c r="SKQ26" s="53"/>
      <c r="SKR26" s="53"/>
      <c r="SKS26" s="53"/>
      <c r="SKT26" s="53"/>
      <c r="SKU26" s="53"/>
      <c r="SKV26" s="53"/>
      <c r="SKW26" s="53"/>
      <c r="SKX26" s="53"/>
      <c r="SKY26" s="53"/>
      <c r="SKZ26" s="53"/>
      <c r="SLA26" s="53"/>
      <c r="SLB26" s="53"/>
      <c r="SLC26" s="53"/>
      <c r="SLD26" s="53"/>
      <c r="SLE26" s="53"/>
      <c r="SLF26" s="53"/>
      <c r="SLG26" s="53"/>
      <c r="SLH26" s="53"/>
      <c r="SLI26" s="53"/>
      <c r="SLJ26" s="53"/>
      <c r="SLK26" s="53"/>
      <c r="SLL26" s="53"/>
      <c r="SLM26" s="53"/>
      <c r="SLN26" s="53"/>
      <c r="SLO26" s="53"/>
      <c r="SLP26" s="53"/>
      <c r="SLQ26" s="53"/>
      <c r="SLR26" s="53"/>
      <c r="SLS26" s="53"/>
      <c r="SLT26" s="53"/>
      <c r="SLU26" s="53"/>
      <c r="SLV26" s="53"/>
      <c r="SLW26" s="53"/>
      <c r="SLX26" s="53"/>
      <c r="SLY26" s="53"/>
      <c r="SLZ26" s="53"/>
      <c r="SMA26" s="53"/>
      <c r="SMB26" s="53"/>
      <c r="SMC26" s="53"/>
      <c r="SMD26" s="53"/>
      <c r="SME26" s="53"/>
      <c r="SMF26" s="53"/>
      <c r="SMG26" s="53"/>
      <c r="SMH26" s="53"/>
      <c r="SMI26" s="53"/>
      <c r="SMJ26" s="53"/>
      <c r="SMK26" s="53"/>
      <c r="SML26" s="53"/>
      <c r="SMM26" s="53"/>
      <c r="SMN26" s="53"/>
      <c r="SMO26" s="53"/>
      <c r="SMP26" s="53"/>
      <c r="SMQ26" s="53"/>
      <c r="SMR26" s="53"/>
      <c r="SMS26" s="53"/>
      <c r="SMT26" s="53"/>
      <c r="SMU26" s="53"/>
      <c r="SMV26" s="53"/>
      <c r="SMW26" s="53"/>
      <c r="SMX26" s="53"/>
      <c r="SMY26" s="53"/>
      <c r="SMZ26" s="53"/>
      <c r="SNA26" s="53"/>
      <c r="SNB26" s="53"/>
      <c r="SNC26" s="53"/>
      <c r="SND26" s="53"/>
      <c r="SNE26" s="53"/>
      <c r="SNF26" s="53"/>
      <c r="SNG26" s="53"/>
      <c r="SNH26" s="53"/>
      <c r="SNI26" s="53"/>
      <c r="SNJ26" s="53"/>
      <c r="SNK26" s="53"/>
      <c r="SNL26" s="53"/>
      <c r="SNM26" s="53"/>
      <c r="SNN26" s="53"/>
      <c r="SNO26" s="53"/>
      <c r="SNP26" s="53"/>
      <c r="SNQ26" s="53"/>
      <c r="SNR26" s="53"/>
      <c r="SNS26" s="53"/>
      <c r="SNT26" s="53"/>
      <c r="SNU26" s="53"/>
      <c r="SNV26" s="53"/>
      <c r="SNW26" s="53"/>
      <c r="SNX26" s="53"/>
      <c r="SNY26" s="53"/>
      <c r="SNZ26" s="53"/>
      <c r="SOA26" s="53"/>
      <c r="SOB26" s="53"/>
      <c r="SOC26" s="53"/>
      <c r="SOD26" s="53"/>
      <c r="SOE26" s="53"/>
      <c r="SOF26" s="53"/>
      <c r="SOG26" s="53"/>
      <c r="SOH26" s="53"/>
      <c r="SOI26" s="53"/>
      <c r="SOJ26" s="53"/>
      <c r="SOK26" s="53"/>
      <c r="SOL26" s="53"/>
      <c r="SOM26" s="53"/>
      <c r="SON26" s="53"/>
      <c r="SOO26" s="53"/>
      <c r="SOP26" s="53"/>
      <c r="SOQ26" s="53"/>
      <c r="SOR26" s="53"/>
      <c r="SOS26" s="53"/>
      <c r="SOT26" s="53"/>
      <c r="SOU26" s="53"/>
      <c r="SOV26" s="53"/>
      <c r="SOW26" s="53"/>
      <c r="SOX26" s="53"/>
      <c r="SOY26" s="53"/>
      <c r="SOZ26" s="53"/>
      <c r="SPA26" s="53"/>
      <c r="SPB26" s="53"/>
      <c r="SPC26" s="53"/>
      <c r="SPD26" s="53"/>
      <c r="SPE26" s="53"/>
      <c r="SPF26" s="53"/>
      <c r="SPG26" s="53"/>
      <c r="SPH26" s="53"/>
      <c r="SPI26" s="53"/>
      <c r="SPJ26" s="53"/>
      <c r="SPK26" s="53"/>
      <c r="SPL26" s="53"/>
      <c r="SPM26" s="53"/>
      <c r="SPN26" s="53"/>
      <c r="SPO26" s="53"/>
      <c r="SPP26" s="53"/>
      <c r="SPQ26" s="53"/>
      <c r="SPR26" s="53"/>
      <c r="SPS26" s="53"/>
      <c r="SPT26" s="53"/>
      <c r="SPU26" s="53"/>
      <c r="SPV26" s="53"/>
      <c r="SPW26" s="53"/>
      <c r="SPX26" s="53"/>
      <c r="SPY26" s="53"/>
      <c r="SPZ26" s="53"/>
      <c r="SQA26" s="53"/>
      <c r="SQB26" s="53"/>
      <c r="SQC26" s="53"/>
      <c r="SQD26" s="53"/>
      <c r="SQE26" s="53"/>
      <c r="SQF26" s="53"/>
      <c r="SQG26" s="53"/>
      <c r="SQH26" s="53"/>
      <c r="SQI26" s="53"/>
      <c r="SQJ26" s="53"/>
      <c r="SQK26" s="53"/>
      <c r="SQL26" s="53"/>
      <c r="SQM26" s="53"/>
      <c r="SQN26" s="53"/>
      <c r="SQO26" s="53"/>
      <c r="SQP26" s="53"/>
      <c r="SQQ26" s="53"/>
      <c r="SQR26" s="53"/>
      <c r="SQS26" s="53"/>
      <c r="SQT26" s="53"/>
      <c r="SQU26" s="53"/>
      <c r="SQV26" s="53"/>
      <c r="SQW26" s="53"/>
      <c r="SQX26" s="53"/>
      <c r="SQY26" s="53"/>
      <c r="SQZ26" s="53"/>
      <c r="SRA26" s="53"/>
      <c r="SRB26" s="53"/>
      <c r="SRC26" s="53"/>
      <c r="SRD26" s="53"/>
      <c r="SRE26" s="53"/>
      <c r="SRF26" s="53"/>
      <c r="SRG26" s="53"/>
      <c r="SRH26" s="53"/>
      <c r="SRI26" s="53"/>
      <c r="SRJ26" s="53"/>
      <c r="SRK26" s="53"/>
      <c r="SRL26" s="53"/>
      <c r="SRM26" s="53"/>
      <c r="SRN26" s="53"/>
      <c r="SRO26" s="53"/>
      <c r="SRP26" s="53"/>
      <c r="SRQ26" s="53"/>
      <c r="SRR26" s="53"/>
      <c r="SRS26" s="53"/>
      <c r="SRT26" s="53"/>
      <c r="SRU26" s="53"/>
      <c r="SRV26" s="53"/>
      <c r="SRW26" s="53"/>
      <c r="SRX26" s="53"/>
      <c r="SRY26" s="53"/>
      <c r="SRZ26" s="53"/>
      <c r="SSA26" s="53"/>
      <c r="SSB26" s="53"/>
      <c r="SSC26" s="53"/>
      <c r="SSD26" s="53"/>
      <c r="SSE26" s="53"/>
      <c r="SSF26" s="53"/>
      <c r="SSG26" s="53"/>
      <c r="SSH26" s="53"/>
      <c r="SSI26" s="53"/>
      <c r="SSJ26" s="53"/>
      <c r="SSK26" s="53"/>
      <c r="SSL26" s="53"/>
      <c r="SSM26" s="53"/>
      <c r="SSN26" s="53"/>
      <c r="SSO26" s="53"/>
      <c r="SSP26" s="53"/>
      <c r="SSQ26" s="53"/>
      <c r="SSR26" s="53"/>
      <c r="SSS26" s="53"/>
      <c r="SST26" s="53"/>
      <c r="SSU26" s="53"/>
      <c r="SSV26" s="53"/>
      <c r="SSW26" s="53"/>
      <c r="SSX26" s="53"/>
      <c r="SSY26" s="53"/>
      <c r="SSZ26" s="53"/>
      <c r="STA26" s="53"/>
      <c r="STB26" s="53"/>
      <c r="STC26" s="53"/>
      <c r="STD26" s="53"/>
      <c r="STE26" s="53"/>
      <c r="STF26" s="53"/>
      <c r="STG26" s="53"/>
      <c r="STH26" s="53"/>
      <c r="STI26" s="53"/>
      <c r="STJ26" s="53"/>
      <c r="STK26" s="53"/>
      <c r="STL26" s="53"/>
      <c r="STM26" s="53"/>
      <c r="STN26" s="53"/>
      <c r="STO26" s="53"/>
      <c r="STP26" s="53"/>
      <c r="STQ26" s="53"/>
      <c r="STR26" s="53"/>
      <c r="STS26" s="53"/>
      <c r="STT26" s="53"/>
      <c r="STU26" s="53"/>
      <c r="STV26" s="53"/>
      <c r="STW26" s="53"/>
      <c r="STX26" s="53"/>
      <c r="STY26" s="53"/>
      <c r="STZ26" s="53"/>
      <c r="SUA26" s="53"/>
      <c r="SUB26" s="53"/>
      <c r="SUC26" s="53"/>
      <c r="SUD26" s="53"/>
      <c r="SUE26" s="53"/>
      <c r="SUF26" s="53"/>
      <c r="SUG26" s="53"/>
      <c r="SUH26" s="53"/>
      <c r="SUI26" s="53"/>
      <c r="SUJ26" s="53"/>
      <c r="SUK26" s="53"/>
      <c r="SUL26" s="53"/>
      <c r="SUM26" s="53"/>
      <c r="SUN26" s="53"/>
      <c r="SUO26" s="53"/>
      <c r="SUP26" s="53"/>
      <c r="SUQ26" s="53"/>
      <c r="SUR26" s="53"/>
      <c r="SUS26" s="53"/>
      <c r="SUT26" s="53"/>
      <c r="SUU26" s="53"/>
      <c r="SUV26" s="53"/>
      <c r="SUW26" s="53"/>
      <c r="SUX26" s="53"/>
      <c r="SUY26" s="53"/>
      <c r="SUZ26" s="53"/>
      <c r="SVA26" s="53"/>
      <c r="SVB26" s="53"/>
      <c r="SVC26" s="53"/>
      <c r="SVD26" s="53"/>
      <c r="SVE26" s="53"/>
      <c r="SVF26" s="53"/>
      <c r="SVG26" s="53"/>
      <c r="SVH26" s="53"/>
      <c r="SVI26" s="53"/>
      <c r="SVJ26" s="53"/>
      <c r="SVK26" s="53"/>
      <c r="SVL26" s="53"/>
      <c r="SVM26" s="53"/>
      <c r="SVN26" s="53"/>
      <c r="SVO26" s="53"/>
      <c r="SVP26" s="53"/>
      <c r="SVQ26" s="53"/>
      <c r="SVR26" s="53"/>
      <c r="SVS26" s="53"/>
      <c r="SVT26" s="53"/>
      <c r="SVU26" s="53"/>
      <c r="SVV26" s="53"/>
      <c r="SVW26" s="53"/>
      <c r="SVX26" s="53"/>
      <c r="SVY26" s="53"/>
      <c r="SVZ26" s="53"/>
      <c r="SWA26" s="53"/>
      <c r="SWB26" s="53"/>
      <c r="SWC26" s="53"/>
      <c r="SWD26" s="53"/>
      <c r="SWE26" s="53"/>
      <c r="SWF26" s="53"/>
      <c r="SWG26" s="53"/>
      <c r="SWH26" s="53"/>
      <c r="SWI26" s="53"/>
      <c r="SWJ26" s="53"/>
      <c r="SWK26" s="53"/>
      <c r="SWL26" s="53"/>
      <c r="SWM26" s="53"/>
      <c r="SWN26" s="53"/>
      <c r="SWO26" s="53"/>
      <c r="SWP26" s="53"/>
      <c r="SWQ26" s="53"/>
      <c r="SWR26" s="53"/>
      <c r="SWS26" s="53"/>
      <c r="SWT26" s="53"/>
      <c r="SWU26" s="53"/>
      <c r="SWV26" s="53"/>
      <c r="SWW26" s="53"/>
      <c r="SWX26" s="53"/>
      <c r="SWY26" s="53"/>
      <c r="SWZ26" s="53"/>
      <c r="SXA26" s="53"/>
      <c r="SXB26" s="53"/>
      <c r="SXC26" s="53"/>
      <c r="SXD26" s="53"/>
      <c r="SXE26" s="53"/>
      <c r="SXF26" s="53"/>
      <c r="SXG26" s="53"/>
      <c r="SXH26" s="53"/>
      <c r="SXI26" s="53"/>
      <c r="SXJ26" s="53"/>
      <c r="SXK26" s="53"/>
      <c r="SXL26" s="53"/>
      <c r="SXM26" s="53"/>
      <c r="SXN26" s="53"/>
      <c r="SXO26" s="53"/>
      <c r="SXP26" s="53"/>
      <c r="SXQ26" s="53"/>
      <c r="SXR26" s="53"/>
      <c r="SXS26" s="53"/>
      <c r="SXT26" s="53"/>
      <c r="SXU26" s="53"/>
      <c r="SXV26" s="53"/>
      <c r="SXW26" s="53"/>
      <c r="SXX26" s="53"/>
      <c r="SXY26" s="53"/>
      <c r="SXZ26" s="53"/>
      <c r="SYA26" s="53"/>
      <c r="SYB26" s="53"/>
      <c r="SYC26" s="53"/>
      <c r="SYD26" s="53"/>
      <c r="SYE26" s="53"/>
      <c r="SYF26" s="53"/>
      <c r="SYG26" s="53"/>
      <c r="SYH26" s="53"/>
      <c r="SYI26" s="53"/>
      <c r="SYJ26" s="53"/>
      <c r="SYK26" s="53"/>
      <c r="SYL26" s="53"/>
      <c r="SYM26" s="53"/>
      <c r="SYN26" s="53"/>
      <c r="SYO26" s="53"/>
      <c r="SYP26" s="53"/>
      <c r="SYQ26" s="53"/>
      <c r="SYR26" s="53"/>
      <c r="SYS26" s="53"/>
      <c r="SYT26" s="53"/>
      <c r="SYU26" s="53"/>
      <c r="SYV26" s="53"/>
      <c r="SYW26" s="53"/>
      <c r="SYX26" s="53"/>
      <c r="SYY26" s="53"/>
      <c r="SYZ26" s="53"/>
      <c r="SZA26" s="53"/>
      <c r="SZB26" s="53"/>
      <c r="SZC26" s="53"/>
      <c r="SZD26" s="53"/>
      <c r="SZE26" s="53"/>
      <c r="SZF26" s="53"/>
      <c r="SZG26" s="53"/>
      <c r="SZH26" s="53"/>
      <c r="SZI26" s="53"/>
      <c r="SZJ26" s="53"/>
      <c r="SZK26" s="53"/>
      <c r="SZL26" s="53"/>
      <c r="SZM26" s="53"/>
      <c r="SZN26" s="53"/>
      <c r="SZO26" s="53"/>
      <c r="SZP26" s="53"/>
      <c r="SZQ26" s="53"/>
      <c r="SZR26" s="53"/>
      <c r="SZS26" s="53"/>
      <c r="SZT26" s="53"/>
      <c r="SZU26" s="53"/>
      <c r="SZV26" s="53"/>
      <c r="SZW26" s="53"/>
      <c r="SZX26" s="53"/>
      <c r="SZY26" s="53"/>
      <c r="SZZ26" s="53"/>
      <c r="TAA26" s="53"/>
      <c r="TAB26" s="53"/>
      <c r="TAC26" s="53"/>
      <c r="TAD26" s="53"/>
      <c r="TAE26" s="53"/>
      <c r="TAF26" s="53"/>
      <c r="TAG26" s="53"/>
      <c r="TAH26" s="53"/>
      <c r="TAI26" s="53"/>
      <c r="TAJ26" s="53"/>
      <c r="TAK26" s="53"/>
      <c r="TAL26" s="53"/>
      <c r="TAM26" s="53"/>
      <c r="TAN26" s="53"/>
      <c r="TAO26" s="53"/>
      <c r="TAP26" s="53"/>
      <c r="TAQ26" s="53"/>
      <c r="TAR26" s="53"/>
      <c r="TAS26" s="53"/>
      <c r="TAT26" s="53"/>
      <c r="TAU26" s="53"/>
      <c r="TAV26" s="53"/>
      <c r="TAW26" s="53"/>
      <c r="TAX26" s="53"/>
      <c r="TAY26" s="53"/>
      <c r="TAZ26" s="53"/>
      <c r="TBA26" s="53"/>
      <c r="TBB26" s="53"/>
      <c r="TBC26" s="53"/>
      <c r="TBD26" s="53"/>
      <c r="TBE26" s="53"/>
      <c r="TBF26" s="53"/>
      <c r="TBG26" s="53"/>
      <c r="TBH26" s="53"/>
      <c r="TBI26" s="53"/>
      <c r="TBJ26" s="53"/>
      <c r="TBK26" s="53"/>
      <c r="TBL26" s="53"/>
      <c r="TBM26" s="53"/>
      <c r="TBN26" s="53"/>
      <c r="TBO26" s="53"/>
      <c r="TBP26" s="53"/>
      <c r="TBQ26" s="53"/>
      <c r="TBR26" s="53"/>
      <c r="TBS26" s="53"/>
      <c r="TBT26" s="53"/>
      <c r="TBU26" s="53"/>
      <c r="TBV26" s="53"/>
      <c r="TBW26" s="53"/>
      <c r="TBX26" s="53"/>
      <c r="TBY26" s="53"/>
      <c r="TBZ26" s="53"/>
      <c r="TCA26" s="53"/>
      <c r="TCB26" s="53"/>
      <c r="TCC26" s="53"/>
      <c r="TCD26" s="53"/>
      <c r="TCE26" s="53"/>
      <c r="TCF26" s="53"/>
      <c r="TCG26" s="53"/>
      <c r="TCH26" s="53"/>
      <c r="TCI26" s="53"/>
      <c r="TCJ26" s="53"/>
      <c r="TCK26" s="53"/>
      <c r="TCL26" s="53"/>
      <c r="TCM26" s="53"/>
      <c r="TCN26" s="53"/>
      <c r="TCO26" s="53"/>
      <c r="TCP26" s="53"/>
      <c r="TCQ26" s="53"/>
      <c r="TCR26" s="53"/>
      <c r="TCS26" s="53"/>
      <c r="TCT26" s="53"/>
      <c r="TCU26" s="53"/>
      <c r="TCV26" s="53"/>
      <c r="TCW26" s="53"/>
      <c r="TCX26" s="53"/>
      <c r="TCY26" s="53"/>
      <c r="TCZ26" s="53"/>
      <c r="TDA26" s="53"/>
      <c r="TDB26" s="53"/>
      <c r="TDC26" s="53"/>
      <c r="TDD26" s="53"/>
      <c r="TDE26" s="53"/>
      <c r="TDF26" s="53"/>
      <c r="TDG26" s="53"/>
      <c r="TDH26" s="53"/>
      <c r="TDI26" s="53"/>
      <c r="TDJ26" s="53"/>
      <c r="TDK26" s="53"/>
      <c r="TDL26" s="53"/>
      <c r="TDM26" s="53"/>
      <c r="TDN26" s="53"/>
      <c r="TDO26" s="53"/>
      <c r="TDP26" s="53"/>
      <c r="TDQ26" s="53"/>
      <c r="TDR26" s="53"/>
      <c r="TDS26" s="53"/>
      <c r="TDT26" s="53"/>
      <c r="TDU26" s="53"/>
      <c r="TDV26" s="53"/>
      <c r="TDW26" s="53"/>
      <c r="TDX26" s="53"/>
      <c r="TDY26" s="53"/>
      <c r="TDZ26" s="53"/>
      <c r="TEA26" s="53"/>
      <c r="TEB26" s="53"/>
      <c r="TEC26" s="53"/>
      <c r="TED26" s="53"/>
      <c r="TEE26" s="53"/>
      <c r="TEF26" s="53"/>
      <c r="TEG26" s="53"/>
      <c r="TEH26" s="53"/>
      <c r="TEI26" s="53"/>
      <c r="TEJ26" s="53"/>
      <c r="TEK26" s="53"/>
      <c r="TEL26" s="53"/>
      <c r="TEM26" s="53"/>
      <c r="TEN26" s="53"/>
      <c r="TEO26" s="53"/>
      <c r="TEP26" s="53"/>
      <c r="TEQ26" s="53"/>
      <c r="TER26" s="53"/>
      <c r="TES26" s="53"/>
      <c r="TET26" s="53"/>
      <c r="TEU26" s="53"/>
      <c r="TEV26" s="53"/>
      <c r="TEW26" s="53"/>
      <c r="TEX26" s="53"/>
      <c r="TEY26" s="53"/>
      <c r="TEZ26" s="53"/>
      <c r="TFA26" s="53"/>
      <c r="TFB26" s="53"/>
      <c r="TFC26" s="53"/>
      <c r="TFD26" s="53"/>
      <c r="TFE26" s="53"/>
      <c r="TFF26" s="53"/>
      <c r="TFG26" s="53"/>
      <c r="TFH26" s="53"/>
      <c r="TFI26" s="53"/>
      <c r="TFJ26" s="53"/>
      <c r="TFK26" s="53"/>
      <c r="TFL26" s="53"/>
      <c r="TFM26" s="53"/>
      <c r="TFN26" s="53"/>
      <c r="TFO26" s="53"/>
      <c r="TFP26" s="53"/>
      <c r="TFQ26" s="53"/>
      <c r="TFR26" s="53"/>
      <c r="TFS26" s="53"/>
      <c r="TFT26" s="53"/>
      <c r="TFU26" s="53"/>
      <c r="TFV26" s="53"/>
      <c r="TFW26" s="53"/>
      <c r="TFX26" s="53"/>
      <c r="TFY26" s="53"/>
      <c r="TFZ26" s="53"/>
      <c r="TGA26" s="53"/>
      <c r="TGB26" s="53"/>
      <c r="TGC26" s="53"/>
      <c r="TGD26" s="53"/>
      <c r="TGE26" s="53"/>
      <c r="TGF26" s="53"/>
      <c r="TGG26" s="53"/>
      <c r="TGH26" s="53"/>
      <c r="TGI26" s="53"/>
      <c r="TGJ26" s="53"/>
      <c r="TGK26" s="53"/>
      <c r="TGL26" s="53"/>
      <c r="TGM26" s="53"/>
      <c r="TGN26" s="53"/>
      <c r="TGO26" s="53"/>
      <c r="TGP26" s="53"/>
      <c r="TGQ26" s="53"/>
      <c r="TGR26" s="53"/>
      <c r="TGS26" s="53"/>
      <c r="TGT26" s="53"/>
      <c r="TGU26" s="53"/>
      <c r="TGV26" s="53"/>
      <c r="TGW26" s="53"/>
      <c r="TGX26" s="53"/>
      <c r="TGY26" s="53"/>
      <c r="TGZ26" s="53"/>
      <c r="THA26" s="53"/>
      <c r="THB26" s="53"/>
      <c r="THC26" s="53"/>
      <c r="THD26" s="53"/>
      <c r="THE26" s="53"/>
      <c r="THF26" s="53"/>
      <c r="THG26" s="53"/>
      <c r="THH26" s="53"/>
      <c r="THI26" s="53"/>
      <c r="THJ26" s="53"/>
      <c r="THK26" s="53"/>
      <c r="THL26" s="53"/>
      <c r="THM26" s="53"/>
      <c r="THN26" s="53"/>
      <c r="THO26" s="53"/>
      <c r="THP26" s="53"/>
      <c r="THQ26" s="53"/>
      <c r="THR26" s="53"/>
      <c r="THS26" s="53"/>
      <c r="THT26" s="53"/>
      <c r="THU26" s="53"/>
      <c r="THV26" s="53"/>
      <c r="THW26" s="53"/>
      <c r="THX26" s="53"/>
      <c r="THY26" s="53"/>
      <c r="THZ26" s="53"/>
      <c r="TIA26" s="53"/>
      <c r="TIB26" s="53"/>
      <c r="TIC26" s="53"/>
      <c r="TID26" s="53"/>
      <c r="TIE26" s="53"/>
      <c r="TIF26" s="53"/>
      <c r="TIG26" s="53"/>
      <c r="TIH26" s="53"/>
      <c r="TII26" s="53"/>
      <c r="TIJ26" s="53"/>
      <c r="TIK26" s="53"/>
      <c r="TIL26" s="53"/>
      <c r="TIM26" s="53"/>
      <c r="TIN26" s="53"/>
      <c r="TIO26" s="53"/>
      <c r="TIP26" s="53"/>
      <c r="TIQ26" s="53"/>
      <c r="TIR26" s="53"/>
      <c r="TIS26" s="53"/>
      <c r="TIT26" s="53"/>
      <c r="TIU26" s="53"/>
      <c r="TIV26" s="53"/>
      <c r="TIW26" s="53"/>
      <c r="TIX26" s="53"/>
      <c r="TIY26" s="53"/>
      <c r="TIZ26" s="53"/>
      <c r="TJA26" s="53"/>
      <c r="TJB26" s="53"/>
      <c r="TJC26" s="53"/>
      <c r="TJD26" s="53"/>
      <c r="TJE26" s="53"/>
      <c r="TJF26" s="53"/>
      <c r="TJG26" s="53"/>
      <c r="TJH26" s="53"/>
      <c r="TJI26" s="53"/>
      <c r="TJJ26" s="53"/>
      <c r="TJK26" s="53"/>
      <c r="TJL26" s="53"/>
      <c r="TJM26" s="53"/>
      <c r="TJN26" s="53"/>
      <c r="TJO26" s="53"/>
      <c r="TJP26" s="53"/>
      <c r="TJQ26" s="53"/>
      <c r="TJR26" s="53"/>
      <c r="TJS26" s="53"/>
      <c r="TJT26" s="53"/>
      <c r="TJU26" s="53"/>
      <c r="TJV26" s="53"/>
      <c r="TJW26" s="53"/>
      <c r="TJX26" s="53"/>
      <c r="TJY26" s="53"/>
      <c r="TJZ26" s="53"/>
      <c r="TKA26" s="53"/>
      <c r="TKB26" s="53"/>
      <c r="TKC26" s="53"/>
      <c r="TKD26" s="53"/>
      <c r="TKE26" s="53"/>
      <c r="TKF26" s="53"/>
      <c r="TKG26" s="53"/>
      <c r="TKH26" s="53"/>
      <c r="TKI26" s="53"/>
      <c r="TKJ26" s="53"/>
      <c r="TKK26" s="53"/>
      <c r="TKL26" s="53"/>
      <c r="TKM26" s="53"/>
      <c r="TKN26" s="53"/>
      <c r="TKO26" s="53"/>
      <c r="TKP26" s="53"/>
      <c r="TKQ26" s="53"/>
      <c r="TKR26" s="53"/>
      <c r="TKS26" s="53"/>
      <c r="TKT26" s="53"/>
      <c r="TKU26" s="53"/>
      <c r="TKV26" s="53"/>
      <c r="TKW26" s="53"/>
      <c r="TKX26" s="53"/>
      <c r="TKY26" s="53"/>
      <c r="TKZ26" s="53"/>
      <c r="TLA26" s="53"/>
      <c r="TLB26" s="53"/>
      <c r="TLC26" s="53"/>
      <c r="TLD26" s="53"/>
      <c r="TLE26" s="53"/>
      <c r="TLF26" s="53"/>
      <c r="TLG26" s="53"/>
      <c r="TLH26" s="53"/>
      <c r="TLI26" s="53"/>
      <c r="TLJ26" s="53"/>
      <c r="TLK26" s="53"/>
      <c r="TLL26" s="53"/>
      <c r="TLM26" s="53"/>
      <c r="TLN26" s="53"/>
      <c r="TLO26" s="53"/>
      <c r="TLP26" s="53"/>
      <c r="TLQ26" s="53"/>
      <c r="TLR26" s="53"/>
      <c r="TLS26" s="53"/>
      <c r="TLT26" s="53"/>
      <c r="TLU26" s="53"/>
      <c r="TLV26" s="53"/>
      <c r="TLW26" s="53"/>
      <c r="TLX26" s="53"/>
      <c r="TLY26" s="53"/>
      <c r="TLZ26" s="53"/>
      <c r="TMA26" s="53"/>
      <c r="TMB26" s="53"/>
      <c r="TMC26" s="53"/>
      <c r="TMD26" s="53"/>
      <c r="TME26" s="53"/>
      <c r="TMF26" s="53"/>
      <c r="TMG26" s="53"/>
      <c r="TMH26" s="53"/>
      <c r="TMI26" s="53"/>
      <c r="TMJ26" s="53"/>
      <c r="TMK26" s="53"/>
      <c r="TML26" s="53"/>
      <c r="TMM26" s="53"/>
      <c r="TMN26" s="53"/>
      <c r="TMO26" s="53"/>
      <c r="TMP26" s="53"/>
      <c r="TMQ26" s="53"/>
      <c r="TMR26" s="53"/>
      <c r="TMS26" s="53"/>
      <c r="TMT26" s="53"/>
      <c r="TMU26" s="53"/>
      <c r="TMV26" s="53"/>
      <c r="TMW26" s="53"/>
      <c r="TMX26" s="53"/>
      <c r="TMY26" s="53"/>
      <c r="TMZ26" s="53"/>
      <c r="TNA26" s="53"/>
      <c r="TNB26" s="53"/>
      <c r="TNC26" s="53"/>
      <c r="TND26" s="53"/>
      <c r="TNE26" s="53"/>
      <c r="TNF26" s="53"/>
      <c r="TNG26" s="53"/>
      <c r="TNH26" s="53"/>
      <c r="TNI26" s="53"/>
      <c r="TNJ26" s="53"/>
      <c r="TNK26" s="53"/>
      <c r="TNL26" s="53"/>
      <c r="TNM26" s="53"/>
      <c r="TNN26" s="53"/>
      <c r="TNO26" s="53"/>
      <c r="TNP26" s="53"/>
      <c r="TNQ26" s="53"/>
      <c r="TNR26" s="53"/>
      <c r="TNS26" s="53"/>
      <c r="TNT26" s="53"/>
      <c r="TNU26" s="53"/>
      <c r="TNV26" s="53"/>
      <c r="TNW26" s="53"/>
      <c r="TNX26" s="53"/>
      <c r="TNY26" s="53"/>
      <c r="TNZ26" s="53"/>
      <c r="TOA26" s="53"/>
      <c r="TOB26" s="53"/>
      <c r="TOC26" s="53"/>
      <c r="TOD26" s="53"/>
      <c r="TOE26" s="53"/>
      <c r="TOF26" s="53"/>
      <c r="TOG26" s="53"/>
      <c r="TOH26" s="53"/>
      <c r="TOI26" s="53"/>
      <c r="TOJ26" s="53"/>
      <c r="TOK26" s="53"/>
      <c r="TOL26" s="53"/>
      <c r="TOM26" s="53"/>
      <c r="TON26" s="53"/>
      <c r="TOO26" s="53"/>
      <c r="TOP26" s="53"/>
      <c r="TOQ26" s="53"/>
      <c r="TOR26" s="53"/>
      <c r="TOS26" s="53"/>
      <c r="TOT26" s="53"/>
      <c r="TOU26" s="53"/>
      <c r="TOV26" s="53"/>
      <c r="TOW26" s="53"/>
      <c r="TOX26" s="53"/>
      <c r="TOY26" s="53"/>
      <c r="TOZ26" s="53"/>
      <c r="TPA26" s="53"/>
      <c r="TPB26" s="53"/>
      <c r="TPC26" s="53"/>
      <c r="TPD26" s="53"/>
      <c r="TPE26" s="53"/>
      <c r="TPF26" s="53"/>
      <c r="TPG26" s="53"/>
      <c r="TPH26" s="53"/>
      <c r="TPI26" s="53"/>
      <c r="TPJ26" s="53"/>
      <c r="TPK26" s="53"/>
      <c r="TPL26" s="53"/>
      <c r="TPM26" s="53"/>
      <c r="TPN26" s="53"/>
      <c r="TPO26" s="53"/>
      <c r="TPP26" s="53"/>
      <c r="TPQ26" s="53"/>
      <c r="TPR26" s="53"/>
      <c r="TPS26" s="53"/>
      <c r="TPT26" s="53"/>
      <c r="TPU26" s="53"/>
      <c r="TPV26" s="53"/>
      <c r="TPW26" s="53"/>
      <c r="TPX26" s="53"/>
      <c r="TPY26" s="53"/>
      <c r="TPZ26" s="53"/>
      <c r="TQA26" s="53"/>
      <c r="TQB26" s="53"/>
      <c r="TQC26" s="53"/>
      <c r="TQD26" s="53"/>
      <c r="TQE26" s="53"/>
      <c r="TQF26" s="53"/>
      <c r="TQG26" s="53"/>
      <c r="TQH26" s="53"/>
      <c r="TQI26" s="53"/>
      <c r="TQJ26" s="53"/>
      <c r="TQK26" s="53"/>
      <c r="TQL26" s="53"/>
      <c r="TQM26" s="53"/>
      <c r="TQN26" s="53"/>
      <c r="TQO26" s="53"/>
      <c r="TQP26" s="53"/>
      <c r="TQQ26" s="53"/>
      <c r="TQR26" s="53"/>
      <c r="TQS26" s="53"/>
      <c r="TQT26" s="53"/>
      <c r="TQU26" s="53"/>
      <c r="TQV26" s="53"/>
      <c r="TQW26" s="53"/>
      <c r="TQX26" s="53"/>
      <c r="TQY26" s="53"/>
      <c r="TQZ26" s="53"/>
      <c r="TRA26" s="53"/>
      <c r="TRB26" s="53"/>
      <c r="TRC26" s="53"/>
      <c r="TRD26" s="53"/>
      <c r="TRE26" s="53"/>
      <c r="TRF26" s="53"/>
      <c r="TRG26" s="53"/>
      <c r="TRH26" s="53"/>
      <c r="TRI26" s="53"/>
      <c r="TRJ26" s="53"/>
      <c r="TRK26" s="53"/>
      <c r="TRL26" s="53"/>
      <c r="TRM26" s="53"/>
      <c r="TRN26" s="53"/>
      <c r="TRO26" s="53"/>
      <c r="TRP26" s="53"/>
      <c r="TRQ26" s="53"/>
      <c r="TRR26" s="53"/>
      <c r="TRS26" s="53"/>
      <c r="TRT26" s="53"/>
      <c r="TRU26" s="53"/>
      <c r="TRV26" s="53"/>
      <c r="TRW26" s="53"/>
      <c r="TRX26" s="53"/>
      <c r="TRY26" s="53"/>
      <c r="TRZ26" s="53"/>
      <c r="TSA26" s="53"/>
      <c r="TSB26" s="53"/>
      <c r="TSC26" s="53"/>
      <c r="TSD26" s="53"/>
      <c r="TSE26" s="53"/>
      <c r="TSF26" s="53"/>
      <c r="TSG26" s="53"/>
      <c r="TSH26" s="53"/>
      <c r="TSI26" s="53"/>
      <c r="TSJ26" s="53"/>
      <c r="TSK26" s="53"/>
      <c r="TSL26" s="53"/>
      <c r="TSM26" s="53"/>
      <c r="TSN26" s="53"/>
      <c r="TSO26" s="53"/>
      <c r="TSP26" s="53"/>
      <c r="TSQ26" s="53"/>
      <c r="TSR26" s="53"/>
      <c r="TSS26" s="53"/>
      <c r="TST26" s="53"/>
      <c r="TSU26" s="53"/>
      <c r="TSV26" s="53"/>
      <c r="TSW26" s="53"/>
      <c r="TSX26" s="53"/>
      <c r="TSY26" s="53"/>
      <c r="TSZ26" s="53"/>
      <c r="TTA26" s="53"/>
      <c r="TTB26" s="53"/>
      <c r="TTC26" s="53"/>
      <c r="TTD26" s="53"/>
      <c r="TTE26" s="53"/>
      <c r="TTF26" s="53"/>
      <c r="TTG26" s="53"/>
      <c r="TTH26" s="53"/>
      <c r="TTI26" s="53"/>
      <c r="TTJ26" s="53"/>
      <c r="TTK26" s="53"/>
      <c r="TTL26" s="53"/>
      <c r="TTM26" s="53"/>
      <c r="TTN26" s="53"/>
      <c r="TTO26" s="53"/>
      <c r="TTP26" s="53"/>
      <c r="TTQ26" s="53"/>
      <c r="TTR26" s="53"/>
      <c r="TTS26" s="53"/>
      <c r="TTT26" s="53"/>
      <c r="TTU26" s="53"/>
      <c r="TTV26" s="53"/>
      <c r="TTW26" s="53"/>
      <c r="TTX26" s="53"/>
      <c r="TTY26" s="53"/>
      <c r="TTZ26" s="53"/>
      <c r="TUA26" s="53"/>
      <c r="TUB26" s="53"/>
      <c r="TUC26" s="53"/>
      <c r="TUD26" s="53"/>
      <c r="TUE26" s="53"/>
      <c r="TUF26" s="53"/>
      <c r="TUG26" s="53"/>
      <c r="TUH26" s="53"/>
      <c r="TUI26" s="53"/>
      <c r="TUJ26" s="53"/>
      <c r="TUK26" s="53"/>
      <c r="TUL26" s="53"/>
      <c r="TUM26" s="53"/>
      <c r="TUN26" s="53"/>
      <c r="TUO26" s="53"/>
      <c r="TUP26" s="53"/>
      <c r="TUQ26" s="53"/>
      <c r="TUR26" s="53"/>
      <c r="TUS26" s="53"/>
      <c r="TUT26" s="53"/>
      <c r="TUU26" s="53"/>
      <c r="TUV26" s="53"/>
      <c r="TUW26" s="53"/>
      <c r="TUX26" s="53"/>
      <c r="TUY26" s="53"/>
      <c r="TUZ26" s="53"/>
      <c r="TVA26" s="53"/>
      <c r="TVB26" s="53"/>
      <c r="TVC26" s="53"/>
      <c r="TVD26" s="53"/>
      <c r="TVE26" s="53"/>
      <c r="TVF26" s="53"/>
      <c r="TVG26" s="53"/>
      <c r="TVH26" s="53"/>
      <c r="TVI26" s="53"/>
      <c r="TVJ26" s="53"/>
      <c r="TVK26" s="53"/>
      <c r="TVL26" s="53"/>
      <c r="TVM26" s="53"/>
      <c r="TVN26" s="53"/>
      <c r="TVO26" s="53"/>
      <c r="TVP26" s="53"/>
      <c r="TVQ26" s="53"/>
      <c r="TVR26" s="53"/>
      <c r="TVS26" s="53"/>
      <c r="TVT26" s="53"/>
      <c r="TVU26" s="53"/>
      <c r="TVV26" s="53"/>
      <c r="TVW26" s="53"/>
      <c r="TVX26" s="53"/>
      <c r="TVY26" s="53"/>
      <c r="TVZ26" s="53"/>
      <c r="TWA26" s="53"/>
      <c r="TWB26" s="53"/>
      <c r="TWC26" s="53"/>
      <c r="TWD26" s="53"/>
      <c r="TWE26" s="53"/>
      <c r="TWF26" s="53"/>
      <c r="TWG26" s="53"/>
      <c r="TWH26" s="53"/>
      <c r="TWI26" s="53"/>
      <c r="TWJ26" s="53"/>
      <c r="TWK26" s="53"/>
      <c r="TWL26" s="53"/>
      <c r="TWM26" s="53"/>
      <c r="TWN26" s="53"/>
      <c r="TWO26" s="53"/>
      <c r="TWP26" s="53"/>
      <c r="TWQ26" s="53"/>
      <c r="TWR26" s="53"/>
      <c r="TWS26" s="53"/>
      <c r="TWT26" s="53"/>
      <c r="TWU26" s="53"/>
      <c r="TWV26" s="53"/>
      <c r="TWW26" s="53"/>
      <c r="TWX26" s="53"/>
      <c r="TWY26" s="53"/>
      <c r="TWZ26" s="53"/>
      <c r="TXA26" s="53"/>
      <c r="TXB26" s="53"/>
      <c r="TXC26" s="53"/>
      <c r="TXD26" s="53"/>
      <c r="TXE26" s="53"/>
      <c r="TXF26" s="53"/>
      <c r="TXG26" s="53"/>
      <c r="TXH26" s="53"/>
      <c r="TXI26" s="53"/>
      <c r="TXJ26" s="53"/>
      <c r="TXK26" s="53"/>
      <c r="TXL26" s="53"/>
      <c r="TXM26" s="53"/>
      <c r="TXN26" s="53"/>
      <c r="TXO26" s="53"/>
      <c r="TXP26" s="53"/>
      <c r="TXQ26" s="53"/>
      <c r="TXR26" s="53"/>
      <c r="TXS26" s="53"/>
      <c r="TXT26" s="53"/>
      <c r="TXU26" s="53"/>
      <c r="TXV26" s="53"/>
      <c r="TXW26" s="53"/>
      <c r="TXX26" s="53"/>
      <c r="TXY26" s="53"/>
      <c r="TXZ26" s="53"/>
      <c r="TYA26" s="53"/>
      <c r="TYB26" s="53"/>
      <c r="TYC26" s="53"/>
      <c r="TYD26" s="53"/>
      <c r="TYE26" s="53"/>
      <c r="TYF26" s="53"/>
      <c r="TYG26" s="53"/>
      <c r="TYH26" s="53"/>
      <c r="TYI26" s="53"/>
      <c r="TYJ26" s="53"/>
      <c r="TYK26" s="53"/>
      <c r="TYL26" s="53"/>
      <c r="TYM26" s="53"/>
      <c r="TYN26" s="53"/>
      <c r="TYO26" s="53"/>
      <c r="TYP26" s="53"/>
      <c r="TYQ26" s="53"/>
      <c r="TYR26" s="53"/>
      <c r="TYS26" s="53"/>
      <c r="TYT26" s="53"/>
      <c r="TYU26" s="53"/>
      <c r="TYV26" s="53"/>
      <c r="TYW26" s="53"/>
      <c r="TYX26" s="53"/>
      <c r="TYY26" s="53"/>
      <c r="TYZ26" s="53"/>
      <c r="TZA26" s="53"/>
      <c r="TZB26" s="53"/>
      <c r="TZC26" s="53"/>
      <c r="TZD26" s="53"/>
      <c r="TZE26" s="53"/>
      <c r="TZF26" s="53"/>
      <c r="TZG26" s="53"/>
      <c r="TZH26" s="53"/>
      <c r="TZI26" s="53"/>
      <c r="TZJ26" s="53"/>
      <c r="TZK26" s="53"/>
      <c r="TZL26" s="53"/>
      <c r="TZM26" s="53"/>
      <c r="TZN26" s="53"/>
      <c r="TZO26" s="53"/>
      <c r="TZP26" s="53"/>
      <c r="TZQ26" s="53"/>
      <c r="TZR26" s="53"/>
      <c r="TZS26" s="53"/>
      <c r="TZT26" s="53"/>
      <c r="TZU26" s="53"/>
      <c r="TZV26" s="53"/>
      <c r="TZW26" s="53"/>
      <c r="TZX26" s="53"/>
      <c r="TZY26" s="53"/>
      <c r="TZZ26" s="53"/>
      <c r="UAA26" s="53"/>
      <c r="UAB26" s="53"/>
      <c r="UAC26" s="53"/>
      <c r="UAD26" s="53"/>
      <c r="UAE26" s="53"/>
      <c r="UAF26" s="53"/>
      <c r="UAG26" s="53"/>
      <c r="UAH26" s="53"/>
      <c r="UAI26" s="53"/>
      <c r="UAJ26" s="53"/>
      <c r="UAK26" s="53"/>
      <c r="UAL26" s="53"/>
      <c r="UAM26" s="53"/>
      <c r="UAN26" s="53"/>
      <c r="UAO26" s="53"/>
      <c r="UAP26" s="53"/>
      <c r="UAQ26" s="53"/>
      <c r="UAR26" s="53"/>
      <c r="UAS26" s="53"/>
      <c r="UAT26" s="53"/>
      <c r="UAU26" s="53"/>
      <c r="UAV26" s="53"/>
      <c r="UAW26" s="53"/>
      <c r="UAX26" s="53"/>
      <c r="UAY26" s="53"/>
      <c r="UAZ26" s="53"/>
      <c r="UBA26" s="53"/>
      <c r="UBB26" s="53"/>
      <c r="UBC26" s="53"/>
      <c r="UBD26" s="53"/>
      <c r="UBE26" s="53"/>
      <c r="UBF26" s="53"/>
      <c r="UBG26" s="53"/>
      <c r="UBH26" s="53"/>
      <c r="UBI26" s="53"/>
      <c r="UBJ26" s="53"/>
      <c r="UBK26" s="53"/>
      <c r="UBL26" s="53"/>
      <c r="UBM26" s="53"/>
      <c r="UBN26" s="53"/>
      <c r="UBO26" s="53"/>
      <c r="UBP26" s="53"/>
      <c r="UBQ26" s="53"/>
      <c r="UBR26" s="53"/>
      <c r="UBS26" s="53"/>
      <c r="UBT26" s="53"/>
      <c r="UBU26" s="53"/>
      <c r="UBV26" s="53"/>
      <c r="UBW26" s="53"/>
      <c r="UBX26" s="53"/>
      <c r="UBY26" s="53"/>
      <c r="UBZ26" s="53"/>
      <c r="UCA26" s="53"/>
      <c r="UCB26" s="53"/>
      <c r="UCC26" s="53"/>
      <c r="UCD26" s="53"/>
      <c r="UCE26" s="53"/>
      <c r="UCF26" s="53"/>
      <c r="UCG26" s="53"/>
      <c r="UCH26" s="53"/>
      <c r="UCI26" s="53"/>
      <c r="UCJ26" s="53"/>
      <c r="UCK26" s="53"/>
      <c r="UCL26" s="53"/>
      <c r="UCM26" s="53"/>
      <c r="UCN26" s="53"/>
      <c r="UCO26" s="53"/>
      <c r="UCP26" s="53"/>
      <c r="UCQ26" s="53"/>
      <c r="UCR26" s="53"/>
      <c r="UCS26" s="53"/>
      <c r="UCT26" s="53"/>
      <c r="UCU26" s="53"/>
      <c r="UCV26" s="53"/>
      <c r="UCW26" s="53"/>
      <c r="UCX26" s="53"/>
      <c r="UCY26" s="53"/>
      <c r="UCZ26" s="53"/>
      <c r="UDA26" s="53"/>
      <c r="UDB26" s="53"/>
      <c r="UDC26" s="53"/>
      <c r="UDD26" s="53"/>
      <c r="UDE26" s="53"/>
      <c r="UDF26" s="53"/>
      <c r="UDG26" s="53"/>
      <c r="UDH26" s="53"/>
      <c r="UDI26" s="53"/>
      <c r="UDJ26" s="53"/>
      <c r="UDK26" s="53"/>
      <c r="UDL26" s="53"/>
      <c r="UDM26" s="53"/>
      <c r="UDN26" s="53"/>
      <c r="UDO26" s="53"/>
      <c r="UDP26" s="53"/>
      <c r="UDQ26" s="53"/>
      <c r="UDR26" s="53"/>
      <c r="UDS26" s="53"/>
      <c r="UDT26" s="53"/>
      <c r="UDU26" s="53"/>
      <c r="UDV26" s="53"/>
      <c r="UDW26" s="53"/>
      <c r="UDX26" s="53"/>
      <c r="UDY26" s="53"/>
      <c r="UDZ26" s="53"/>
      <c r="UEA26" s="53"/>
      <c r="UEB26" s="53"/>
      <c r="UEC26" s="53"/>
      <c r="UED26" s="53"/>
      <c r="UEE26" s="53"/>
      <c r="UEF26" s="53"/>
      <c r="UEG26" s="53"/>
      <c r="UEH26" s="53"/>
      <c r="UEI26" s="53"/>
      <c r="UEJ26" s="53"/>
      <c r="UEK26" s="53"/>
      <c r="UEL26" s="53"/>
      <c r="UEM26" s="53"/>
      <c r="UEN26" s="53"/>
      <c r="UEO26" s="53"/>
      <c r="UEP26" s="53"/>
      <c r="UEQ26" s="53"/>
      <c r="UER26" s="53"/>
      <c r="UES26" s="53"/>
      <c r="UET26" s="53"/>
      <c r="UEU26" s="53"/>
      <c r="UEV26" s="53"/>
      <c r="UEW26" s="53"/>
      <c r="UEX26" s="53"/>
      <c r="UEY26" s="53"/>
      <c r="UEZ26" s="53"/>
      <c r="UFA26" s="53"/>
      <c r="UFB26" s="53"/>
      <c r="UFC26" s="53"/>
      <c r="UFD26" s="53"/>
      <c r="UFE26" s="53"/>
      <c r="UFF26" s="53"/>
      <c r="UFG26" s="53"/>
      <c r="UFH26" s="53"/>
      <c r="UFI26" s="53"/>
      <c r="UFJ26" s="53"/>
      <c r="UFK26" s="53"/>
      <c r="UFL26" s="53"/>
      <c r="UFM26" s="53"/>
      <c r="UFN26" s="53"/>
      <c r="UFO26" s="53"/>
      <c r="UFP26" s="53"/>
      <c r="UFQ26" s="53"/>
      <c r="UFR26" s="53"/>
      <c r="UFS26" s="53"/>
      <c r="UFT26" s="53"/>
      <c r="UFU26" s="53"/>
      <c r="UFV26" s="53"/>
      <c r="UFW26" s="53"/>
      <c r="UFX26" s="53"/>
      <c r="UFY26" s="53"/>
      <c r="UFZ26" s="53"/>
      <c r="UGA26" s="53"/>
      <c r="UGB26" s="53"/>
      <c r="UGC26" s="53"/>
      <c r="UGD26" s="53"/>
      <c r="UGE26" s="53"/>
      <c r="UGF26" s="53"/>
      <c r="UGG26" s="53"/>
      <c r="UGH26" s="53"/>
      <c r="UGI26" s="53"/>
      <c r="UGJ26" s="53"/>
      <c r="UGK26" s="53"/>
      <c r="UGL26" s="53"/>
      <c r="UGM26" s="53"/>
      <c r="UGN26" s="53"/>
      <c r="UGO26" s="53"/>
      <c r="UGP26" s="53"/>
      <c r="UGQ26" s="53"/>
      <c r="UGR26" s="53"/>
      <c r="UGS26" s="53"/>
      <c r="UGT26" s="53"/>
      <c r="UGU26" s="53"/>
      <c r="UGV26" s="53"/>
      <c r="UGW26" s="53"/>
      <c r="UGX26" s="53"/>
      <c r="UGY26" s="53"/>
      <c r="UGZ26" s="53"/>
      <c r="UHA26" s="53"/>
      <c r="UHB26" s="53"/>
      <c r="UHC26" s="53"/>
      <c r="UHD26" s="53"/>
      <c r="UHE26" s="53"/>
      <c r="UHF26" s="53"/>
      <c r="UHG26" s="53"/>
      <c r="UHH26" s="53"/>
      <c r="UHI26" s="53"/>
      <c r="UHJ26" s="53"/>
      <c r="UHK26" s="53"/>
      <c r="UHL26" s="53"/>
      <c r="UHM26" s="53"/>
      <c r="UHN26" s="53"/>
      <c r="UHO26" s="53"/>
      <c r="UHP26" s="53"/>
      <c r="UHQ26" s="53"/>
      <c r="UHR26" s="53"/>
      <c r="UHS26" s="53"/>
      <c r="UHT26" s="53"/>
      <c r="UHU26" s="53"/>
      <c r="UHV26" s="53"/>
      <c r="UHW26" s="53"/>
      <c r="UHX26" s="53"/>
      <c r="UHY26" s="53"/>
      <c r="UHZ26" s="53"/>
      <c r="UIA26" s="53"/>
      <c r="UIB26" s="53"/>
      <c r="UIC26" s="53"/>
      <c r="UID26" s="53"/>
      <c r="UIE26" s="53"/>
      <c r="UIF26" s="53"/>
      <c r="UIG26" s="53"/>
      <c r="UIH26" s="53"/>
      <c r="UII26" s="53"/>
      <c r="UIJ26" s="53"/>
      <c r="UIK26" s="53"/>
      <c r="UIL26" s="53"/>
      <c r="UIM26" s="53"/>
      <c r="UIN26" s="53"/>
      <c r="UIO26" s="53"/>
      <c r="UIP26" s="53"/>
      <c r="UIQ26" s="53"/>
      <c r="UIR26" s="53"/>
      <c r="UIS26" s="53"/>
      <c r="UIT26" s="53"/>
      <c r="UIU26" s="53"/>
      <c r="UIV26" s="53"/>
      <c r="UIW26" s="53"/>
      <c r="UIX26" s="53"/>
      <c r="UIY26" s="53"/>
      <c r="UIZ26" s="53"/>
      <c r="UJA26" s="53"/>
      <c r="UJB26" s="53"/>
      <c r="UJC26" s="53"/>
      <c r="UJD26" s="53"/>
      <c r="UJE26" s="53"/>
      <c r="UJF26" s="53"/>
      <c r="UJG26" s="53"/>
      <c r="UJH26" s="53"/>
      <c r="UJI26" s="53"/>
      <c r="UJJ26" s="53"/>
      <c r="UJK26" s="53"/>
      <c r="UJL26" s="53"/>
      <c r="UJM26" s="53"/>
      <c r="UJN26" s="53"/>
      <c r="UJO26" s="53"/>
      <c r="UJP26" s="53"/>
      <c r="UJQ26" s="53"/>
      <c r="UJR26" s="53"/>
      <c r="UJS26" s="53"/>
      <c r="UJT26" s="53"/>
      <c r="UJU26" s="53"/>
      <c r="UJV26" s="53"/>
      <c r="UJW26" s="53"/>
      <c r="UJX26" s="53"/>
      <c r="UJY26" s="53"/>
      <c r="UJZ26" s="53"/>
      <c r="UKA26" s="53"/>
      <c r="UKB26" s="53"/>
      <c r="UKC26" s="53"/>
      <c r="UKD26" s="53"/>
      <c r="UKE26" s="53"/>
      <c r="UKF26" s="53"/>
      <c r="UKG26" s="53"/>
      <c r="UKH26" s="53"/>
      <c r="UKI26" s="53"/>
      <c r="UKJ26" s="53"/>
      <c r="UKK26" s="53"/>
      <c r="UKL26" s="53"/>
      <c r="UKM26" s="53"/>
      <c r="UKN26" s="53"/>
      <c r="UKO26" s="53"/>
      <c r="UKP26" s="53"/>
      <c r="UKQ26" s="53"/>
      <c r="UKR26" s="53"/>
      <c r="UKS26" s="53"/>
      <c r="UKT26" s="53"/>
      <c r="UKU26" s="53"/>
      <c r="UKV26" s="53"/>
      <c r="UKW26" s="53"/>
      <c r="UKX26" s="53"/>
      <c r="UKY26" s="53"/>
      <c r="UKZ26" s="53"/>
      <c r="ULA26" s="53"/>
      <c r="ULB26" s="53"/>
      <c r="ULC26" s="53"/>
      <c r="ULD26" s="53"/>
      <c r="ULE26" s="53"/>
      <c r="ULF26" s="53"/>
      <c r="ULG26" s="53"/>
      <c r="ULH26" s="53"/>
      <c r="ULI26" s="53"/>
      <c r="ULJ26" s="53"/>
      <c r="ULK26" s="53"/>
      <c r="ULL26" s="53"/>
      <c r="ULM26" s="53"/>
      <c r="ULN26" s="53"/>
      <c r="ULO26" s="53"/>
      <c r="ULP26" s="53"/>
      <c r="ULQ26" s="53"/>
      <c r="ULR26" s="53"/>
      <c r="ULS26" s="53"/>
      <c r="ULT26" s="53"/>
      <c r="ULU26" s="53"/>
      <c r="ULV26" s="53"/>
      <c r="ULW26" s="53"/>
      <c r="ULX26" s="53"/>
      <c r="ULY26" s="53"/>
      <c r="ULZ26" s="53"/>
      <c r="UMA26" s="53"/>
      <c r="UMB26" s="53"/>
      <c r="UMC26" s="53"/>
      <c r="UMD26" s="53"/>
      <c r="UME26" s="53"/>
      <c r="UMF26" s="53"/>
      <c r="UMG26" s="53"/>
      <c r="UMH26" s="53"/>
      <c r="UMI26" s="53"/>
      <c r="UMJ26" s="53"/>
      <c r="UMK26" s="53"/>
      <c r="UML26" s="53"/>
      <c r="UMM26" s="53"/>
      <c r="UMN26" s="53"/>
      <c r="UMO26" s="53"/>
      <c r="UMP26" s="53"/>
      <c r="UMQ26" s="53"/>
      <c r="UMR26" s="53"/>
      <c r="UMS26" s="53"/>
      <c r="UMT26" s="53"/>
      <c r="UMU26" s="53"/>
      <c r="UMV26" s="53"/>
      <c r="UMW26" s="53"/>
      <c r="UMX26" s="53"/>
      <c r="UMY26" s="53"/>
      <c r="UMZ26" s="53"/>
      <c r="UNA26" s="53"/>
      <c r="UNB26" s="53"/>
      <c r="UNC26" s="53"/>
      <c r="UND26" s="53"/>
      <c r="UNE26" s="53"/>
      <c r="UNF26" s="53"/>
      <c r="UNG26" s="53"/>
      <c r="UNH26" s="53"/>
      <c r="UNI26" s="53"/>
      <c r="UNJ26" s="53"/>
      <c r="UNK26" s="53"/>
      <c r="UNL26" s="53"/>
      <c r="UNM26" s="53"/>
      <c r="UNN26" s="53"/>
      <c r="UNO26" s="53"/>
      <c r="UNP26" s="53"/>
      <c r="UNQ26" s="53"/>
      <c r="UNR26" s="53"/>
      <c r="UNS26" s="53"/>
      <c r="UNT26" s="53"/>
      <c r="UNU26" s="53"/>
      <c r="UNV26" s="53"/>
      <c r="UNW26" s="53"/>
      <c r="UNX26" s="53"/>
      <c r="UNY26" s="53"/>
      <c r="UNZ26" s="53"/>
      <c r="UOA26" s="53"/>
      <c r="UOB26" s="53"/>
      <c r="UOC26" s="53"/>
      <c r="UOD26" s="53"/>
      <c r="UOE26" s="53"/>
      <c r="UOF26" s="53"/>
      <c r="UOG26" s="53"/>
      <c r="UOH26" s="53"/>
      <c r="UOI26" s="53"/>
      <c r="UOJ26" s="53"/>
      <c r="UOK26" s="53"/>
      <c r="UOL26" s="53"/>
      <c r="UOM26" s="53"/>
      <c r="UON26" s="53"/>
      <c r="UOO26" s="53"/>
      <c r="UOP26" s="53"/>
      <c r="UOQ26" s="53"/>
      <c r="UOR26" s="53"/>
      <c r="UOS26" s="53"/>
      <c r="UOT26" s="53"/>
      <c r="UOU26" s="53"/>
      <c r="UOV26" s="53"/>
      <c r="UOW26" s="53"/>
      <c r="UOX26" s="53"/>
      <c r="UOY26" s="53"/>
      <c r="UOZ26" s="53"/>
      <c r="UPA26" s="53"/>
      <c r="UPB26" s="53"/>
      <c r="UPC26" s="53"/>
      <c r="UPD26" s="53"/>
      <c r="UPE26" s="53"/>
      <c r="UPF26" s="53"/>
      <c r="UPG26" s="53"/>
      <c r="UPH26" s="53"/>
      <c r="UPI26" s="53"/>
      <c r="UPJ26" s="53"/>
      <c r="UPK26" s="53"/>
      <c r="UPL26" s="53"/>
      <c r="UPM26" s="53"/>
      <c r="UPN26" s="53"/>
      <c r="UPO26" s="53"/>
      <c r="UPP26" s="53"/>
      <c r="UPQ26" s="53"/>
      <c r="UPR26" s="53"/>
      <c r="UPS26" s="53"/>
      <c r="UPT26" s="53"/>
      <c r="UPU26" s="53"/>
      <c r="UPV26" s="53"/>
      <c r="UPW26" s="53"/>
      <c r="UPX26" s="53"/>
      <c r="UPY26" s="53"/>
      <c r="UPZ26" s="53"/>
      <c r="UQA26" s="53"/>
      <c r="UQB26" s="53"/>
      <c r="UQC26" s="53"/>
      <c r="UQD26" s="53"/>
      <c r="UQE26" s="53"/>
      <c r="UQF26" s="53"/>
      <c r="UQG26" s="53"/>
      <c r="UQH26" s="53"/>
      <c r="UQI26" s="53"/>
      <c r="UQJ26" s="53"/>
      <c r="UQK26" s="53"/>
      <c r="UQL26" s="53"/>
      <c r="UQM26" s="53"/>
      <c r="UQN26" s="53"/>
      <c r="UQO26" s="53"/>
      <c r="UQP26" s="53"/>
      <c r="UQQ26" s="53"/>
      <c r="UQR26" s="53"/>
      <c r="UQS26" s="53"/>
      <c r="UQT26" s="53"/>
      <c r="UQU26" s="53"/>
      <c r="UQV26" s="53"/>
      <c r="UQW26" s="53"/>
      <c r="UQX26" s="53"/>
      <c r="UQY26" s="53"/>
      <c r="UQZ26" s="53"/>
      <c r="URA26" s="53"/>
      <c r="URB26" s="53"/>
      <c r="URC26" s="53"/>
      <c r="URD26" s="53"/>
      <c r="URE26" s="53"/>
      <c r="URF26" s="53"/>
      <c r="URG26" s="53"/>
      <c r="URH26" s="53"/>
      <c r="URI26" s="53"/>
      <c r="URJ26" s="53"/>
      <c r="URK26" s="53"/>
      <c r="URL26" s="53"/>
      <c r="URM26" s="53"/>
      <c r="URN26" s="53"/>
      <c r="URO26" s="53"/>
      <c r="URP26" s="53"/>
      <c r="URQ26" s="53"/>
      <c r="URR26" s="53"/>
      <c r="URS26" s="53"/>
      <c r="URT26" s="53"/>
      <c r="URU26" s="53"/>
      <c r="URV26" s="53"/>
      <c r="URW26" s="53"/>
      <c r="URX26" s="53"/>
      <c r="URY26" s="53"/>
      <c r="URZ26" s="53"/>
      <c r="USA26" s="53"/>
      <c r="USB26" s="53"/>
      <c r="USC26" s="53"/>
      <c r="USD26" s="53"/>
      <c r="USE26" s="53"/>
      <c r="USF26" s="53"/>
      <c r="USG26" s="53"/>
      <c r="USH26" s="53"/>
      <c r="USI26" s="53"/>
      <c r="USJ26" s="53"/>
      <c r="USK26" s="53"/>
      <c r="USL26" s="53"/>
      <c r="USM26" s="53"/>
      <c r="USN26" s="53"/>
      <c r="USO26" s="53"/>
      <c r="USP26" s="53"/>
      <c r="USQ26" s="53"/>
      <c r="USR26" s="53"/>
      <c r="USS26" s="53"/>
      <c r="UST26" s="53"/>
      <c r="USU26" s="53"/>
      <c r="USV26" s="53"/>
      <c r="USW26" s="53"/>
      <c r="USX26" s="53"/>
      <c r="USY26" s="53"/>
      <c r="USZ26" s="53"/>
      <c r="UTA26" s="53"/>
      <c r="UTB26" s="53"/>
      <c r="UTC26" s="53"/>
      <c r="UTD26" s="53"/>
      <c r="UTE26" s="53"/>
      <c r="UTF26" s="53"/>
      <c r="UTG26" s="53"/>
      <c r="UTH26" s="53"/>
      <c r="UTI26" s="53"/>
      <c r="UTJ26" s="53"/>
      <c r="UTK26" s="53"/>
      <c r="UTL26" s="53"/>
      <c r="UTM26" s="53"/>
      <c r="UTN26" s="53"/>
      <c r="UTO26" s="53"/>
      <c r="UTP26" s="53"/>
      <c r="UTQ26" s="53"/>
      <c r="UTR26" s="53"/>
      <c r="UTS26" s="53"/>
      <c r="UTT26" s="53"/>
      <c r="UTU26" s="53"/>
      <c r="UTV26" s="53"/>
      <c r="UTW26" s="53"/>
      <c r="UTX26" s="53"/>
      <c r="UTY26" s="53"/>
      <c r="UTZ26" s="53"/>
      <c r="UUA26" s="53"/>
      <c r="UUB26" s="53"/>
      <c r="UUC26" s="53"/>
      <c r="UUD26" s="53"/>
      <c r="UUE26" s="53"/>
      <c r="UUF26" s="53"/>
      <c r="UUG26" s="53"/>
      <c r="UUH26" s="53"/>
      <c r="UUI26" s="53"/>
      <c r="UUJ26" s="53"/>
      <c r="UUK26" s="53"/>
      <c r="UUL26" s="53"/>
      <c r="UUM26" s="53"/>
      <c r="UUN26" s="53"/>
      <c r="UUO26" s="53"/>
      <c r="UUP26" s="53"/>
      <c r="UUQ26" s="53"/>
      <c r="UUR26" s="53"/>
      <c r="UUS26" s="53"/>
      <c r="UUT26" s="53"/>
      <c r="UUU26" s="53"/>
      <c r="UUV26" s="53"/>
      <c r="UUW26" s="53"/>
      <c r="UUX26" s="53"/>
      <c r="UUY26" s="53"/>
      <c r="UUZ26" s="53"/>
      <c r="UVA26" s="53"/>
      <c r="UVB26" s="53"/>
      <c r="UVC26" s="53"/>
      <c r="UVD26" s="53"/>
      <c r="UVE26" s="53"/>
      <c r="UVF26" s="53"/>
      <c r="UVG26" s="53"/>
      <c r="UVH26" s="53"/>
      <c r="UVI26" s="53"/>
      <c r="UVJ26" s="53"/>
      <c r="UVK26" s="53"/>
      <c r="UVL26" s="53"/>
      <c r="UVM26" s="53"/>
      <c r="UVN26" s="53"/>
      <c r="UVO26" s="53"/>
      <c r="UVP26" s="53"/>
      <c r="UVQ26" s="53"/>
      <c r="UVR26" s="53"/>
      <c r="UVS26" s="53"/>
      <c r="UVT26" s="53"/>
      <c r="UVU26" s="53"/>
      <c r="UVV26" s="53"/>
      <c r="UVW26" s="53"/>
      <c r="UVX26" s="53"/>
      <c r="UVY26" s="53"/>
      <c r="UVZ26" s="53"/>
      <c r="UWA26" s="53"/>
      <c r="UWB26" s="53"/>
      <c r="UWC26" s="53"/>
      <c r="UWD26" s="53"/>
      <c r="UWE26" s="53"/>
      <c r="UWF26" s="53"/>
      <c r="UWG26" s="53"/>
      <c r="UWH26" s="53"/>
      <c r="UWI26" s="53"/>
      <c r="UWJ26" s="53"/>
      <c r="UWK26" s="53"/>
      <c r="UWL26" s="53"/>
      <c r="UWM26" s="53"/>
      <c r="UWN26" s="53"/>
      <c r="UWO26" s="53"/>
      <c r="UWP26" s="53"/>
      <c r="UWQ26" s="53"/>
      <c r="UWR26" s="53"/>
      <c r="UWS26" s="53"/>
      <c r="UWT26" s="53"/>
      <c r="UWU26" s="53"/>
      <c r="UWV26" s="53"/>
      <c r="UWW26" s="53"/>
      <c r="UWX26" s="53"/>
      <c r="UWY26" s="53"/>
      <c r="UWZ26" s="53"/>
      <c r="UXA26" s="53"/>
      <c r="UXB26" s="53"/>
      <c r="UXC26" s="53"/>
      <c r="UXD26" s="53"/>
      <c r="UXE26" s="53"/>
      <c r="UXF26" s="53"/>
      <c r="UXG26" s="53"/>
      <c r="UXH26" s="53"/>
      <c r="UXI26" s="53"/>
      <c r="UXJ26" s="53"/>
      <c r="UXK26" s="53"/>
      <c r="UXL26" s="53"/>
      <c r="UXM26" s="53"/>
      <c r="UXN26" s="53"/>
      <c r="UXO26" s="53"/>
      <c r="UXP26" s="53"/>
      <c r="UXQ26" s="53"/>
      <c r="UXR26" s="53"/>
      <c r="UXS26" s="53"/>
      <c r="UXT26" s="53"/>
      <c r="UXU26" s="53"/>
      <c r="UXV26" s="53"/>
      <c r="UXW26" s="53"/>
      <c r="UXX26" s="53"/>
      <c r="UXY26" s="53"/>
      <c r="UXZ26" s="53"/>
      <c r="UYA26" s="53"/>
      <c r="UYB26" s="53"/>
      <c r="UYC26" s="53"/>
      <c r="UYD26" s="53"/>
      <c r="UYE26" s="53"/>
      <c r="UYF26" s="53"/>
      <c r="UYG26" s="53"/>
      <c r="UYH26" s="53"/>
      <c r="UYI26" s="53"/>
      <c r="UYJ26" s="53"/>
      <c r="UYK26" s="53"/>
      <c r="UYL26" s="53"/>
      <c r="UYM26" s="53"/>
      <c r="UYN26" s="53"/>
      <c r="UYO26" s="53"/>
      <c r="UYP26" s="53"/>
      <c r="UYQ26" s="53"/>
      <c r="UYR26" s="53"/>
      <c r="UYS26" s="53"/>
      <c r="UYT26" s="53"/>
      <c r="UYU26" s="53"/>
      <c r="UYV26" s="53"/>
      <c r="UYW26" s="53"/>
      <c r="UYX26" s="53"/>
      <c r="UYY26" s="53"/>
      <c r="UYZ26" s="53"/>
      <c r="UZA26" s="53"/>
      <c r="UZB26" s="53"/>
      <c r="UZC26" s="53"/>
      <c r="UZD26" s="53"/>
      <c r="UZE26" s="53"/>
      <c r="UZF26" s="53"/>
      <c r="UZG26" s="53"/>
      <c r="UZH26" s="53"/>
      <c r="UZI26" s="53"/>
      <c r="UZJ26" s="53"/>
      <c r="UZK26" s="53"/>
      <c r="UZL26" s="53"/>
      <c r="UZM26" s="53"/>
      <c r="UZN26" s="53"/>
      <c r="UZO26" s="53"/>
      <c r="UZP26" s="53"/>
      <c r="UZQ26" s="53"/>
      <c r="UZR26" s="53"/>
      <c r="UZS26" s="53"/>
      <c r="UZT26" s="53"/>
      <c r="UZU26" s="53"/>
      <c r="UZV26" s="53"/>
      <c r="UZW26" s="53"/>
      <c r="UZX26" s="53"/>
      <c r="UZY26" s="53"/>
      <c r="UZZ26" s="53"/>
      <c r="VAA26" s="53"/>
      <c r="VAB26" s="53"/>
      <c r="VAC26" s="53"/>
      <c r="VAD26" s="53"/>
      <c r="VAE26" s="53"/>
      <c r="VAF26" s="53"/>
      <c r="VAG26" s="53"/>
      <c r="VAH26" s="53"/>
      <c r="VAI26" s="53"/>
      <c r="VAJ26" s="53"/>
      <c r="VAK26" s="53"/>
      <c r="VAL26" s="53"/>
      <c r="VAM26" s="53"/>
      <c r="VAN26" s="53"/>
      <c r="VAO26" s="53"/>
      <c r="VAP26" s="53"/>
      <c r="VAQ26" s="53"/>
      <c r="VAR26" s="53"/>
      <c r="VAS26" s="53"/>
      <c r="VAT26" s="53"/>
      <c r="VAU26" s="53"/>
      <c r="VAV26" s="53"/>
      <c r="VAW26" s="53"/>
      <c r="VAX26" s="53"/>
      <c r="VAY26" s="53"/>
      <c r="VAZ26" s="53"/>
      <c r="VBA26" s="53"/>
      <c r="VBB26" s="53"/>
      <c r="VBC26" s="53"/>
      <c r="VBD26" s="53"/>
      <c r="VBE26" s="53"/>
      <c r="VBF26" s="53"/>
      <c r="VBG26" s="53"/>
      <c r="VBH26" s="53"/>
      <c r="VBI26" s="53"/>
      <c r="VBJ26" s="53"/>
      <c r="VBK26" s="53"/>
      <c r="VBL26" s="53"/>
      <c r="VBM26" s="53"/>
      <c r="VBN26" s="53"/>
      <c r="VBO26" s="53"/>
      <c r="VBP26" s="53"/>
      <c r="VBQ26" s="53"/>
      <c r="VBR26" s="53"/>
      <c r="VBS26" s="53"/>
      <c r="VBT26" s="53"/>
      <c r="VBU26" s="53"/>
      <c r="VBV26" s="53"/>
      <c r="VBW26" s="53"/>
      <c r="VBX26" s="53"/>
      <c r="VBY26" s="53"/>
      <c r="VBZ26" s="53"/>
      <c r="VCA26" s="53"/>
      <c r="VCB26" s="53"/>
      <c r="VCC26" s="53"/>
      <c r="VCD26" s="53"/>
      <c r="VCE26" s="53"/>
      <c r="VCF26" s="53"/>
      <c r="VCG26" s="53"/>
      <c r="VCH26" s="53"/>
      <c r="VCI26" s="53"/>
      <c r="VCJ26" s="53"/>
      <c r="VCK26" s="53"/>
      <c r="VCL26" s="53"/>
      <c r="VCM26" s="53"/>
      <c r="VCN26" s="53"/>
      <c r="VCO26" s="53"/>
      <c r="VCP26" s="53"/>
      <c r="VCQ26" s="53"/>
      <c r="VCR26" s="53"/>
      <c r="VCS26" s="53"/>
      <c r="VCT26" s="53"/>
      <c r="VCU26" s="53"/>
      <c r="VCV26" s="53"/>
      <c r="VCW26" s="53"/>
      <c r="VCX26" s="53"/>
      <c r="VCY26" s="53"/>
      <c r="VCZ26" s="53"/>
      <c r="VDA26" s="53"/>
      <c r="VDB26" s="53"/>
      <c r="VDC26" s="53"/>
      <c r="VDD26" s="53"/>
      <c r="VDE26" s="53"/>
      <c r="VDF26" s="53"/>
      <c r="VDG26" s="53"/>
      <c r="VDH26" s="53"/>
      <c r="VDI26" s="53"/>
      <c r="VDJ26" s="53"/>
      <c r="VDK26" s="53"/>
      <c r="VDL26" s="53"/>
      <c r="VDM26" s="53"/>
      <c r="VDN26" s="53"/>
      <c r="VDO26" s="53"/>
      <c r="VDP26" s="53"/>
      <c r="VDQ26" s="53"/>
      <c r="VDR26" s="53"/>
      <c r="VDS26" s="53"/>
      <c r="VDT26" s="53"/>
      <c r="VDU26" s="53"/>
      <c r="VDV26" s="53"/>
      <c r="VDW26" s="53"/>
      <c r="VDX26" s="53"/>
      <c r="VDY26" s="53"/>
      <c r="VDZ26" s="53"/>
      <c r="VEA26" s="53"/>
      <c r="VEB26" s="53"/>
      <c r="VEC26" s="53"/>
      <c r="VED26" s="53"/>
      <c r="VEE26" s="53"/>
      <c r="VEF26" s="53"/>
      <c r="VEG26" s="53"/>
      <c r="VEH26" s="53"/>
      <c r="VEI26" s="53"/>
      <c r="VEJ26" s="53"/>
      <c r="VEK26" s="53"/>
      <c r="VEL26" s="53"/>
      <c r="VEM26" s="53"/>
      <c r="VEN26" s="53"/>
      <c r="VEO26" s="53"/>
      <c r="VEP26" s="53"/>
      <c r="VEQ26" s="53"/>
      <c r="VER26" s="53"/>
      <c r="VES26" s="53"/>
      <c r="VET26" s="53"/>
      <c r="VEU26" s="53"/>
      <c r="VEV26" s="53"/>
      <c r="VEW26" s="53"/>
      <c r="VEX26" s="53"/>
      <c r="VEY26" s="53"/>
      <c r="VEZ26" s="53"/>
      <c r="VFA26" s="53"/>
      <c r="VFB26" s="53"/>
      <c r="VFC26" s="53"/>
      <c r="VFD26" s="53"/>
      <c r="VFE26" s="53"/>
      <c r="VFF26" s="53"/>
      <c r="VFG26" s="53"/>
      <c r="VFH26" s="53"/>
      <c r="VFI26" s="53"/>
      <c r="VFJ26" s="53"/>
      <c r="VFK26" s="53"/>
      <c r="VFL26" s="53"/>
      <c r="VFM26" s="53"/>
      <c r="VFN26" s="53"/>
      <c r="VFO26" s="53"/>
      <c r="VFP26" s="53"/>
      <c r="VFQ26" s="53"/>
      <c r="VFR26" s="53"/>
      <c r="VFS26" s="53"/>
      <c r="VFT26" s="53"/>
      <c r="VFU26" s="53"/>
      <c r="VFV26" s="53"/>
      <c r="VFW26" s="53"/>
      <c r="VFX26" s="53"/>
      <c r="VFY26" s="53"/>
      <c r="VFZ26" s="53"/>
      <c r="VGA26" s="53"/>
      <c r="VGB26" s="53"/>
      <c r="VGC26" s="53"/>
      <c r="VGD26" s="53"/>
      <c r="VGE26" s="53"/>
      <c r="VGF26" s="53"/>
      <c r="VGG26" s="53"/>
      <c r="VGH26" s="53"/>
      <c r="VGI26" s="53"/>
      <c r="VGJ26" s="53"/>
      <c r="VGK26" s="53"/>
      <c r="VGL26" s="53"/>
      <c r="VGM26" s="53"/>
      <c r="VGN26" s="53"/>
      <c r="VGO26" s="53"/>
      <c r="VGP26" s="53"/>
      <c r="VGQ26" s="53"/>
      <c r="VGR26" s="53"/>
      <c r="VGS26" s="53"/>
      <c r="VGT26" s="53"/>
      <c r="VGU26" s="53"/>
      <c r="VGV26" s="53"/>
      <c r="VGW26" s="53"/>
      <c r="VGX26" s="53"/>
      <c r="VGY26" s="53"/>
      <c r="VGZ26" s="53"/>
      <c r="VHA26" s="53"/>
      <c r="VHB26" s="53"/>
      <c r="VHC26" s="53"/>
      <c r="VHD26" s="53"/>
      <c r="VHE26" s="53"/>
      <c r="VHF26" s="53"/>
      <c r="VHG26" s="53"/>
      <c r="VHH26" s="53"/>
      <c r="VHI26" s="53"/>
      <c r="VHJ26" s="53"/>
      <c r="VHK26" s="53"/>
      <c r="VHL26" s="53"/>
      <c r="VHM26" s="53"/>
      <c r="VHN26" s="53"/>
      <c r="VHO26" s="53"/>
      <c r="VHP26" s="53"/>
      <c r="VHQ26" s="53"/>
      <c r="VHR26" s="53"/>
      <c r="VHS26" s="53"/>
      <c r="VHT26" s="53"/>
      <c r="VHU26" s="53"/>
      <c r="VHV26" s="53"/>
      <c r="VHW26" s="53"/>
      <c r="VHX26" s="53"/>
      <c r="VHY26" s="53"/>
      <c r="VHZ26" s="53"/>
      <c r="VIA26" s="53"/>
      <c r="VIB26" s="53"/>
      <c r="VIC26" s="53"/>
      <c r="VID26" s="53"/>
      <c r="VIE26" s="53"/>
      <c r="VIF26" s="53"/>
      <c r="VIG26" s="53"/>
      <c r="VIH26" s="53"/>
      <c r="VII26" s="53"/>
      <c r="VIJ26" s="53"/>
      <c r="VIK26" s="53"/>
      <c r="VIL26" s="53"/>
      <c r="VIM26" s="53"/>
      <c r="VIN26" s="53"/>
      <c r="VIO26" s="53"/>
      <c r="VIP26" s="53"/>
      <c r="VIQ26" s="53"/>
      <c r="VIR26" s="53"/>
      <c r="VIS26" s="53"/>
      <c r="VIT26" s="53"/>
      <c r="VIU26" s="53"/>
      <c r="VIV26" s="53"/>
      <c r="VIW26" s="53"/>
      <c r="VIX26" s="53"/>
      <c r="VIY26" s="53"/>
      <c r="VIZ26" s="53"/>
      <c r="VJA26" s="53"/>
      <c r="VJB26" s="53"/>
      <c r="VJC26" s="53"/>
      <c r="VJD26" s="53"/>
      <c r="VJE26" s="53"/>
      <c r="VJF26" s="53"/>
      <c r="VJG26" s="53"/>
      <c r="VJH26" s="53"/>
      <c r="VJI26" s="53"/>
      <c r="VJJ26" s="53"/>
      <c r="VJK26" s="53"/>
      <c r="VJL26" s="53"/>
      <c r="VJM26" s="53"/>
      <c r="VJN26" s="53"/>
      <c r="VJO26" s="53"/>
      <c r="VJP26" s="53"/>
      <c r="VJQ26" s="53"/>
      <c r="VJR26" s="53"/>
      <c r="VJS26" s="53"/>
      <c r="VJT26" s="53"/>
      <c r="VJU26" s="53"/>
      <c r="VJV26" s="53"/>
      <c r="VJW26" s="53"/>
      <c r="VJX26" s="53"/>
      <c r="VJY26" s="53"/>
      <c r="VJZ26" s="53"/>
      <c r="VKA26" s="53"/>
      <c r="VKB26" s="53"/>
      <c r="VKC26" s="53"/>
      <c r="VKD26" s="53"/>
      <c r="VKE26" s="53"/>
      <c r="VKF26" s="53"/>
      <c r="VKG26" s="53"/>
      <c r="VKH26" s="53"/>
      <c r="VKI26" s="53"/>
      <c r="VKJ26" s="53"/>
      <c r="VKK26" s="53"/>
      <c r="VKL26" s="53"/>
      <c r="VKM26" s="53"/>
      <c r="VKN26" s="53"/>
      <c r="VKO26" s="53"/>
      <c r="VKP26" s="53"/>
      <c r="VKQ26" s="53"/>
      <c r="VKR26" s="53"/>
      <c r="VKS26" s="53"/>
      <c r="VKT26" s="53"/>
      <c r="VKU26" s="53"/>
      <c r="VKV26" s="53"/>
      <c r="VKW26" s="53"/>
      <c r="VKX26" s="53"/>
      <c r="VKY26" s="53"/>
      <c r="VKZ26" s="53"/>
      <c r="VLA26" s="53"/>
      <c r="VLB26" s="53"/>
      <c r="VLC26" s="53"/>
      <c r="VLD26" s="53"/>
      <c r="VLE26" s="53"/>
      <c r="VLF26" s="53"/>
      <c r="VLG26" s="53"/>
      <c r="VLH26" s="53"/>
      <c r="VLI26" s="53"/>
      <c r="VLJ26" s="53"/>
      <c r="VLK26" s="53"/>
      <c r="VLL26" s="53"/>
      <c r="VLM26" s="53"/>
      <c r="VLN26" s="53"/>
      <c r="VLO26" s="53"/>
      <c r="VLP26" s="53"/>
      <c r="VLQ26" s="53"/>
      <c r="VLR26" s="53"/>
      <c r="VLS26" s="53"/>
      <c r="VLT26" s="53"/>
      <c r="VLU26" s="53"/>
      <c r="VLV26" s="53"/>
      <c r="VLW26" s="53"/>
      <c r="VLX26" s="53"/>
      <c r="VLY26" s="53"/>
      <c r="VLZ26" s="53"/>
      <c r="VMA26" s="53"/>
      <c r="VMB26" s="53"/>
      <c r="VMC26" s="53"/>
      <c r="VMD26" s="53"/>
      <c r="VME26" s="53"/>
      <c r="VMF26" s="53"/>
      <c r="VMG26" s="53"/>
      <c r="VMH26" s="53"/>
      <c r="VMI26" s="53"/>
      <c r="VMJ26" s="53"/>
      <c r="VMK26" s="53"/>
      <c r="VML26" s="53"/>
      <c r="VMM26" s="53"/>
      <c r="VMN26" s="53"/>
      <c r="VMO26" s="53"/>
      <c r="VMP26" s="53"/>
      <c r="VMQ26" s="53"/>
      <c r="VMR26" s="53"/>
      <c r="VMS26" s="53"/>
      <c r="VMT26" s="53"/>
      <c r="VMU26" s="53"/>
      <c r="VMV26" s="53"/>
      <c r="VMW26" s="53"/>
      <c r="VMX26" s="53"/>
      <c r="VMY26" s="53"/>
      <c r="VMZ26" s="53"/>
      <c r="VNA26" s="53"/>
      <c r="VNB26" s="53"/>
      <c r="VNC26" s="53"/>
      <c r="VND26" s="53"/>
      <c r="VNE26" s="53"/>
      <c r="VNF26" s="53"/>
      <c r="VNG26" s="53"/>
      <c r="VNH26" s="53"/>
      <c r="VNI26" s="53"/>
      <c r="VNJ26" s="53"/>
      <c r="VNK26" s="53"/>
      <c r="VNL26" s="53"/>
      <c r="VNM26" s="53"/>
      <c r="VNN26" s="53"/>
      <c r="VNO26" s="53"/>
      <c r="VNP26" s="53"/>
      <c r="VNQ26" s="53"/>
      <c r="VNR26" s="53"/>
      <c r="VNS26" s="53"/>
      <c r="VNT26" s="53"/>
      <c r="VNU26" s="53"/>
      <c r="VNV26" s="53"/>
      <c r="VNW26" s="53"/>
      <c r="VNX26" s="53"/>
      <c r="VNY26" s="53"/>
      <c r="VNZ26" s="53"/>
      <c r="VOA26" s="53"/>
      <c r="VOB26" s="53"/>
      <c r="VOC26" s="53"/>
      <c r="VOD26" s="53"/>
      <c r="VOE26" s="53"/>
      <c r="VOF26" s="53"/>
      <c r="VOG26" s="53"/>
      <c r="VOH26" s="53"/>
      <c r="VOI26" s="53"/>
      <c r="VOJ26" s="53"/>
      <c r="VOK26" s="53"/>
      <c r="VOL26" s="53"/>
      <c r="VOM26" s="53"/>
      <c r="VON26" s="53"/>
      <c r="VOO26" s="53"/>
      <c r="VOP26" s="53"/>
      <c r="VOQ26" s="53"/>
      <c r="VOR26" s="53"/>
      <c r="VOS26" s="53"/>
      <c r="VOT26" s="53"/>
      <c r="VOU26" s="53"/>
      <c r="VOV26" s="53"/>
      <c r="VOW26" s="53"/>
      <c r="VOX26" s="53"/>
      <c r="VOY26" s="53"/>
      <c r="VOZ26" s="53"/>
      <c r="VPA26" s="53"/>
      <c r="VPB26" s="53"/>
      <c r="VPC26" s="53"/>
      <c r="VPD26" s="53"/>
      <c r="VPE26" s="53"/>
      <c r="VPF26" s="53"/>
      <c r="VPG26" s="53"/>
      <c r="VPH26" s="53"/>
      <c r="VPI26" s="53"/>
      <c r="VPJ26" s="53"/>
      <c r="VPK26" s="53"/>
      <c r="VPL26" s="53"/>
      <c r="VPM26" s="53"/>
      <c r="VPN26" s="53"/>
      <c r="VPO26" s="53"/>
      <c r="VPP26" s="53"/>
      <c r="VPQ26" s="53"/>
      <c r="VPR26" s="53"/>
      <c r="VPS26" s="53"/>
      <c r="VPT26" s="53"/>
      <c r="VPU26" s="53"/>
      <c r="VPV26" s="53"/>
      <c r="VPW26" s="53"/>
      <c r="VPX26" s="53"/>
      <c r="VPY26" s="53"/>
      <c r="VPZ26" s="53"/>
      <c r="VQA26" s="53"/>
      <c r="VQB26" s="53"/>
      <c r="VQC26" s="53"/>
      <c r="VQD26" s="53"/>
      <c r="VQE26" s="53"/>
      <c r="VQF26" s="53"/>
      <c r="VQG26" s="53"/>
      <c r="VQH26" s="53"/>
      <c r="VQI26" s="53"/>
      <c r="VQJ26" s="53"/>
      <c r="VQK26" s="53"/>
      <c r="VQL26" s="53"/>
      <c r="VQM26" s="53"/>
      <c r="VQN26" s="53"/>
      <c r="VQO26" s="53"/>
      <c r="VQP26" s="53"/>
      <c r="VQQ26" s="53"/>
      <c r="VQR26" s="53"/>
      <c r="VQS26" s="53"/>
      <c r="VQT26" s="53"/>
      <c r="VQU26" s="53"/>
      <c r="VQV26" s="53"/>
      <c r="VQW26" s="53"/>
      <c r="VQX26" s="53"/>
      <c r="VQY26" s="53"/>
      <c r="VQZ26" s="53"/>
      <c r="VRA26" s="53"/>
      <c r="VRB26" s="53"/>
      <c r="VRC26" s="53"/>
      <c r="VRD26" s="53"/>
      <c r="VRE26" s="53"/>
      <c r="VRF26" s="53"/>
      <c r="VRG26" s="53"/>
      <c r="VRH26" s="53"/>
      <c r="VRI26" s="53"/>
      <c r="VRJ26" s="53"/>
      <c r="VRK26" s="53"/>
      <c r="VRL26" s="53"/>
      <c r="VRM26" s="53"/>
      <c r="VRN26" s="53"/>
      <c r="VRO26" s="53"/>
      <c r="VRP26" s="53"/>
      <c r="VRQ26" s="53"/>
      <c r="VRR26" s="53"/>
      <c r="VRS26" s="53"/>
      <c r="VRT26" s="53"/>
      <c r="VRU26" s="53"/>
      <c r="VRV26" s="53"/>
      <c r="VRW26" s="53"/>
      <c r="VRX26" s="53"/>
      <c r="VRY26" s="53"/>
      <c r="VRZ26" s="53"/>
      <c r="VSA26" s="53"/>
      <c r="VSB26" s="53"/>
      <c r="VSC26" s="53"/>
      <c r="VSD26" s="53"/>
      <c r="VSE26" s="53"/>
      <c r="VSF26" s="53"/>
      <c r="VSG26" s="53"/>
      <c r="VSH26" s="53"/>
      <c r="VSI26" s="53"/>
      <c r="VSJ26" s="53"/>
      <c r="VSK26" s="53"/>
      <c r="VSL26" s="53"/>
      <c r="VSM26" s="53"/>
      <c r="VSN26" s="53"/>
      <c r="VSO26" s="53"/>
      <c r="VSP26" s="53"/>
      <c r="VSQ26" s="53"/>
      <c r="VSR26" s="53"/>
      <c r="VSS26" s="53"/>
      <c r="VST26" s="53"/>
      <c r="VSU26" s="53"/>
      <c r="VSV26" s="53"/>
      <c r="VSW26" s="53"/>
      <c r="VSX26" s="53"/>
      <c r="VSY26" s="53"/>
      <c r="VSZ26" s="53"/>
      <c r="VTA26" s="53"/>
      <c r="VTB26" s="53"/>
      <c r="VTC26" s="53"/>
      <c r="VTD26" s="53"/>
      <c r="VTE26" s="53"/>
      <c r="VTF26" s="53"/>
      <c r="VTG26" s="53"/>
      <c r="VTH26" s="53"/>
      <c r="VTI26" s="53"/>
      <c r="VTJ26" s="53"/>
      <c r="VTK26" s="53"/>
      <c r="VTL26" s="53"/>
      <c r="VTM26" s="53"/>
      <c r="VTN26" s="53"/>
      <c r="VTO26" s="53"/>
      <c r="VTP26" s="53"/>
      <c r="VTQ26" s="53"/>
      <c r="VTR26" s="53"/>
      <c r="VTS26" s="53"/>
      <c r="VTT26" s="53"/>
      <c r="VTU26" s="53"/>
      <c r="VTV26" s="53"/>
      <c r="VTW26" s="53"/>
      <c r="VTX26" s="53"/>
      <c r="VTY26" s="53"/>
      <c r="VTZ26" s="53"/>
      <c r="VUA26" s="53"/>
      <c r="VUB26" s="53"/>
      <c r="VUC26" s="53"/>
      <c r="VUD26" s="53"/>
      <c r="VUE26" s="53"/>
      <c r="VUF26" s="53"/>
      <c r="VUG26" s="53"/>
      <c r="VUH26" s="53"/>
      <c r="VUI26" s="53"/>
      <c r="VUJ26" s="53"/>
      <c r="VUK26" s="53"/>
      <c r="VUL26" s="53"/>
      <c r="VUM26" s="53"/>
      <c r="VUN26" s="53"/>
      <c r="VUO26" s="53"/>
      <c r="VUP26" s="53"/>
      <c r="VUQ26" s="53"/>
      <c r="VUR26" s="53"/>
      <c r="VUS26" s="53"/>
      <c r="VUT26" s="53"/>
      <c r="VUU26" s="53"/>
      <c r="VUV26" s="53"/>
      <c r="VUW26" s="53"/>
      <c r="VUX26" s="53"/>
      <c r="VUY26" s="53"/>
      <c r="VUZ26" s="53"/>
      <c r="VVA26" s="53"/>
      <c r="VVB26" s="53"/>
      <c r="VVC26" s="53"/>
      <c r="VVD26" s="53"/>
      <c r="VVE26" s="53"/>
      <c r="VVF26" s="53"/>
      <c r="VVG26" s="53"/>
      <c r="VVH26" s="53"/>
      <c r="VVI26" s="53"/>
      <c r="VVJ26" s="53"/>
      <c r="VVK26" s="53"/>
      <c r="VVL26" s="53"/>
      <c r="VVM26" s="53"/>
      <c r="VVN26" s="53"/>
      <c r="VVO26" s="53"/>
      <c r="VVP26" s="53"/>
      <c r="VVQ26" s="53"/>
      <c r="VVR26" s="53"/>
      <c r="VVS26" s="53"/>
      <c r="VVT26" s="53"/>
      <c r="VVU26" s="53"/>
      <c r="VVV26" s="53"/>
      <c r="VVW26" s="53"/>
      <c r="VVX26" s="53"/>
      <c r="VVY26" s="53"/>
      <c r="VVZ26" s="53"/>
      <c r="VWA26" s="53"/>
      <c r="VWB26" s="53"/>
      <c r="VWC26" s="53"/>
      <c r="VWD26" s="53"/>
      <c r="VWE26" s="53"/>
      <c r="VWF26" s="53"/>
      <c r="VWG26" s="53"/>
      <c r="VWH26" s="53"/>
      <c r="VWI26" s="53"/>
      <c r="VWJ26" s="53"/>
      <c r="VWK26" s="53"/>
      <c r="VWL26" s="53"/>
      <c r="VWM26" s="53"/>
      <c r="VWN26" s="53"/>
      <c r="VWO26" s="53"/>
      <c r="VWP26" s="53"/>
      <c r="VWQ26" s="53"/>
      <c r="VWR26" s="53"/>
      <c r="VWS26" s="53"/>
      <c r="VWT26" s="53"/>
      <c r="VWU26" s="53"/>
      <c r="VWV26" s="53"/>
      <c r="VWW26" s="53"/>
      <c r="VWX26" s="53"/>
      <c r="VWY26" s="53"/>
      <c r="VWZ26" s="53"/>
      <c r="VXA26" s="53"/>
      <c r="VXB26" s="53"/>
      <c r="VXC26" s="53"/>
      <c r="VXD26" s="53"/>
      <c r="VXE26" s="53"/>
      <c r="VXF26" s="53"/>
      <c r="VXG26" s="53"/>
      <c r="VXH26" s="53"/>
      <c r="VXI26" s="53"/>
      <c r="VXJ26" s="53"/>
      <c r="VXK26" s="53"/>
      <c r="VXL26" s="53"/>
      <c r="VXM26" s="53"/>
      <c r="VXN26" s="53"/>
      <c r="VXO26" s="53"/>
      <c r="VXP26" s="53"/>
      <c r="VXQ26" s="53"/>
      <c r="VXR26" s="53"/>
      <c r="VXS26" s="53"/>
      <c r="VXT26" s="53"/>
      <c r="VXU26" s="53"/>
      <c r="VXV26" s="53"/>
      <c r="VXW26" s="53"/>
      <c r="VXX26" s="53"/>
      <c r="VXY26" s="53"/>
      <c r="VXZ26" s="53"/>
      <c r="VYA26" s="53"/>
      <c r="VYB26" s="53"/>
      <c r="VYC26" s="53"/>
      <c r="VYD26" s="53"/>
      <c r="VYE26" s="53"/>
      <c r="VYF26" s="53"/>
      <c r="VYG26" s="53"/>
      <c r="VYH26" s="53"/>
      <c r="VYI26" s="53"/>
      <c r="VYJ26" s="53"/>
      <c r="VYK26" s="53"/>
      <c r="VYL26" s="53"/>
      <c r="VYM26" s="53"/>
      <c r="VYN26" s="53"/>
      <c r="VYO26" s="53"/>
      <c r="VYP26" s="53"/>
      <c r="VYQ26" s="53"/>
      <c r="VYR26" s="53"/>
      <c r="VYS26" s="53"/>
      <c r="VYT26" s="53"/>
      <c r="VYU26" s="53"/>
      <c r="VYV26" s="53"/>
      <c r="VYW26" s="53"/>
      <c r="VYX26" s="53"/>
      <c r="VYY26" s="53"/>
      <c r="VYZ26" s="53"/>
      <c r="VZA26" s="53"/>
      <c r="VZB26" s="53"/>
      <c r="VZC26" s="53"/>
      <c r="VZD26" s="53"/>
      <c r="VZE26" s="53"/>
      <c r="VZF26" s="53"/>
      <c r="VZG26" s="53"/>
      <c r="VZH26" s="53"/>
      <c r="VZI26" s="53"/>
      <c r="VZJ26" s="53"/>
      <c r="VZK26" s="53"/>
      <c r="VZL26" s="53"/>
      <c r="VZM26" s="53"/>
      <c r="VZN26" s="53"/>
      <c r="VZO26" s="53"/>
      <c r="VZP26" s="53"/>
      <c r="VZQ26" s="53"/>
      <c r="VZR26" s="53"/>
      <c r="VZS26" s="53"/>
      <c r="VZT26" s="53"/>
      <c r="VZU26" s="53"/>
      <c r="VZV26" s="53"/>
      <c r="VZW26" s="53"/>
      <c r="VZX26" s="53"/>
      <c r="VZY26" s="53"/>
      <c r="VZZ26" s="53"/>
      <c r="WAA26" s="53"/>
      <c r="WAB26" s="53"/>
      <c r="WAC26" s="53"/>
      <c r="WAD26" s="53"/>
      <c r="WAE26" s="53"/>
      <c r="WAF26" s="53"/>
      <c r="WAG26" s="53"/>
      <c r="WAH26" s="53"/>
      <c r="WAI26" s="53"/>
      <c r="WAJ26" s="53"/>
      <c r="WAK26" s="53"/>
      <c r="WAL26" s="53"/>
      <c r="WAM26" s="53"/>
      <c r="WAN26" s="53"/>
      <c r="WAO26" s="53"/>
      <c r="WAP26" s="53"/>
      <c r="WAQ26" s="53"/>
      <c r="WAR26" s="53"/>
      <c r="WAS26" s="53"/>
      <c r="WAT26" s="53"/>
      <c r="WAU26" s="53"/>
      <c r="WAV26" s="53"/>
      <c r="WAW26" s="53"/>
      <c r="WAX26" s="53"/>
      <c r="WAY26" s="53"/>
      <c r="WAZ26" s="53"/>
      <c r="WBA26" s="53"/>
      <c r="WBB26" s="53"/>
      <c r="WBC26" s="53"/>
      <c r="WBD26" s="53"/>
      <c r="WBE26" s="53"/>
      <c r="WBF26" s="53"/>
      <c r="WBG26" s="53"/>
      <c r="WBH26" s="53"/>
      <c r="WBI26" s="53"/>
      <c r="WBJ26" s="53"/>
      <c r="WBK26" s="53"/>
      <c r="WBL26" s="53"/>
      <c r="WBM26" s="53"/>
      <c r="WBN26" s="53"/>
      <c r="WBO26" s="53"/>
      <c r="WBP26" s="53"/>
      <c r="WBQ26" s="53"/>
      <c r="WBR26" s="53"/>
      <c r="WBS26" s="53"/>
      <c r="WBT26" s="53"/>
      <c r="WBU26" s="53"/>
      <c r="WBV26" s="53"/>
      <c r="WBW26" s="53"/>
      <c r="WBX26" s="53"/>
      <c r="WBY26" s="53"/>
      <c r="WBZ26" s="53"/>
      <c r="WCA26" s="53"/>
      <c r="WCB26" s="53"/>
      <c r="WCC26" s="53"/>
      <c r="WCD26" s="53"/>
      <c r="WCE26" s="53"/>
      <c r="WCF26" s="53"/>
      <c r="WCG26" s="53"/>
      <c r="WCH26" s="53"/>
      <c r="WCI26" s="53"/>
      <c r="WCJ26" s="53"/>
      <c r="WCK26" s="53"/>
      <c r="WCL26" s="53"/>
      <c r="WCM26" s="53"/>
      <c r="WCN26" s="53"/>
      <c r="WCO26" s="53"/>
      <c r="WCP26" s="53"/>
      <c r="WCQ26" s="53"/>
      <c r="WCR26" s="53"/>
      <c r="WCS26" s="53"/>
      <c r="WCT26" s="53"/>
      <c r="WCU26" s="53"/>
      <c r="WCV26" s="53"/>
      <c r="WCW26" s="53"/>
      <c r="WCX26" s="53"/>
      <c r="WCY26" s="53"/>
      <c r="WCZ26" s="53"/>
      <c r="WDA26" s="53"/>
      <c r="WDB26" s="53"/>
      <c r="WDC26" s="53"/>
      <c r="WDD26" s="53"/>
      <c r="WDE26" s="53"/>
      <c r="WDF26" s="53"/>
      <c r="WDG26" s="53"/>
      <c r="WDH26" s="53"/>
      <c r="WDI26" s="53"/>
      <c r="WDJ26" s="53"/>
      <c r="WDK26" s="53"/>
      <c r="WDL26" s="53"/>
      <c r="WDM26" s="53"/>
      <c r="WDN26" s="53"/>
      <c r="WDO26" s="53"/>
      <c r="WDP26" s="53"/>
      <c r="WDQ26" s="53"/>
      <c r="WDR26" s="53"/>
      <c r="WDS26" s="53"/>
      <c r="WDT26" s="53"/>
      <c r="WDU26" s="53"/>
      <c r="WDV26" s="53"/>
      <c r="WDW26" s="53"/>
      <c r="WDX26" s="53"/>
      <c r="WDY26" s="53"/>
      <c r="WDZ26" s="53"/>
      <c r="WEA26" s="53"/>
      <c r="WEB26" s="53"/>
      <c r="WEC26" s="53"/>
      <c r="WED26" s="53"/>
      <c r="WEE26" s="53"/>
      <c r="WEF26" s="53"/>
      <c r="WEG26" s="53"/>
      <c r="WEH26" s="53"/>
      <c r="WEI26" s="53"/>
      <c r="WEJ26" s="53"/>
      <c r="WEK26" s="53"/>
      <c r="WEL26" s="53"/>
      <c r="WEM26" s="53"/>
      <c r="WEN26" s="53"/>
      <c r="WEO26" s="53"/>
      <c r="WEP26" s="53"/>
      <c r="WEQ26" s="53"/>
      <c r="WER26" s="53"/>
      <c r="WES26" s="53"/>
      <c r="WET26" s="53"/>
      <c r="WEU26" s="53"/>
      <c r="WEV26" s="53"/>
      <c r="WEW26" s="53"/>
      <c r="WEX26" s="53"/>
      <c r="WEY26" s="53"/>
      <c r="WEZ26" s="53"/>
      <c r="WFA26" s="53"/>
      <c r="WFB26" s="53"/>
      <c r="WFC26" s="53"/>
      <c r="WFD26" s="53"/>
      <c r="WFE26" s="53"/>
      <c r="WFF26" s="53"/>
      <c r="WFG26" s="53"/>
      <c r="WFH26" s="53"/>
      <c r="WFI26" s="53"/>
      <c r="WFJ26" s="53"/>
      <c r="WFK26" s="53"/>
      <c r="WFL26" s="53"/>
      <c r="WFM26" s="53"/>
      <c r="WFN26" s="53"/>
      <c r="WFO26" s="53"/>
      <c r="WFP26" s="53"/>
      <c r="WFQ26" s="53"/>
      <c r="WFR26" s="53"/>
      <c r="WFS26" s="53"/>
      <c r="WFT26" s="53"/>
      <c r="WFU26" s="53"/>
      <c r="WFV26" s="53"/>
      <c r="WFW26" s="53"/>
      <c r="WFX26" s="53"/>
      <c r="WFY26" s="53"/>
      <c r="WFZ26" s="53"/>
      <c r="WGA26" s="53"/>
      <c r="WGB26" s="53"/>
      <c r="WGC26" s="53"/>
      <c r="WGD26" s="53"/>
      <c r="WGE26" s="53"/>
      <c r="WGF26" s="53"/>
      <c r="WGG26" s="53"/>
      <c r="WGH26" s="53"/>
      <c r="WGI26" s="53"/>
      <c r="WGJ26" s="53"/>
      <c r="WGK26" s="53"/>
      <c r="WGL26" s="53"/>
      <c r="WGM26" s="53"/>
      <c r="WGN26" s="53"/>
      <c r="WGO26" s="53"/>
      <c r="WGP26" s="53"/>
      <c r="WGQ26" s="53"/>
      <c r="WGR26" s="53"/>
      <c r="WGS26" s="53"/>
      <c r="WGT26" s="53"/>
      <c r="WGU26" s="53"/>
      <c r="WGV26" s="53"/>
      <c r="WGW26" s="53"/>
      <c r="WGX26" s="53"/>
      <c r="WGY26" s="53"/>
      <c r="WGZ26" s="53"/>
      <c r="WHA26" s="53"/>
      <c r="WHB26" s="53"/>
      <c r="WHC26" s="53"/>
      <c r="WHD26" s="53"/>
      <c r="WHE26" s="53"/>
      <c r="WHF26" s="53"/>
      <c r="WHG26" s="53"/>
      <c r="WHH26" s="53"/>
      <c r="WHI26" s="53"/>
      <c r="WHJ26" s="53"/>
      <c r="WHK26" s="53"/>
      <c r="WHL26" s="53"/>
      <c r="WHM26" s="53"/>
      <c r="WHN26" s="53"/>
      <c r="WHO26" s="53"/>
      <c r="WHP26" s="53"/>
      <c r="WHQ26" s="53"/>
      <c r="WHR26" s="53"/>
      <c r="WHS26" s="53"/>
      <c r="WHT26" s="53"/>
      <c r="WHU26" s="53"/>
      <c r="WHV26" s="53"/>
      <c r="WHW26" s="53"/>
      <c r="WHX26" s="53"/>
      <c r="WHY26" s="53"/>
      <c r="WHZ26" s="53"/>
      <c r="WIA26" s="53"/>
      <c r="WIB26" s="53"/>
      <c r="WIC26" s="53"/>
      <c r="WID26" s="53"/>
      <c r="WIE26" s="53"/>
      <c r="WIF26" s="53"/>
      <c r="WIG26" s="53"/>
      <c r="WIH26" s="53"/>
      <c r="WII26" s="53"/>
      <c r="WIJ26" s="53"/>
      <c r="WIK26" s="53"/>
      <c r="WIL26" s="53"/>
      <c r="WIM26" s="53"/>
      <c r="WIN26" s="53"/>
      <c r="WIO26" s="53"/>
      <c r="WIP26" s="53"/>
      <c r="WIQ26" s="53"/>
      <c r="WIR26" s="53"/>
      <c r="WIS26" s="53"/>
      <c r="WIT26" s="53"/>
      <c r="WIU26" s="53"/>
      <c r="WIV26" s="53"/>
      <c r="WIW26" s="53"/>
      <c r="WIX26" s="53"/>
      <c r="WIY26" s="53"/>
      <c r="WIZ26" s="53"/>
      <c r="WJA26" s="53"/>
      <c r="WJB26" s="53"/>
      <c r="WJC26" s="53"/>
      <c r="WJD26" s="53"/>
      <c r="WJE26" s="53"/>
      <c r="WJF26" s="53"/>
      <c r="WJG26" s="53"/>
      <c r="WJH26" s="53"/>
      <c r="WJI26" s="53"/>
      <c r="WJJ26" s="53"/>
      <c r="WJK26" s="53"/>
      <c r="WJL26" s="53"/>
      <c r="WJM26" s="53"/>
      <c r="WJN26" s="53"/>
      <c r="WJO26" s="53"/>
      <c r="WJP26" s="53"/>
      <c r="WJQ26" s="53"/>
      <c r="WJR26" s="53"/>
      <c r="WJS26" s="53"/>
      <c r="WJT26" s="53"/>
      <c r="WJU26" s="53"/>
      <c r="WJV26" s="53"/>
      <c r="WJW26" s="53"/>
      <c r="WJX26" s="53"/>
      <c r="WJY26" s="53"/>
      <c r="WJZ26" s="53"/>
      <c r="WKA26" s="53"/>
      <c r="WKB26" s="53"/>
      <c r="WKC26" s="53"/>
      <c r="WKD26" s="53"/>
      <c r="WKE26" s="53"/>
      <c r="WKF26" s="53"/>
      <c r="WKG26" s="53"/>
      <c r="WKH26" s="53"/>
      <c r="WKI26" s="53"/>
      <c r="WKJ26" s="53"/>
      <c r="WKK26" s="53"/>
      <c r="WKL26" s="53"/>
      <c r="WKM26" s="53"/>
      <c r="WKN26" s="53"/>
      <c r="WKO26" s="53"/>
      <c r="WKP26" s="53"/>
      <c r="WKQ26" s="53"/>
      <c r="WKR26" s="53"/>
      <c r="WKS26" s="53"/>
      <c r="WKT26" s="53"/>
      <c r="WKU26" s="53"/>
      <c r="WKV26" s="53"/>
      <c r="WKW26" s="53"/>
      <c r="WKX26" s="53"/>
      <c r="WKY26" s="53"/>
      <c r="WKZ26" s="53"/>
      <c r="WLA26" s="53"/>
      <c r="WLB26" s="53"/>
      <c r="WLC26" s="53"/>
      <c r="WLD26" s="53"/>
      <c r="WLE26" s="53"/>
      <c r="WLF26" s="53"/>
      <c r="WLG26" s="53"/>
      <c r="WLH26" s="53"/>
      <c r="WLI26" s="53"/>
      <c r="WLJ26" s="53"/>
      <c r="WLK26" s="53"/>
      <c r="WLL26" s="53"/>
      <c r="WLM26" s="53"/>
      <c r="WLN26" s="53"/>
      <c r="WLO26" s="53"/>
      <c r="WLP26" s="53"/>
      <c r="WLQ26" s="53"/>
      <c r="WLR26" s="53"/>
      <c r="WLS26" s="53"/>
      <c r="WLT26" s="53"/>
      <c r="WLU26" s="53"/>
      <c r="WLV26" s="53"/>
      <c r="WLW26" s="53"/>
      <c r="WLX26" s="53"/>
      <c r="WLY26" s="53"/>
      <c r="WLZ26" s="53"/>
      <c r="WMA26" s="53"/>
      <c r="WMB26" s="53"/>
      <c r="WMC26" s="53"/>
      <c r="WMD26" s="53"/>
      <c r="WME26" s="53"/>
      <c r="WMF26" s="53"/>
      <c r="WMG26" s="53"/>
      <c r="WMH26" s="53"/>
      <c r="WMI26" s="53"/>
      <c r="WMJ26" s="53"/>
      <c r="WMK26" s="53"/>
      <c r="WML26" s="53"/>
      <c r="WMM26" s="53"/>
      <c r="WMN26" s="53"/>
      <c r="WMO26" s="53"/>
      <c r="WMP26" s="53"/>
      <c r="WMQ26" s="53"/>
      <c r="WMR26" s="53"/>
      <c r="WMS26" s="53"/>
      <c r="WMT26" s="53"/>
      <c r="WMU26" s="53"/>
      <c r="WMV26" s="53"/>
      <c r="WMW26" s="53"/>
      <c r="WMX26" s="53"/>
      <c r="WMY26" s="53"/>
      <c r="WMZ26" s="53"/>
      <c r="WNA26" s="53"/>
      <c r="WNB26" s="53"/>
      <c r="WNC26" s="53"/>
      <c r="WND26" s="53"/>
      <c r="WNE26" s="53"/>
      <c r="WNF26" s="53"/>
      <c r="WNG26" s="53"/>
      <c r="WNH26" s="53"/>
      <c r="WNI26" s="53"/>
      <c r="WNJ26" s="53"/>
      <c r="WNK26" s="53"/>
      <c r="WNL26" s="53"/>
      <c r="WNM26" s="53"/>
      <c r="WNN26" s="53"/>
      <c r="WNO26" s="53"/>
      <c r="WNP26" s="53"/>
      <c r="WNQ26" s="53"/>
      <c r="WNR26" s="53"/>
      <c r="WNS26" s="53"/>
      <c r="WNT26" s="53"/>
      <c r="WNU26" s="53"/>
      <c r="WNV26" s="53"/>
      <c r="WNW26" s="53"/>
      <c r="WNX26" s="53"/>
      <c r="WNY26" s="53"/>
      <c r="WNZ26" s="53"/>
      <c r="WOA26" s="53"/>
      <c r="WOB26" s="53"/>
      <c r="WOC26" s="53"/>
      <c r="WOD26" s="53"/>
      <c r="WOE26" s="53"/>
      <c r="WOF26" s="53"/>
      <c r="WOG26" s="53"/>
      <c r="WOH26" s="53"/>
      <c r="WOI26" s="53"/>
      <c r="WOJ26" s="53"/>
      <c r="WOK26" s="53"/>
      <c r="WOL26" s="53"/>
      <c r="WOM26" s="53"/>
      <c r="WON26" s="53"/>
      <c r="WOO26" s="53"/>
      <c r="WOP26" s="53"/>
      <c r="WOQ26" s="53"/>
      <c r="WOR26" s="53"/>
      <c r="WOS26" s="53"/>
      <c r="WOT26" s="53"/>
      <c r="WOU26" s="53"/>
      <c r="WOV26" s="53"/>
      <c r="WOW26" s="53"/>
      <c r="WOX26" s="53"/>
      <c r="WOY26" s="53"/>
      <c r="WOZ26" s="53"/>
      <c r="WPA26" s="53"/>
      <c r="WPB26" s="53"/>
      <c r="WPC26" s="53"/>
      <c r="WPD26" s="53"/>
      <c r="WPE26" s="53"/>
      <c r="WPF26" s="53"/>
      <c r="WPG26" s="53"/>
      <c r="WPH26" s="53"/>
      <c r="WPI26" s="53"/>
      <c r="WPJ26" s="53"/>
      <c r="WPK26" s="53"/>
      <c r="WPL26" s="53"/>
      <c r="WPM26" s="53"/>
      <c r="WPN26" s="53"/>
      <c r="WPO26" s="53"/>
      <c r="WPP26" s="53"/>
      <c r="WPQ26" s="53"/>
      <c r="WPR26" s="53"/>
      <c r="WPS26" s="53"/>
      <c r="WPT26" s="53"/>
      <c r="WPU26" s="53"/>
      <c r="WPV26" s="53"/>
      <c r="WPW26" s="53"/>
      <c r="WPX26" s="53"/>
      <c r="WPY26" s="53"/>
      <c r="WPZ26" s="53"/>
      <c r="WQA26" s="53"/>
      <c r="WQB26" s="53"/>
      <c r="WQC26" s="53"/>
      <c r="WQD26" s="53"/>
      <c r="WQE26" s="53"/>
      <c r="WQF26" s="53"/>
      <c r="WQG26" s="53"/>
      <c r="WQH26" s="53"/>
      <c r="WQI26" s="53"/>
      <c r="WQJ26" s="53"/>
      <c r="WQK26" s="53"/>
      <c r="WQL26" s="53"/>
      <c r="WQM26" s="53"/>
      <c r="WQN26" s="53"/>
      <c r="WQO26" s="53"/>
      <c r="WQP26" s="53"/>
      <c r="WQQ26" s="53"/>
      <c r="WQR26" s="53"/>
      <c r="WQS26" s="53"/>
      <c r="WQT26" s="53"/>
      <c r="WQU26" s="53"/>
      <c r="WQV26" s="53"/>
      <c r="WQW26" s="53"/>
      <c r="WQX26" s="53"/>
      <c r="WQY26" s="53"/>
      <c r="WQZ26" s="53"/>
      <c r="WRA26" s="53"/>
      <c r="WRB26" s="53"/>
      <c r="WRC26" s="53"/>
      <c r="WRD26" s="53"/>
      <c r="WRE26" s="53"/>
      <c r="WRF26" s="53"/>
      <c r="WRG26" s="53"/>
      <c r="WRH26" s="53"/>
      <c r="WRI26" s="53"/>
      <c r="WRJ26" s="53"/>
      <c r="WRK26" s="53"/>
      <c r="WRL26" s="53"/>
      <c r="WRM26" s="53"/>
      <c r="WRN26" s="53"/>
      <c r="WRO26" s="53"/>
      <c r="WRP26" s="53"/>
      <c r="WRQ26" s="53"/>
      <c r="WRR26" s="53"/>
      <c r="WRS26" s="53"/>
      <c r="WRT26" s="53"/>
      <c r="WRU26" s="53"/>
      <c r="WRV26" s="53"/>
      <c r="WRW26" s="53"/>
      <c r="WRX26" s="53"/>
      <c r="WRY26" s="53"/>
      <c r="WRZ26" s="53"/>
      <c r="WSA26" s="53"/>
      <c r="WSB26" s="53"/>
      <c r="WSC26" s="53"/>
      <c r="WSD26" s="53"/>
      <c r="WSE26" s="53"/>
      <c r="WSF26" s="53"/>
      <c r="WSG26" s="53"/>
      <c r="WSH26" s="53"/>
      <c r="WSI26" s="53"/>
      <c r="WSJ26" s="53"/>
      <c r="WSK26" s="53"/>
      <c r="WSL26" s="53"/>
      <c r="WSM26" s="53"/>
      <c r="WSN26" s="53"/>
      <c r="WSO26" s="53"/>
      <c r="WSP26" s="53"/>
      <c r="WSQ26" s="53"/>
      <c r="WSR26" s="53"/>
      <c r="WSS26" s="53"/>
      <c r="WST26" s="53"/>
      <c r="WSU26" s="53"/>
      <c r="WSV26" s="53"/>
      <c r="WSW26" s="53"/>
      <c r="WSX26" s="53"/>
      <c r="WSY26" s="53"/>
      <c r="WSZ26" s="53"/>
      <c r="WTA26" s="53"/>
      <c r="WTB26" s="53"/>
      <c r="WTC26" s="53"/>
      <c r="WTD26" s="53"/>
      <c r="WTE26" s="53"/>
      <c r="WTF26" s="53"/>
      <c r="WTG26" s="53"/>
      <c r="WTH26" s="53"/>
      <c r="WTI26" s="53"/>
      <c r="WTJ26" s="53"/>
      <c r="WTK26" s="53"/>
      <c r="WTL26" s="53"/>
      <c r="WTM26" s="53"/>
      <c r="WTN26" s="53"/>
      <c r="WTO26" s="53"/>
      <c r="WTP26" s="53"/>
      <c r="WTQ26" s="53"/>
      <c r="WTR26" s="53"/>
      <c r="WTS26" s="53"/>
      <c r="WTT26" s="53"/>
      <c r="WTU26" s="53"/>
      <c r="WTV26" s="53"/>
      <c r="WTW26" s="53"/>
      <c r="WTX26" s="53"/>
      <c r="WTY26" s="53"/>
      <c r="WTZ26" s="53"/>
      <c r="WUA26" s="53"/>
      <c r="WUB26" s="53"/>
      <c r="WUC26" s="53"/>
      <c r="WUD26" s="53"/>
      <c r="WUE26" s="53"/>
      <c r="WUF26" s="53"/>
      <c r="WUG26" s="53"/>
      <c r="WUH26" s="53"/>
      <c r="WUI26" s="53"/>
      <c r="WUJ26" s="53"/>
      <c r="WUK26" s="53"/>
      <c r="WUL26" s="53"/>
      <c r="WUM26" s="53"/>
      <c r="WUN26" s="53"/>
      <c r="WUO26" s="53"/>
      <c r="WUP26" s="53"/>
      <c r="WUQ26" s="53"/>
      <c r="WUR26" s="53"/>
      <c r="WUS26" s="53"/>
      <c r="WUT26" s="53"/>
      <c r="WUU26" s="53"/>
      <c r="WUV26" s="53"/>
      <c r="WUW26" s="53"/>
      <c r="WUX26" s="53"/>
      <c r="WUY26" s="53"/>
      <c r="WUZ26" s="53"/>
      <c r="WVA26" s="53"/>
      <c r="WVB26" s="53"/>
      <c r="WVC26" s="53"/>
      <c r="WVD26" s="53"/>
      <c r="WVE26" s="53"/>
      <c r="WVF26" s="53"/>
      <c r="WVG26" s="53"/>
      <c r="WVH26" s="53"/>
      <c r="WVI26" s="53"/>
      <c r="WVJ26" s="53"/>
      <c r="WVK26" s="53"/>
      <c r="WVL26" s="53"/>
      <c r="WVM26" s="53"/>
      <c r="WVN26" s="53"/>
      <c r="WVO26" s="53"/>
      <c r="WVP26" s="53"/>
      <c r="WVQ26" s="53"/>
      <c r="WVR26" s="53"/>
      <c r="WVS26" s="53"/>
      <c r="WVT26" s="53"/>
      <c r="WVU26" s="53"/>
      <c r="WVV26" s="53"/>
      <c r="WVW26" s="53"/>
      <c r="WVX26" s="53"/>
      <c r="WVY26" s="53"/>
      <c r="WVZ26" s="53"/>
      <c r="WWA26" s="53"/>
      <c r="WWB26" s="53"/>
      <c r="WWC26" s="53"/>
      <c r="WWD26" s="53"/>
      <c r="WWE26" s="53"/>
      <c r="WWF26" s="53"/>
      <c r="WWG26" s="53"/>
      <c r="WWH26" s="53"/>
      <c r="WWI26" s="53"/>
      <c r="WWJ26" s="53"/>
      <c r="WWK26" s="53"/>
      <c r="WWL26" s="53"/>
      <c r="WWM26" s="53"/>
      <c r="WWN26" s="53"/>
      <c r="WWO26" s="53"/>
      <c r="WWP26" s="53"/>
      <c r="WWQ26" s="53"/>
      <c r="WWR26" s="53"/>
      <c r="WWS26" s="53"/>
      <c r="WWT26" s="53"/>
      <c r="WWU26" s="53"/>
      <c r="WWV26" s="53"/>
      <c r="WWW26" s="53"/>
      <c r="WWX26" s="53"/>
      <c r="WWY26" s="53"/>
      <c r="WWZ26" s="53"/>
      <c r="WXA26" s="53"/>
      <c r="WXB26" s="53"/>
      <c r="WXC26" s="53"/>
      <c r="WXD26" s="53"/>
      <c r="WXE26" s="53"/>
      <c r="WXF26" s="53"/>
      <c r="WXG26" s="53"/>
      <c r="WXH26" s="53"/>
      <c r="WXI26" s="53"/>
      <c r="WXJ26" s="53"/>
      <c r="WXK26" s="53"/>
      <c r="WXL26" s="53"/>
      <c r="WXM26" s="53"/>
      <c r="WXN26" s="53"/>
      <c r="WXO26" s="53"/>
      <c r="WXP26" s="53"/>
      <c r="WXQ26" s="53"/>
      <c r="WXR26" s="53"/>
      <c r="WXS26" s="53"/>
      <c r="WXT26" s="53"/>
      <c r="WXU26" s="53"/>
      <c r="WXV26" s="53"/>
      <c r="WXW26" s="53"/>
      <c r="WXX26" s="53"/>
      <c r="WXY26" s="53"/>
      <c r="WXZ26" s="53"/>
      <c r="WYA26" s="53"/>
      <c r="WYB26" s="53"/>
      <c r="WYC26" s="53"/>
      <c r="WYD26" s="53"/>
      <c r="WYE26" s="53"/>
      <c r="WYF26" s="53"/>
      <c r="WYG26" s="53"/>
      <c r="WYH26" s="53"/>
      <c r="WYI26" s="53"/>
      <c r="WYJ26" s="53"/>
      <c r="WYK26" s="53"/>
      <c r="WYL26" s="53"/>
      <c r="WYM26" s="53"/>
      <c r="WYN26" s="53"/>
      <c r="WYO26" s="53"/>
      <c r="WYP26" s="53"/>
      <c r="WYQ26" s="53"/>
      <c r="WYR26" s="53"/>
      <c r="WYS26" s="53"/>
      <c r="WYT26" s="53"/>
      <c r="WYU26" s="53"/>
      <c r="WYV26" s="53"/>
      <c r="WYW26" s="53"/>
      <c r="WYX26" s="53"/>
      <c r="WYY26" s="53"/>
      <c r="WYZ26" s="53"/>
      <c r="WZA26" s="53"/>
      <c r="WZB26" s="53"/>
      <c r="WZC26" s="53"/>
      <c r="WZD26" s="53"/>
      <c r="WZE26" s="53"/>
      <c r="WZF26" s="53"/>
      <c r="WZG26" s="53"/>
      <c r="WZH26" s="53"/>
      <c r="WZI26" s="53"/>
      <c r="WZJ26" s="53"/>
      <c r="WZK26" s="53"/>
      <c r="WZL26" s="53"/>
      <c r="WZM26" s="53"/>
      <c r="WZN26" s="53"/>
      <c r="WZO26" s="53"/>
      <c r="WZP26" s="53"/>
      <c r="WZQ26" s="53"/>
      <c r="WZR26" s="53"/>
      <c r="WZS26" s="53"/>
      <c r="WZT26" s="53"/>
      <c r="WZU26" s="53"/>
      <c r="WZV26" s="53"/>
      <c r="WZW26" s="53"/>
      <c r="WZX26" s="53"/>
      <c r="WZY26" s="53"/>
      <c r="WZZ26" s="53"/>
      <c r="XAA26" s="53"/>
      <c r="XAB26" s="53"/>
      <c r="XAC26" s="53"/>
      <c r="XAD26" s="53"/>
      <c r="XAE26" s="53"/>
      <c r="XAF26" s="53"/>
      <c r="XAG26" s="53"/>
      <c r="XAH26" s="53"/>
      <c r="XAI26" s="53"/>
      <c r="XAJ26" s="53"/>
      <c r="XAK26" s="53"/>
      <c r="XAL26" s="53"/>
      <c r="XAM26" s="53"/>
      <c r="XAN26" s="53"/>
      <c r="XAO26" s="53"/>
      <c r="XAP26" s="53"/>
      <c r="XAQ26" s="53"/>
      <c r="XAR26" s="53"/>
      <c r="XAS26" s="53"/>
      <c r="XAT26" s="53"/>
      <c r="XAU26" s="53"/>
      <c r="XAV26" s="53"/>
      <c r="XAW26" s="53"/>
      <c r="XAX26" s="53"/>
      <c r="XAY26" s="53"/>
      <c r="XAZ26" s="53"/>
      <c r="XBA26" s="53"/>
      <c r="XBB26" s="53"/>
      <c r="XBC26" s="53"/>
      <c r="XBD26" s="53"/>
      <c r="XBE26" s="53"/>
      <c r="XBF26" s="53"/>
      <c r="XBG26" s="53"/>
      <c r="XBH26" s="53"/>
      <c r="XBI26" s="53"/>
      <c r="XBJ26" s="53"/>
      <c r="XBK26" s="53"/>
      <c r="XBL26" s="53"/>
      <c r="XBM26" s="53"/>
      <c r="XBN26" s="53"/>
      <c r="XBO26" s="53"/>
      <c r="XBP26" s="53"/>
      <c r="XBQ26" s="53"/>
      <c r="XBR26" s="53"/>
      <c r="XBS26" s="53"/>
      <c r="XBT26" s="53"/>
      <c r="XBU26" s="53"/>
      <c r="XBV26" s="53"/>
      <c r="XBW26" s="53"/>
      <c r="XBX26" s="53"/>
      <c r="XBY26" s="53"/>
      <c r="XBZ26" s="53"/>
      <c r="XCA26" s="53"/>
      <c r="XCB26" s="53"/>
      <c r="XCC26" s="53"/>
      <c r="XCD26" s="53"/>
      <c r="XCE26" s="53"/>
      <c r="XCF26" s="53"/>
      <c r="XCG26" s="53"/>
      <c r="XCH26" s="53"/>
      <c r="XCI26" s="53"/>
      <c r="XCJ26" s="53"/>
      <c r="XCK26" s="53"/>
      <c r="XCL26" s="53"/>
      <c r="XCM26" s="53"/>
      <c r="XCN26" s="53"/>
      <c r="XCO26" s="53"/>
      <c r="XCP26" s="53"/>
      <c r="XCQ26" s="53"/>
      <c r="XCR26" s="53"/>
      <c r="XCS26" s="53"/>
      <c r="XCT26" s="53"/>
      <c r="XCU26" s="53"/>
      <c r="XCV26" s="53"/>
      <c r="XCW26" s="53"/>
      <c r="XCX26" s="53"/>
      <c r="XCY26" s="53"/>
      <c r="XCZ26" s="53"/>
      <c r="XDA26" s="53"/>
      <c r="XDB26" s="53"/>
      <c r="XDC26" s="53"/>
      <c r="XDD26" s="53"/>
      <c r="XDE26" s="53"/>
      <c r="XDF26" s="53"/>
      <c r="XDG26" s="53"/>
      <c r="XDH26" s="53"/>
      <c r="XDI26" s="53"/>
      <c r="XDJ26" s="53"/>
      <c r="XDK26" s="53"/>
      <c r="XDL26" s="53"/>
      <c r="XDM26" s="53"/>
      <c r="XDN26" s="53"/>
      <c r="XDO26" s="53"/>
      <c r="XDP26" s="53"/>
      <c r="XDQ26" s="53"/>
      <c r="XDR26" s="53"/>
      <c r="XDS26" s="53"/>
      <c r="XDT26" s="53"/>
      <c r="XDU26" s="53"/>
      <c r="XDV26" s="53"/>
      <c r="XDW26" s="53"/>
      <c r="XDX26" s="53"/>
      <c r="XDY26" s="53"/>
      <c r="XDZ26" s="53"/>
      <c r="XEA26" s="53"/>
      <c r="XEB26" s="53"/>
      <c r="XEC26" s="53"/>
      <c r="XED26" s="53"/>
      <c r="XEE26" s="53"/>
      <c r="XEF26" s="53"/>
      <c r="XEG26" s="53"/>
      <c r="XEH26" s="53"/>
      <c r="XEI26" s="53"/>
      <c r="XEJ26" s="53"/>
      <c r="XEK26" s="53"/>
      <c r="XEL26" s="53"/>
      <c r="XEM26" s="53"/>
      <c r="XEN26" s="53"/>
      <c r="XEO26" s="53"/>
      <c r="XEP26" s="53"/>
      <c r="XEQ26" s="53"/>
      <c r="XER26" s="53"/>
      <c r="XES26" s="53"/>
      <c r="XET26" s="53"/>
      <c r="XEU26" s="53"/>
      <c r="XEV26" s="53"/>
      <c r="XEW26" s="53"/>
      <c r="XEX26" s="53"/>
      <c r="XEY26" s="53"/>
      <c r="XEZ26" s="53"/>
      <c r="XFA26" s="53"/>
      <c r="XFB26" s="53"/>
      <c r="XFC26" s="53"/>
      <c r="XFD26" s="53"/>
    </row>
    <row r="27" spans="1:16384" ht="21" customHeight="1" thickBot="1">
      <c r="A27" s="150" t="s">
        <v>276</v>
      </c>
      <c r="B27" s="57"/>
      <c r="C27" s="57"/>
      <c r="D27" s="58">
        <f>SUM(D21,D23:D26)</f>
        <v>15903126</v>
      </c>
      <c r="E27" s="56"/>
      <c r="F27" s="58">
        <f>SUM(F21,F23:F26)</f>
        <v>2295631</v>
      </c>
      <c r="G27" s="56"/>
      <c r="H27" s="58">
        <f>SUM(H21,H23:H26)</f>
        <v>58589</v>
      </c>
      <c r="I27" s="53"/>
      <c r="J27" s="58">
        <f>SUM(J21,J23:J26)</f>
        <v>1567737</v>
      </c>
      <c r="K27" s="56"/>
      <c r="L27" s="58">
        <f>SUM(L21,L23:L26)</f>
        <v>935010</v>
      </c>
      <c r="M27" s="56"/>
      <c r="N27" s="58">
        <f>SUM(N21,N23:N26)</f>
        <v>7859803</v>
      </c>
      <c r="O27" s="56"/>
      <c r="P27" s="58">
        <f>SUM(P21,P23:P26)</f>
        <v>-935010</v>
      </c>
      <c r="Q27" s="56"/>
      <c r="R27" s="58">
        <f>SUM(R21,R23:R26)</f>
        <v>27684886</v>
      </c>
    </row>
    <row r="28" spans="1:16384" ht="21" customHeight="1" thickTop="1">
      <c r="A28" s="57"/>
      <c r="B28" s="57"/>
      <c r="C28" s="59"/>
      <c r="D28" s="60">
        <f>SUM(D21-BS!J94)</f>
        <v>0</v>
      </c>
      <c r="E28" s="60"/>
      <c r="F28" s="60">
        <f>SUM(F21-BS!J95)</f>
        <v>0</v>
      </c>
      <c r="G28" s="61"/>
      <c r="H28" s="60">
        <f>SUM(H21-BS!J96)</f>
        <v>0</v>
      </c>
      <c r="I28" s="60"/>
      <c r="J28" s="60">
        <f>SUM(J21-BS!J98)</f>
        <v>0</v>
      </c>
      <c r="K28" s="60"/>
      <c r="L28" s="60">
        <f>L21+BS!J101</f>
        <v>0</v>
      </c>
      <c r="M28" s="60"/>
      <c r="N28" s="60">
        <f>SUM(N21-BS!J100)</f>
        <v>0</v>
      </c>
      <c r="O28" s="60"/>
      <c r="P28" s="60">
        <f>P21-BS!J101</f>
        <v>0</v>
      </c>
      <c r="R28" s="60">
        <f>SUM(R21-BS!J105)</f>
        <v>0</v>
      </c>
    </row>
    <row r="29" spans="1:16384" ht="21" customHeight="1">
      <c r="B29" s="57"/>
      <c r="C29" s="59"/>
      <c r="D29" s="60">
        <f>SUM(D27-BS!H94)</f>
        <v>0</v>
      </c>
      <c r="E29" s="60"/>
      <c r="F29" s="60">
        <f>SUM(F27-BS!H95)</f>
        <v>0</v>
      </c>
      <c r="G29" s="61"/>
      <c r="H29" s="60">
        <f>SUM(H27-BS!H96)</f>
        <v>0</v>
      </c>
      <c r="I29" s="60"/>
      <c r="J29" s="60">
        <f>SUM(J27-BS!H98)</f>
        <v>0</v>
      </c>
      <c r="K29" s="60"/>
      <c r="L29" s="60">
        <f>SUM(L27+BS!H101)</f>
        <v>0</v>
      </c>
      <c r="M29" s="60"/>
      <c r="N29" s="60">
        <f>SUM(N27-BS!H100)</f>
        <v>0</v>
      </c>
      <c r="O29" s="60"/>
      <c r="P29" s="60">
        <f>P27-BS!H101</f>
        <v>0</v>
      </c>
      <c r="R29" s="60">
        <f>SUM(R27-BS!H105)</f>
        <v>0</v>
      </c>
    </row>
    <row r="30" spans="1:16384" ht="21" customHeight="1">
      <c r="A30" s="62" t="s">
        <v>6</v>
      </c>
      <c r="B30" s="62"/>
      <c r="D30" s="72"/>
      <c r="F30" s="72"/>
      <c r="H30" s="72"/>
      <c r="J30" s="72"/>
      <c r="K30" s="72"/>
      <c r="L30" s="72"/>
      <c r="N30" s="72"/>
      <c r="O30" s="72"/>
      <c r="P30" s="72"/>
      <c r="R30" s="60"/>
    </row>
  </sheetData>
  <mergeCells count="6">
    <mergeCell ref="J9:L9"/>
    <mergeCell ref="T4:V4"/>
    <mergeCell ref="A1:S1"/>
    <mergeCell ref="A3:S3"/>
    <mergeCell ref="A4:S4"/>
    <mergeCell ref="J8:N8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7"/>
  <sheetViews>
    <sheetView showGridLines="0" tabSelected="1" view="pageBreakPreview" topLeftCell="A89" zoomScaleNormal="90" zoomScaleSheetLayoutView="100" workbookViewId="0">
      <selection activeCell="A97" sqref="A97"/>
    </sheetView>
  </sheetViews>
  <sheetFormatPr defaultColWidth="10.7109375" defaultRowHeight="18.75" customHeight="1"/>
  <cols>
    <col min="1" max="1" width="62.5703125" style="2" customWidth="1"/>
    <col min="2" max="2" width="8.5703125" style="2" customWidth="1"/>
    <col min="3" max="3" width="0.42578125" style="2" customWidth="1"/>
    <col min="4" max="4" width="13.710937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1" width="0.5703125" style="2" customWidth="1"/>
    <col min="12" max="16384" width="10.7109375" style="2"/>
  </cols>
  <sheetData>
    <row r="1" spans="1:10" ht="17.25" customHeight="1">
      <c r="A1" s="171" t="s">
        <v>159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17.25" customHeight="1">
      <c r="A2" s="135" t="s">
        <v>64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7.25" customHeight="1">
      <c r="A3" s="15" t="s">
        <v>152</v>
      </c>
      <c r="B3" s="1"/>
      <c r="C3" s="1"/>
      <c r="D3" s="1"/>
      <c r="E3" s="1"/>
      <c r="F3" s="1"/>
      <c r="G3" s="1"/>
      <c r="H3" s="1"/>
      <c r="I3" s="1"/>
      <c r="J3" s="1"/>
    </row>
    <row r="4" spans="1:10" ht="17.25" customHeight="1">
      <c r="A4" s="15" t="s">
        <v>274</v>
      </c>
      <c r="B4" s="1"/>
      <c r="C4" s="1"/>
      <c r="D4" s="1"/>
      <c r="E4" s="1"/>
      <c r="F4" s="1"/>
      <c r="G4" s="1"/>
      <c r="H4" s="1"/>
      <c r="I4" s="1"/>
      <c r="J4" s="1"/>
    </row>
    <row r="5" spans="1:10" ht="17.25" customHeight="1">
      <c r="B5" s="3"/>
      <c r="C5" s="3"/>
      <c r="D5" s="4"/>
      <c r="F5" s="4"/>
      <c r="H5" s="4"/>
      <c r="J5" s="4" t="s">
        <v>154</v>
      </c>
    </row>
    <row r="6" spans="1:10" s="5" customFormat="1" ht="17.25" customHeight="1">
      <c r="B6" s="6"/>
      <c r="C6" s="6"/>
      <c r="D6" s="161" t="s">
        <v>29</v>
      </c>
      <c r="E6" s="161"/>
      <c r="F6" s="161"/>
      <c r="H6" s="161" t="s">
        <v>30</v>
      </c>
      <c r="I6" s="161"/>
      <c r="J6" s="161"/>
    </row>
    <row r="7" spans="1:10" ht="17.25" customHeight="1">
      <c r="B7" s="8"/>
      <c r="C7" s="7"/>
      <c r="D7" s="173" t="s">
        <v>217</v>
      </c>
      <c r="E7" s="9"/>
      <c r="F7" s="173" t="s">
        <v>197</v>
      </c>
      <c r="G7" s="9"/>
      <c r="H7" s="173" t="s">
        <v>217</v>
      </c>
      <c r="I7" s="9"/>
      <c r="J7" s="173" t="s">
        <v>197</v>
      </c>
    </row>
    <row r="8" spans="1:10" ht="17.25" customHeight="1">
      <c r="B8" s="8"/>
      <c r="C8" s="7"/>
      <c r="D8" s="8"/>
      <c r="E8" s="9"/>
      <c r="F8" s="152" t="s">
        <v>250</v>
      </c>
      <c r="G8" s="9"/>
      <c r="H8" s="8"/>
      <c r="I8" s="9"/>
      <c r="J8" s="152" t="s">
        <v>250</v>
      </c>
    </row>
    <row r="9" spans="1:10" ht="17.25" customHeight="1">
      <c r="A9" s="5" t="s">
        <v>24</v>
      </c>
      <c r="B9" s="3"/>
      <c r="C9" s="3"/>
      <c r="D9" s="3"/>
      <c r="F9" s="3"/>
      <c r="H9" s="3"/>
      <c r="J9" s="3"/>
    </row>
    <row r="10" spans="1:10" ht="17.25" customHeight="1">
      <c r="A10" s="2" t="s">
        <v>172</v>
      </c>
      <c r="B10" s="3"/>
      <c r="C10" s="3"/>
      <c r="D10" s="63">
        <f>SUM(PL!D118)</f>
        <v>838616</v>
      </c>
      <c r="E10" s="63"/>
      <c r="F10" s="63">
        <f>PL!F118</f>
        <v>870255</v>
      </c>
      <c r="G10" s="63"/>
      <c r="H10" s="63">
        <f>PL!H118</f>
        <v>1819150</v>
      </c>
      <c r="I10" s="63"/>
      <c r="J10" s="63">
        <f>PL!J118</f>
        <v>1624289</v>
      </c>
    </row>
    <row r="11" spans="1:10" ht="17.25" customHeight="1">
      <c r="A11" s="2" t="s">
        <v>174</v>
      </c>
      <c r="B11" s="3"/>
      <c r="C11" s="3"/>
      <c r="D11" s="63"/>
      <c r="E11" s="63"/>
      <c r="F11" s="63"/>
      <c r="G11" s="63"/>
      <c r="H11" s="63"/>
      <c r="I11" s="63"/>
      <c r="J11" s="63"/>
    </row>
    <row r="12" spans="1:10" ht="17.25" customHeight="1">
      <c r="A12" s="2" t="s">
        <v>51</v>
      </c>
      <c r="D12" s="63"/>
      <c r="E12" s="63"/>
      <c r="F12" s="63"/>
      <c r="G12" s="63"/>
      <c r="H12" s="63"/>
      <c r="I12" s="63"/>
      <c r="J12" s="63"/>
    </row>
    <row r="13" spans="1:10" ht="17.25" customHeight="1">
      <c r="A13" s="2" t="s">
        <v>72</v>
      </c>
      <c r="D13" s="63"/>
      <c r="E13" s="63"/>
      <c r="F13" s="63"/>
      <c r="G13" s="63"/>
      <c r="H13" s="63"/>
      <c r="I13" s="63"/>
      <c r="J13" s="63"/>
    </row>
    <row r="14" spans="1:10" ht="17.25" customHeight="1">
      <c r="A14" s="2" t="s">
        <v>73</v>
      </c>
      <c r="D14" s="63">
        <v>5216578</v>
      </c>
      <c r="E14" s="63"/>
      <c r="F14" s="63">
        <v>5619021</v>
      </c>
      <c r="G14" s="63"/>
      <c r="H14" s="63">
        <v>4107986</v>
      </c>
      <c r="I14" s="63"/>
      <c r="J14" s="63">
        <v>3940778</v>
      </c>
    </row>
    <row r="15" spans="1:10" ht="17.25" customHeight="1">
      <c r="A15" s="2" t="s">
        <v>132</v>
      </c>
      <c r="D15" s="63">
        <v>11216</v>
      </c>
      <c r="E15" s="63"/>
      <c r="F15" s="63">
        <v>7645</v>
      </c>
      <c r="G15" s="63"/>
      <c r="H15" s="63">
        <v>10955</v>
      </c>
      <c r="I15" s="63"/>
      <c r="J15" s="63">
        <v>7044</v>
      </c>
    </row>
    <row r="16" spans="1:10" ht="17.25" customHeight="1">
      <c r="A16" s="2" t="s">
        <v>76</v>
      </c>
      <c r="D16" s="64">
        <v>112799</v>
      </c>
      <c r="E16" s="63"/>
      <c r="F16" s="64">
        <v>99143</v>
      </c>
      <c r="G16" s="63"/>
      <c r="H16" s="64">
        <v>72990</v>
      </c>
      <c r="I16" s="64"/>
      <c r="J16" s="64">
        <v>61131</v>
      </c>
    </row>
    <row r="17" spans="1:10" ht="17.25" customHeight="1">
      <c r="A17" s="2" t="s">
        <v>241</v>
      </c>
      <c r="D17" s="64">
        <v>1</v>
      </c>
      <c r="E17" s="63"/>
      <c r="F17" s="64">
        <v>0</v>
      </c>
      <c r="G17" s="63"/>
      <c r="H17" s="64">
        <v>1</v>
      </c>
      <c r="I17" s="64"/>
      <c r="J17" s="64">
        <v>0</v>
      </c>
    </row>
    <row r="18" spans="1:10" ht="17.25" customHeight="1">
      <c r="A18" s="2" t="s">
        <v>74</v>
      </c>
      <c r="D18" s="63">
        <v>44147</v>
      </c>
      <c r="E18" s="63"/>
      <c r="F18" s="63">
        <v>21568</v>
      </c>
      <c r="G18" s="63"/>
      <c r="H18" s="64">
        <v>40643</v>
      </c>
      <c r="I18" s="64"/>
      <c r="J18" s="64">
        <v>19220</v>
      </c>
    </row>
    <row r="19" spans="1:10" ht="17.25" customHeight="1">
      <c r="A19" s="2" t="s">
        <v>134</v>
      </c>
      <c r="D19" s="63">
        <v>14266</v>
      </c>
      <c r="E19" s="63"/>
      <c r="F19" s="63">
        <v>14266</v>
      </c>
      <c r="G19" s="63"/>
      <c r="H19" s="64">
        <v>1042</v>
      </c>
      <c r="I19" s="64"/>
      <c r="J19" s="64">
        <v>1042</v>
      </c>
    </row>
    <row r="20" spans="1:10" ht="17.25" customHeight="1">
      <c r="A20" s="2" t="s">
        <v>277</v>
      </c>
      <c r="D20" s="63">
        <v>0</v>
      </c>
      <c r="E20" s="63"/>
      <c r="F20" s="63">
        <v>-820</v>
      </c>
      <c r="G20" s="63"/>
      <c r="H20" s="64">
        <v>0</v>
      </c>
      <c r="I20" s="64"/>
      <c r="J20" s="64">
        <v>0</v>
      </c>
    </row>
    <row r="21" spans="1:10" ht="17.25" customHeight="1">
      <c r="A21" s="2" t="s">
        <v>278</v>
      </c>
      <c r="D21" s="63">
        <v>0</v>
      </c>
      <c r="E21" s="63"/>
      <c r="F21" s="63">
        <v>-6</v>
      </c>
      <c r="G21" s="63"/>
      <c r="H21" s="64">
        <v>0</v>
      </c>
      <c r="I21" s="64"/>
      <c r="J21" s="64">
        <v>0</v>
      </c>
    </row>
    <row r="22" spans="1:10" ht="17.25" customHeight="1">
      <c r="A22" s="2" t="s">
        <v>279</v>
      </c>
      <c r="D22" s="63">
        <v>0</v>
      </c>
      <c r="E22" s="63"/>
      <c r="F22" s="63">
        <v>-2604</v>
      </c>
      <c r="G22" s="63"/>
      <c r="H22" s="64">
        <v>0</v>
      </c>
      <c r="I22" s="64"/>
      <c r="J22" s="64">
        <v>0</v>
      </c>
    </row>
    <row r="23" spans="1:10" ht="17.25" customHeight="1">
      <c r="A23" s="2" t="s">
        <v>181</v>
      </c>
      <c r="D23" s="64">
        <v>517885</v>
      </c>
      <c r="E23" s="64"/>
      <c r="F23" s="64">
        <v>170488</v>
      </c>
      <c r="G23" s="63"/>
      <c r="H23" s="64">
        <v>0</v>
      </c>
      <c r="I23" s="63"/>
      <c r="J23" s="64">
        <v>0</v>
      </c>
    </row>
    <row r="24" spans="1:10" ht="17.25" customHeight="1">
      <c r="A24" s="2" t="s">
        <v>266</v>
      </c>
      <c r="D24" s="63">
        <v>14158</v>
      </c>
      <c r="E24" s="64"/>
      <c r="F24" s="63">
        <v>-8500</v>
      </c>
      <c r="G24" s="63"/>
      <c r="H24" s="64">
        <v>3519</v>
      </c>
      <c r="I24" s="63"/>
      <c r="J24" s="64">
        <v>-10803</v>
      </c>
    </row>
    <row r="25" spans="1:10" ht="17.25" customHeight="1">
      <c r="A25" s="2" t="s">
        <v>75</v>
      </c>
      <c r="D25" s="63">
        <v>-20534</v>
      </c>
      <c r="E25" s="64"/>
      <c r="F25" s="63">
        <v>-20534</v>
      </c>
      <c r="G25" s="63"/>
      <c r="H25" s="63">
        <v>0</v>
      </c>
      <c r="I25" s="63"/>
      <c r="J25" s="63">
        <v>0</v>
      </c>
    </row>
    <row r="26" spans="1:10" ht="17.25" customHeight="1">
      <c r="A26" s="2" t="s">
        <v>242</v>
      </c>
      <c r="D26" s="63">
        <v>21702</v>
      </c>
      <c r="E26" s="64"/>
      <c r="F26" s="63">
        <v>1225</v>
      </c>
      <c r="G26" s="63"/>
      <c r="H26" s="63">
        <v>21347</v>
      </c>
      <c r="I26" s="63"/>
      <c r="J26" s="63">
        <v>4000</v>
      </c>
    </row>
    <row r="27" spans="1:10" ht="17.25" customHeight="1">
      <c r="A27" s="2" t="s">
        <v>211</v>
      </c>
      <c r="D27" s="63">
        <v>-13500</v>
      </c>
      <c r="E27" s="63"/>
      <c r="F27" s="63">
        <v>-1115</v>
      </c>
      <c r="G27" s="63"/>
      <c r="H27" s="65">
        <v>72500</v>
      </c>
      <c r="I27" s="63"/>
      <c r="J27" s="64">
        <v>0</v>
      </c>
    </row>
    <row r="28" spans="1:10" ht="17.25" customHeight="1">
      <c r="A28" s="2" t="s">
        <v>284</v>
      </c>
      <c r="D28" s="63">
        <v>9849</v>
      </c>
      <c r="E28" s="63"/>
      <c r="F28" s="63">
        <v>0</v>
      </c>
      <c r="G28" s="63"/>
      <c r="H28" s="65">
        <v>0</v>
      </c>
      <c r="I28" s="63"/>
      <c r="J28" s="64">
        <v>0</v>
      </c>
    </row>
    <row r="29" spans="1:10" ht="17.25" customHeight="1">
      <c r="A29" s="2" t="s">
        <v>282</v>
      </c>
      <c r="D29" s="65">
        <v>52508</v>
      </c>
      <c r="E29" s="65"/>
      <c r="F29" s="65">
        <v>60276</v>
      </c>
      <c r="G29" s="65"/>
      <c r="H29" s="65">
        <v>42396</v>
      </c>
      <c r="I29" s="73"/>
      <c r="J29" s="65">
        <v>52935</v>
      </c>
    </row>
    <row r="30" spans="1:10" ht="17.25" customHeight="1">
      <c r="A30" s="2" t="s">
        <v>213</v>
      </c>
      <c r="D30" s="65">
        <v>0</v>
      </c>
      <c r="E30" s="65"/>
      <c r="F30" s="65">
        <v>109</v>
      </c>
      <c r="G30" s="65"/>
      <c r="H30" s="65">
        <v>0</v>
      </c>
      <c r="I30" s="65"/>
      <c r="J30" s="65">
        <v>109</v>
      </c>
    </row>
    <row r="31" spans="1:10" ht="17.25" customHeight="1">
      <c r="A31" s="2" t="s">
        <v>161</v>
      </c>
      <c r="D31" s="63">
        <v>70110</v>
      </c>
      <c r="E31" s="63"/>
      <c r="F31" s="63">
        <v>9240</v>
      </c>
      <c r="G31" s="63"/>
      <c r="H31" s="65">
        <v>51099</v>
      </c>
      <c r="I31" s="63"/>
      <c r="J31" s="63">
        <v>5889</v>
      </c>
    </row>
    <row r="32" spans="1:10" ht="17.25" customHeight="1">
      <c r="A32" s="2" t="s">
        <v>247</v>
      </c>
      <c r="D32" s="63">
        <v>1868</v>
      </c>
      <c r="E32" s="63"/>
      <c r="F32" s="63">
        <v>1276</v>
      </c>
      <c r="G32" s="63"/>
      <c r="H32" s="65">
        <v>1032</v>
      </c>
      <c r="I32" s="63"/>
      <c r="J32" s="63">
        <v>521</v>
      </c>
    </row>
    <row r="33" spans="1:10" ht="17.25" customHeight="1">
      <c r="A33" s="2" t="s">
        <v>182</v>
      </c>
      <c r="D33" s="63">
        <v>1477</v>
      </c>
      <c r="E33" s="63"/>
      <c r="F33" s="63">
        <v>3447</v>
      </c>
      <c r="G33" s="63"/>
      <c r="H33" s="65">
        <v>1477</v>
      </c>
      <c r="I33" s="63"/>
      <c r="J33" s="63">
        <v>3447</v>
      </c>
    </row>
    <row r="34" spans="1:10" ht="17.25" customHeight="1">
      <c r="A34" s="2" t="s">
        <v>286</v>
      </c>
      <c r="D34" s="65">
        <v>-46897</v>
      </c>
      <c r="E34" s="65"/>
      <c r="F34" s="65">
        <v>-181201</v>
      </c>
      <c r="G34" s="65"/>
      <c r="H34" s="65">
        <v>0</v>
      </c>
      <c r="I34" s="73"/>
      <c r="J34" s="65">
        <v>0</v>
      </c>
    </row>
    <row r="35" spans="1:10" ht="17.25" customHeight="1">
      <c r="A35" s="2" t="s">
        <v>258</v>
      </c>
      <c r="D35" s="65">
        <v>127262</v>
      </c>
      <c r="E35" s="65"/>
      <c r="F35" s="65">
        <v>27073</v>
      </c>
      <c r="G35" s="65"/>
      <c r="H35" s="65">
        <v>0</v>
      </c>
      <c r="I35" s="73"/>
      <c r="J35" s="65">
        <v>0</v>
      </c>
    </row>
    <row r="36" spans="1:10" ht="17.25" customHeight="1">
      <c r="A36" s="2" t="s">
        <v>80</v>
      </c>
      <c r="D36" s="65">
        <v>-73</v>
      </c>
      <c r="E36" s="65"/>
      <c r="F36" s="65">
        <v>-66</v>
      </c>
      <c r="G36" s="65"/>
      <c r="H36" s="65">
        <v>-380073</v>
      </c>
      <c r="I36" s="73"/>
      <c r="J36" s="65">
        <v>-802066</v>
      </c>
    </row>
    <row r="37" spans="1:10" ht="17.25" customHeight="1">
      <c r="A37" s="2" t="s">
        <v>139</v>
      </c>
      <c r="D37" s="65">
        <v>-217128</v>
      </c>
      <c r="E37" s="65"/>
      <c r="F37" s="65">
        <v>-170497</v>
      </c>
      <c r="G37" s="65"/>
      <c r="H37" s="65">
        <v>-367142</v>
      </c>
      <c r="I37" s="73"/>
      <c r="J37" s="65">
        <v>-388669</v>
      </c>
    </row>
    <row r="38" spans="1:10" ht="17.25" customHeight="1">
      <c r="A38" s="2" t="s">
        <v>190</v>
      </c>
      <c r="D38" s="74">
        <v>391362</v>
      </c>
      <c r="E38" s="63"/>
      <c r="F38" s="74">
        <v>286246</v>
      </c>
      <c r="G38" s="63"/>
      <c r="H38" s="74">
        <v>549078</v>
      </c>
      <c r="I38" s="63"/>
      <c r="J38" s="74">
        <v>388980</v>
      </c>
    </row>
    <row r="39" spans="1:10" ht="17.25" customHeight="1">
      <c r="A39" s="2" t="s">
        <v>133</v>
      </c>
      <c r="D39" s="65"/>
      <c r="E39" s="63"/>
      <c r="F39" s="65"/>
      <c r="G39" s="63"/>
      <c r="H39" s="73"/>
      <c r="I39" s="64"/>
      <c r="J39" s="73"/>
    </row>
    <row r="40" spans="1:10" ht="17.25" customHeight="1">
      <c r="A40" s="2" t="s">
        <v>52</v>
      </c>
      <c r="D40" s="63">
        <f>SUM(D10:D39)</f>
        <v>7147672</v>
      </c>
      <c r="E40" s="63"/>
      <c r="F40" s="63">
        <f>SUM(F10:F39)</f>
        <v>6805935</v>
      </c>
      <c r="G40" s="63"/>
      <c r="H40" s="63">
        <f>SUM(H10:H39)</f>
        <v>6048000</v>
      </c>
      <c r="I40" s="64"/>
      <c r="J40" s="63">
        <f>SUM(J10:J39)</f>
        <v>4907847</v>
      </c>
    </row>
    <row r="41" spans="1:10" ht="17.25" customHeight="1">
      <c r="A41" s="2" t="s">
        <v>53</v>
      </c>
      <c r="D41" s="63"/>
      <c r="E41" s="63"/>
      <c r="F41" s="63"/>
      <c r="G41" s="63"/>
      <c r="H41" s="63"/>
      <c r="I41" s="63"/>
      <c r="J41" s="63"/>
    </row>
    <row r="42" spans="1:10" ht="17.25" customHeight="1">
      <c r="A42" s="11" t="s">
        <v>289</v>
      </c>
      <c r="D42" s="63">
        <v>-1252417</v>
      </c>
      <c r="E42" s="63"/>
      <c r="F42" s="63">
        <v>-345366</v>
      </c>
      <c r="G42" s="63"/>
      <c r="H42" s="63">
        <v>-1268567</v>
      </c>
      <c r="I42" s="63"/>
      <c r="J42" s="63">
        <v>-361426</v>
      </c>
    </row>
    <row r="43" spans="1:10" ht="17.25" customHeight="1">
      <c r="A43" s="2" t="s">
        <v>143</v>
      </c>
      <c r="D43" s="63">
        <v>-13493511</v>
      </c>
      <c r="E43" s="63"/>
      <c r="F43" s="63">
        <v>-12562416</v>
      </c>
      <c r="G43" s="63"/>
      <c r="H43" s="63">
        <v>-11571435</v>
      </c>
      <c r="I43" s="63"/>
      <c r="J43" s="63">
        <v>-11312591</v>
      </c>
    </row>
    <row r="44" spans="1:10" ht="17.25" customHeight="1">
      <c r="A44" s="11" t="s">
        <v>65</v>
      </c>
      <c r="D44" s="63">
        <v>667523</v>
      </c>
      <c r="E44" s="63"/>
      <c r="F44" s="63">
        <v>-182669</v>
      </c>
      <c r="G44" s="63"/>
      <c r="H44" s="63">
        <v>667523</v>
      </c>
      <c r="I44" s="63"/>
      <c r="J44" s="63">
        <v>108545</v>
      </c>
    </row>
    <row r="45" spans="1:10" ht="17.25" customHeight="1">
      <c r="A45" s="11" t="s">
        <v>293</v>
      </c>
      <c r="D45" s="63">
        <v>-454452</v>
      </c>
      <c r="E45" s="63"/>
      <c r="F45" s="63">
        <v>-88579</v>
      </c>
      <c r="G45" s="63"/>
      <c r="H45" s="63">
        <v>-454452</v>
      </c>
      <c r="I45" s="63"/>
      <c r="J45" s="63">
        <v>-88579</v>
      </c>
    </row>
    <row r="46" spans="1:10" ht="17.25" customHeight="1">
      <c r="A46" s="11" t="s">
        <v>243</v>
      </c>
      <c r="D46" s="63">
        <v>-18007</v>
      </c>
      <c r="E46" s="63"/>
      <c r="F46" s="63">
        <v>-79571</v>
      </c>
      <c r="G46" s="63"/>
      <c r="H46" s="63">
        <v>-4566</v>
      </c>
      <c r="I46" s="63"/>
      <c r="J46" s="63">
        <v>-14494</v>
      </c>
    </row>
    <row r="47" spans="1:10" ht="17.25" customHeight="1">
      <c r="A47" s="2" t="s">
        <v>54</v>
      </c>
      <c r="D47" s="63">
        <v>-34983</v>
      </c>
      <c r="E47" s="63"/>
      <c r="F47" s="63">
        <v>4398</v>
      </c>
      <c r="G47" s="63"/>
      <c r="H47" s="63">
        <v>251654</v>
      </c>
      <c r="I47" s="63"/>
      <c r="J47" s="63">
        <v>-51578</v>
      </c>
    </row>
    <row r="48" spans="1:10" ht="17.25" customHeight="1">
      <c r="A48" s="11" t="s">
        <v>55</v>
      </c>
      <c r="D48" s="63">
        <v>143120</v>
      </c>
      <c r="E48" s="63"/>
      <c r="F48" s="63">
        <v>-40652</v>
      </c>
      <c r="G48" s="63"/>
      <c r="H48" s="63">
        <v>144664</v>
      </c>
      <c r="I48" s="63"/>
      <c r="J48" s="63">
        <v>-7060</v>
      </c>
    </row>
    <row r="49" spans="1:10" ht="17.25" customHeight="1">
      <c r="A49" s="11" t="s">
        <v>56</v>
      </c>
      <c r="D49" s="63"/>
      <c r="E49" s="63"/>
      <c r="F49" s="63"/>
      <c r="G49" s="63"/>
      <c r="H49" s="63"/>
      <c r="I49" s="63"/>
      <c r="J49" s="63"/>
    </row>
    <row r="50" spans="1:10" ht="17.25" customHeight="1">
      <c r="A50" s="13" t="s">
        <v>91</v>
      </c>
      <c r="D50" s="63">
        <v>-32992</v>
      </c>
      <c r="E50" s="63"/>
      <c r="F50" s="63">
        <v>-104155</v>
      </c>
      <c r="G50" s="63"/>
      <c r="H50" s="63">
        <v>141081</v>
      </c>
      <c r="I50" s="63"/>
      <c r="J50" s="63">
        <v>-37660</v>
      </c>
    </row>
    <row r="51" spans="1:10" ht="17.25" customHeight="1">
      <c r="A51" s="13" t="s">
        <v>201</v>
      </c>
      <c r="D51" s="63">
        <v>1016182</v>
      </c>
      <c r="E51" s="63"/>
      <c r="F51" s="63">
        <v>2875311</v>
      </c>
      <c r="G51" s="63"/>
      <c r="H51" s="63">
        <v>346299</v>
      </c>
      <c r="I51" s="63"/>
      <c r="J51" s="63">
        <v>2875311</v>
      </c>
    </row>
    <row r="52" spans="1:10" ht="17.25" customHeight="1">
      <c r="A52" s="2" t="s">
        <v>195</v>
      </c>
      <c r="D52" s="63">
        <v>249560</v>
      </c>
      <c r="E52" s="63"/>
      <c r="F52" s="63">
        <v>1092366</v>
      </c>
      <c r="G52" s="63"/>
      <c r="H52" s="63">
        <v>-95256</v>
      </c>
      <c r="I52" s="63"/>
      <c r="J52" s="63">
        <v>399653</v>
      </c>
    </row>
    <row r="53" spans="1:10" ht="17.25" customHeight="1">
      <c r="A53" s="11" t="s">
        <v>57</v>
      </c>
      <c r="D53" s="63">
        <v>-367893</v>
      </c>
      <c r="E53" s="63"/>
      <c r="F53" s="63">
        <v>-723052</v>
      </c>
      <c r="G53" s="63"/>
      <c r="H53" s="65">
        <v>-287384</v>
      </c>
      <c r="I53" s="63"/>
      <c r="J53" s="65">
        <v>-531578</v>
      </c>
    </row>
    <row r="54" spans="1:10" ht="17.25" customHeight="1">
      <c r="A54" s="11" t="s">
        <v>58</v>
      </c>
      <c r="D54" s="74">
        <v>-1700</v>
      </c>
      <c r="E54" s="63"/>
      <c r="F54" s="74">
        <v>-8560</v>
      </c>
      <c r="G54" s="63"/>
      <c r="H54" s="75">
        <v>-429</v>
      </c>
      <c r="I54" s="65"/>
      <c r="J54" s="75">
        <v>-6487</v>
      </c>
    </row>
    <row r="55" spans="1:10" ht="17.25" customHeight="1">
      <c r="A55" s="2" t="s">
        <v>212</v>
      </c>
      <c r="D55" s="73">
        <f>SUM(D40:D54)</f>
        <v>-6431898</v>
      </c>
      <c r="E55" s="65"/>
      <c r="F55" s="73">
        <f>SUM(F40:F54)</f>
        <v>-3357010</v>
      </c>
      <c r="G55" s="65"/>
      <c r="H55" s="73">
        <f>SUM(H40:H54)</f>
        <v>-6082868</v>
      </c>
      <c r="I55" s="65"/>
      <c r="J55" s="73">
        <f>SUM(J40:J54)</f>
        <v>-4120097</v>
      </c>
    </row>
    <row r="56" spans="1:10" ht="17.25" customHeight="1">
      <c r="A56" s="11" t="s">
        <v>191</v>
      </c>
      <c r="D56" s="75">
        <v>-394943</v>
      </c>
      <c r="E56" s="63"/>
      <c r="F56" s="75">
        <v>-486692</v>
      </c>
      <c r="G56" s="63"/>
      <c r="H56" s="75">
        <v>-233847</v>
      </c>
      <c r="I56" s="65"/>
      <c r="J56" s="75">
        <v>-372482</v>
      </c>
    </row>
    <row r="57" spans="1:10" ht="17.25" customHeight="1">
      <c r="A57" s="5" t="s">
        <v>267</v>
      </c>
      <c r="D57" s="74">
        <f>SUM(D55:D56)</f>
        <v>-6826841</v>
      </c>
      <c r="E57" s="65"/>
      <c r="F57" s="74">
        <f>SUM(F55:F56)</f>
        <v>-3843702</v>
      </c>
      <c r="G57" s="65"/>
      <c r="H57" s="74">
        <f>SUM(H55:H56)</f>
        <v>-6316715</v>
      </c>
      <c r="I57" s="65"/>
      <c r="J57" s="74">
        <f>SUM(J55:J56)</f>
        <v>-4492579</v>
      </c>
    </row>
    <row r="58" spans="1:10" ht="13.5" customHeight="1">
      <c r="A58" s="5"/>
    </row>
    <row r="59" spans="1:10" ht="17.25" customHeight="1">
      <c r="A59" s="2" t="s">
        <v>6</v>
      </c>
    </row>
    <row r="60" spans="1:10" ht="17.649999999999999" customHeight="1">
      <c r="A60" s="171" t="s">
        <v>159</v>
      </c>
      <c r="B60" s="171"/>
      <c r="C60" s="171"/>
      <c r="D60" s="171"/>
      <c r="E60" s="171"/>
      <c r="F60" s="171"/>
      <c r="G60" s="171"/>
      <c r="H60" s="171"/>
      <c r="I60" s="171"/>
      <c r="J60" s="171"/>
    </row>
    <row r="61" spans="1:10" ht="17.649999999999999" customHeight="1">
      <c r="A61" s="135" t="s">
        <v>64</v>
      </c>
      <c r="B61" s="135"/>
      <c r="C61" s="135"/>
      <c r="D61" s="135"/>
      <c r="E61" s="135"/>
      <c r="F61" s="135"/>
      <c r="G61" s="135"/>
      <c r="H61" s="135"/>
      <c r="I61" s="135"/>
      <c r="J61" s="135"/>
    </row>
    <row r="62" spans="1:10" ht="17.649999999999999" customHeight="1">
      <c r="A62" s="15" t="s">
        <v>153</v>
      </c>
      <c r="B62" s="1"/>
      <c r="C62" s="1"/>
      <c r="D62" s="1"/>
      <c r="E62" s="1"/>
      <c r="F62" s="1"/>
      <c r="G62" s="1"/>
      <c r="H62" s="1"/>
      <c r="I62" s="1"/>
      <c r="J62" s="1"/>
    </row>
    <row r="63" spans="1:10" ht="17.649999999999999" customHeight="1">
      <c r="A63" s="15" t="s">
        <v>274</v>
      </c>
      <c r="B63" s="1"/>
      <c r="C63" s="1"/>
      <c r="D63" s="1"/>
      <c r="E63" s="1"/>
      <c r="F63" s="1"/>
      <c r="G63" s="1"/>
      <c r="H63" s="1"/>
      <c r="I63" s="1"/>
      <c r="J63" s="1"/>
    </row>
    <row r="64" spans="1:10" ht="17.649999999999999" customHeight="1">
      <c r="B64" s="3"/>
      <c r="C64" s="3"/>
      <c r="D64" s="4"/>
      <c r="F64" s="4"/>
      <c r="H64" s="4"/>
      <c r="J64" s="4" t="s">
        <v>154</v>
      </c>
    </row>
    <row r="65" spans="1:10" s="5" customFormat="1" ht="17.649999999999999" customHeight="1">
      <c r="B65" s="6"/>
      <c r="C65" s="6"/>
      <c r="D65" s="161" t="s">
        <v>29</v>
      </c>
      <c r="E65" s="161"/>
      <c r="F65" s="161"/>
      <c r="H65" s="161" t="s">
        <v>30</v>
      </c>
      <c r="I65" s="161"/>
      <c r="J65" s="161"/>
    </row>
    <row r="66" spans="1:10" ht="17.649999999999999" customHeight="1">
      <c r="B66" s="7"/>
      <c r="C66" s="7"/>
      <c r="D66" s="173" t="s">
        <v>217</v>
      </c>
      <c r="E66" s="9"/>
      <c r="F66" s="173" t="s">
        <v>197</v>
      </c>
      <c r="G66" s="9"/>
      <c r="H66" s="173" t="s">
        <v>217</v>
      </c>
      <c r="I66" s="9"/>
      <c r="J66" s="173" t="s">
        <v>197</v>
      </c>
    </row>
    <row r="67" spans="1:10" ht="17.649999999999999" customHeight="1">
      <c r="B67" s="8"/>
      <c r="C67" s="7"/>
      <c r="D67" s="8"/>
      <c r="E67" s="9"/>
      <c r="F67" s="152" t="s">
        <v>250</v>
      </c>
      <c r="G67" s="9"/>
      <c r="H67" s="8"/>
      <c r="I67" s="9"/>
      <c r="J67" s="152" t="s">
        <v>250</v>
      </c>
    </row>
    <row r="68" spans="1:10" ht="17.649999999999999" customHeight="1">
      <c r="A68" s="12" t="s">
        <v>28</v>
      </c>
    </row>
    <row r="69" spans="1:10" ht="17.649999999999999" customHeight="1">
      <c r="A69" s="11" t="s">
        <v>202</v>
      </c>
      <c r="D69" s="63">
        <v>0</v>
      </c>
      <c r="E69" s="63"/>
      <c r="F69" s="63">
        <v>322824</v>
      </c>
      <c r="G69" s="63"/>
      <c r="H69" s="63">
        <v>0</v>
      </c>
      <c r="I69" s="63"/>
      <c r="J69" s="63">
        <v>322824</v>
      </c>
    </row>
    <row r="70" spans="1:10" ht="17.649999999999999" customHeight="1">
      <c r="A70" s="11" t="s">
        <v>287</v>
      </c>
      <c r="D70" s="63">
        <v>1447650</v>
      </c>
      <c r="E70" s="63"/>
      <c r="F70" s="63">
        <v>-1007334</v>
      </c>
      <c r="G70" s="63"/>
      <c r="H70" s="63">
        <v>1447650</v>
      </c>
      <c r="I70" s="63"/>
      <c r="J70" s="63">
        <v>-1007334</v>
      </c>
    </row>
    <row r="71" spans="1:10" ht="17.649999999999999" customHeight="1">
      <c r="A71" s="11" t="s">
        <v>183</v>
      </c>
      <c r="D71" s="63">
        <v>-1706200</v>
      </c>
      <c r="E71" s="63"/>
      <c r="F71" s="63">
        <v>-4121233</v>
      </c>
      <c r="G71" s="63"/>
      <c r="H71" s="63">
        <v>-4627030</v>
      </c>
      <c r="I71" s="63"/>
      <c r="J71" s="63">
        <v>-5747976</v>
      </c>
    </row>
    <row r="72" spans="1:10" ht="17.649999999999999" customHeight="1">
      <c r="A72" s="11" t="s">
        <v>297</v>
      </c>
      <c r="D72" s="63">
        <v>1236025</v>
      </c>
      <c r="E72" s="63"/>
      <c r="F72" s="63">
        <v>4451533</v>
      </c>
      <c r="G72" s="63"/>
      <c r="H72" s="63">
        <v>6450709</v>
      </c>
      <c r="I72" s="63"/>
      <c r="J72" s="63">
        <v>7838428</v>
      </c>
    </row>
    <row r="73" spans="1:10" ht="17.649999999999999" customHeight="1">
      <c r="A73" s="11" t="s">
        <v>244</v>
      </c>
      <c r="D73" s="63">
        <v>-5000</v>
      </c>
      <c r="E73" s="63"/>
      <c r="F73" s="63">
        <v>0</v>
      </c>
      <c r="G73" s="63"/>
      <c r="H73" s="63">
        <v>-5000</v>
      </c>
      <c r="I73" s="63"/>
      <c r="J73" s="63">
        <v>0</v>
      </c>
    </row>
    <row r="74" spans="1:10" ht="17.649999999999999" customHeight="1">
      <c r="A74" s="11" t="s">
        <v>203</v>
      </c>
      <c r="D74" s="63">
        <v>-15384</v>
      </c>
      <c r="E74" s="63"/>
      <c r="F74" s="63">
        <v>-83345</v>
      </c>
      <c r="G74" s="63"/>
      <c r="H74" s="63">
        <v>-15384</v>
      </c>
      <c r="I74" s="63"/>
      <c r="J74" s="63">
        <v>-83345</v>
      </c>
    </row>
    <row r="75" spans="1:10" ht="17.649999999999999" customHeight="1">
      <c r="A75" s="11" t="s">
        <v>192</v>
      </c>
      <c r="D75" s="64">
        <v>-1448758</v>
      </c>
      <c r="E75" s="63"/>
      <c r="F75" s="64">
        <v>-111195</v>
      </c>
      <c r="G75" s="63"/>
      <c r="H75" s="63">
        <v>-182586</v>
      </c>
      <c r="I75" s="63"/>
      <c r="J75" s="63">
        <v>-96657</v>
      </c>
    </row>
    <row r="76" spans="1:10" ht="17.649999999999999" customHeight="1">
      <c r="A76" s="2" t="s">
        <v>136</v>
      </c>
      <c r="D76" s="63">
        <v>-37373</v>
      </c>
      <c r="E76" s="63"/>
      <c r="F76" s="63">
        <v>-41761</v>
      </c>
      <c r="G76" s="63"/>
      <c r="H76" s="63">
        <v>-37004</v>
      </c>
      <c r="I76" s="63"/>
      <c r="J76" s="63">
        <v>-40987</v>
      </c>
    </row>
    <row r="77" spans="1:10" ht="17.649999999999999" customHeight="1">
      <c r="A77" s="2" t="s">
        <v>193</v>
      </c>
      <c r="D77" s="63">
        <v>0</v>
      </c>
      <c r="E77" s="63"/>
      <c r="F77" s="63">
        <v>0</v>
      </c>
      <c r="G77" s="63"/>
      <c r="H77" s="63">
        <v>-1085191</v>
      </c>
      <c r="I77" s="63"/>
      <c r="J77" s="63">
        <v>-339000</v>
      </c>
    </row>
    <row r="78" spans="1:10" ht="17.649999999999999" customHeight="1">
      <c r="A78" s="2" t="s">
        <v>194</v>
      </c>
      <c r="D78" s="63">
        <v>0</v>
      </c>
      <c r="E78" s="63"/>
      <c r="F78" s="63">
        <v>-190000</v>
      </c>
      <c r="G78" s="63"/>
      <c r="H78" s="63">
        <v>0</v>
      </c>
      <c r="I78" s="63"/>
      <c r="J78" s="63">
        <v>-190000</v>
      </c>
    </row>
    <row r="79" spans="1:10" ht="17.649999999999999" customHeight="1">
      <c r="A79" s="2" t="s">
        <v>259</v>
      </c>
      <c r="D79" s="63">
        <v>0</v>
      </c>
      <c r="E79" s="63"/>
      <c r="F79" s="63">
        <v>-152410</v>
      </c>
      <c r="G79" s="63"/>
      <c r="H79" s="63">
        <v>0</v>
      </c>
      <c r="I79" s="63"/>
      <c r="J79" s="63">
        <v>0</v>
      </c>
    </row>
    <row r="80" spans="1:10" ht="17.649999999999999" customHeight="1">
      <c r="A80" s="2" t="s">
        <v>214</v>
      </c>
      <c r="D80" s="63">
        <v>-1048936</v>
      </c>
      <c r="E80" s="63"/>
      <c r="F80" s="63">
        <v>-49828</v>
      </c>
      <c r="G80" s="63"/>
      <c r="H80" s="63">
        <v>0</v>
      </c>
      <c r="I80" s="63"/>
      <c r="J80" s="63">
        <v>0</v>
      </c>
    </row>
    <row r="81" spans="1:10" ht="17.649999999999999" customHeight="1">
      <c r="A81" s="2" t="s">
        <v>204</v>
      </c>
      <c r="D81" s="63">
        <v>-2813</v>
      </c>
      <c r="E81" s="63"/>
      <c r="F81" s="63">
        <v>-1751</v>
      </c>
      <c r="G81" s="63"/>
      <c r="H81" s="63">
        <v>0</v>
      </c>
      <c r="I81" s="63"/>
      <c r="J81" s="63">
        <v>-1751</v>
      </c>
    </row>
    <row r="82" spans="1:10" ht="17.649999999999999" customHeight="1">
      <c r="A82" s="2" t="s">
        <v>280</v>
      </c>
      <c r="D82" s="63">
        <v>0</v>
      </c>
      <c r="E82" s="63"/>
      <c r="F82" s="63">
        <v>2083</v>
      </c>
      <c r="G82" s="63"/>
      <c r="H82" s="63">
        <v>0</v>
      </c>
      <c r="I82" s="63"/>
      <c r="J82" s="63">
        <v>0</v>
      </c>
    </row>
    <row r="83" spans="1:10" ht="17.649999999999999" customHeight="1">
      <c r="A83" s="2" t="s">
        <v>59</v>
      </c>
      <c r="D83" s="63">
        <v>0</v>
      </c>
      <c r="E83" s="63"/>
      <c r="F83" s="63">
        <v>57</v>
      </c>
      <c r="G83" s="63"/>
      <c r="H83" s="63">
        <v>0</v>
      </c>
      <c r="I83" s="63"/>
      <c r="J83" s="63">
        <v>50</v>
      </c>
    </row>
    <row r="84" spans="1:10" ht="17.649999999999999" customHeight="1">
      <c r="A84" s="10" t="s">
        <v>144</v>
      </c>
      <c r="D84" s="63">
        <v>133779</v>
      </c>
      <c r="E84" s="63"/>
      <c r="F84" s="63">
        <v>187513</v>
      </c>
      <c r="G84" s="63"/>
      <c r="H84" s="130">
        <v>310933</v>
      </c>
      <c r="I84" s="63"/>
      <c r="J84" s="130">
        <v>468327</v>
      </c>
    </row>
    <row r="85" spans="1:10" s="10" customFormat="1" ht="17.649999999999999" customHeight="1">
      <c r="A85" s="10" t="s">
        <v>92</v>
      </c>
      <c r="D85" s="64">
        <v>380073</v>
      </c>
      <c r="E85" s="63"/>
      <c r="F85" s="64">
        <v>66</v>
      </c>
      <c r="G85" s="63"/>
      <c r="H85" s="64">
        <v>380073</v>
      </c>
      <c r="I85" s="63"/>
      <c r="J85" s="64">
        <v>802066</v>
      </c>
    </row>
    <row r="86" spans="1:10" ht="17.649999999999999" customHeight="1">
      <c r="A86" s="5" t="s">
        <v>268</v>
      </c>
      <c r="D86" s="66">
        <f>SUM(D69:D85)</f>
        <v>-1066937</v>
      </c>
      <c r="E86" s="65"/>
      <c r="F86" s="66">
        <f>SUM(F69:F85)</f>
        <v>-794781</v>
      </c>
      <c r="G86" s="65"/>
      <c r="H86" s="66">
        <f>SUM(H69:H85)</f>
        <v>2637170</v>
      </c>
      <c r="I86" s="65"/>
      <c r="J86" s="66">
        <f>SUM(J69:J85)</f>
        <v>1924645</v>
      </c>
    </row>
    <row r="87" spans="1:10" ht="17.649999999999999" customHeight="1">
      <c r="A87" s="5" t="s">
        <v>27</v>
      </c>
      <c r="D87" s="63"/>
      <c r="E87" s="63"/>
      <c r="F87" s="63"/>
      <c r="G87" s="63"/>
      <c r="H87" s="63"/>
      <c r="I87" s="63"/>
      <c r="J87" s="63"/>
    </row>
    <row r="88" spans="1:10" ht="17.649999999999999" customHeight="1">
      <c r="A88" s="2" t="s">
        <v>246</v>
      </c>
      <c r="D88" s="63">
        <v>1132100</v>
      </c>
      <c r="E88" s="63"/>
      <c r="F88" s="63">
        <v>2550000</v>
      </c>
      <c r="G88" s="63"/>
      <c r="H88" s="63">
        <v>1132100</v>
      </c>
      <c r="I88" s="63"/>
      <c r="J88" s="63">
        <v>2550000</v>
      </c>
    </row>
    <row r="89" spans="1:10" ht="17.649999999999999" customHeight="1">
      <c r="A89" s="2" t="s">
        <v>248</v>
      </c>
      <c r="D89" s="63">
        <v>-1600000</v>
      </c>
      <c r="E89" s="63"/>
      <c r="F89" s="63">
        <v>-232</v>
      </c>
      <c r="G89" s="63"/>
      <c r="H89" s="63">
        <v>-1600000</v>
      </c>
      <c r="I89" s="63"/>
      <c r="J89" s="63">
        <v>-232</v>
      </c>
    </row>
    <row r="90" spans="1:10" ht="17.649999999999999" customHeight="1">
      <c r="A90" s="2" t="s">
        <v>189</v>
      </c>
      <c r="D90" s="63">
        <v>0</v>
      </c>
      <c r="E90" s="63"/>
      <c r="F90" s="63">
        <v>0</v>
      </c>
      <c r="G90" s="63"/>
      <c r="H90" s="63">
        <v>73453</v>
      </c>
      <c r="I90" s="63"/>
      <c r="J90" s="63">
        <v>317869</v>
      </c>
    </row>
    <row r="91" spans="1:10" ht="17.649999999999999" customHeight="1">
      <c r="A91" s="41" t="s">
        <v>298</v>
      </c>
      <c r="D91" s="63">
        <v>0</v>
      </c>
      <c r="E91" s="63"/>
      <c r="F91" s="67">
        <v>0</v>
      </c>
      <c r="G91" s="63"/>
      <c r="H91" s="63">
        <v>-155996</v>
      </c>
      <c r="I91" s="63"/>
      <c r="J91" s="63">
        <v>-811368</v>
      </c>
    </row>
    <row r="92" spans="1:10" ht="17.649999999999999" customHeight="1">
      <c r="A92" s="41" t="s">
        <v>60</v>
      </c>
      <c r="D92" s="63">
        <v>10510613</v>
      </c>
      <c r="E92" s="63"/>
      <c r="F92" s="63">
        <v>3592499</v>
      </c>
      <c r="G92" s="63"/>
      <c r="H92" s="64">
        <v>6679055</v>
      </c>
      <c r="I92" s="63"/>
      <c r="J92" s="64">
        <v>1930501</v>
      </c>
    </row>
    <row r="93" spans="1:10" ht="17.649999999999999" customHeight="1">
      <c r="A93" s="41" t="s">
        <v>299</v>
      </c>
      <c r="D93" s="67">
        <v>-1989812</v>
      </c>
      <c r="E93" s="63"/>
      <c r="F93" s="67">
        <v>-1955235</v>
      </c>
      <c r="G93" s="63"/>
      <c r="H93" s="63">
        <v>-1946667</v>
      </c>
      <c r="I93" s="63"/>
      <c r="J93" s="63">
        <v>-1712572</v>
      </c>
    </row>
    <row r="94" spans="1:10" ht="17.649999999999999" customHeight="1">
      <c r="A94" s="41" t="s">
        <v>205</v>
      </c>
      <c r="D94" s="67">
        <v>5383400</v>
      </c>
      <c r="E94" s="63"/>
      <c r="F94" s="63">
        <v>6000000</v>
      </c>
      <c r="G94" s="63"/>
      <c r="H94" s="63">
        <v>5383400</v>
      </c>
      <c r="I94" s="63"/>
      <c r="J94" s="63">
        <v>6000000</v>
      </c>
    </row>
    <row r="95" spans="1:10" ht="17.649999999999999" customHeight="1">
      <c r="A95" s="41" t="s">
        <v>206</v>
      </c>
      <c r="D95" s="67">
        <v>-25964</v>
      </c>
      <c r="E95" s="63"/>
      <c r="F95" s="63">
        <v>-22470</v>
      </c>
      <c r="G95" s="63"/>
      <c r="H95" s="63">
        <v>-25964</v>
      </c>
      <c r="I95" s="63"/>
      <c r="J95" s="63">
        <v>-22470</v>
      </c>
    </row>
    <row r="96" spans="1:10" ht="17.649999999999999" customHeight="1">
      <c r="A96" s="41" t="s">
        <v>207</v>
      </c>
      <c r="D96" s="67">
        <v>-2000000</v>
      </c>
      <c r="E96" s="63"/>
      <c r="F96" s="63">
        <v>-4000000</v>
      </c>
      <c r="G96" s="63"/>
      <c r="H96" s="63">
        <v>-2000000</v>
      </c>
      <c r="I96" s="63"/>
      <c r="J96" s="63">
        <v>-4000000</v>
      </c>
    </row>
    <row r="97" spans="1:10" ht="17.649999999999999" customHeight="1">
      <c r="A97" s="41" t="s">
        <v>77</v>
      </c>
      <c r="D97" s="67">
        <v>-910028</v>
      </c>
      <c r="E97" s="63"/>
      <c r="F97" s="67">
        <v>-1255428</v>
      </c>
      <c r="G97" s="63"/>
      <c r="H97" s="67">
        <v>-846319</v>
      </c>
      <c r="I97" s="63"/>
      <c r="J97" s="67">
        <v>-1157486</v>
      </c>
    </row>
    <row r="98" spans="1:10" ht="17.649999999999999" customHeight="1">
      <c r="A98" s="41" t="s">
        <v>281</v>
      </c>
      <c r="D98" s="67">
        <v>-1149011</v>
      </c>
      <c r="E98" s="63"/>
      <c r="F98" s="67">
        <v>-1039468</v>
      </c>
      <c r="G98" s="63"/>
      <c r="H98" s="67">
        <v>-1149011</v>
      </c>
      <c r="I98" s="63"/>
      <c r="J98" s="67">
        <v>-1039468</v>
      </c>
    </row>
    <row r="99" spans="1:10" ht="17.649999999999999" customHeight="1">
      <c r="A99" s="41" t="s">
        <v>215</v>
      </c>
      <c r="D99" s="67">
        <v>0</v>
      </c>
      <c r="E99" s="63"/>
      <c r="F99" s="67">
        <v>2836</v>
      </c>
      <c r="G99" s="63"/>
      <c r="H99" s="67">
        <v>0</v>
      </c>
      <c r="I99" s="63"/>
      <c r="J99" s="67">
        <v>2835</v>
      </c>
    </row>
    <row r="100" spans="1:10" ht="17.649999999999999" customHeight="1">
      <c r="A100" s="41" t="s">
        <v>78</v>
      </c>
      <c r="D100" s="67">
        <v>-2506</v>
      </c>
      <c r="E100" s="63"/>
      <c r="F100" s="67">
        <v>-3591</v>
      </c>
      <c r="G100" s="63"/>
      <c r="H100" s="67">
        <v>-2506</v>
      </c>
      <c r="I100" s="63"/>
      <c r="J100" s="67">
        <v>-3591</v>
      </c>
    </row>
    <row r="101" spans="1:10" ht="17.649999999999999" customHeight="1">
      <c r="A101" s="41" t="s">
        <v>245</v>
      </c>
      <c r="D101" s="67">
        <v>-543106</v>
      </c>
      <c r="E101" s="63"/>
      <c r="F101" s="67">
        <v>0</v>
      </c>
      <c r="G101" s="63"/>
      <c r="H101" s="67">
        <v>-543106</v>
      </c>
      <c r="I101" s="63"/>
      <c r="J101" s="67">
        <v>0</v>
      </c>
    </row>
    <row r="102" spans="1:10" ht="17.649999999999999" customHeight="1">
      <c r="A102" s="5" t="s">
        <v>269</v>
      </c>
      <c r="D102" s="66">
        <f>SUM(D88:D101)</f>
        <v>8805686</v>
      </c>
      <c r="E102" s="65"/>
      <c r="F102" s="66">
        <f>SUM(F88:F101)</f>
        <v>3868911</v>
      </c>
      <c r="G102" s="65"/>
      <c r="H102" s="66">
        <f>SUM(H88:H101)</f>
        <v>4998439</v>
      </c>
      <c r="I102" s="65"/>
      <c r="J102" s="66">
        <f>SUM(J88:J101)</f>
        <v>2054018</v>
      </c>
    </row>
    <row r="103" spans="1:10" ht="17.649999999999999" customHeight="1">
      <c r="A103" s="5" t="s">
        <v>81</v>
      </c>
      <c r="D103" s="66">
        <v>-55799</v>
      </c>
      <c r="E103" s="65"/>
      <c r="F103" s="66">
        <v>-9551</v>
      </c>
      <c r="G103" s="65"/>
      <c r="H103" s="66">
        <v>0</v>
      </c>
      <c r="I103" s="65"/>
      <c r="J103" s="66">
        <v>0</v>
      </c>
    </row>
    <row r="104" spans="1:10" ht="17.649999999999999" customHeight="1">
      <c r="A104" s="18" t="s">
        <v>249</v>
      </c>
      <c r="D104" s="63">
        <f>D57+D86+D102+D103</f>
        <v>856109</v>
      </c>
      <c r="E104" s="63"/>
      <c r="F104" s="63">
        <f>F57+F86+F102+F103</f>
        <v>-779123</v>
      </c>
      <c r="G104" s="63"/>
      <c r="H104" s="63">
        <f>H57+H86+H102</f>
        <v>1318894</v>
      </c>
      <c r="I104" s="63"/>
      <c r="J104" s="63">
        <f>J57+J86+J102</f>
        <v>-513916</v>
      </c>
    </row>
    <row r="105" spans="1:10" ht="17.649999999999999" customHeight="1">
      <c r="A105" s="14" t="s">
        <v>162</v>
      </c>
      <c r="D105" s="65">
        <v>3932609</v>
      </c>
      <c r="E105" s="65"/>
      <c r="F105" s="65">
        <v>2977568</v>
      </c>
      <c r="G105" s="65"/>
      <c r="H105" s="65">
        <v>2535965</v>
      </c>
      <c r="I105" s="65"/>
      <c r="J105" s="65">
        <v>1531628</v>
      </c>
    </row>
    <row r="106" spans="1:10" ht="17.649999999999999" customHeight="1" thickBot="1">
      <c r="A106" s="12" t="s">
        <v>163</v>
      </c>
      <c r="D106" s="68">
        <f>SUM(D104:D105)</f>
        <v>4788718</v>
      </c>
      <c r="E106" s="63"/>
      <c r="F106" s="68">
        <f>SUM(F104:F105)</f>
        <v>2198445</v>
      </c>
      <c r="G106" s="63"/>
      <c r="H106" s="68">
        <f>SUM(H104:H105)</f>
        <v>3854859</v>
      </c>
      <c r="I106" s="63"/>
      <c r="J106" s="68">
        <f>SUM(J104:J105)</f>
        <v>1017712</v>
      </c>
    </row>
    <row r="107" spans="1:10" ht="17.649999999999999" customHeight="1" thickTop="1">
      <c r="D107" s="63">
        <f>D106-BS!D11</f>
        <v>0</v>
      </c>
      <c r="E107" s="63"/>
      <c r="F107" s="63"/>
      <c r="G107" s="63"/>
      <c r="H107" s="63">
        <f>H106-BS!H11</f>
        <v>0</v>
      </c>
      <c r="I107" s="130"/>
      <c r="J107" s="63"/>
    </row>
    <row r="108" spans="1:10" ht="17.649999999999999" customHeight="1">
      <c r="A108" s="5" t="s">
        <v>82</v>
      </c>
      <c r="D108" s="130"/>
      <c r="E108" s="130"/>
      <c r="F108" s="130"/>
      <c r="G108" s="130"/>
      <c r="H108" s="130"/>
      <c r="I108" s="130"/>
      <c r="J108" s="130"/>
    </row>
    <row r="109" spans="1:10" ht="17.649999999999999" customHeight="1">
      <c r="A109" s="2" t="s">
        <v>83</v>
      </c>
      <c r="D109" s="130"/>
      <c r="E109" s="130"/>
      <c r="F109" s="130"/>
      <c r="G109" s="130"/>
      <c r="H109" s="130"/>
      <c r="I109" s="130"/>
      <c r="J109" s="130"/>
    </row>
    <row r="110" spans="1:10" ht="17.649999999999999" customHeight="1">
      <c r="A110" s="2" t="s">
        <v>135</v>
      </c>
      <c r="D110" s="63">
        <v>541203</v>
      </c>
      <c r="E110" s="63"/>
      <c r="F110" s="63">
        <v>396452</v>
      </c>
      <c r="G110" s="63"/>
      <c r="H110" s="63">
        <v>318650</v>
      </c>
      <c r="I110" s="63"/>
      <c r="J110" s="63">
        <v>279904</v>
      </c>
    </row>
    <row r="111" spans="1:10" ht="17.649999999999999" customHeight="1">
      <c r="A111" s="2" t="s">
        <v>288</v>
      </c>
      <c r="D111" s="130">
        <v>4174</v>
      </c>
      <c r="E111" s="130"/>
      <c r="F111" s="130">
        <v>15992</v>
      </c>
      <c r="G111" s="130"/>
      <c r="H111" s="63">
        <v>-412</v>
      </c>
      <c r="I111" s="130"/>
      <c r="J111" s="63">
        <v>4184</v>
      </c>
    </row>
    <row r="112" spans="1:10" ht="17.649999999999999" customHeight="1">
      <c r="A112" s="2" t="s">
        <v>294</v>
      </c>
      <c r="D112" s="63">
        <v>0</v>
      </c>
      <c r="E112" s="130"/>
      <c r="F112" s="63">
        <v>60962</v>
      </c>
      <c r="G112" s="130"/>
      <c r="H112" s="63">
        <v>0</v>
      </c>
      <c r="I112" s="130"/>
      <c r="J112" s="63">
        <v>0</v>
      </c>
    </row>
    <row r="113" spans="1:10" ht="17.649999999999999" customHeight="1">
      <c r="A113" s="2" t="s">
        <v>295</v>
      </c>
      <c r="D113" s="130">
        <v>7664</v>
      </c>
      <c r="E113" s="130"/>
      <c r="F113" s="63">
        <v>0</v>
      </c>
      <c r="G113" s="130"/>
      <c r="H113" s="63">
        <v>7664</v>
      </c>
      <c r="I113" s="130"/>
      <c r="J113" s="63">
        <v>0</v>
      </c>
    </row>
    <row r="114" spans="1:10" ht="17.649999999999999" customHeight="1">
      <c r="A114" s="2" t="s">
        <v>260</v>
      </c>
      <c r="D114" s="130">
        <v>9761.0421799999986</v>
      </c>
      <c r="E114" s="130"/>
      <c r="F114" s="63">
        <v>0</v>
      </c>
      <c r="G114" s="130"/>
      <c r="H114" s="63">
        <v>0</v>
      </c>
      <c r="I114" s="130"/>
      <c r="J114" s="63">
        <v>0</v>
      </c>
    </row>
    <row r="115" spans="1:10" ht="17.649999999999999" customHeight="1">
      <c r="A115" s="2" t="s">
        <v>296</v>
      </c>
      <c r="D115" s="63">
        <v>0</v>
      </c>
      <c r="E115" s="130"/>
      <c r="F115" s="63">
        <v>0</v>
      </c>
      <c r="G115" s="130"/>
      <c r="H115" s="63">
        <v>12500</v>
      </c>
      <c r="I115" s="130"/>
      <c r="J115" s="63">
        <v>0</v>
      </c>
    </row>
    <row r="116" spans="1:10" ht="17.649999999999999" customHeight="1">
      <c r="D116" s="130"/>
      <c r="E116" s="130"/>
      <c r="F116" s="63"/>
      <c r="G116" s="130"/>
      <c r="H116" s="63"/>
      <c r="I116" s="130"/>
      <c r="J116" s="63"/>
    </row>
    <row r="117" spans="1:10" ht="17.649999999999999" customHeight="1">
      <c r="A117" s="2" t="s">
        <v>6</v>
      </c>
      <c r="D117" s="3"/>
      <c r="E117" s="4"/>
      <c r="F117" s="3"/>
      <c r="H117" s="3"/>
      <c r="I117" s="4"/>
      <c r="J117" s="3"/>
    </row>
  </sheetData>
  <mergeCells count="6">
    <mergeCell ref="A60:J60"/>
    <mergeCell ref="D65:F65"/>
    <mergeCell ref="H65:J65"/>
    <mergeCell ref="A1:J1"/>
    <mergeCell ref="D6:F6"/>
    <mergeCell ref="H6:J6"/>
  </mergeCells>
  <printOptions gridLinesSet="0"/>
  <pageMargins left="0.77" right="0.15748031496062992" top="0.78740157480314965" bottom="0.27559055118110237" header="0.19685039370078741" footer="0.19685039370078741"/>
  <pageSetup paperSize="9" scale="70" orientation="portrait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152662</vt:lpwstr>
  </property>
  <property fmtid="{D5CDD505-2E9C-101B-9397-08002B2CF9AE}" pid="4" name="OptimizationTime">
    <vt:lpwstr>20190814_1900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2019-08-13T04:28:06Z</cp:lastPrinted>
  <dcterms:created xsi:type="dcterms:W3CDTF">1999-07-21T07:20:20Z</dcterms:created>
  <dcterms:modified xsi:type="dcterms:W3CDTF">2019-08-13T04:28:07Z</dcterms:modified>
</cp:coreProperties>
</file>