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คะ\TOP CONSO DRAFT\2562\30062562\TOP\ส่งตลาด\"/>
    </mc:Choice>
  </mc:AlternateContent>
  <bookViews>
    <workbookView xWindow="0" yWindow="0" windowWidth="24000" windowHeight="9780" tabRatio="700"/>
  </bookViews>
  <sheets>
    <sheet name="SP" sheetId="1" r:id="rId1"/>
    <sheet name="CI (3M)" sheetId="5" r:id="rId2"/>
    <sheet name="CI (6M)" sheetId="7" r:id="rId3"/>
    <sheet name="EC Consol" sheetId="2" r:id="rId4"/>
    <sheet name="EC Separate" sheetId="3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[1]QR_4.1!#REF!</definedName>
    <definedName name="A" localSheetId="1">[1]QR_4.1!#REF!</definedName>
    <definedName name="A" localSheetId="2">[1]QR_4.1!#REF!</definedName>
    <definedName name="A" localSheetId="4">[1]QR_4.1!#REF!</definedName>
    <definedName name="A">[1]QR_4.1!#REF!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[1]QR_4.1!#REF!</definedName>
    <definedName name="d" localSheetId="1">[1]QR_4.1!#REF!</definedName>
    <definedName name="d" localSheetId="2">[1]QR_4.1!#REF!</definedName>
    <definedName name="d" localSheetId="4">[1]QR_4.1!#REF!</definedName>
    <definedName name="d">[1]QR_4.1!#REF!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CF!$A$1:$O$106</definedName>
    <definedName name="_xlnm.Print_Area" localSheetId="1">'CI (3M)'!$A$1:$O$42</definedName>
    <definedName name="_xlnm.Print_Area" localSheetId="2">'CI (6M)'!$A$1:$O$42</definedName>
    <definedName name="_xlnm.Print_Area" localSheetId="3">'EC Consol'!$A$1:$AC$32</definedName>
    <definedName name="_xlnm.Print_Area" localSheetId="4">'EC Separate'!$A$1:$W$26</definedName>
    <definedName name="_xlnm.Print_Area" localSheetId="0">SP!$A$1:$O$92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4" i="3" l="1"/>
  <c r="S17" i="3"/>
  <c r="Q14" i="3"/>
  <c r="S19" i="2"/>
  <c r="Q17" i="2"/>
  <c r="O17" i="3" l="1"/>
  <c r="M84" i="1" s="1"/>
  <c r="M17" i="3"/>
  <c r="K17" i="3"/>
  <c r="M86" i="1" s="1"/>
  <c r="I17" i="3"/>
  <c r="G17" i="3"/>
  <c r="AA20" i="2"/>
  <c r="U20" i="2"/>
  <c r="O20" i="2"/>
  <c r="M20" i="2"/>
  <c r="K20" i="2"/>
  <c r="I20" i="2"/>
  <c r="G20" i="2"/>
  <c r="I84" i="1" l="1"/>
  <c r="I86" i="1"/>
  <c r="U13" i="3"/>
  <c r="U15" i="3" l="1"/>
  <c r="U17" i="3" s="1"/>
  <c r="I12" i="7"/>
  <c r="K9" i="7"/>
  <c r="O57" i="6" l="1"/>
  <c r="M57" i="6"/>
  <c r="K57" i="6"/>
  <c r="I57" i="6"/>
  <c r="O24" i="3" l="1"/>
  <c r="W23" i="3"/>
  <c r="W22" i="3"/>
  <c r="W21" i="3"/>
  <c r="W20" i="3"/>
  <c r="W19" i="3"/>
  <c r="W12" i="3"/>
  <c r="W14" i="3"/>
  <c r="W16" i="3"/>
  <c r="W11" i="3"/>
  <c r="AC17" i="2"/>
  <c r="AC16" i="2"/>
  <c r="I35" i="7" l="1"/>
  <c r="I39" i="7" s="1"/>
  <c r="I30" i="7"/>
  <c r="O27" i="2"/>
  <c r="Y19" i="2"/>
  <c r="M39" i="7"/>
  <c r="I53" i="1"/>
  <c r="O40" i="1"/>
  <c r="AC19" i="2" l="1"/>
  <c r="Y23" i="2"/>
  <c r="AC23" i="2" s="1"/>
  <c r="Y24" i="2"/>
  <c r="AC24" i="2" s="1"/>
  <c r="M27" i="2"/>
  <c r="K27" i="2"/>
  <c r="U24" i="3" l="1"/>
  <c r="W25" i="2"/>
  <c r="Y25" i="2" s="1"/>
  <c r="AC25" i="2" s="1"/>
  <c r="W22" i="2"/>
  <c r="Y22" i="2" s="1"/>
  <c r="AC22" i="2" s="1"/>
  <c r="W14" i="2"/>
  <c r="Y14" i="2" s="1"/>
  <c r="AC14" i="2" s="1"/>
  <c r="W13" i="2"/>
  <c r="Y13" i="2" s="1"/>
  <c r="AC13" i="2" s="1"/>
  <c r="W11" i="2"/>
  <c r="Y11" i="2" s="1"/>
  <c r="AC11" i="2" s="1"/>
  <c r="S27" i="2"/>
  <c r="S18" i="2" l="1"/>
  <c r="S20" i="2" s="1"/>
  <c r="W15" i="2"/>
  <c r="Q15" i="3" l="1"/>
  <c r="W15" i="3" s="1"/>
  <c r="W18" i="2"/>
  <c r="W20" i="2" s="1"/>
  <c r="Y18" i="2" l="1"/>
  <c r="AC18" i="2" l="1"/>
  <c r="M93" i="6" l="1"/>
  <c r="M95" i="6" s="1"/>
  <c r="M98" i="6" s="1"/>
  <c r="I55" i="1" l="1"/>
  <c r="M65" i="6" l="1"/>
  <c r="K88" i="1"/>
  <c r="I79" i="1"/>
  <c r="Q27" i="2"/>
  <c r="I27" i="2"/>
  <c r="G27" i="2"/>
  <c r="I24" i="3"/>
  <c r="G24" i="3"/>
  <c r="M24" i="3"/>
  <c r="K28" i="5" l="1"/>
  <c r="I39" i="5" l="1"/>
  <c r="U27" i="2" l="1"/>
  <c r="Y26" i="2"/>
  <c r="AC26" i="2" s="1"/>
  <c r="K65" i="6"/>
  <c r="K13" i="5"/>
  <c r="K25" i="1"/>
  <c r="Y27" i="2" l="1"/>
  <c r="O65" i="6"/>
  <c r="C3" i="2" l="1"/>
  <c r="AA27" i="2"/>
  <c r="M13" i="5" l="1"/>
  <c r="M18" i="5"/>
  <c r="K18" i="5"/>
  <c r="K19" i="5" s="1"/>
  <c r="O88" i="1"/>
  <c r="K55" i="1"/>
  <c r="O41" i="1"/>
  <c r="M41" i="1"/>
  <c r="K41" i="1"/>
  <c r="K42" i="1" s="1"/>
  <c r="O25" i="1"/>
  <c r="M25" i="1"/>
  <c r="M42" i="1" l="1"/>
  <c r="M19" i="5"/>
  <c r="O42" i="1"/>
  <c r="M21" i="5" l="1"/>
  <c r="M22" i="5" l="1"/>
  <c r="M34" i="5" s="1"/>
  <c r="M42" i="5" s="1"/>
  <c r="I65" i="6" l="1"/>
  <c r="I13" i="5" l="1"/>
  <c r="O13" i="5" l="1"/>
  <c r="O28" i="7" l="1"/>
  <c r="O31" i="7" s="1"/>
  <c r="M28" i="7"/>
  <c r="M31" i="7" s="1"/>
  <c r="K28" i="7"/>
  <c r="K31" i="7" s="1"/>
  <c r="I28" i="7"/>
  <c r="I31" i="7" s="1"/>
  <c r="O18" i="7"/>
  <c r="M18" i="7"/>
  <c r="K18" i="7"/>
  <c r="I18" i="7"/>
  <c r="O13" i="7"/>
  <c r="M13" i="7"/>
  <c r="K13" i="7"/>
  <c r="I13" i="7"/>
  <c r="M7" i="7"/>
  <c r="I7" i="7"/>
  <c r="O6" i="7"/>
  <c r="O19" i="7" l="1"/>
  <c r="I19" i="7"/>
  <c r="I10" i="6" s="1"/>
  <c r="K19" i="7"/>
  <c r="K10" i="6" s="1"/>
  <c r="K41" i="6" s="1"/>
  <c r="M19" i="7"/>
  <c r="M21" i="7" l="1"/>
  <c r="M22" i="7" s="1"/>
  <c r="M10" i="6"/>
  <c r="M41" i="6" s="1"/>
  <c r="O21" i="7"/>
  <c r="O22" i="7" s="1"/>
  <c r="O34" i="7" s="1"/>
  <c r="O10" i="6"/>
  <c r="I21" i="7"/>
  <c r="I22" i="7" s="1"/>
  <c r="K21" i="7"/>
  <c r="K22" i="7" s="1"/>
  <c r="I32" i="7" l="1"/>
  <c r="I38" i="7" s="1"/>
  <c r="I40" i="7" s="1"/>
  <c r="I34" i="7"/>
  <c r="I42" i="7" s="1"/>
  <c r="K32" i="7"/>
  <c r="K38" i="7" s="1"/>
  <c r="K40" i="7" s="1"/>
  <c r="K34" i="7"/>
  <c r="M32" i="7"/>
  <c r="M38" i="7" s="1"/>
  <c r="M40" i="7" s="1"/>
  <c r="Q13" i="3"/>
  <c r="M34" i="7"/>
  <c r="M42" i="7" s="1"/>
  <c r="O42" i="7"/>
  <c r="O32" i="7"/>
  <c r="O38" i="7" s="1"/>
  <c r="O40" i="7" s="1"/>
  <c r="W13" i="3" l="1"/>
  <c r="W17" i="3" s="1"/>
  <c r="Q17" i="3"/>
  <c r="Q15" i="2"/>
  <c r="Q20" i="2" s="1"/>
  <c r="M36" i="7"/>
  <c r="O36" i="7"/>
  <c r="K42" i="7"/>
  <c r="K36" i="7"/>
  <c r="I36" i="7"/>
  <c r="I25" i="1"/>
  <c r="M7" i="5" l="1"/>
  <c r="M7" i="6" s="1"/>
  <c r="I7" i="5"/>
  <c r="I7" i="6" l="1"/>
  <c r="O8" i="6" l="1"/>
  <c r="M8" i="6"/>
  <c r="K8" i="6"/>
  <c r="I8" i="6"/>
  <c r="M80" i="1" l="1"/>
  <c r="M79" i="1"/>
  <c r="I89" i="1"/>
  <c r="I87" i="1"/>
  <c r="I83" i="1"/>
  <c r="I80" i="1"/>
  <c r="O6" i="5"/>
  <c r="AC6" i="2" s="1"/>
  <c r="W6" i="3" s="1"/>
  <c r="O6" i="6" s="1"/>
  <c r="O28" i="5"/>
  <c r="O31" i="5" s="1"/>
  <c r="M28" i="5"/>
  <c r="M31" i="5" s="1"/>
  <c r="K31" i="5"/>
  <c r="I28" i="5"/>
  <c r="I31" i="5" s="1"/>
  <c r="I18" i="5" l="1"/>
  <c r="I19" i="5" s="1"/>
  <c r="O18" i="5"/>
  <c r="O19" i="5" s="1"/>
  <c r="M55" i="1"/>
  <c r="I41" i="1"/>
  <c r="I64" i="1"/>
  <c r="M64" i="1"/>
  <c r="O64" i="1"/>
  <c r="K64" i="1"/>
  <c r="K65" i="1" s="1"/>
  <c r="O55" i="1"/>
  <c r="I41" i="6" l="1"/>
  <c r="K90" i="1"/>
  <c r="M65" i="1"/>
  <c r="K46" i="6"/>
  <c r="K66" i="6" s="1"/>
  <c r="I42" i="1"/>
  <c r="O90" i="1"/>
  <c r="O65" i="1"/>
  <c r="O41" i="6"/>
  <c r="O46" i="6" s="1"/>
  <c r="I65" i="1"/>
  <c r="O66" i="6" l="1"/>
  <c r="O68" i="6" s="1"/>
  <c r="I46" i="6"/>
  <c r="I66" i="6" s="1"/>
  <c r="I21" i="5"/>
  <c r="I22" i="5" s="1"/>
  <c r="I34" i="5" s="1"/>
  <c r="I42" i="5" s="1"/>
  <c r="K68" i="6"/>
  <c r="K71" i="6" s="1"/>
  <c r="K109" i="6" s="1"/>
  <c r="O91" i="1"/>
  <c r="O93" i="1" s="1"/>
  <c r="K21" i="5"/>
  <c r="O21" i="5"/>
  <c r="K91" i="1"/>
  <c r="K93" i="1" s="1"/>
  <c r="I68" i="6" l="1"/>
  <c r="I71" i="6" s="1"/>
  <c r="I109" i="6" s="1"/>
  <c r="O71" i="6"/>
  <c r="O109" i="6" s="1"/>
  <c r="M32" i="5"/>
  <c r="M38" i="5" s="1"/>
  <c r="I32" i="5"/>
  <c r="I38" i="5" s="1"/>
  <c r="M46" i="6"/>
  <c r="K22" i="5"/>
  <c r="K42" i="5" s="1"/>
  <c r="O22" i="5"/>
  <c r="M66" i="6" l="1"/>
  <c r="M68" i="6" s="1"/>
  <c r="M71" i="6" s="1"/>
  <c r="M109" i="6" s="1"/>
  <c r="Y15" i="2"/>
  <c r="Y20" i="2" s="1"/>
  <c r="I85" i="1"/>
  <c r="I88" i="1" s="1"/>
  <c r="O32" i="5"/>
  <c r="O38" i="5" s="1"/>
  <c r="O40" i="5" s="1"/>
  <c r="O34" i="5"/>
  <c r="O42" i="5" s="1"/>
  <c r="M36" i="5"/>
  <c r="I40" i="5"/>
  <c r="M40" i="5"/>
  <c r="K36" i="5"/>
  <c r="I36" i="5"/>
  <c r="K32" i="5"/>
  <c r="K38" i="5" s="1"/>
  <c r="K40" i="5" s="1"/>
  <c r="AC15" i="2" l="1"/>
  <c r="AC20" i="2" s="1"/>
  <c r="M85" i="1"/>
  <c r="Q24" i="3"/>
  <c r="O36" i="5"/>
  <c r="W27" i="2"/>
  <c r="M88" i="1" l="1"/>
  <c r="M90" i="1" s="1"/>
  <c r="M91" i="1" s="1"/>
  <c r="M93" i="1" s="1"/>
  <c r="W24" i="3"/>
  <c r="AC27" i="2"/>
  <c r="X17" i="3" l="1"/>
  <c r="I90" i="1"/>
  <c r="AE20" i="2" s="1"/>
  <c r="I91" i="1" l="1"/>
  <c r="I93" i="1" s="1"/>
</calcChain>
</file>

<file path=xl/sharedStrings.xml><?xml version="1.0" encoding="utf-8"?>
<sst xmlns="http://schemas.openxmlformats.org/spreadsheetml/2006/main" count="384" uniqueCount="271">
  <si>
    <t>1.</t>
  </si>
  <si>
    <t>2.</t>
  </si>
  <si>
    <t>3.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</si>
  <si>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</si>
  <si>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</si>
  <si>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</si>
  <si>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</si>
  <si>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</si>
  <si>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</si>
  <si>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</si>
  <si>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</si>
  <si>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</si>
  <si>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</si>
  <si>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</si>
  <si>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</si>
  <si>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</si>
  <si>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</si>
  <si>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</si>
  <si>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</si>
  <si>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</si>
  <si>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</si>
  <si>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</si>
  <si>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</si>
  <si>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</si>
  <si>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rights</t>
  </si>
  <si>
    <t xml:space="preserve"> - Leasehold land</t>
  </si>
  <si>
    <t>Deferred tax assets</t>
  </si>
  <si>
    <t xml:space="preserve"> - Restricted bank deposit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</si>
  <si>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</si>
  <si>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</si>
  <si>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</si>
  <si>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</si>
  <si>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</si>
  <si>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</si>
  <si>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</si>
  <si>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Other non-current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</si>
  <si>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</si>
  <si>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</si>
  <si>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</si>
  <si>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</si>
  <si>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</si>
  <si>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</si>
  <si>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</si>
  <si>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</si>
  <si>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</si>
  <si>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</si>
  <si>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</si>
  <si>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</si>
  <si>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</si>
  <si>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</si>
  <si>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</si>
  <si>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</si>
  <si>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</si>
  <si>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</si>
  <si>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Selling expenses</t>
  </si>
  <si>
    <t>Administrative expenses</t>
  </si>
  <si>
    <t>Finance cost</t>
  </si>
  <si>
    <t>Total expenses</t>
  </si>
  <si>
    <t>Profit before income tax expenses</t>
  </si>
  <si>
    <t>Other comprehensive income</t>
  </si>
  <si>
    <t>Items that will not be reclassified to profit or loss</t>
  </si>
  <si>
    <t>Actuarial gains arising from post-</t>
  </si>
  <si>
    <t>employment benefit obligations</t>
  </si>
  <si>
    <t>Total items that will not be reclassified to profit or loss</t>
  </si>
  <si>
    <t>Non-controlling interests</t>
  </si>
  <si>
    <t>Total</t>
  </si>
  <si>
    <t>2018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</si>
  <si>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</si>
  <si>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</si>
  <si>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</si>
  <si>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</si>
  <si>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</si>
  <si>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</si>
  <si>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</si>
  <si>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</si>
  <si>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</si>
  <si>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</si>
  <si>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Other - Legal reserve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</si>
  <si>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</si>
  <si>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</si>
  <si>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</si>
  <si>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</si>
  <si>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</si>
  <si>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</si>
  <si>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</si>
  <si>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</si>
  <si>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</si>
  <si>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</si>
  <si>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</si>
  <si>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Amortization of intangible assets</t>
  </si>
  <si>
    <t xml:space="preserve"> - Loss from obsolete inventories</t>
  </si>
  <si>
    <t xml:space="preserve"> - Employee benefit expenses</t>
  </si>
  <si>
    <t xml:space="preserve"> - Interst income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</si>
  <si>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</si>
  <si>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</si>
  <si>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</si>
  <si>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</si>
  <si>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</si>
  <si>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</si>
  <si>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</si>
  <si>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</si>
  <si>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</si>
  <si>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</si>
  <si>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</si>
  <si>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Net Profit for the periods</t>
  </si>
  <si>
    <t>Exchange differences on translating financial statement</t>
  </si>
  <si>
    <t>Profit attributable to</t>
  </si>
  <si>
    <t>Owners of the parent</t>
  </si>
  <si>
    <t>Total comprehensive income attributable to:</t>
  </si>
  <si>
    <t>Earnings per share to owners of the parent</t>
  </si>
  <si>
    <t xml:space="preserve">Profit before income tax expense </t>
  </si>
  <si>
    <t xml:space="preserve">Adjustment on financial cost  </t>
  </si>
  <si>
    <t>Adjustment on other assets (increase) decrease</t>
  </si>
  <si>
    <t>Adjustment on Other current liabilities (increase) decrease</t>
  </si>
  <si>
    <t xml:space="preserve"> - Provision cost of goods return</t>
  </si>
  <si>
    <t xml:space="preserve"> - Provision refund liability</t>
  </si>
  <si>
    <t>Interest income</t>
  </si>
  <si>
    <t>Interest expenses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</si>
  <si>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</si>
  <si>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</si>
  <si>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Current Investments</t>
  </si>
  <si>
    <t>Cash receipt from issue of ordinary share</t>
  </si>
  <si>
    <t>Cash receipt from repayment of finance lease payable</t>
  </si>
  <si>
    <t xml:space="preserve">Cash received from disposal of investment subsidiary </t>
  </si>
  <si>
    <t>Cash paid for purchase of equity or debt Instruments</t>
  </si>
  <si>
    <t xml:space="preserve"> unrelated parties</t>
  </si>
  <si>
    <t>- Financial lease - Chattel</t>
  </si>
  <si>
    <t>- Financial lease - Real Estate</t>
  </si>
  <si>
    <t xml:space="preserve"> - Loss (Gain) Disposal of investment </t>
  </si>
  <si>
    <t xml:space="preserve"> - Other non-current assets</t>
  </si>
  <si>
    <t xml:space="preserve">Bank overdrafts and short-term borrowings </t>
  </si>
  <si>
    <t xml:space="preserve">     from financial institutions</t>
  </si>
  <si>
    <t>Current income tax paybles</t>
  </si>
  <si>
    <t>Revenues from sales or revenues from services</t>
  </si>
  <si>
    <t>Cost of sales or services</t>
  </si>
  <si>
    <t>Selling cost</t>
  </si>
  <si>
    <t>Adjustment on Trade and other receivables (increase) decrease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</si>
  <si>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</si>
  <si>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</si>
  <si>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</si>
  <si>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Cash paid for purchase of land property, plant and equipment</t>
  </si>
  <si>
    <t>Devidends paid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</si>
  <si>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</si>
  <si>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</si>
  <si>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</si>
  <si>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</si>
  <si>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>Net profit for the periods from continuing prerations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</si>
  <si>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</si>
  <si>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</si>
  <si>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</si>
  <si>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</si>
  <si>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</si>
  <si>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</si>
  <si>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</si>
  <si>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</si>
  <si>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Other non - current financial assets</t>
  </si>
  <si>
    <t>Investments property</t>
  </si>
  <si>
    <t>Non - controlling interests</t>
  </si>
  <si>
    <t xml:space="preserve">Other current financial assets </t>
  </si>
  <si>
    <t xml:space="preserve">Asset held for sale </t>
  </si>
  <si>
    <t xml:space="preserve">Intangible assets </t>
  </si>
  <si>
    <t xml:space="preserve">Other non - current assets </t>
  </si>
  <si>
    <t>Total comprehensive income attributable to</t>
  </si>
  <si>
    <t>74.00 million.</t>
  </si>
  <si>
    <t xml:space="preserve">Consolidated </t>
  </si>
  <si>
    <t xml:space="preserve">Adjustment on bad debts and allowance for doubtful accounts (reversal)  </t>
  </si>
  <si>
    <t xml:space="preserve"> - Allowance for doubtful accounts</t>
  </si>
  <si>
    <t>As at</t>
  </si>
  <si>
    <t>December 31, 2018</t>
  </si>
  <si>
    <t>"AUDITED"</t>
  </si>
  <si>
    <t>(Unit : Thousand Baht)</t>
  </si>
  <si>
    <t>2019</t>
  </si>
  <si>
    <t>Beginning balance as at January 1, 2019</t>
  </si>
  <si>
    <t>Beginning balance as at January 1, 2018</t>
  </si>
  <si>
    <t>Total comprehensive income for the period</t>
  </si>
  <si>
    <t>Cash and cash equivalents at the beginning of the period (Note 5)</t>
  </si>
  <si>
    <t>Cash and cash equivalents at the ending of the period (Note 5)</t>
  </si>
  <si>
    <t>Net profit for the period from continuing prerations</t>
  </si>
  <si>
    <t>Net Profit for the period</t>
  </si>
  <si>
    <t>Other comprehensive income for the period</t>
  </si>
  <si>
    <t xml:space="preserve">Change in ownership interest in subsidiaries </t>
  </si>
  <si>
    <t>of controlling interest with a change in control</t>
  </si>
  <si>
    <t xml:space="preserve">land to investment property amount of Baht 7.95 million. </t>
  </si>
  <si>
    <t>Provisions for employee benefits</t>
  </si>
  <si>
    <t>Short-term loans</t>
  </si>
  <si>
    <t>Long-term loans</t>
  </si>
  <si>
    <t>Cost of sales of goods or cost of rendering of services</t>
  </si>
  <si>
    <t xml:space="preserve">Tax income (Expense)  </t>
  </si>
  <si>
    <t>Adjustment on Trade and other payable current increase (decrease)</t>
  </si>
  <si>
    <t xml:space="preserve">Net Increase (decrease) in cash and cash equivalents, before effect of exchange rates </t>
  </si>
  <si>
    <t>Effect of exchange rate changes on cash and cash equivalents</t>
  </si>
  <si>
    <t xml:space="preserve">During the period 2019, The Company has commitment on account receivables of real estate project under financial lease agreement in consolidated </t>
  </si>
  <si>
    <r>
      <t>During the period 2019,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</si>
  <si>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During the period 2019, The Company disposal of investment in a subsidiary the following statement of cash flows:</t>
  </si>
  <si>
    <t xml:space="preserve">During the period 2018, The Company has transferring the real estate development project for rental under financial lease agreement and leasehold </t>
  </si>
  <si>
    <t>During the period 2018, The Company received land and plant from subsidiary. To offset the loans. The value of land transferred amount  of Baht</t>
  </si>
  <si>
    <t>of Baht 6.92 million)</t>
  </si>
  <si>
    <t>Cash decreased of loss control in subsidiary</t>
  </si>
  <si>
    <t>Long - term loan</t>
  </si>
  <si>
    <t>Intangible assets - Power purchase agreement</t>
  </si>
  <si>
    <t>Net - disposal of assets</t>
  </si>
  <si>
    <t>Net - disposal of assets of parent company</t>
  </si>
  <si>
    <t>Gain on sale of investment in a subsidiary in the consolidated financial statements</t>
  </si>
  <si>
    <t>Other non-current assets</t>
  </si>
  <si>
    <t>Short - term loans</t>
  </si>
  <si>
    <t>Other components</t>
  </si>
  <si>
    <t xml:space="preserve"> of shareholders'</t>
  </si>
  <si>
    <t xml:space="preserve"> equity</t>
  </si>
  <si>
    <t>Total other</t>
  </si>
  <si>
    <t xml:space="preserve">  components of </t>
  </si>
  <si>
    <t>Gains (losses) on</t>
  </si>
  <si>
    <t xml:space="preserve"> remeasurements of </t>
  </si>
  <si>
    <t>defined benefits</t>
  </si>
  <si>
    <t>Total shareholders'</t>
  </si>
  <si>
    <t xml:space="preserve">equity of </t>
  </si>
  <si>
    <t>the Company</t>
  </si>
  <si>
    <t>Transfer to retained earnings (Loss)</t>
  </si>
  <si>
    <t>on translation of</t>
  </si>
  <si>
    <t>financial statements</t>
  </si>
  <si>
    <t>Items that will be reclassified to profit or loss</t>
  </si>
  <si>
    <t>(Unit :Million Baht)</t>
  </si>
  <si>
    <t>4.</t>
  </si>
  <si>
    <t>5.</t>
  </si>
  <si>
    <t>7.</t>
  </si>
  <si>
    <t>AS AT JUNE 30, 2019</t>
  </si>
  <si>
    <t>June 30, 2019</t>
  </si>
  <si>
    <t>Treasury</t>
  </si>
  <si>
    <t>shares</t>
  </si>
  <si>
    <t>Ordinary shares insued</t>
  </si>
  <si>
    <t>Paid divedends</t>
  </si>
  <si>
    <t>Ending balance as at June 30, 2019</t>
  </si>
  <si>
    <t>Ending balance as at June 30, 2018</t>
  </si>
  <si>
    <t>FOR THE SIX-MONTH PERIOD ENDED JUNE 30, 2019</t>
  </si>
  <si>
    <t>FOR THE THREE-MONTH PERIOD ENDED JUNE 30, 2019</t>
  </si>
  <si>
    <t>Adjustment on Unrealized loss (Gain) on exchange rate</t>
  </si>
  <si>
    <t>Other cash receipt from investing activities - financial assets</t>
  </si>
  <si>
    <t>Other cash paid from investing activities - financial assets</t>
  </si>
  <si>
    <t>-Legal reserve</t>
  </si>
  <si>
    <t xml:space="preserve">treasury </t>
  </si>
  <si>
    <t>Treasury shares</t>
  </si>
  <si>
    <t>Cash received for  long-term borrowing</t>
  </si>
  <si>
    <t>6.</t>
  </si>
  <si>
    <t>Cash paid for short - term loans to related parties</t>
  </si>
  <si>
    <t>Increase from disposal in subsidiary</t>
  </si>
  <si>
    <t>Cash paid for purchase of subsidiary</t>
  </si>
  <si>
    <t>Stock</t>
  </si>
  <si>
    <t>Transfer to treasury stock</t>
  </si>
  <si>
    <t>Treasury stock</t>
  </si>
  <si>
    <t>Cash received for  treasury stock</t>
  </si>
  <si>
    <t>-Treasury stock</t>
  </si>
  <si>
    <t>22</t>
  </si>
  <si>
    <t>Increase (decrease) in treasury stock</t>
  </si>
  <si>
    <t>and separate financial statements amount of Baht 68.70 million and 42.67 million, respectively.(2018 : Baht of 87.78  and 60.63 million, respectively).</t>
  </si>
  <si>
    <t>and separate financial statements amount of Baht 101.70 million and 49.38 million, respectively.(2018 : Baht of 102.13 and 49.59 million, respectively).</t>
  </si>
  <si>
    <t>8.</t>
  </si>
  <si>
    <t xml:space="preserve">During the period 2019, The Company has transferring the real estate development project for rental under financial lease agreement and leasehold </t>
  </si>
  <si>
    <t xml:space="preserve">land to investment property amount of Baht 22.97 million. </t>
  </si>
  <si>
    <t xml:space="preserve"> Treasury stock</t>
  </si>
  <si>
    <t>Exchange differences</t>
  </si>
  <si>
    <t>Basic earnings per share</t>
  </si>
  <si>
    <t>During the period 2019, The Company purchased 3 vehicles by entering into a financial lease agreement of Baht 12 million. (2018: 2 vehicles amount</t>
  </si>
  <si>
    <t>16,482,246,820 ordinary</t>
  </si>
  <si>
    <t>8,548,952,743 ordinary</t>
  </si>
  <si>
    <t>Comprehensive income for the period</t>
  </si>
  <si>
    <t>Non - current provisions for employee benefits</t>
  </si>
  <si>
    <t>Net cash provided by (used in) operating activities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</si>
  <si>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</si>
  <si>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The consideration received from the disposal of investment in a subsidiary</t>
  </si>
  <si>
    <t>Net cash flows provided from (used in) operating activities</t>
  </si>
  <si>
    <t>Net cash flows provided from (used in) investing activities</t>
  </si>
  <si>
    <t>Net cash flows provided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</si>
</sst>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10" formatCode="_(* #,##0.000_);_(* \(#,##0.000\);_(* &quot;-&quot;??_);_(@_)"/>
  </numFmts>
  <fonts count="8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7">
    <xf numFmtId="0" fontId="0" fillId="0" borderId="0" xfId="0"/>
    <xf numFmtId="0" fontId="5" fillId="31" borderId="0" xfId="1" applyFont="1" applyFill="1" applyAlignment="1">
      <alignment vertical="center"/>
    </xf>
    <xf numFmtId="0" fontId="5" fillId="31" borderId="0" xfId="1" applyFont="1" applyFill="1" applyBorder="1" applyAlignment="1">
      <alignment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0" fontId="5" fillId="31" borderId="0" xfId="1" applyFont="1" applyFill="1" applyBorder="1" applyAlignment="1">
      <alignment vertical="center" shrinkToFit="1"/>
    </xf>
    <xf numFmtId="0" fontId="3" fillId="31" borderId="0" xfId="1" applyFont="1" applyFill="1" applyAlignment="1">
      <alignment vertical="center"/>
    </xf>
    <xf numFmtId="192" fontId="5" fillId="31" borderId="0" xfId="2" applyFont="1" applyFill="1" applyAlignment="1">
      <alignment vertical="center"/>
    </xf>
    <xf numFmtId="192" fontId="5" fillId="31" borderId="0" xfId="2" applyFont="1" applyFill="1" applyAlignment="1">
      <alignment vertical="center" shrinkToFit="1"/>
    </xf>
    <xf numFmtId="192" fontId="3" fillId="31" borderId="0" xfId="2" applyFont="1" applyFill="1" applyBorder="1" applyAlignment="1">
      <alignment vertical="center" shrinkToFit="1"/>
    </xf>
    <xf numFmtId="0" fontId="5" fillId="31" borderId="0" xfId="1" quotePrefix="1" applyFont="1" applyFill="1" applyAlignment="1">
      <alignment horizontal="center" vertical="center"/>
    </xf>
    <xf numFmtId="192" fontId="5" fillId="31" borderId="0" xfId="2" applyFont="1" applyFill="1" applyBorder="1" applyAlignment="1">
      <alignment vertical="center" shrinkToFit="1"/>
    </xf>
    <xf numFmtId="41" fontId="3" fillId="31" borderId="0" xfId="4" applyNumberFormat="1" applyFont="1" applyFill="1" applyBorder="1" applyAlignment="1">
      <alignment horizontal="center" vertical="center"/>
    </xf>
    <xf numFmtId="192" fontId="3" fillId="31" borderId="0" xfId="2" applyFont="1" applyFill="1" applyAlignment="1">
      <alignment vertical="center"/>
    </xf>
    <xf numFmtId="192" fontId="3" fillId="31" borderId="0" xfId="2" applyFont="1" applyFill="1" applyAlignment="1">
      <alignment vertical="center" shrinkToFit="1"/>
    </xf>
    <xf numFmtId="49" fontId="5" fillId="31" borderId="0" xfId="2" quotePrefix="1" applyNumberFormat="1" applyFont="1" applyFill="1" applyAlignment="1">
      <alignment horizontal="center" vertical="center"/>
    </xf>
    <xf numFmtId="205" fontId="5" fillId="31" borderId="0" xfId="9" applyNumberFormat="1" applyFont="1" applyFill="1" applyAlignment="1">
      <alignment vertical="center" shrinkToFit="1"/>
    </xf>
    <xf numFmtId="205" fontId="5" fillId="31" borderId="0" xfId="2" applyNumberFormat="1" applyFont="1" applyFill="1" applyAlignment="1">
      <alignment vertical="center" shrinkToFit="1"/>
    </xf>
    <xf numFmtId="3" fontId="5" fillId="31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center" vertical="center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31" borderId="0" xfId="2" applyNumberFormat="1" applyFont="1" applyFill="1" applyAlignment="1">
      <alignment vertical="center" shrinkToFit="1"/>
    </xf>
    <xf numFmtId="194" fontId="5" fillId="31" borderId="0" xfId="2" applyNumberFormat="1" applyFont="1" applyFill="1" applyBorder="1" applyAlignment="1">
      <alignment vertical="center" shrinkToFit="1"/>
    </xf>
    <xf numFmtId="194" fontId="3" fillId="31" borderId="0" xfId="2" applyNumberFormat="1" applyFont="1" applyFill="1" applyBorder="1" applyAlignment="1">
      <alignment vertical="center" shrinkToFit="1"/>
    </xf>
    <xf numFmtId="194" fontId="3" fillId="31" borderId="1" xfId="2" applyNumberFormat="1" applyFont="1" applyFill="1" applyBorder="1" applyAlignment="1">
      <alignment vertical="center" shrinkToFit="1"/>
    </xf>
    <xf numFmtId="194" fontId="5" fillId="31" borderId="0" xfId="5" applyNumberFormat="1" applyFont="1" applyFill="1" applyAlignment="1">
      <alignment vertical="center"/>
    </xf>
    <xf numFmtId="194" fontId="5" fillId="31" borderId="0" xfId="4" applyNumberFormat="1" applyFont="1" applyFill="1" applyAlignment="1">
      <alignment vertical="center"/>
    </xf>
    <xf numFmtId="194" fontId="3" fillId="31" borderId="1" xfId="5" applyNumberFormat="1" applyFont="1" applyFill="1" applyBorder="1" applyAlignment="1">
      <alignment horizontal="center" vertical="center"/>
    </xf>
    <xf numFmtId="194" fontId="3" fillId="31" borderId="1" xfId="6" applyNumberFormat="1" applyFont="1" applyFill="1" applyBorder="1" applyAlignment="1">
      <alignment horizontal="right" vertical="center"/>
    </xf>
    <xf numFmtId="207" fontId="5" fillId="0" borderId="0" xfId="16" applyNumberFormat="1" applyFont="1" applyFill="1" applyBorder="1"/>
    <xf numFmtId="194" fontId="3" fillId="31" borderId="0" xfId="4" applyNumberFormat="1" applyFont="1" applyFill="1" applyAlignment="1">
      <alignment horizontal="right" vertical="center"/>
    </xf>
    <xf numFmtId="206" fontId="77" fillId="0" borderId="0" xfId="0" applyNumberFormat="1" applyFont="1" applyFill="1" applyAlignment="1">
      <alignment vertical="center"/>
    </xf>
    <xf numFmtId="0" fontId="78" fillId="0" borderId="0" xfId="0" applyFont="1" applyFill="1" applyAlignment="1"/>
    <xf numFmtId="194" fontId="78" fillId="0" borderId="0" xfId="0" applyNumberFormat="1" applyFont="1" applyFill="1" applyAlignment="1">
      <alignment vertical="center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1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vertical="center" shrinkToFit="1"/>
    </xf>
    <xf numFmtId="205" fontId="5" fillId="0" borderId="0" xfId="9" applyNumberFormat="1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79" fillId="0" borderId="0" xfId="0" applyFont="1" applyFill="1"/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/>
    <xf numFmtId="207" fontId="5" fillId="0" borderId="0" xfId="9" applyNumberFormat="1" applyFont="1" applyFill="1" applyBorder="1"/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207" fontId="5" fillId="0" borderId="0" xfId="16" applyNumberFormat="1" applyFont="1" applyFill="1" applyBorder="1" applyAlignment="1">
      <alignment shrinkToFit="1"/>
    </xf>
    <xf numFmtId="0" fontId="5" fillId="0" borderId="0" xfId="0" applyFont="1" applyFill="1" applyBorder="1"/>
    <xf numFmtId="0" fontId="5" fillId="0" borderId="0" xfId="0" quotePrefix="1" applyFont="1" applyFill="1" applyBorder="1" applyAlignment="1">
      <alignment horizontal="center"/>
    </xf>
    <xf numFmtId="207" fontId="3" fillId="0" borderId="1" xfId="2" applyNumberFormat="1" applyFont="1" applyFill="1" applyBorder="1" applyAlignment="1">
      <alignment horizontal="center" vertical="center"/>
    </xf>
    <xf numFmtId="207" fontId="5" fillId="0" borderId="0" xfId="3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4" fontId="5" fillId="0" borderId="0" xfId="1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5" fillId="0" borderId="3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207" fontId="3" fillId="0" borderId="4" xfId="9" applyNumberFormat="1" applyFont="1" applyFill="1" applyBorder="1"/>
    <xf numFmtId="207" fontId="3" fillId="0" borderId="0" xfId="9" applyNumberFormat="1" applyFont="1" applyFill="1" applyBorder="1"/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207" fontId="3" fillId="0" borderId="3" xfId="2" applyNumberFormat="1" applyFont="1" applyFill="1" applyBorder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207" fontId="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207" fontId="3" fillId="0" borderId="4" xfId="9" applyNumberFormat="1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194" fontId="3" fillId="0" borderId="3" xfId="7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43" fontId="5" fillId="0" borderId="0" xfId="9" applyNumberFormat="1" applyFont="1" applyFill="1" applyBorder="1"/>
    <xf numFmtId="0" fontId="84" fillId="0" borderId="0" xfId="0" quotePrefix="1" applyFont="1" applyFill="1" applyAlignment="1">
      <alignment horizontal="center" vertical="center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0" fontId="84" fillId="0" borderId="0" xfId="0" applyFont="1" applyFill="1" applyAlignment="1">
      <alignment horizontal="center"/>
    </xf>
    <xf numFmtId="0" fontId="84" fillId="0" borderId="0" xfId="0" quotePrefix="1" applyFont="1" applyFill="1" applyAlignment="1">
      <alignment horizont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208" fontId="5" fillId="0" borderId="0" xfId="9" quotePrefix="1" applyNumberFormat="1" applyFont="1" applyFill="1" applyAlignment="1">
      <alignment horizontal="right" shrinkToFit="1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1" fontId="82" fillId="0" borderId="1" xfId="4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94" fontId="3" fillId="0" borderId="0" xfId="8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207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207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206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92" fontId="82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1" applyNumberFormat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194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94" fontId="5" fillId="0" borderId="0" xfId="3" applyNumberFormat="1" applyFont="1" applyFill="1" applyBorder="1" applyAlignment="1">
      <alignment vertical="center"/>
    </xf>
    <xf numFmtId="207" fontId="3" fillId="0" borderId="0" xfId="12" applyNumberFormat="1" applyFont="1" applyFill="1" applyAlignment="1">
      <alignment vertical="center"/>
    </xf>
    <xf numFmtId="194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4" fontId="3" fillId="0" borderId="0" xfId="6" applyNumberFormat="1" applyFont="1" applyFill="1" applyBorder="1" applyAlignment="1">
      <alignment horizontal="right"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8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0" fontId="82" fillId="0" borderId="1" xfId="0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95" fontId="3" fillId="0" borderId="1" xfId="0" applyNumberFormat="1" applyFont="1" applyFill="1" applyBorder="1" applyAlignment="1">
      <alignment horizontal="center"/>
    </xf>
    <xf numFmtId="0" fontId="84" fillId="0" borderId="0" xfId="0" applyFont="1" applyFill="1"/>
    <xf numFmtId="0" fontId="3" fillId="0" borderId="0" xfId="0" applyFont="1" applyFill="1"/>
    <xf numFmtId="0" fontId="82" fillId="0" borderId="0" xfId="0" applyFont="1" applyFill="1" applyBorder="1" applyAlignment="1">
      <alignment horizontal="center" shrinkToFit="1"/>
    </xf>
    <xf numFmtId="207" fontId="5" fillId="0" borderId="0" xfId="4116" applyNumberFormat="1" applyFont="1" applyFill="1"/>
    <xf numFmtId="207" fontId="5" fillId="0" borderId="0" xfId="4116" applyNumberFormat="1" applyFont="1" applyFill="1" applyBorder="1"/>
    <xf numFmtId="43" fontId="5" fillId="0" borderId="0" xfId="9" applyFont="1" applyFill="1"/>
    <xf numFmtId="43" fontId="5" fillId="0" borderId="0" xfId="9" applyFont="1" applyFill="1" applyBorder="1"/>
    <xf numFmtId="43" fontId="3" fillId="0" borderId="0" xfId="9" applyFont="1" applyFill="1" applyBorder="1"/>
    <xf numFmtId="0" fontId="8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shrinkToFit="1"/>
    </xf>
    <xf numFmtId="207" fontId="3" fillId="0" borderId="0" xfId="33" applyNumberFormat="1" applyFont="1" applyFill="1" applyBorder="1" applyAlignment="1">
      <alignment horizontal="center" shrinkToFit="1"/>
    </xf>
    <xf numFmtId="195" fontId="3" fillId="0" borderId="0" xfId="0" applyNumberFormat="1" applyFont="1" applyFill="1" applyBorder="1" applyAlignment="1">
      <alignment horizontal="center" shrinkToFit="1"/>
    </xf>
    <xf numFmtId="0" fontId="82" fillId="0" borderId="0" xfId="0" applyFont="1" applyFill="1" applyAlignment="1">
      <alignment horizontal="center" shrinkToFit="1"/>
    </xf>
    <xf numFmtId="207" fontId="3" fillId="0" borderId="0" xfId="33" applyNumberFormat="1" applyFont="1" applyFill="1" applyBorder="1" applyAlignment="1">
      <alignment horizontal="center" vertical="center" shrinkToFit="1"/>
    </xf>
    <xf numFmtId="207" fontId="3" fillId="0" borderId="1" xfId="33" applyNumberFormat="1" applyFont="1" applyFill="1" applyBorder="1" applyAlignment="1">
      <alignment horizontal="center" shrinkToFit="1"/>
    </xf>
    <xf numFmtId="195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 applyBorder="1"/>
    <xf numFmtId="0" fontId="82" fillId="0" borderId="0" xfId="0" applyFont="1" applyFill="1"/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1" fontId="3" fillId="0" borderId="1" xfId="4" applyNumberFormat="1" applyFont="1" applyFill="1" applyBorder="1" applyAlignment="1">
      <alignment horizontal="center" vertical="center"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5" fillId="0" borderId="0" xfId="2" quotePrefix="1" applyNumberFormat="1" applyFont="1" applyFill="1" applyAlignment="1">
      <alignment horizontal="center" vertical="center"/>
    </xf>
    <xf numFmtId="192" fontId="5" fillId="0" borderId="0" xfId="4" applyNumberFormat="1" applyFont="1" applyFill="1" applyAlignment="1">
      <alignment vertical="center" shrinkToFit="1"/>
    </xf>
    <xf numFmtId="192" fontId="5" fillId="0" borderId="0" xfId="1" applyNumberFormat="1" applyFont="1" applyFill="1" applyAlignment="1">
      <alignment vertical="center" shrinkToFit="1"/>
    </xf>
    <xf numFmtId="192" fontId="5" fillId="0" borderId="0" xfId="4" applyNumberFormat="1" applyFont="1" applyFill="1" applyAlignment="1">
      <alignment horizontal="right" vertical="center" shrinkToFit="1"/>
    </xf>
    <xf numFmtId="208" fontId="5" fillId="0" borderId="0" xfId="9" quotePrefix="1" applyNumberFormat="1" applyFont="1" applyAlignment="1">
      <alignment horizontal="right" shrinkToFit="1"/>
    </xf>
    <xf numFmtId="43" fontId="3" fillId="0" borderId="0" xfId="14" applyFont="1" applyAlignment="1">
      <alignment vertical="center" shrinkToFit="1"/>
    </xf>
    <xf numFmtId="194" fontId="3" fillId="0" borderId="3" xfId="14" applyNumberFormat="1" applyFont="1" applyBorder="1" applyAlignment="1">
      <alignment vertical="center" shrinkToFit="1"/>
    </xf>
    <xf numFmtId="210" fontId="5" fillId="0" borderId="0" xfId="1" applyNumberFormat="1" applyFont="1" applyFill="1" applyBorder="1" applyAlignment="1">
      <alignment vertical="center"/>
    </xf>
    <xf numFmtId="210" fontId="5" fillId="0" borderId="0" xfId="4116" applyNumberFormat="1" applyFont="1" applyFill="1" applyAlignment="1">
      <alignment vertical="center"/>
    </xf>
    <xf numFmtId="194" fontId="5" fillId="0" borderId="0" xfId="16" applyNumberFormat="1" applyFont="1" applyFill="1" applyBorder="1" applyAlignment="1">
      <alignment shrinkToFit="1"/>
    </xf>
    <xf numFmtId="194" fontId="3" fillId="0" borderId="4" xfId="16" applyNumberFormat="1" applyFont="1" applyFill="1" applyBorder="1" applyAlignment="1">
      <alignment shrinkToFit="1"/>
    </xf>
    <xf numFmtId="194" fontId="3" fillId="0" borderId="0" xfId="16" applyNumberFormat="1" applyFont="1" applyFill="1" applyBorder="1" applyAlignment="1">
      <alignment shrinkToFit="1"/>
    </xf>
    <xf numFmtId="194" fontId="5" fillId="0" borderId="0" xfId="16" applyNumberFormat="1" applyFont="1" applyFill="1" applyAlignment="1">
      <alignment shrinkToFit="1"/>
    </xf>
    <xf numFmtId="194" fontId="5" fillId="0" borderId="0" xfId="16" applyNumberFormat="1" applyFont="1" applyFill="1" applyBorder="1"/>
    <xf numFmtId="207" fontId="85" fillId="0" borderId="0" xfId="33" applyNumberFormat="1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 vertical="center" shrinkToFit="1"/>
    </xf>
    <xf numFmtId="194" fontId="3" fillId="0" borderId="0" xfId="0" applyNumberFormat="1" applyFont="1" applyFill="1" applyBorder="1" applyAlignment="1">
      <alignment horizontal="center" vertical="center" shrinkToFit="1"/>
    </xf>
    <xf numFmtId="194" fontId="3" fillId="0" borderId="0" xfId="0" quotePrefix="1" applyNumberFormat="1" applyFont="1" applyFill="1" applyBorder="1" applyAlignment="1">
      <alignment horizontal="center" vertical="center" shrinkToFit="1"/>
    </xf>
    <xf numFmtId="194" fontId="86" fillId="0" borderId="0" xfId="0" quotePrefix="1" applyNumberFormat="1" applyFont="1" applyFill="1" applyBorder="1" applyAlignment="1">
      <alignment horizontal="center" vertical="center" shrinkToFit="1"/>
    </xf>
    <xf numFmtId="0" fontId="86" fillId="0" borderId="0" xfId="0" applyFont="1" applyFill="1" applyBorder="1" applyAlignment="1">
      <alignment horizontal="center" vertical="center" shrinkToFit="1"/>
    </xf>
    <xf numFmtId="194" fontId="86" fillId="0" borderId="1" xfId="7" applyNumberFormat="1" applyFont="1" applyFill="1" applyBorder="1" applyAlignment="1">
      <alignment horizontal="center" vertical="center" shrinkToFit="1"/>
    </xf>
    <xf numFmtId="0" fontId="86" fillId="0" borderId="0" xfId="5" applyNumberFormat="1" applyFont="1" applyFill="1" applyBorder="1" applyAlignment="1">
      <alignment horizontal="center" vertical="center" shrinkToFit="1"/>
    </xf>
    <xf numFmtId="207" fontId="86" fillId="0" borderId="1" xfId="7" quotePrefix="1" applyNumberFormat="1" applyFont="1" applyFill="1" applyBorder="1" applyAlignment="1">
      <alignment horizontal="center" vertical="center" shrinkToFit="1"/>
    </xf>
    <xf numFmtId="207" fontId="3" fillId="31" borderId="1" xfId="4116" applyNumberFormat="1" applyFont="1" applyFill="1" applyBorder="1" applyAlignment="1">
      <alignment horizontal="right" vertical="center"/>
    </xf>
    <xf numFmtId="194" fontId="3" fillId="0" borderId="0" xfId="4" applyNumberFormat="1" applyFont="1" applyFill="1" applyAlignment="1">
      <alignment horizontal="right" vertical="center"/>
    </xf>
    <xf numFmtId="207" fontId="5" fillId="0" borderId="0" xfId="0" applyNumberFormat="1" applyFont="1" applyFill="1"/>
    <xf numFmtId="0" fontId="3" fillId="0" borderId="0" xfId="0" applyFont="1" applyFill="1" applyAlignment="1">
      <alignment vertical="center"/>
    </xf>
    <xf numFmtId="207" fontId="3" fillId="0" borderId="4" xfId="2" applyNumberFormat="1" applyFont="1" applyFill="1" applyBorder="1" applyAlignment="1">
      <alignment horizontal="center"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206" fontId="78" fillId="0" borderId="0" xfId="0" applyNumberFormat="1" applyFont="1" applyFill="1" applyAlignment="1">
      <alignment vertical="center"/>
    </xf>
    <xf numFmtId="207" fontId="5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87" fillId="0" borderId="0" xfId="1" applyFont="1" applyFill="1" applyAlignment="1">
      <alignment vertical="center"/>
    </xf>
    <xf numFmtId="207" fontId="87" fillId="0" borderId="0" xfId="2" applyNumberFormat="1" applyFont="1" applyFill="1" applyAlignment="1">
      <alignment vertical="center"/>
    </xf>
    <xf numFmtId="0" fontId="87" fillId="0" borderId="0" xfId="1" applyFont="1" applyFill="1" applyBorder="1" applyAlignment="1">
      <alignment vertical="center"/>
    </xf>
    <xf numFmtId="194" fontId="87" fillId="0" borderId="0" xfId="5" applyNumberFormat="1" applyFont="1" applyFill="1" applyAlignment="1">
      <alignment vertical="center"/>
    </xf>
    <xf numFmtId="192" fontId="87" fillId="0" borderId="0" xfId="5" applyNumberFormat="1" applyFont="1" applyFill="1" applyAlignment="1">
      <alignment vertical="center"/>
    </xf>
    <xf numFmtId="194" fontId="5" fillId="0" borderId="0" xfId="4" applyNumberFormat="1" applyFont="1" applyFill="1" applyAlignment="1">
      <alignment horizontal="center" vertical="center"/>
    </xf>
    <xf numFmtId="192" fontId="5" fillId="0" borderId="0" xfId="5" applyNumberFormat="1" applyFont="1" applyFill="1" applyAlignment="1">
      <alignment vertical="center"/>
    </xf>
    <xf numFmtId="192" fontId="5" fillId="0" borderId="1" xfId="5" applyNumberFormat="1" applyFont="1" applyFill="1" applyBorder="1" applyAlignment="1">
      <alignment vertical="center"/>
    </xf>
    <xf numFmtId="192" fontId="5" fillId="0" borderId="4" xfId="5" applyNumberFormat="1" applyFont="1" applyFill="1" applyBorder="1" applyAlignment="1">
      <alignment vertical="center"/>
    </xf>
    <xf numFmtId="43" fontId="5" fillId="0" borderId="0" xfId="4116" applyFont="1" applyFill="1" applyBorder="1" applyAlignment="1">
      <alignment shrinkToFit="1"/>
    </xf>
    <xf numFmtId="43" fontId="85" fillId="0" borderId="0" xfId="4116" applyFont="1" applyFill="1" applyBorder="1" applyAlignment="1">
      <alignment horizontal="center" vertical="center" shrinkToFit="1"/>
    </xf>
    <xf numFmtId="43" fontId="3" fillId="0" borderId="0" xfId="4116" applyFont="1" applyFill="1" applyBorder="1" applyAlignment="1">
      <alignment shrinkToFit="1"/>
    </xf>
    <xf numFmtId="0" fontId="3" fillId="0" borderId="0" xfId="3" applyFont="1" applyFill="1" applyAlignment="1">
      <alignment horizontal="center" vertical="center" shrinkToFit="1"/>
    </xf>
    <xf numFmtId="205" fontId="5" fillId="0" borderId="0" xfId="2" applyNumberFormat="1" applyFont="1" applyFill="1" applyAlignment="1">
      <alignment vertical="center" shrinkToFit="1"/>
    </xf>
    <xf numFmtId="194" fontId="88" fillId="0" borderId="0" xfId="9" applyNumberFormat="1" applyFont="1" applyFill="1" applyAlignment="1">
      <alignment vertical="center" shrinkToFi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94" fontId="5" fillId="0" borderId="0" xfId="2" applyNumberFormat="1" applyFont="1" applyAlignment="1">
      <alignment vertical="center" shrinkToFit="1"/>
    </xf>
    <xf numFmtId="194" fontId="5" fillId="0" borderId="0" xfId="9" applyNumberFormat="1" applyFont="1" applyAlignment="1">
      <alignment vertical="center" shrinkToFit="1"/>
    </xf>
    <xf numFmtId="192" fontId="5" fillId="0" borderId="0" xfId="4" applyNumberFormat="1" applyFont="1" applyAlignment="1">
      <alignment vertical="center" shrinkToFit="1"/>
    </xf>
    <xf numFmtId="207" fontId="5" fillId="0" borderId="0" xfId="4116" applyNumberFormat="1" applyFont="1" applyAlignment="1">
      <alignment vertical="center" shrinkToFit="1"/>
    </xf>
    <xf numFmtId="194" fontId="5" fillId="0" borderId="0" xfId="4" applyNumberFormat="1" applyFont="1" applyAlignment="1">
      <alignment vertical="center" shrinkToFit="1"/>
    </xf>
    <xf numFmtId="192" fontId="5" fillId="0" borderId="0" xfId="1" applyNumberFormat="1" applyFont="1" applyAlignment="1">
      <alignment vertical="center" shrinkToFit="1"/>
    </xf>
    <xf numFmtId="192" fontId="5" fillId="0" borderId="0" xfId="4" applyNumberFormat="1" applyFont="1" applyAlignment="1">
      <alignment horizontal="right" vertical="center" shrinkToFit="1"/>
    </xf>
    <xf numFmtId="194" fontId="5" fillId="0" borderId="0" xfId="2" applyNumberFormat="1" applyFont="1" applyAlignment="1">
      <alignment horizontal="center" vertical="center" shrinkToFit="1"/>
    </xf>
    <xf numFmtId="194" fontId="88" fillId="0" borderId="0" xfId="2" applyNumberFormat="1" applyFont="1" applyAlignment="1">
      <alignment vertical="center" shrinkToFit="1"/>
    </xf>
    <xf numFmtId="194" fontId="5" fillId="0" borderId="0" xfId="4" applyNumberFormat="1" applyFont="1" applyAlignment="1">
      <alignment horizontal="right" vertical="center" shrinkToFit="1"/>
    </xf>
    <xf numFmtId="0" fontId="5" fillId="0" borderId="0" xfId="1" applyFont="1" applyAlignment="1">
      <alignment vertical="center" shrinkToFit="1"/>
    </xf>
    <xf numFmtId="207" fontId="5" fillId="0" borderId="0" xfId="2" applyNumberFormat="1" applyFont="1" applyAlignment="1">
      <alignment vertical="center" shrinkToFit="1"/>
    </xf>
    <xf numFmtId="192" fontId="5" fillId="0" borderId="0" xfId="2" applyFont="1" applyAlignment="1">
      <alignment vertical="center" shrinkToFit="1"/>
    </xf>
    <xf numFmtId="0" fontId="5" fillId="0" borderId="0" xfId="1" applyFont="1" applyFill="1" applyAlignment="1">
      <alignment vertical="center" shrinkToFit="1"/>
    </xf>
    <xf numFmtId="194" fontId="5" fillId="0" borderId="5" xfId="2" applyNumberFormat="1" applyFont="1" applyFill="1" applyBorder="1" applyAlignment="1">
      <alignment vertical="center" shrinkToFit="1"/>
    </xf>
    <xf numFmtId="207" fontId="5" fillId="0" borderId="0" xfId="9" applyNumberFormat="1" applyFont="1" applyFill="1" applyAlignment="1">
      <alignment vertical="center" shrinkToFit="1"/>
    </xf>
    <xf numFmtId="207" fontId="5" fillId="0" borderId="0" xfId="16" applyNumberFormat="1" applyFont="1" applyAlignment="1">
      <alignment shrinkToFit="1"/>
    </xf>
    <xf numFmtId="207" fontId="5" fillId="0" borderId="1" xfId="2" applyNumberFormat="1" applyFont="1" applyFill="1" applyBorder="1" applyAlignment="1">
      <alignment vertical="center" shrinkToFit="1"/>
    </xf>
    <xf numFmtId="49" fontId="5" fillId="0" borderId="0" xfId="2" quotePrefix="1" applyNumberFormat="1" applyFont="1" applyFill="1" applyAlignment="1">
      <alignment vertical="center"/>
    </xf>
    <xf numFmtId="207" fontId="5" fillId="0" borderId="0" xfId="14" applyNumberFormat="1" applyFont="1" applyAlignment="1">
      <alignment vertical="center" shrinkToFit="1"/>
    </xf>
    <xf numFmtId="43" fontId="5" fillId="0" borderId="0" xfId="14" applyFont="1" applyAlignment="1">
      <alignment vertical="center" shrinkToFit="1"/>
    </xf>
    <xf numFmtId="192" fontId="5" fillId="0" borderId="0" xfId="9" applyNumberFormat="1" applyFont="1" applyAlignment="1">
      <alignment vertical="center" shrinkToFit="1"/>
    </xf>
    <xf numFmtId="192" fontId="3" fillId="0" borderId="0" xfId="9" applyNumberFormat="1" applyFont="1" applyAlignment="1">
      <alignment vertical="center" shrinkToFit="1"/>
    </xf>
    <xf numFmtId="194" fontId="5" fillId="0" borderId="0" xfId="14" applyNumberFormat="1" applyFont="1" applyAlignment="1">
      <alignment vertical="center" shrinkToFit="1"/>
    </xf>
    <xf numFmtId="207" fontId="5" fillId="0" borderId="0" xfId="9" applyNumberFormat="1" applyFont="1" applyAlignment="1">
      <alignment vertical="center" shrinkToFit="1"/>
    </xf>
    <xf numFmtId="194" fontId="79" fillId="0" borderId="0" xfId="2" applyNumberFormat="1" applyFont="1" applyAlignment="1">
      <alignment vertical="center" shrinkToFit="1"/>
    </xf>
    <xf numFmtId="0" fontId="5" fillId="0" borderId="0" xfId="3" applyFont="1" applyAlignment="1">
      <alignment vertical="center" shrinkToFit="1"/>
    </xf>
    <xf numFmtId="194" fontId="5" fillId="0" borderId="1" xfId="2" applyNumberFormat="1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43" fontId="5" fillId="0" borderId="0" xfId="9" applyFont="1" applyAlignment="1">
      <alignment vertical="center" shrinkToFit="1"/>
    </xf>
    <xf numFmtId="207" fontId="5" fillId="0" borderId="1" xfId="2" applyNumberFormat="1" applyFont="1" applyBorder="1" applyAlignment="1">
      <alignment vertical="center" shrinkToFit="1"/>
    </xf>
    <xf numFmtId="194" fontId="5" fillId="0" borderId="1" xfId="4116" applyNumberFormat="1" applyFont="1" applyBorder="1" applyAlignment="1">
      <alignment vertical="center" shrinkToFit="1"/>
    </xf>
    <xf numFmtId="0" fontId="84" fillId="0" borderId="0" xfId="4" applyNumberFormat="1" applyFont="1" applyAlignment="1">
      <alignment horizontal="center" vertical="center"/>
    </xf>
    <xf numFmtId="0" fontId="84" fillId="0" borderId="0" xfId="4" quotePrefix="1" applyNumberFormat="1" applyFont="1" applyAlignment="1">
      <alignment horizontal="center" vertical="center"/>
    </xf>
    <xf numFmtId="0" fontId="84" fillId="0" borderId="0" xfId="1" quotePrefix="1" applyFont="1" applyAlignment="1">
      <alignment horizontal="center" vertical="center"/>
    </xf>
    <xf numFmtId="0" fontId="84" fillId="0" borderId="0" xfId="1" applyFont="1" applyAlignment="1">
      <alignment horizontal="center" vertical="center"/>
    </xf>
    <xf numFmtId="0" fontId="84" fillId="0" borderId="0" xfId="2" applyNumberFormat="1" applyFont="1" applyAlignment="1">
      <alignment horizontal="center" vertical="center"/>
    </xf>
    <xf numFmtId="194" fontId="5" fillId="0" borderId="0" xfId="4116" applyNumberFormat="1" applyFont="1" applyAlignment="1">
      <alignment vertical="center" shrinkToFit="1"/>
    </xf>
    <xf numFmtId="192" fontId="3" fillId="0" borderId="0" xfId="2" applyFont="1" applyAlignment="1">
      <alignment vertical="center" shrinkToFit="1"/>
    </xf>
    <xf numFmtId="194" fontId="88" fillId="0" borderId="0" xfId="9" applyNumberFormat="1" applyFont="1" applyAlignment="1">
      <alignment vertical="center" shrinkToFit="1"/>
    </xf>
    <xf numFmtId="49" fontId="84" fillId="0" borderId="0" xfId="2" quotePrefix="1" applyNumberFormat="1" applyFont="1" applyAlignment="1">
      <alignment horizontal="center" vertical="center"/>
    </xf>
    <xf numFmtId="0" fontId="84" fillId="31" borderId="0" xfId="2" applyNumberFormat="1" applyFont="1" applyFill="1" applyAlignment="1">
      <alignment horizontal="center" vertical="center"/>
    </xf>
    <xf numFmtId="0" fontId="82" fillId="0" borderId="0" xfId="1" applyNumberFormat="1" applyFont="1" applyFill="1" applyAlignment="1">
      <alignment horizontal="center" vertical="center"/>
    </xf>
    <xf numFmtId="0" fontId="84" fillId="31" borderId="0" xfId="1" quotePrefix="1" applyFont="1" applyFill="1" applyAlignment="1">
      <alignment horizontal="center" vertical="center"/>
    </xf>
    <xf numFmtId="0" fontId="84" fillId="31" borderId="0" xfId="1" applyFont="1" applyFill="1" applyAlignment="1">
      <alignment horizontal="center" vertical="center"/>
    </xf>
    <xf numFmtId="49" fontId="84" fillId="0" borderId="0" xfId="2" quotePrefix="1" applyNumberFormat="1" applyFont="1" applyFill="1" applyAlignment="1">
      <alignment horizontal="center" vertical="center"/>
    </xf>
    <xf numFmtId="0" fontId="84" fillId="0" borderId="0" xfId="0" applyFont="1" applyAlignment="1">
      <alignment horizontal="center"/>
    </xf>
    <xf numFmtId="0" fontId="84" fillId="0" borderId="0" xfId="0" quotePrefix="1" applyFont="1" applyAlignment="1">
      <alignment horizontal="center"/>
    </xf>
    <xf numFmtId="0" fontId="84" fillId="0" borderId="0" xfId="0" applyFont="1"/>
    <xf numFmtId="194" fontId="5" fillId="0" borderId="0" xfId="0" applyNumberFormat="1" applyFont="1" applyFill="1"/>
    <xf numFmtId="207" fontId="3" fillId="0" borderId="0" xfId="4116" applyNumberFormat="1" applyFont="1" applyFill="1" applyBorder="1" applyAlignment="1">
      <alignment vertical="center" shrinkToFit="1"/>
    </xf>
    <xf numFmtId="194" fontId="3" fillId="0" borderId="0" xfId="14" applyNumberFormat="1" applyFont="1" applyBorder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31" borderId="0" xfId="0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4117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" xfId="4116" builtinId="3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" xfId="0" builtinId="0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E2" t="str">
            <v>จำนวน</v>
          </cell>
        </row>
      </sheetData>
      <sheetData sheetId="46"/>
      <sheetData sheetId="47">
        <row r="2">
          <cell r="E2" t="str">
            <v>จำนวน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view="pageBreakPreview" zoomScale="85" zoomScaleNormal="85" zoomScaleSheetLayoutView="85" workbookViewId="0">
      <selection activeCell="P15" sqref="P15"/>
    </sheetView>
  </sheetViews>
  <sheetFormatPr defaultColWidth="9" defaultRowHeight="21"/>
  <cols>
    <col min="1" max="4" width="2" style="49" customWidth="1"/>
    <col min="5" max="5" width="11.25" style="51" customWidth="1"/>
    <col min="6" max="6" width="19.25" style="51" customWidth="1"/>
    <col min="7" max="7" width="5.25" style="142" customWidth="1"/>
    <col min="8" max="8" width="1.75" style="51" customWidth="1"/>
    <col min="9" max="9" width="11.25" style="55" customWidth="1"/>
    <col min="10" max="10" width="1.75" style="56" customWidth="1"/>
    <col min="11" max="11" width="11.25" style="182" customWidth="1"/>
    <col min="12" max="12" width="1.75" style="56" customWidth="1"/>
    <col min="13" max="13" width="11.25" style="58" customWidth="1"/>
    <col min="14" max="14" width="1.75" style="72" customWidth="1"/>
    <col min="15" max="15" width="11.25" style="131" customWidth="1"/>
    <col min="16" max="16" width="9.125" style="51" customWidth="1"/>
    <col min="17" max="16384" width="9" style="51"/>
  </cols>
  <sheetData>
    <row r="1" spans="1:15" ht="20.45" customHeight="1">
      <c r="A1" s="388" t="s">
        <v>100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</row>
    <row r="2" spans="1:15" ht="20.45" customHeight="1">
      <c r="A2" s="388" t="s">
        <v>9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</row>
    <row r="3" spans="1:15" s="56" customFormat="1" ht="20.45" customHeight="1">
      <c r="A3" s="388" t="s">
        <v>224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</row>
    <row r="4" spans="1:15" s="56" customFormat="1" ht="20.45" customHeight="1">
      <c r="A4" s="153"/>
      <c r="B4" s="153"/>
      <c r="C4" s="153"/>
      <c r="D4" s="153"/>
      <c r="E4" s="122"/>
      <c r="F4" s="122"/>
      <c r="G4" s="154"/>
      <c r="H4" s="122"/>
      <c r="I4" s="64"/>
      <c r="J4" s="155"/>
      <c r="K4" s="156"/>
      <c r="L4" s="155"/>
      <c r="M4" s="157"/>
      <c r="N4" s="155"/>
      <c r="O4" s="300" t="s">
        <v>170</v>
      </c>
    </row>
    <row r="5" spans="1:15" s="99" customFormat="1" ht="20.45" customHeight="1">
      <c r="A5" s="158"/>
      <c r="B5" s="158"/>
      <c r="C5" s="158"/>
      <c r="D5" s="158"/>
      <c r="E5" s="159"/>
      <c r="F5" s="159"/>
      <c r="G5" s="160"/>
      <c r="H5" s="159"/>
      <c r="I5" s="387" t="s">
        <v>164</v>
      </c>
      <c r="J5" s="387"/>
      <c r="K5" s="387"/>
      <c r="L5" s="161"/>
      <c r="M5" s="387" t="s">
        <v>12</v>
      </c>
      <c r="N5" s="387"/>
      <c r="O5" s="387"/>
    </row>
    <row r="6" spans="1:15" s="99" customFormat="1" ht="20.45" customHeight="1">
      <c r="A6" s="158"/>
      <c r="B6" s="158"/>
      <c r="C6" s="158"/>
      <c r="D6" s="158"/>
      <c r="E6" s="159"/>
      <c r="F6" s="159"/>
      <c r="G6" s="160"/>
      <c r="H6" s="159"/>
      <c r="I6" s="293" t="s">
        <v>167</v>
      </c>
      <c r="J6" s="292"/>
      <c r="K6" s="293" t="s">
        <v>167</v>
      </c>
      <c r="L6" s="161"/>
      <c r="M6" s="293" t="s">
        <v>167</v>
      </c>
      <c r="N6" s="292"/>
      <c r="O6" s="293" t="s">
        <v>167</v>
      </c>
    </row>
    <row r="7" spans="1:15" s="99" customFormat="1" ht="20.45" customHeight="1">
      <c r="A7" s="158"/>
      <c r="B7" s="158"/>
      <c r="C7" s="158"/>
      <c r="D7" s="158"/>
      <c r="E7" s="159"/>
      <c r="F7" s="159"/>
      <c r="G7" s="160"/>
      <c r="H7" s="159"/>
      <c r="I7" s="294" t="s">
        <v>225</v>
      </c>
      <c r="J7" s="292"/>
      <c r="K7" s="294" t="s">
        <v>168</v>
      </c>
      <c r="L7" s="294"/>
      <c r="M7" s="294" t="s">
        <v>225</v>
      </c>
      <c r="N7" s="294"/>
      <c r="O7" s="294" t="s">
        <v>168</v>
      </c>
    </row>
    <row r="8" spans="1:15" s="99" customFormat="1" ht="20.45" customHeight="1">
      <c r="A8" s="158"/>
      <c r="B8" s="158"/>
      <c r="C8" s="158"/>
      <c r="D8" s="158"/>
      <c r="E8" s="159"/>
      <c r="F8" s="159"/>
      <c r="G8" s="160"/>
      <c r="H8" s="159"/>
      <c r="I8" s="295" t="s">
        <v>10</v>
      </c>
      <c r="J8" s="296"/>
      <c r="K8" s="296" t="s">
        <v>169</v>
      </c>
      <c r="L8" s="161"/>
      <c r="M8" s="295" t="s">
        <v>10</v>
      </c>
      <c r="N8" s="296"/>
      <c r="O8" s="296" t="s">
        <v>169</v>
      </c>
    </row>
    <row r="9" spans="1:15" s="99" customFormat="1" ht="20.45" customHeight="1">
      <c r="A9" s="158"/>
      <c r="B9" s="158"/>
      <c r="C9" s="158"/>
      <c r="D9" s="158"/>
      <c r="E9" s="159"/>
      <c r="F9" s="159"/>
      <c r="G9" s="162" t="s">
        <v>8</v>
      </c>
      <c r="H9" s="159"/>
      <c r="I9" s="297" t="s">
        <v>11</v>
      </c>
      <c r="J9" s="298"/>
      <c r="K9" s="299"/>
      <c r="L9" s="220"/>
      <c r="M9" s="297" t="s">
        <v>11</v>
      </c>
      <c r="N9" s="298"/>
      <c r="O9" s="299"/>
    </row>
    <row r="10" spans="1:15" s="165" customFormat="1" ht="20.45" customHeight="1">
      <c r="A10" s="163" t="s">
        <v>7</v>
      </c>
      <c r="B10" s="164"/>
      <c r="C10" s="164"/>
      <c r="E10" s="166"/>
      <c r="F10" s="166"/>
      <c r="G10" s="167"/>
      <c r="H10" s="166"/>
      <c r="I10" s="168"/>
      <c r="J10" s="169"/>
      <c r="K10" s="170"/>
      <c r="L10" s="171"/>
      <c r="M10" s="172"/>
      <c r="N10" s="169"/>
      <c r="O10" s="173"/>
    </row>
    <row r="11" spans="1:15" ht="20.45" customHeight="1">
      <c r="A11" s="174" t="s">
        <v>6</v>
      </c>
      <c r="B11" s="174"/>
      <c r="C11" s="175"/>
      <c r="D11" s="174"/>
      <c r="E11" s="176"/>
      <c r="G11" s="177"/>
      <c r="H11" s="178"/>
      <c r="I11" s="130"/>
      <c r="J11" s="130"/>
      <c r="K11" s="130"/>
      <c r="L11" s="130"/>
      <c r="M11" s="130"/>
      <c r="N11" s="130"/>
      <c r="O11" s="130"/>
    </row>
    <row r="12" spans="1:15" ht="20.45" customHeight="1">
      <c r="B12" s="385" t="s">
        <v>4</v>
      </c>
      <c r="C12" s="385"/>
      <c r="D12" s="385"/>
      <c r="E12" s="385"/>
      <c r="F12" s="385"/>
      <c r="G12" s="139">
        <v>5</v>
      </c>
      <c r="H12" s="74"/>
      <c r="I12" s="130">
        <v>235168</v>
      </c>
      <c r="J12" s="130"/>
      <c r="K12" s="130">
        <v>442577</v>
      </c>
      <c r="L12" s="130"/>
      <c r="M12" s="130">
        <v>224119</v>
      </c>
      <c r="N12" s="130"/>
      <c r="O12" s="130">
        <v>418940</v>
      </c>
    </row>
    <row r="13" spans="1:15" ht="20.45" customHeight="1">
      <c r="B13" s="385" t="s">
        <v>120</v>
      </c>
      <c r="C13" s="385"/>
      <c r="D13" s="385"/>
      <c r="E13" s="385"/>
      <c r="F13" s="385"/>
      <c r="G13" s="139"/>
      <c r="H13" s="74"/>
      <c r="I13" s="130">
        <v>214</v>
      </c>
      <c r="J13" s="130"/>
      <c r="K13" s="130">
        <v>224</v>
      </c>
      <c r="L13" s="130"/>
      <c r="M13" s="130">
        <v>0</v>
      </c>
      <c r="N13" s="130"/>
      <c r="O13" s="130">
        <v>0</v>
      </c>
    </row>
    <row r="14" spans="1:15" ht="20.45" customHeight="1">
      <c r="B14" s="49" t="s">
        <v>5</v>
      </c>
      <c r="G14" s="141">
        <v>6</v>
      </c>
      <c r="H14" s="53"/>
      <c r="I14" s="130">
        <v>1397189</v>
      </c>
      <c r="J14" s="130"/>
      <c r="K14" s="130">
        <v>1423174</v>
      </c>
      <c r="L14" s="130"/>
      <c r="M14" s="130">
        <v>1409834</v>
      </c>
      <c r="N14" s="130"/>
      <c r="O14" s="130">
        <v>1456348</v>
      </c>
    </row>
    <row r="15" spans="1:15" ht="20.45" customHeight="1">
      <c r="B15" s="49" t="s">
        <v>204</v>
      </c>
      <c r="E15" s="49"/>
      <c r="F15" s="49"/>
      <c r="G15" s="140"/>
      <c r="H15" s="50"/>
      <c r="I15" s="130">
        <v>99735</v>
      </c>
      <c r="J15" s="130"/>
      <c r="K15" s="130">
        <v>0</v>
      </c>
      <c r="L15" s="130"/>
      <c r="M15" s="130">
        <v>190000</v>
      </c>
      <c r="N15" s="130"/>
      <c r="O15" s="130">
        <v>48000</v>
      </c>
    </row>
    <row r="16" spans="1:15" ht="20.45" customHeight="1">
      <c r="B16" s="52" t="s">
        <v>13</v>
      </c>
      <c r="C16" s="52"/>
      <c r="G16" s="141">
        <v>7</v>
      </c>
      <c r="H16" s="53"/>
      <c r="I16" s="130">
        <v>1567588</v>
      </c>
      <c r="J16" s="130"/>
      <c r="K16" s="130">
        <v>1523813</v>
      </c>
      <c r="L16" s="130"/>
      <c r="M16" s="130">
        <v>1483772</v>
      </c>
      <c r="N16" s="130"/>
      <c r="O16" s="130">
        <v>1519133</v>
      </c>
    </row>
    <row r="17" spans="1:15" ht="20.45" customHeight="1">
      <c r="B17" s="52" t="s">
        <v>158</v>
      </c>
      <c r="C17" s="52"/>
      <c r="G17" s="141"/>
      <c r="H17" s="53"/>
      <c r="I17" s="130"/>
      <c r="J17" s="130"/>
      <c r="K17" s="130"/>
      <c r="L17" s="130"/>
      <c r="M17" s="130"/>
      <c r="N17" s="130"/>
      <c r="O17" s="130"/>
    </row>
    <row r="18" spans="1:15" ht="20.45" customHeight="1">
      <c r="B18" s="51"/>
      <c r="C18" s="49" t="s">
        <v>143</v>
      </c>
      <c r="E18" s="49"/>
      <c r="F18" s="49"/>
      <c r="I18" s="130"/>
      <c r="J18" s="130"/>
      <c r="K18" s="130"/>
      <c r="L18" s="130"/>
      <c r="M18" s="130"/>
      <c r="N18" s="130"/>
      <c r="O18" s="130"/>
    </row>
    <row r="19" spans="1:15" ht="20.45" customHeight="1">
      <c r="B19" s="51"/>
      <c r="D19" s="49" t="s">
        <v>144</v>
      </c>
      <c r="E19" s="49"/>
      <c r="F19" s="49"/>
      <c r="G19" s="141">
        <v>8.1</v>
      </c>
      <c r="H19" s="53"/>
      <c r="I19" s="130">
        <v>3113</v>
      </c>
      <c r="J19" s="130"/>
      <c r="K19" s="130">
        <v>996</v>
      </c>
      <c r="L19" s="130"/>
      <c r="M19" s="130">
        <v>1728</v>
      </c>
      <c r="N19" s="130"/>
      <c r="O19" s="130">
        <v>192</v>
      </c>
    </row>
    <row r="20" spans="1:15" ht="20.45" customHeight="1">
      <c r="B20" s="51"/>
      <c r="C20" s="49" t="s">
        <v>145</v>
      </c>
      <c r="G20" s="141"/>
      <c r="H20" s="53"/>
      <c r="I20" s="130"/>
      <c r="J20" s="130"/>
      <c r="K20" s="130"/>
      <c r="L20" s="130"/>
      <c r="M20" s="130"/>
      <c r="N20" s="130"/>
      <c r="O20" s="130"/>
    </row>
    <row r="21" spans="1:15" ht="20.45" customHeight="1">
      <c r="B21" s="51"/>
      <c r="C21" s="49" t="s">
        <v>3</v>
      </c>
      <c r="D21" s="49" t="s">
        <v>144</v>
      </c>
      <c r="G21" s="141">
        <v>8.1999999999999993</v>
      </c>
      <c r="H21" s="53"/>
      <c r="I21" s="130">
        <v>24742</v>
      </c>
      <c r="J21" s="130"/>
      <c r="K21" s="130">
        <v>37027</v>
      </c>
      <c r="L21" s="130"/>
      <c r="M21" s="130">
        <v>0</v>
      </c>
      <c r="N21" s="130"/>
      <c r="O21" s="130">
        <v>0</v>
      </c>
    </row>
    <row r="22" spans="1:15">
      <c r="B22" s="49" t="s">
        <v>14</v>
      </c>
      <c r="C22" s="179"/>
      <c r="D22" s="174"/>
      <c r="E22" s="176"/>
      <c r="G22" s="141"/>
      <c r="H22" s="53"/>
      <c r="I22" s="130">
        <v>68691</v>
      </c>
      <c r="J22" s="130"/>
      <c r="K22" s="130">
        <v>0</v>
      </c>
      <c r="L22" s="130"/>
      <c r="M22" s="130">
        <v>0</v>
      </c>
      <c r="N22" s="130"/>
      <c r="O22" s="130">
        <v>0</v>
      </c>
    </row>
    <row r="23" spans="1:15">
      <c r="B23" s="49" t="s">
        <v>159</v>
      </c>
      <c r="C23" s="179"/>
      <c r="D23" s="174"/>
      <c r="E23" s="176"/>
      <c r="G23" s="141"/>
      <c r="H23" s="53"/>
      <c r="I23" s="130"/>
      <c r="J23" s="130"/>
      <c r="K23" s="130"/>
      <c r="L23" s="130"/>
      <c r="M23" s="130"/>
      <c r="N23" s="130"/>
      <c r="O23" s="130"/>
    </row>
    <row r="24" spans="1:15" ht="20.45" customHeight="1">
      <c r="B24" s="51"/>
      <c r="C24" s="49" t="s">
        <v>18</v>
      </c>
      <c r="G24" s="141">
        <v>9</v>
      </c>
      <c r="H24" s="53"/>
      <c r="I24" s="130">
        <v>448934</v>
      </c>
      <c r="J24" s="130"/>
      <c r="K24" s="130">
        <v>453860</v>
      </c>
      <c r="L24" s="130"/>
      <c r="M24" s="130">
        <v>193676</v>
      </c>
      <c r="N24" s="130"/>
      <c r="O24" s="130">
        <v>198602</v>
      </c>
    </row>
    <row r="25" spans="1:15" s="176" customFormat="1" ht="20.45" customHeight="1">
      <c r="A25" s="174"/>
      <c r="B25" s="174"/>
      <c r="C25" s="174" t="s">
        <v>15</v>
      </c>
      <c r="G25" s="180"/>
      <c r="H25" s="181"/>
      <c r="I25" s="132">
        <f>SUM(I12:I24)</f>
        <v>3845374</v>
      </c>
      <c r="J25" s="24"/>
      <c r="K25" s="132">
        <f>SUM(K12:K24)</f>
        <v>3881671</v>
      </c>
      <c r="L25" s="112"/>
      <c r="M25" s="132">
        <f>SUM(M12:M24)</f>
        <v>3503129</v>
      </c>
      <c r="N25" s="24"/>
      <c r="O25" s="132">
        <f>SUM(O12:O24)</f>
        <v>3641215</v>
      </c>
    </row>
    <row r="26" spans="1:15" ht="20.45" customHeight="1">
      <c r="A26" s="174" t="s">
        <v>19</v>
      </c>
      <c r="G26" s="141"/>
      <c r="H26" s="53"/>
      <c r="I26" s="42"/>
      <c r="J26" s="24"/>
      <c r="K26" s="25"/>
      <c r="L26" s="24"/>
      <c r="M26" s="110"/>
      <c r="N26" s="54"/>
      <c r="O26" s="130"/>
    </row>
    <row r="27" spans="1:15" ht="20.45" customHeight="1">
      <c r="A27" s="174"/>
      <c r="B27" s="49" t="s">
        <v>20</v>
      </c>
      <c r="G27" s="140">
        <v>10</v>
      </c>
      <c r="H27" s="50"/>
      <c r="I27" s="130">
        <v>0</v>
      </c>
      <c r="J27" s="24"/>
      <c r="K27" s="130">
        <v>0</v>
      </c>
      <c r="L27" s="24"/>
      <c r="M27" s="42">
        <v>329958</v>
      </c>
      <c r="N27" s="54"/>
      <c r="O27" s="130">
        <v>426958</v>
      </c>
    </row>
    <row r="28" spans="1:15" ht="20.45" customHeight="1">
      <c r="A28" s="174"/>
      <c r="B28" s="49" t="s">
        <v>156</v>
      </c>
      <c r="G28" s="140">
        <v>11</v>
      </c>
      <c r="H28" s="50"/>
      <c r="I28" s="333">
        <v>100300</v>
      </c>
      <c r="J28" s="335"/>
      <c r="K28" s="336">
        <v>70400</v>
      </c>
      <c r="L28" s="335"/>
      <c r="M28" s="337">
        <v>16600</v>
      </c>
      <c r="N28" s="338"/>
      <c r="O28" s="336">
        <v>17600</v>
      </c>
    </row>
    <row r="29" spans="1:15" ht="20.45" customHeight="1">
      <c r="B29" s="49" t="s">
        <v>21</v>
      </c>
      <c r="C29" s="69"/>
      <c r="D29" s="69"/>
      <c r="E29" s="69"/>
      <c r="F29" s="69"/>
      <c r="G29" s="141">
        <v>12</v>
      </c>
      <c r="H29" s="53"/>
      <c r="I29" s="333">
        <v>160899</v>
      </c>
      <c r="J29" s="335"/>
      <c r="K29" s="336">
        <v>274244</v>
      </c>
      <c r="L29" s="335"/>
      <c r="M29" s="337">
        <v>100572</v>
      </c>
      <c r="N29" s="338"/>
      <c r="O29" s="336">
        <v>95130</v>
      </c>
    </row>
    <row r="30" spans="1:15" ht="20.45" customHeight="1">
      <c r="B30" s="49" t="s">
        <v>22</v>
      </c>
      <c r="G30" s="365">
        <v>13</v>
      </c>
      <c r="H30" s="53"/>
      <c r="I30" s="333">
        <v>176603</v>
      </c>
      <c r="J30" s="339"/>
      <c r="K30" s="336">
        <v>25978</v>
      </c>
      <c r="L30" s="339"/>
      <c r="M30" s="337">
        <v>0</v>
      </c>
      <c r="N30" s="338"/>
      <c r="O30" s="336">
        <v>0</v>
      </c>
    </row>
    <row r="31" spans="1:15" ht="20.45" customHeight="1">
      <c r="A31" s="174"/>
      <c r="B31" s="49" t="s">
        <v>160</v>
      </c>
      <c r="C31" s="69"/>
      <c r="D31" s="69"/>
      <c r="E31" s="69"/>
      <c r="F31" s="69"/>
      <c r="G31" s="141"/>
      <c r="H31" s="53"/>
      <c r="I31" s="42"/>
      <c r="J31" s="24"/>
      <c r="K31" s="130"/>
      <c r="L31" s="24"/>
      <c r="M31" s="110"/>
      <c r="N31" s="54"/>
      <c r="O31" s="130"/>
    </row>
    <row r="32" spans="1:15" ht="20.45" customHeight="1">
      <c r="B32" s="51"/>
      <c r="C32" s="49" t="s">
        <v>25</v>
      </c>
      <c r="G32" s="365">
        <v>14.1</v>
      </c>
      <c r="H32" s="53"/>
      <c r="I32" s="333">
        <v>24306</v>
      </c>
      <c r="J32" s="339"/>
      <c r="K32" s="336">
        <v>40201</v>
      </c>
      <c r="L32" s="339"/>
      <c r="M32" s="337">
        <v>0</v>
      </c>
      <c r="N32" s="338"/>
      <c r="O32" s="336">
        <v>0</v>
      </c>
    </row>
    <row r="33" spans="1:15" ht="20.45" customHeight="1">
      <c r="B33" s="51"/>
      <c r="C33" s="49" t="s">
        <v>24</v>
      </c>
      <c r="G33" s="365">
        <v>14.2</v>
      </c>
      <c r="H33" s="53"/>
      <c r="I33" s="333">
        <v>1780</v>
      </c>
      <c r="J33" s="339"/>
      <c r="K33" s="336">
        <v>2021</v>
      </c>
      <c r="L33" s="339"/>
      <c r="M33" s="337">
        <v>1780</v>
      </c>
      <c r="N33" s="338"/>
      <c r="O33" s="336">
        <v>2021</v>
      </c>
    </row>
    <row r="34" spans="1:15" ht="20.45" customHeight="1">
      <c r="B34" s="51"/>
      <c r="C34" s="49" t="s">
        <v>23</v>
      </c>
      <c r="G34" s="365">
        <v>14.3</v>
      </c>
      <c r="H34" s="53"/>
      <c r="I34" s="333">
        <v>97</v>
      </c>
      <c r="J34" s="339"/>
      <c r="K34" s="336">
        <v>89798</v>
      </c>
      <c r="L34" s="339"/>
      <c r="M34" s="337">
        <v>87</v>
      </c>
      <c r="N34" s="338"/>
      <c r="O34" s="336">
        <v>141</v>
      </c>
    </row>
    <row r="35" spans="1:15" ht="20.45" customHeight="1">
      <c r="B35" s="49" t="s">
        <v>26</v>
      </c>
      <c r="G35" s="141"/>
      <c r="H35" s="53"/>
      <c r="I35" s="333">
        <v>1616</v>
      </c>
      <c r="J35" s="280"/>
      <c r="K35" s="130">
        <v>3286</v>
      </c>
      <c r="L35" s="280"/>
      <c r="M35" s="130">
        <v>0</v>
      </c>
      <c r="N35" s="279"/>
      <c r="O35" s="130">
        <v>0</v>
      </c>
    </row>
    <row r="36" spans="1:15" ht="20.45" customHeight="1">
      <c r="A36" s="174"/>
      <c r="B36" s="49" t="s">
        <v>155</v>
      </c>
      <c r="G36" s="141">
        <v>8.1</v>
      </c>
      <c r="H36" s="53"/>
      <c r="I36" s="340">
        <v>64960</v>
      </c>
      <c r="J36" s="335"/>
      <c r="K36" s="336">
        <v>68872</v>
      </c>
      <c r="L36" s="335"/>
      <c r="M36" s="337">
        <v>40940</v>
      </c>
      <c r="N36" s="338"/>
      <c r="O36" s="336">
        <v>43450</v>
      </c>
    </row>
    <row r="37" spans="1:15" ht="20.45" customHeight="1">
      <c r="B37" s="49" t="s">
        <v>161</v>
      </c>
      <c r="G37" s="141"/>
      <c r="H37" s="53"/>
      <c r="I37" s="42"/>
      <c r="J37" s="27"/>
      <c r="K37" s="130"/>
      <c r="L37" s="27"/>
      <c r="M37" s="110"/>
      <c r="N37" s="54"/>
      <c r="O37" s="130"/>
    </row>
    <row r="38" spans="1:15" ht="20.45" customHeight="1">
      <c r="B38" s="51"/>
      <c r="C38" s="49" t="s">
        <v>27</v>
      </c>
      <c r="D38" s="174"/>
      <c r="E38" s="176"/>
      <c r="F38" s="176"/>
      <c r="G38" s="366">
        <v>15.1</v>
      </c>
      <c r="H38" s="50"/>
      <c r="I38" s="341">
        <v>376136</v>
      </c>
      <c r="J38" s="339"/>
      <c r="K38" s="336">
        <v>378420</v>
      </c>
      <c r="L38" s="339"/>
      <c r="M38" s="342">
        <v>340603</v>
      </c>
      <c r="N38" s="338"/>
      <c r="O38" s="336">
        <v>360860</v>
      </c>
    </row>
    <row r="39" spans="1:15" ht="20.45" customHeight="1">
      <c r="A39" s="174"/>
      <c r="B39" s="51"/>
      <c r="C39" s="49" t="s">
        <v>28</v>
      </c>
      <c r="G39" s="140"/>
      <c r="H39" s="50"/>
      <c r="I39" s="341">
        <v>23625</v>
      </c>
      <c r="J39" s="335"/>
      <c r="K39" s="336">
        <v>23625</v>
      </c>
      <c r="L39" s="335"/>
      <c r="M39" s="337">
        <v>0</v>
      </c>
      <c r="N39" s="338"/>
      <c r="O39" s="336">
        <v>0</v>
      </c>
    </row>
    <row r="40" spans="1:15" ht="20.45" customHeight="1">
      <c r="C40" s="49" t="s">
        <v>129</v>
      </c>
      <c r="D40" s="174"/>
      <c r="E40" s="176"/>
      <c r="F40" s="176"/>
      <c r="G40" s="366">
        <v>15.2</v>
      </c>
      <c r="H40" s="50"/>
      <c r="I40" s="341">
        <v>18952</v>
      </c>
      <c r="J40" s="339"/>
      <c r="K40" s="336">
        <v>157097</v>
      </c>
      <c r="L40" s="339"/>
      <c r="M40" s="342">
        <v>16725</v>
      </c>
      <c r="N40" s="338"/>
      <c r="O40" s="336">
        <f>116591+10</f>
        <v>116601</v>
      </c>
    </row>
    <row r="41" spans="1:15" s="176" customFormat="1" ht="20.45" customHeight="1">
      <c r="A41" s="174"/>
      <c r="B41" s="174"/>
      <c r="C41" s="174" t="s">
        <v>154</v>
      </c>
      <c r="G41" s="180"/>
      <c r="H41" s="181"/>
      <c r="I41" s="101">
        <f>SUM(I27:I40)</f>
        <v>949274</v>
      </c>
      <c r="J41" s="112"/>
      <c r="K41" s="132">
        <f>SUM(K27:K40)</f>
        <v>1133942</v>
      </c>
      <c r="L41" s="112"/>
      <c r="M41" s="101">
        <f>SUM(M27:M40)</f>
        <v>847265</v>
      </c>
      <c r="N41" s="24"/>
      <c r="O41" s="132">
        <f>SUM(O27:O40)</f>
        <v>1062761</v>
      </c>
    </row>
    <row r="42" spans="1:15" s="176" customFormat="1" ht="20.45" customHeight="1" thickBot="1">
      <c r="A42" s="174"/>
      <c r="B42" s="174"/>
      <c r="C42" s="174"/>
      <c r="D42" s="176" t="s">
        <v>29</v>
      </c>
      <c r="G42" s="180"/>
      <c r="H42" s="181"/>
      <c r="I42" s="104">
        <f>+I25+I41</f>
        <v>4794648</v>
      </c>
      <c r="J42" s="112"/>
      <c r="K42" s="114">
        <f>+K25+K41</f>
        <v>5015613</v>
      </c>
      <c r="L42" s="112"/>
      <c r="M42" s="104">
        <f>+M25+M41</f>
        <v>4350394</v>
      </c>
      <c r="N42" s="24"/>
      <c r="O42" s="135">
        <f>+O25+O41</f>
        <v>4703976</v>
      </c>
    </row>
    <row r="43" spans="1:15" s="176" customFormat="1" ht="20.45" customHeight="1" thickTop="1">
      <c r="A43" s="174"/>
      <c r="B43" s="174"/>
      <c r="C43" s="174"/>
      <c r="G43" s="180"/>
      <c r="H43" s="181"/>
      <c r="I43" s="66"/>
      <c r="J43" s="112"/>
      <c r="K43" s="61"/>
      <c r="L43" s="112"/>
      <c r="M43" s="66"/>
      <c r="N43" s="24"/>
      <c r="O43" s="383"/>
    </row>
    <row r="44" spans="1:15">
      <c r="A44" s="82" t="s">
        <v>83</v>
      </c>
      <c r="D44" s="51"/>
      <c r="N44" s="183"/>
      <c r="O44" s="184"/>
    </row>
    <row r="45" spans="1:15">
      <c r="A45" s="82" t="s">
        <v>30</v>
      </c>
      <c r="G45" s="185"/>
      <c r="H45" s="186"/>
      <c r="J45" s="187"/>
      <c r="L45" s="187"/>
      <c r="N45" s="183"/>
    </row>
    <row r="46" spans="1:15">
      <c r="A46" s="77"/>
      <c r="B46" s="188" t="s">
        <v>130</v>
      </c>
      <c r="I46" s="51"/>
      <c r="J46" s="51"/>
      <c r="K46" s="189"/>
      <c r="L46" s="51"/>
      <c r="M46" s="51"/>
      <c r="N46" s="51"/>
      <c r="O46" s="189"/>
    </row>
    <row r="47" spans="1:15">
      <c r="A47" s="77"/>
      <c r="B47" s="188" t="s">
        <v>131</v>
      </c>
      <c r="G47" s="367">
        <v>16</v>
      </c>
      <c r="H47" s="190"/>
      <c r="I47" s="333">
        <v>1452496</v>
      </c>
      <c r="J47" s="28"/>
      <c r="K47" s="130">
        <v>1834094</v>
      </c>
      <c r="L47" s="99"/>
      <c r="M47" s="337">
        <v>1442776</v>
      </c>
      <c r="N47" s="54"/>
      <c r="O47" s="133">
        <v>1824589</v>
      </c>
    </row>
    <row r="48" spans="1:15">
      <c r="B48" s="49" t="s">
        <v>142</v>
      </c>
      <c r="G48" s="144"/>
      <c r="H48" s="190"/>
      <c r="I48" s="333">
        <v>155981</v>
      </c>
      <c r="J48" s="28"/>
      <c r="K48" s="130">
        <v>103133</v>
      </c>
      <c r="L48" s="99"/>
      <c r="M48" s="337">
        <v>109400</v>
      </c>
      <c r="N48" s="24"/>
      <c r="O48" s="131">
        <v>96193</v>
      </c>
    </row>
    <row r="49" spans="1:15">
      <c r="B49" s="49" t="s">
        <v>153</v>
      </c>
      <c r="G49" s="143">
        <v>17</v>
      </c>
      <c r="H49" s="190"/>
      <c r="I49" s="333">
        <v>64606</v>
      </c>
      <c r="J49" s="28"/>
      <c r="K49" s="130">
        <v>13281</v>
      </c>
      <c r="L49" s="99"/>
      <c r="M49" s="333">
        <v>64606</v>
      </c>
      <c r="N49" s="24"/>
      <c r="O49" s="130">
        <v>0</v>
      </c>
    </row>
    <row r="50" spans="1:15">
      <c r="B50" s="49" t="s">
        <v>184</v>
      </c>
      <c r="G50" s="144"/>
      <c r="H50" s="190"/>
      <c r="I50" s="333">
        <v>222894</v>
      </c>
      <c r="J50" s="28"/>
      <c r="K50" s="130">
        <v>6709</v>
      </c>
      <c r="L50" s="99"/>
      <c r="M50" s="333">
        <v>0</v>
      </c>
      <c r="N50" s="24"/>
      <c r="O50" s="130">
        <v>0</v>
      </c>
    </row>
    <row r="51" spans="1:15">
      <c r="B51" s="49" t="s">
        <v>132</v>
      </c>
      <c r="G51" s="143"/>
      <c r="H51" s="100"/>
      <c r="I51" s="333">
        <v>8568</v>
      </c>
      <c r="J51" s="28"/>
      <c r="K51" s="130">
        <v>1567</v>
      </c>
      <c r="L51" s="99"/>
      <c r="M51" s="333">
        <v>8140</v>
      </c>
      <c r="N51" s="24"/>
      <c r="O51" s="130">
        <v>823</v>
      </c>
    </row>
    <row r="52" spans="1:15">
      <c r="B52" s="49" t="s">
        <v>33</v>
      </c>
      <c r="H52" s="100"/>
      <c r="I52" s="42"/>
      <c r="J52" s="28"/>
      <c r="K52" s="130"/>
      <c r="L52" s="99"/>
      <c r="M52" s="42"/>
      <c r="N52" s="24"/>
      <c r="O52" s="130"/>
    </row>
    <row r="53" spans="1:15">
      <c r="C53" s="49" t="s">
        <v>126</v>
      </c>
      <c r="G53" s="143"/>
      <c r="H53" s="100"/>
      <c r="I53" s="333">
        <f>3680-851</f>
        <v>2829</v>
      </c>
      <c r="J53" s="343"/>
      <c r="K53" s="344">
        <v>1472</v>
      </c>
      <c r="L53" s="343"/>
      <c r="M53" s="333">
        <v>2829</v>
      </c>
      <c r="N53" s="335"/>
      <c r="O53" s="336">
        <v>1472</v>
      </c>
    </row>
    <row r="54" spans="1:15">
      <c r="C54" s="49" t="s">
        <v>127</v>
      </c>
      <c r="G54" s="368">
        <v>18</v>
      </c>
      <c r="H54" s="100"/>
      <c r="I54" s="333">
        <v>851</v>
      </c>
      <c r="J54" s="345"/>
      <c r="K54" s="336">
        <v>851</v>
      </c>
      <c r="L54" s="343"/>
      <c r="M54" s="333">
        <v>413</v>
      </c>
      <c r="N54" s="335"/>
      <c r="O54" s="336">
        <v>413</v>
      </c>
    </row>
    <row r="55" spans="1:15" s="176" customFormat="1">
      <c r="A55" s="77"/>
      <c r="B55" s="77"/>
      <c r="C55" s="82" t="s">
        <v>31</v>
      </c>
      <c r="G55" s="192"/>
      <c r="H55" s="193"/>
      <c r="I55" s="101">
        <f>SUM(I47:I54)</f>
        <v>1908225</v>
      </c>
      <c r="J55" s="47"/>
      <c r="K55" s="132">
        <f>SUM(K47:K54)</f>
        <v>1961107</v>
      </c>
      <c r="L55" s="113"/>
      <c r="M55" s="101">
        <f>SUM(M47:M54)</f>
        <v>1628164</v>
      </c>
      <c r="N55" s="24"/>
      <c r="O55" s="132">
        <f>SUM(O47:O54)</f>
        <v>1923490</v>
      </c>
    </row>
    <row r="56" spans="1:15">
      <c r="A56" s="82" t="s">
        <v>152</v>
      </c>
      <c r="G56" s="143"/>
      <c r="H56" s="100"/>
      <c r="I56" s="42"/>
      <c r="J56" s="99"/>
      <c r="K56" s="130"/>
      <c r="L56" s="99"/>
      <c r="M56" s="191"/>
      <c r="N56" s="24"/>
      <c r="O56" s="133"/>
    </row>
    <row r="57" spans="1:15">
      <c r="A57" s="82"/>
      <c r="B57" s="49" t="s">
        <v>185</v>
      </c>
      <c r="G57" s="367">
        <v>17</v>
      </c>
      <c r="H57" s="190"/>
      <c r="I57" s="333">
        <v>0</v>
      </c>
      <c r="J57" s="343"/>
      <c r="K57" s="336">
        <v>199261</v>
      </c>
      <c r="L57" s="343"/>
      <c r="M57" s="333">
        <v>0</v>
      </c>
      <c r="N57" s="335"/>
      <c r="O57" s="336">
        <v>74506</v>
      </c>
    </row>
    <row r="58" spans="1:15">
      <c r="B58" s="194" t="s">
        <v>34</v>
      </c>
      <c r="C58" s="77"/>
      <c r="D58" s="77"/>
      <c r="E58" s="77"/>
      <c r="F58" s="77"/>
      <c r="G58" s="143"/>
      <c r="H58" s="100"/>
      <c r="I58" s="333">
        <v>29274</v>
      </c>
      <c r="J58" s="343"/>
      <c r="K58" s="336">
        <v>45822</v>
      </c>
      <c r="L58" s="343"/>
      <c r="M58" s="333">
        <v>9135</v>
      </c>
      <c r="N58" s="335"/>
      <c r="O58" s="336">
        <v>8233</v>
      </c>
    </row>
    <row r="59" spans="1:15">
      <c r="B59" s="386" t="s">
        <v>264</v>
      </c>
      <c r="C59" s="386"/>
      <c r="D59" s="386"/>
      <c r="E59" s="386"/>
      <c r="F59" s="386"/>
      <c r="G59" s="144"/>
      <c r="H59" s="190"/>
      <c r="I59" s="333">
        <v>11256</v>
      </c>
      <c r="J59" s="343"/>
      <c r="K59" s="336">
        <v>11724</v>
      </c>
      <c r="L59" s="343"/>
      <c r="M59" s="333">
        <v>9460</v>
      </c>
      <c r="N59" s="335"/>
      <c r="O59" s="336">
        <v>10116</v>
      </c>
    </row>
    <row r="60" spans="1:15">
      <c r="B60" s="49" t="s">
        <v>151</v>
      </c>
      <c r="C60" s="77"/>
      <c r="D60" s="77"/>
      <c r="E60" s="77"/>
      <c r="F60" s="77"/>
      <c r="H60" s="100"/>
      <c r="I60" s="42"/>
      <c r="J60" s="99"/>
      <c r="K60" s="130"/>
      <c r="L60" s="99"/>
      <c r="M60" s="44"/>
      <c r="N60" s="24"/>
      <c r="O60" s="133"/>
    </row>
    <row r="61" spans="1:15">
      <c r="C61" s="49" t="s">
        <v>126</v>
      </c>
      <c r="E61" s="77"/>
      <c r="F61" s="77"/>
      <c r="G61" s="143"/>
      <c r="H61" s="100"/>
      <c r="I61" s="333">
        <v>10722</v>
      </c>
      <c r="J61" s="345"/>
      <c r="K61" s="344">
        <v>4663</v>
      </c>
      <c r="L61" s="343"/>
      <c r="M61" s="333">
        <v>10722</v>
      </c>
      <c r="N61" s="335"/>
      <c r="O61" s="336">
        <v>4663</v>
      </c>
    </row>
    <row r="62" spans="1:15">
      <c r="C62" s="49" t="s">
        <v>127</v>
      </c>
      <c r="E62" s="77"/>
      <c r="F62" s="77"/>
      <c r="G62" s="368">
        <v>18</v>
      </c>
      <c r="H62" s="100"/>
      <c r="I62" s="333">
        <v>100848</v>
      </c>
      <c r="J62" s="343"/>
      <c r="K62" s="336">
        <v>100848</v>
      </c>
      <c r="L62" s="343"/>
      <c r="M62" s="333">
        <v>48968</v>
      </c>
      <c r="N62" s="335"/>
      <c r="O62" s="336">
        <v>48968</v>
      </c>
    </row>
    <row r="63" spans="1:15">
      <c r="B63" s="195" t="s">
        <v>35</v>
      </c>
      <c r="C63" s="195"/>
      <c r="D63" s="195"/>
      <c r="E63" s="195"/>
      <c r="F63" s="195"/>
      <c r="G63" s="143"/>
      <c r="H63" s="100"/>
      <c r="I63" s="42">
        <v>427</v>
      </c>
      <c r="J63" s="346"/>
      <c r="K63" s="130">
        <v>427</v>
      </c>
      <c r="L63" s="346"/>
      <c r="M63" s="42">
        <v>247</v>
      </c>
      <c r="N63" s="278"/>
      <c r="O63" s="130">
        <v>247</v>
      </c>
    </row>
    <row r="64" spans="1:15" s="176" customFormat="1">
      <c r="A64" s="77"/>
      <c r="B64" s="77"/>
      <c r="C64" s="82" t="s">
        <v>150</v>
      </c>
      <c r="G64" s="192"/>
      <c r="H64" s="193"/>
      <c r="I64" s="101">
        <f>SUM(I57:I63)</f>
        <v>152527</v>
      </c>
      <c r="J64" s="113"/>
      <c r="K64" s="132">
        <f>SUM(K57:K63)</f>
        <v>362745</v>
      </c>
      <c r="L64" s="113"/>
      <c r="M64" s="101">
        <f>SUM(M57:M63)</f>
        <v>78532</v>
      </c>
      <c r="N64" s="24"/>
      <c r="O64" s="132">
        <f>SUM(O57:O63)</f>
        <v>146733</v>
      </c>
    </row>
    <row r="65" spans="1:15" s="176" customFormat="1">
      <c r="A65" s="77"/>
      <c r="B65" s="77"/>
      <c r="C65" s="77"/>
      <c r="D65" s="82" t="s">
        <v>32</v>
      </c>
      <c r="G65" s="192"/>
      <c r="H65" s="193"/>
      <c r="I65" s="101">
        <f>+I55+I64</f>
        <v>2060752</v>
      </c>
      <c r="J65" s="113"/>
      <c r="K65" s="132">
        <f>+K55+K64</f>
        <v>2323852</v>
      </c>
      <c r="L65" s="113"/>
      <c r="M65" s="101">
        <f>+M55+M64</f>
        <v>1706696</v>
      </c>
      <c r="N65" s="112">
        <v>0</v>
      </c>
      <c r="O65" s="132">
        <f>+O55+O64</f>
        <v>2070223</v>
      </c>
    </row>
    <row r="66" spans="1:15" s="176" customFormat="1">
      <c r="A66" s="77"/>
      <c r="B66" s="77"/>
      <c r="C66" s="77"/>
      <c r="D66" s="77"/>
      <c r="E66" s="82"/>
      <c r="G66" s="192"/>
      <c r="H66" s="193"/>
      <c r="I66" s="196"/>
      <c r="J66" s="197"/>
      <c r="K66" s="198"/>
      <c r="L66" s="197"/>
      <c r="M66" s="196"/>
      <c r="N66" s="199"/>
      <c r="O66" s="200"/>
    </row>
    <row r="67" spans="1:15" s="176" customFormat="1">
      <c r="A67" s="77"/>
      <c r="B67" s="77"/>
      <c r="C67" s="77"/>
      <c r="D67" s="77"/>
      <c r="E67" s="82"/>
      <c r="G67" s="192"/>
      <c r="H67" s="193"/>
      <c r="I67" s="196"/>
      <c r="J67" s="197"/>
      <c r="K67" s="198"/>
      <c r="L67" s="197"/>
      <c r="M67" s="196"/>
      <c r="N67" s="199"/>
      <c r="O67" s="200"/>
    </row>
    <row r="68" spans="1:15" s="176" customFormat="1">
      <c r="A68" s="77"/>
      <c r="B68" s="77"/>
      <c r="C68" s="77"/>
      <c r="D68" s="77"/>
      <c r="E68" s="82"/>
      <c r="G68" s="192"/>
      <c r="H68" s="193"/>
      <c r="I68" s="196"/>
      <c r="J68" s="197"/>
      <c r="K68" s="198"/>
      <c r="L68" s="197"/>
      <c r="M68" s="196"/>
      <c r="N68" s="199"/>
      <c r="O68" s="200"/>
    </row>
    <row r="69" spans="1:15" s="176" customFormat="1">
      <c r="A69" s="77"/>
      <c r="B69" s="77"/>
      <c r="C69" s="77"/>
      <c r="D69" s="77"/>
      <c r="E69" s="82"/>
      <c r="G69" s="192"/>
      <c r="H69" s="193"/>
      <c r="I69" s="196"/>
      <c r="J69" s="197"/>
      <c r="K69" s="198"/>
      <c r="L69" s="197"/>
      <c r="M69" s="196"/>
      <c r="N69" s="199"/>
      <c r="O69" s="200"/>
    </row>
    <row r="70" spans="1:15" s="176" customFormat="1">
      <c r="A70" s="77"/>
      <c r="B70" s="77"/>
      <c r="C70" s="77"/>
      <c r="D70" s="77"/>
      <c r="E70" s="82"/>
      <c r="G70" s="192"/>
      <c r="H70" s="193"/>
      <c r="I70" s="196"/>
      <c r="J70" s="197"/>
      <c r="K70" s="198"/>
      <c r="L70" s="197"/>
      <c r="M70" s="196"/>
      <c r="N70" s="199"/>
      <c r="O70" s="200"/>
    </row>
    <row r="71" spans="1:15" s="176" customFormat="1">
      <c r="A71" s="77"/>
      <c r="B71" s="77"/>
      <c r="C71" s="77"/>
      <c r="D71" s="77"/>
      <c r="E71" s="82"/>
      <c r="G71" s="192"/>
      <c r="H71" s="193"/>
      <c r="I71" s="196"/>
      <c r="J71" s="197"/>
      <c r="K71" s="198"/>
      <c r="L71" s="197"/>
      <c r="M71" s="196"/>
      <c r="N71" s="199"/>
      <c r="O71" s="200"/>
    </row>
    <row r="72" spans="1:15">
      <c r="A72" s="82" t="s">
        <v>36</v>
      </c>
      <c r="G72" s="143"/>
      <c r="H72" s="100"/>
      <c r="K72" s="57"/>
      <c r="N72" s="201"/>
    </row>
    <row r="73" spans="1:15">
      <c r="B73" s="174" t="s">
        <v>37</v>
      </c>
      <c r="G73" s="143"/>
      <c r="H73" s="100"/>
      <c r="K73" s="57"/>
      <c r="N73" s="201"/>
    </row>
    <row r="74" spans="1:15">
      <c r="B74" s="51"/>
      <c r="C74" s="174" t="s">
        <v>38</v>
      </c>
      <c r="G74" s="143"/>
      <c r="K74" s="57"/>
      <c r="N74" s="201"/>
    </row>
    <row r="75" spans="1:15">
      <c r="B75" s="51"/>
      <c r="C75" s="174"/>
      <c r="D75" s="49" t="s">
        <v>261</v>
      </c>
      <c r="G75" s="143"/>
      <c r="K75" s="57"/>
      <c r="N75" s="201"/>
    </row>
    <row r="76" spans="1:15" ht="21.75" thickBot="1">
      <c r="B76" s="51"/>
      <c r="C76" s="174"/>
      <c r="D76" s="49" t="s">
        <v>39</v>
      </c>
      <c r="E76" s="51" t="s">
        <v>40</v>
      </c>
      <c r="G76" s="368">
        <v>20.100000000000001</v>
      </c>
      <c r="I76" s="347">
        <v>1648225</v>
      </c>
      <c r="K76" s="347">
        <v>1648225</v>
      </c>
      <c r="M76" s="347">
        <v>1648225</v>
      </c>
      <c r="N76" s="201"/>
      <c r="O76" s="347">
        <v>1648225</v>
      </c>
    </row>
    <row r="77" spans="1:15" ht="21.75" thickTop="1">
      <c r="A77" s="149"/>
      <c r="B77" s="51"/>
      <c r="C77" s="202" t="s">
        <v>41</v>
      </c>
      <c r="D77" s="149"/>
      <c r="E77" s="150"/>
      <c r="F77" s="150"/>
      <c r="G77" s="145"/>
      <c r="H77" s="150"/>
      <c r="I77" s="42"/>
      <c r="J77" s="28"/>
      <c r="K77" s="130"/>
      <c r="L77" s="28"/>
      <c r="M77" s="42"/>
      <c r="N77" s="28"/>
      <c r="O77" s="130"/>
    </row>
    <row r="78" spans="1:15">
      <c r="A78" s="149"/>
      <c r="B78" s="51"/>
      <c r="C78" s="202"/>
      <c r="D78" s="49" t="s">
        <v>262</v>
      </c>
      <c r="E78" s="150"/>
      <c r="F78" s="150"/>
      <c r="G78" s="145"/>
      <c r="H78" s="150"/>
      <c r="I78" s="42"/>
      <c r="J78" s="28"/>
      <c r="K78" s="130"/>
      <c r="L78" s="28"/>
      <c r="M78" s="42"/>
      <c r="N78" s="28"/>
      <c r="O78" s="130"/>
    </row>
    <row r="79" spans="1:15">
      <c r="A79" s="149"/>
      <c r="B79" s="51"/>
      <c r="C79" s="202"/>
      <c r="D79" s="51"/>
      <c r="E79" s="203" t="s">
        <v>40</v>
      </c>
      <c r="F79" s="150"/>
      <c r="G79" s="369">
        <v>20.100000000000001</v>
      </c>
      <c r="H79" s="150"/>
      <c r="I79" s="42">
        <f>'EC Consol'!G20</f>
        <v>854895</v>
      </c>
      <c r="J79" s="28"/>
      <c r="K79" s="130">
        <v>854895</v>
      </c>
      <c r="L79" s="28"/>
      <c r="M79" s="42">
        <f>'EC Separate'!G17</f>
        <v>854895</v>
      </c>
      <c r="N79" s="28"/>
      <c r="O79" s="130">
        <v>854895</v>
      </c>
    </row>
    <row r="80" spans="1:15">
      <c r="A80" s="149"/>
      <c r="B80" s="149" t="s">
        <v>42</v>
      </c>
      <c r="C80" s="149"/>
      <c r="D80" s="77"/>
      <c r="E80" s="150"/>
      <c r="F80" s="150"/>
      <c r="G80" s="145"/>
      <c r="H80" s="150"/>
      <c r="I80" s="42">
        <f>'EC Consol'!I20</f>
        <v>1215168</v>
      </c>
      <c r="J80" s="28"/>
      <c r="K80" s="130">
        <v>1215168</v>
      </c>
      <c r="L80" s="28"/>
      <c r="M80" s="42">
        <f>'EC Separate'!I17</f>
        <v>1215168</v>
      </c>
      <c r="N80" s="28"/>
      <c r="O80" s="130">
        <v>1215168</v>
      </c>
    </row>
    <row r="81" spans="1:15">
      <c r="A81" s="149"/>
      <c r="B81" s="149" t="s">
        <v>43</v>
      </c>
      <c r="C81" s="149"/>
      <c r="D81" s="149"/>
      <c r="E81" s="150"/>
      <c r="F81" s="150"/>
      <c r="G81" s="145"/>
      <c r="H81" s="150"/>
      <c r="I81" s="42"/>
      <c r="J81" s="28"/>
      <c r="K81" s="130"/>
      <c r="L81" s="28"/>
      <c r="M81" s="44"/>
      <c r="N81" s="28"/>
      <c r="O81" s="133"/>
    </row>
    <row r="82" spans="1:15">
      <c r="A82" s="149"/>
      <c r="B82" s="149"/>
      <c r="C82" s="149" t="s">
        <v>44</v>
      </c>
      <c r="D82" s="149"/>
      <c r="E82" s="150"/>
      <c r="F82" s="150"/>
      <c r="G82" s="145"/>
      <c r="H82" s="149"/>
      <c r="I82" s="42"/>
      <c r="J82" s="28"/>
      <c r="K82" s="130"/>
      <c r="L82" s="28"/>
      <c r="M82" s="44"/>
      <c r="N82" s="28"/>
      <c r="O82" s="133"/>
    </row>
    <row r="83" spans="1:15">
      <c r="A83" s="149"/>
      <c r="B83" s="149"/>
      <c r="C83" s="149"/>
      <c r="D83" s="351" t="s">
        <v>237</v>
      </c>
      <c r="E83" s="150"/>
      <c r="F83" s="150"/>
      <c r="G83" s="146"/>
      <c r="H83" s="190"/>
      <c r="I83" s="130">
        <f>'EC Consol'!M20</f>
        <v>50641</v>
      </c>
      <c r="J83" s="45"/>
      <c r="K83" s="130">
        <v>50641</v>
      </c>
      <c r="L83" s="45"/>
      <c r="M83" s="133">
        <v>50641</v>
      </c>
      <c r="N83" s="45"/>
      <c r="O83" s="133">
        <v>50641</v>
      </c>
    </row>
    <row r="84" spans="1:15">
      <c r="A84" s="149"/>
      <c r="B84" s="149"/>
      <c r="C84" s="149"/>
      <c r="D84" s="351" t="s">
        <v>249</v>
      </c>
      <c r="E84" s="150"/>
      <c r="F84" s="150"/>
      <c r="G84" s="146"/>
      <c r="H84" s="190"/>
      <c r="I84" s="42">
        <f>'EC Consol'!O20</f>
        <v>-3600</v>
      </c>
      <c r="J84" s="45"/>
      <c r="K84" s="133">
        <v>0</v>
      </c>
      <c r="L84" s="45"/>
      <c r="M84" s="42">
        <f>'EC Separate'!O17</f>
        <v>-3600</v>
      </c>
      <c r="N84" s="45"/>
      <c r="O84" s="133">
        <v>0</v>
      </c>
    </row>
    <row r="85" spans="1:15">
      <c r="A85" s="149"/>
      <c r="B85" s="149"/>
      <c r="C85" s="149" t="s">
        <v>46</v>
      </c>
      <c r="D85" s="149"/>
      <c r="E85" s="150"/>
      <c r="F85" s="150"/>
      <c r="G85" s="145"/>
      <c r="H85" s="205"/>
      <c r="I85" s="133">
        <f>'EC Consol'!Q20</f>
        <v>500578</v>
      </c>
      <c r="J85" s="45"/>
      <c r="K85" s="133">
        <v>485535</v>
      </c>
      <c r="L85" s="45"/>
      <c r="M85" s="133">
        <f>'EC Separate'!Q17</f>
        <v>530194</v>
      </c>
      <c r="N85" s="45"/>
      <c r="O85" s="133">
        <v>513049</v>
      </c>
    </row>
    <row r="86" spans="1:15">
      <c r="A86" s="149"/>
      <c r="B86" s="149" t="s">
        <v>257</v>
      </c>
      <c r="C86" s="149"/>
      <c r="D86" s="149"/>
      <c r="E86" s="150"/>
      <c r="F86" s="150"/>
      <c r="G86" s="369">
        <v>19</v>
      </c>
      <c r="H86" s="205"/>
      <c r="I86" s="42">
        <f>'EC Consol'!O20</f>
        <v>-3600</v>
      </c>
      <c r="J86" s="45"/>
      <c r="K86" s="133">
        <v>0</v>
      </c>
      <c r="L86" s="45"/>
      <c r="M86" s="42">
        <f>'EC Separate'!K17</f>
        <v>-3600</v>
      </c>
      <c r="N86" s="45"/>
      <c r="O86" s="133">
        <v>0</v>
      </c>
    </row>
    <row r="87" spans="1:15" s="176" customFormat="1">
      <c r="A87" s="77"/>
      <c r="B87" s="149" t="s">
        <v>47</v>
      </c>
      <c r="C87" s="149"/>
      <c r="D87" s="77"/>
      <c r="E87" s="150"/>
      <c r="F87" s="150"/>
      <c r="G87" s="206"/>
      <c r="H87" s="207"/>
      <c r="I87" s="134">
        <f>'EC Consol'!U20</f>
        <v>129</v>
      </c>
      <c r="J87" s="61"/>
      <c r="K87" s="134">
        <v>354</v>
      </c>
      <c r="L87" s="61"/>
      <c r="M87" s="134">
        <v>0</v>
      </c>
      <c r="N87" s="61"/>
      <c r="O87" s="134">
        <v>0</v>
      </c>
    </row>
    <row r="88" spans="1:15" s="176" customFormat="1">
      <c r="A88" s="77"/>
      <c r="B88" s="194"/>
      <c r="C88" s="208" t="s">
        <v>48</v>
      </c>
      <c r="D88" s="209"/>
      <c r="E88" s="209"/>
      <c r="F88" s="150"/>
      <c r="G88" s="206"/>
      <c r="H88" s="207"/>
      <c r="I88" s="133">
        <f>SUM(I79:I87)</f>
        <v>2614211</v>
      </c>
      <c r="J88" s="61"/>
      <c r="K88" s="133">
        <f>SUM(K79:K87)</f>
        <v>2606593</v>
      </c>
      <c r="L88" s="61"/>
      <c r="M88" s="133">
        <f>SUM(M79:M87)</f>
        <v>2643698</v>
      </c>
      <c r="N88" s="61"/>
      <c r="O88" s="133">
        <f>SUM(O79:O87)</f>
        <v>2633753</v>
      </c>
    </row>
    <row r="89" spans="1:15" s="176" customFormat="1">
      <c r="A89" s="77"/>
      <c r="B89" s="210" t="s">
        <v>157</v>
      </c>
      <c r="C89" s="209"/>
      <c r="D89" s="209"/>
      <c r="E89" s="209"/>
      <c r="F89" s="150"/>
      <c r="G89" s="206"/>
      <c r="H89" s="207"/>
      <c r="I89" s="133">
        <f>'EC Consol'!AA20</f>
        <v>119685</v>
      </c>
      <c r="J89" s="61"/>
      <c r="K89" s="133">
        <v>85168</v>
      </c>
      <c r="L89" s="61"/>
      <c r="M89" s="133">
        <v>0</v>
      </c>
      <c r="N89" s="61"/>
      <c r="O89" s="133">
        <v>0</v>
      </c>
    </row>
    <row r="90" spans="1:15" s="176" customFormat="1">
      <c r="A90" s="77"/>
      <c r="C90" s="82" t="s">
        <v>49</v>
      </c>
      <c r="D90" s="149"/>
      <c r="E90" s="207"/>
      <c r="F90" s="207"/>
      <c r="G90" s="206"/>
      <c r="H90" s="207"/>
      <c r="I90" s="132">
        <f>SUM(I88:I89)</f>
        <v>2733896</v>
      </c>
      <c r="J90" s="61"/>
      <c r="K90" s="132">
        <f>SUM(K88:K89)</f>
        <v>2691761</v>
      </c>
      <c r="L90" s="61"/>
      <c r="M90" s="132">
        <f>SUM(M88:M89)</f>
        <v>2643698</v>
      </c>
      <c r="N90" s="61"/>
      <c r="O90" s="132">
        <f>SUM(O88:O89)</f>
        <v>2633753</v>
      </c>
    </row>
    <row r="91" spans="1:15" s="176" customFormat="1" ht="21.75" thickBot="1">
      <c r="A91" s="77"/>
      <c r="D91" s="82" t="s">
        <v>149</v>
      </c>
      <c r="E91" s="207"/>
      <c r="F91" s="115"/>
      <c r="G91" s="211"/>
      <c r="H91" s="115"/>
      <c r="I91" s="135">
        <f>+I90+I65</f>
        <v>4794648</v>
      </c>
      <c r="J91" s="61"/>
      <c r="K91" s="135">
        <f>+K90+K65</f>
        <v>5015613</v>
      </c>
      <c r="L91" s="61"/>
      <c r="M91" s="135">
        <f>+M90+M65</f>
        <v>4350394</v>
      </c>
      <c r="N91" s="45"/>
      <c r="O91" s="135">
        <f>+O90+O65</f>
        <v>4703976</v>
      </c>
    </row>
    <row r="92" spans="1:15" s="176" customFormat="1" ht="21.75" thickTop="1">
      <c r="A92" s="77"/>
      <c r="B92" s="77"/>
      <c r="C92" s="77"/>
      <c r="D92" s="77"/>
      <c r="E92" s="115"/>
      <c r="F92" s="115"/>
      <c r="G92" s="212"/>
      <c r="H92" s="115"/>
      <c r="I92" s="213"/>
      <c r="K92" s="214"/>
      <c r="M92" s="215"/>
      <c r="O92" s="216"/>
    </row>
    <row r="93" spans="1:15">
      <c r="I93" s="71">
        <f>+I91-I42</f>
        <v>0</v>
      </c>
      <c r="J93" s="284"/>
      <c r="K93" s="285">
        <f>+K91-K42</f>
        <v>0</v>
      </c>
      <c r="L93" s="284"/>
      <c r="M93" s="71">
        <f>+M91-M42</f>
        <v>0</v>
      </c>
      <c r="N93" s="284"/>
      <c r="O93" s="285">
        <f>+O91-O42</f>
        <v>0</v>
      </c>
    </row>
  </sheetData>
  <mergeCells count="8">
    <mergeCell ref="B12:F12"/>
    <mergeCell ref="B13:F13"/>
    <mergeCell ref="B59:F59"/>
    <mergeCell ref="I5:K5"/>
    <mergeCell ref="A1:O1"/>
    <mergeCell ref="A2:O2"/>
    <mergeCell ref="A3:O3"/>
    <mergeCell ref="M5:O5"/>
  </mergeCells>
  <pageMargins left="0.70866141732283472" right="0.51181102362204722" top="0.39370078740157483" bottom="0.39370078740157483" header="0.19685039370078741" footer="0.39370078740157483"/>
  <pageSetup paperSize="9" scale="92" orientation="portrait" useFirstPageNumber="1" r:id="rId1"/>
  <headerFooter>
    <oddFooter xml:space="preserve">&amp;L&amp;"Angsana New,Regular"&amp;14The accompanying notes are an intergral part of the interim financial statements.&amp;R&amp;"Angsana New,Regular"&amp;14&amp;P    </oddFooter>
  </headerFooter>
  <rowBreaks count="2" manualBreakCount="2">
    <brk id="43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view="pageBreakPreview" zoomScaleNormal="160" zoomScaleSheetLayoutView="100" workbookViewId="0">
      <selection activeCell="G45" sqref="G45"/>
    </sheetView>
  </sheetViews>
  <sheetFormatPr defaultColWidth="9" defaultRowHeight="21"/>
  <cols>
    <col min="1" max="4" width="2" style="49" customWidth="1"/>
    <col min="5" max="5" width="11.25" style="51" customWidth="1"/>
    <col min="6" max="6" width="29.875" style="51" customWidth="1"/>
    <col min="7" max="7" width="8" style="51" bestFit="1" customWidth="1"/>
    <col min="8" max="8" width="1.75" style="51" customWidth="1"/>
    <col min="9" max="9" width="10.75" style="55" customWidth="1"/>
    <col min="10" max="10" width="1.75" style="56" customWidth="1"/>
    <col min="11" max="11" width="10.75" style="71" customWidth="1"/>
    <col min="12" max="12" width="1.75" style="56" customWidth="1"/>
    <col min="13" max="13" width="10.75" style="59" customWidth="1"/>
    <col min="14" max="14" width="1.75" style="72" customWidth="1"/>
    <col min="15" max="15" width="10.75" style="58" customWidth="1"/>
    <col min="16" max="17" width="9.125" style="51" customWidth="1"/>
    <col min="18" max="16384" width="9" style="51"/>
  </cols>
  <sheetData>
    <row r="1" spans="1:15">
      <c r="O1" s="38" t="s">
        <v>10</v>
      </c>
    </row>
    <row r="2" spans="1:15">
      <c r="O2" s="38" t="s">
        <v>11</v>
      </c>
    </row>
    <row r="3" spans="1:15" ht="20.45" customHeight="1">
      <c r="A3" s="388" t="s">
        <v>100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</row>
    <row r="4" spans="1:15" ht="20.45" customHeight="1">
      <c r="A4" s="388" t="s">
        <v>50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</row>
    <row r="5" spans="1:15" s="56" customFormat="1" ht="20.45" customHeight="1">
      <c r="A5" s="388" t="s">
        <v>233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</row>
    <row r="6" spans="1:15" s="56" customFormat="1" ht="20.45" customHeight="1">
      <c r="A6" s="153"/>
      <c r="B6" s="153"/>
      <c r="C6" s="153"/>
      <c r="D6" s="153"/>
      <c r="E6" s="122"/>
      <c r="F6" s="122"/>
      <c r="G6" s="122"/>
      <c r="H6" s="122"/>
      <c r="I6" s="64"/>
      <c r="J6" s="155"/>
      <c r="K6" s="218"/>
      <c r="L6" s="155"/>
      <c r="M6" s="60"/>
      <c r="N6" s="155"/>
      <c r="O6" s="219" t="str">
        <f>+SP!O4</f>
        <v>(Unit : Thousand Baht)</v>
      </c>
    </row>
    <row r="7" spans="1:15" s="99" customFormat="1" ht="20.45" customHeight="1">
      <c r="A7" s="158"/>
      <c r="B7" s="158"/>
      <c r="C7" s="158"/>
      <c r="D7" s="158"/>
      <c r="E7" s="159"/>
      <c r="F7" s="159"/>
      <c r="G7" s="159"/>
      <c r="H7" s="159"/>
      <c r="I7" s="390" t="str">
        <f>+SP!I5</f>
        <v xml:space="preserve">Consolidated </v>
      </c>
      <c r="J7" s="390"/>
      <c r="K7" s="390"/>
      <c r="L7" s="161"/>
      <c r="M7" s="390" t="str">
        <f>+SP!M5</f>
        <v>Separate</v>
      </c>
      <c r="N7" s="390"/>
      <c r="O7" s="390"/>
    </row>
    <row r="8" spans="1:15" s="99" customFormat="1" ht="20.45" customHeight="1">
      <c r="A8" s="158"/>
      <c r="B8" s="158"/>
      <c r="C8" s="158"/>
      <c r="D8" s="158"/>
      <c r="E8" s="159"/>
      <c r="F8" s="159"/>
      <c r="G8" s="270" t="s">
        <v>8</v>
      </c>
      <c r="H8" s="159"/>
      <c r="I8" s="65" t="s">
        <v>171</v>
      </c>
      <c r="J8" s="220"/>
      <c r="K8" s="65" t="s">
        <v>66</v>
      </c>
      <c r="L8" s="220"/>
      <c r="M8" s="65" t="s">
        <v>171</v>
      </c>
      <c r="N8" s="220"/>
      <c r="O8" s="65" t="s">
        <v>66</v>
      </c>
    </row>
    <row r="9" spans="1:15">
      <c r="A9" s="149"/>
      <c r="B9" s="149" t="s">
        <v>133</v>
      </c>
      <c r="C9" s="149"/>
      <c r="D9" s="149"/>
      <c r="E9" s="150"/>
      <c r="F9" s="150"/>
      <c r="G9" s="369"/>
      <c r="H9" s="150"/>
      <c r="I9" s="333">
        <v>896926</v>
      </c>
      <c r="J9" s="345"/>
      <c r="K9" s="370">
        <v>815113</v>
      </c>
      <c r="L9" s="345"/>
      <c r="M9" s="333">
        <v>874816</v>
      </c>
      <c r="N9" s="345"/>
      <c r="O9" s="370">
        <v>790222</v>
      </c>
    </row>
    <row r="10" spans="1:15">
      <c r="A10" s="149"/>
      <c r="B10" s="149" t="s">
        <v>103</v>
      </c>
      <c r="C10" s="149"/>
      <c r="D10" s="149"/>
      <c r="E10" s="150"/>
      <c r="F10" s="150"/>
      <c r="G10" s="145"/>
      <c r="H10" s="150"/>
      <c r="I10" s="42"/>
      <c r="J10" s="23"/>
      <c r="K10" s="42"/>
      <c r="L10" s="23"/>
      <c r="M10" s="333"/>
      <c r="N10" s="23"/>
      <c r="O10" s="137"/>
    </row>
    <row r="11" spans="1:15">
      <c r="A11" s="149"/>
      <c r="B11" s="51"/>
      <c r="C11" s="149" t="s">
        <v>52</v>
      </c>
      <c r="D11" s="149"/>
      <c r="E11" s="150"/>
      <c r="F11" s="150"/>
      <c r="G11" s="271"/>
      <c r="H11" s="150"/>
      <c r="I11" s="358">
        <v>13043</v>
      </c>
      <c r="J11" s="345"/>
      <c r="K11" s="370">
        <v>24102</v>
      </c>
      <c r="L11" s="371"/>
      <c r="M11" s="333">
        <v>12112</v>
      </c>
      <c r="N11" s="371"/>
      <c r="O11" s="333">
        <v>23660</v>
      </c>
    </row>
    <row r="12" spans="1:15">
      <c r="A12" s="149"/>
      <c r="B12" s="51"/>
      <c r="C12" s="149" t="s">
        <v>51</v>
      </c>
      <c r="D12" s="149"/>
      <c r="E12" s="150"/>
      <c r="F12" s="150"/>
      <c r="G12" s="146"/>
      <c r="H12" s="190"/>
      <c r="I12" s="358">
        <v>19800</v>
      </c>
      <c r="J12" s="345"/>
      <c r="K12" s="370">
        <v>5807</v>
      </c>
      <c r="L12" s="371"/>
      <c r="M12" s="333">
        <v>9913</v>
      </c>
      <c r="N12" s="371"/>
      <c r="O12" s="333">
        <v>3456</v>
      </c>
    </row>
    <row r="13" spans="1:15">
      <c r="A13" s="149"/>
      <c r="B13" s="51"/>
      <c r="C13" s="202" t="s">
        <v>53</v>
      </c>
      <c r="D13" s="149"/>
      <c r="E13" s="150"/>
      <c r="F13" s="150"/>
      <c r="G13" s="367">
        <v>23</v>
      </c>
      <c r="I13" s="101">
        <f>SUM(I9:I12)</f>
        <v>929769</v>
      </c>
      <c r="J13" s="115"/>
      <c r="K13" s="101">
        <f>SUM(K9:K12)</f>
        <v>845022</v>
      </c>
      <c r="L13" s="115"/>
      <c r="M13" s="101">
        <f>SUM(M9:M12)</f>
        <v>896841</v>
      </c>
      <c r="N13" s="115"/>
      <c r="O13" s="101">
        <f>SUM(O9:O12)</f>
        <v>817338</v>
      </c>
    </row>
    <row r="14" spans="1:15">
      <c r="A14" s="149"/>
      <c r="B14" s="149" t="s">
        <v>186</v>
      </c>
      <c r="C14" s="149"/>
      <c r="D14" s="149"/>
      <c r="E14" s="150"/>
      <c r="F14" s="150"/>
      <c r="G14" s="178"/>
      <c r="I14" s="333">
        <v>-819734</v>
      </c>
      <c r="J14" s="345"/>
      <c r="K14" s="333">
        <v>-717131</v>
      </c>
      <c r="L14" s="345"/>
      <c r="M14" s="333">
        <v>-800207</v>
      </c>
      <c r="N14" s="345"/>
      <c r="O14" s="333">
        <v>-705614</v>
      </c>
    </row>
    <row r="15" spans="1:15">
      <c r="A15" s="77"/>
      <c r="B15" s="149" t="s">
        <v>54</v>
      </c>
      <c r="C15" s="149"/>
      <c r="D15" s="149"/>
      <c r="E15" s="150"/>
      <c r="F15" s="150"/>
      <c r="G15" s="178"/>
      <c r="I15" s="333">
        <v>-23439</v>
      </c>
      <c r="J15" s="345"/>
      <c r="K15" s="333">
        <v>-23604</v>
      </c>
      <c r="L15" s="345"/>
      <c r="M15" s="333">
        <v>-23438</v>
      </c>
      <c r="N15" s="345"/>
      <c r="O15" s="333">
        <v>-23604</v>
      </c>
    </row>
    <row r="16" spans="1:15">
      <c r="A16" s="149"/>
      <c r="B16" s="149" t="s">
        <v>55</v>
      </c>
      <c r="C16" s="149"/>
      <c r="D16" s="149"/>
      <c r="E16" s="150"/>
      <c r="F16" s="150"/>
      <c r="G16" s="177"/>
      <c r="I16" s="333">
        <v>-47530</v>
      </c>
      <c r="J16" s="345"/>
      <c r="K16" s="333">
        <v>-47797</v>
      </c>
      <c r="L16" s="345"/>
      <c r="M16" s="333">
        <v>-37665</v>
      </c>
      <c r="N16" s="345"/>
      <c r="O16" s="333">
        <v>-40904</v>
      </c>
    </row>
    <row r="17" spans="1:15">
      <c r="A17" s="149"/>
      <c r="B17" s="149" t="s">
        <v>56</v>
      </c>
      <c r="C17" s="149"/>
      <c r="D17" s="149"/>
      <c r="E17" s="150"/>
      <c r="F17" s="150"/>
      <c r="G17" s="367">
        <v>23</v>
      </c>
      <c r="H17" s="190"/>
      <c r="I17" s="333">
        <v>-25899</v>
      </c>
      <c r="J17" s="345"/>
      <c r="K17" s="333">
        <v>-28986</v>
      </c>
      <c r="L17" s="345"/>
      <c r="M17" s="333">
        <v>-24397</v>
      </c>
      <c r="N17" s="345"/>
      <c r="O17" s="333">
        <v>-25454</v>
      </c>
    </row>
    <row r="18" spans="1:15">
      <c r="A18" s="51"/>
      <c r="B18" s="51"/>
      <c r="C18" s="82" t="s">
        <v>57</v>
      </c>
      <c r="D18" s="149"/>
      <c r="E18" s="150"/>
      <c r="F18" s="150"/>
      <c r="G18" s="178"/>
      <c r="I18" s="101">
        <f>SUM(I14:I17)</f>
        <v>-916602</v>
      </c>
      <c r="J18" s="47"/>
      <c r="K18" s="101">
        <f>SUM(K14:K17)</f>
        <v>-817518</v>
      </c>
      <c r="L18" s="47"/>
      <c r="M18" s="101">
        <f>SUM(M14:M17)</f>
        <v>-885707</v>
      </c>
      <c r="N18" s="47"/>
      <c r="O18" s="101">
        <f>SUM(O14:O17)</f>
        <v>-795576</v>
      </c>
    </row>
    <row r="19" spans="1:15" s="176" customFormat="1">
      <c r="A19" s="82" t="s">
        <v>58</v>
      </c>
      <c r="B19" s="207"/>
      <c r="C19" s="207"/>
      <c r="D19" s="207"/>
      <c r="E19" s="207"/>
      <c r="F19" s="207"/>
      <c r="G19" s="272"/>
      <c r="I19" s="102">
        <f>+I13+I18</f>
        <v>13167</v>
      </c>
      <c r="J19" s="47"/>
      <c r="K19" s="102">
        <f>+K13+K18</f>
        <v>27504</v>
      </c>
      <c r="L19" s="47"/>
      <c r="M19" s="102">
        <f>+M13+M18</f>
        <v>11134</v>
      </c>
      <c r="N19" s="47"/>
      <c r="O19" s="102">
        <f>+O13+O18</f>
        <v>21762</v>
      </c>
    </row>
    <row r="20" spans="1:15">
      <c r="A20" s="149"/>
      <c r="B20" s="149" t="s">
        <v>187</v>
      </c>
      <c r="C20" s="149"/>
      <c r="D20" s="149"/>
      <c r="E20" s="150"/>
      <c r="F20" s="150"/>
      <c r="G20" s="367">
        <v>23</v>
      </c>
      <c r="H20" s="190"/>
      <c r="I20" s="333">
        <v>-3901</v>
      </c>
      <c r="J20" s="345"/>
      <c r="K20" s="333">
        <v>-4731</v>
      </c>
      <c r="L20" s="345"/>
      <c r="M20" s="333">
        <v>-3038</v>
      </c>
      <c r="N20" s="345"/>
      <c r="O20" s="333">
        <v>-4420</v>
      </c>
    </row>
    <row r="21" spans="1:15">
      <c r="A21" s="389" t="s">
        <v>177</v>
      </c>
      <c r="B21" s="389"/>
      <c r="C21" s="389"/>
      <c r="D21" s="389"/>
      <c r="E21" s="389"/>
      <c r="F21" s="389"/>
      <c r="G21" s="389"/>
      <c r="H21" s="273"/>
      <c r="I21" s="103">
        <f>SUM(I19:I20)</f>
        <v>9266</v>
      </c>
      <c r="J21" s="28"/>
      <c r="K21" s="103">
        <f>SUM(K19:K20)</f>
        <v>22773</v>
      </c>
      <c r="L21" s="28"/>
      <c r="M21" s="103">
        <f>SUM(M19:M20)</f>
        <v>8096</v>
      </c>
      <c r="N21" s="28"/>
      <c r="O21" s="103">
        <f>SUM(O19:O20)</f>
        <v>17342</v>
      </c>
    </row>
    <row r="22" spans="1:15" s="150" customFormat="1" ht="21.75" thickBot="1">
      <c r="A22" s="82" t="s">
        <v>178</v>
      </c>
      <c r="B22" s="149"/>
      <c r="C22" s="149"/>
      <c r="D22" s="149"/>
      <c r="G22" s="207"/>
      <c r="H22" s="207"/>
      <c r="I22" s="104">
        <f>+I21</f>
        <v>9266</v>
      </c>
      <c r="J22" s="47"/>
      <c r="K22" s="104">
        <f>+K21</f>
        <v>22773</v>
      </c>
      <c r="L22" s="47"/>
      <c r="M22" s="104">
        <f>+M21</f>
        <v>8096</v>
      </c>
      <c r="N22" s="47"/>
      <c r="O22" s="104">
        <f>+O21</f>
        <v>17342</v>
      </c>
    </row>
    <row r="23" spans="1:15" s="150" customFormat="1" ht="9.9499999999999993" customHeight="1" thickTop="1">
      <c r="A23" s="82"/>
      <c r="B23" s="149"/>
      <c r="C23" s="149"/>
      <c r="D23" s="149"/>
      <c r="G23" s="207"/>
      <c r="H23" s="207"/>
      <c r="I23" s="66"/>
      <c r="J23" s="47"/>
      <c r="K23" s="66"/>
      <c r="L23" s="47"/>
      <c r="M23" s="61"/>
      <c r="N23" s="47"/>
      <c r="O23" s="66"/>
    </row>
    <row r="24" spans="1:15" s="150" customFormat="1">
      <c r="A24" s="202" t="s">
        <v>59</v>
      </c>
      <c r="B24" s="149"/>
      <c r="C24" s="149"/>
      <c r="D24" s="149"/>
      <c r="I24" s="44"/>
      <c r="J24" s="28"/>
      <c r="K24" s="44"/>
      <c r="L24" s="28"/>
      <c r="M24" s="45"/>
      <c r="N24" s="28"/>
      <c r="O24" s="44"/>
    </row>
    <row r="25" spans="1:15" s="150" customFormat="1">
      <c r="A25" s="202"/>
      <c r="B25" s="274" t="s">
        <v>60</v>
      </c>
      <c r="C25" s="149"/>
      <c r="D25" s="149"/>
      <c r="I25" s="44"/>
      <c r="J25" s="28"/>
      <c r="K25" s="44"/>
      <c r="L25" s="28"/>
      <c r="M25" s="45"/>
      <c r="N25" s="28"/>
      <c r="O25" s="44"/>
    </row>
    <row r="26" spans="1:15" s="150" customFormat="1">
      <c r="A26" s="202"/>
      <c r="B26" s="149"/>
      <c r="C26" s="275" t="s">
        <v>61</v>
      </c>
      <c r="D26" s="149"/>
      <c r="I26" s="44"/>
      <c r="J26" s="28"/>
      <c r="K26" s="44"/>
      <c r="L26" s="28"/>
      <c r="M26" s="45"/>
      <c r="N26" s="28"/>
      <c r="O26" s="44"/>
    </row>
    <row r="27" spans="1:15" s="150" customFormat="1">
      <c r="A27" s="202"/>
      <c r="B27" s="149"/>
      <c r="C27" s="275"/>
      <c r="D27" s="275" t="s">
        <v>62</v>
      </c>
      <c r="G27" s="190"/>
      <c r="H27" s="190"/>
      <c r="I27" s="46">
        <v>0</v>
      </c>
      <c r="J27" s="28"/>
      <c r="K27" s="44">
        <v>0</v>
      </c>
      <c r="L27" s="28"/>
      <c r="M27" s="46">
        <v>0</v>
      </c>
      <c r="N27" s="28"/>
      <c r="O27" s="44">
        <v>0</v>
      </c>
    </row>
    <row r="28" spans="1:15" s="150" customFormat="1">
      <c r="A28" s="202"/>
      <c r="C28" s="274" t="s">
        <v>63</v>
      </c>
      <c r="D28" s="149"/>
      <c r="I28" s="67">
        <f>SUM(I27:I27)</f>
        <v>0</v>
      </c>
      <c r="J28" s="47"/>
      <c r="K28" s="101">
        <f>SUM(K27:K27)</f>
        <v>0</v>
      </c>
      <c r="L28" s="47"/>
      <c r="M28" s="62">
        <f>SUM(M27:M27)</f>
        <v>0</v>
      </c>
      <c r="N28" s="47"/>
      <c r="O28" s="101">
        <f>SUM(O27:O27)</f>
        <v>0</v>
      </c>
    </row>
    <row r="29" spans="1:15" s="150" customFormat="1">
      <c r="A29" s="202"/>
      <c r="B29" s="274" t="s">
        <v>219</v>
      </c>
      <c r="C29" s="149"/>
      <c r="D29" s="149"/>
      <c r="I29" s="44"/>
      <c r="J29" s="28"/>
      <c r="K29" s="44"/>
      <c r="L29" s="28"/>
      <c r="M29" s="45"/>
      <c r="N29" s="28"/>
      <c r="O29" s="44"/>
    </row>
    <row r="30" spans="1:15" s="150" customFormat="1">
      <c r="A30" s="202"/>
      <c r="C30" s="195" t="s">
        <v>105</v>
      </c>
      <c r="D30" s="195"/>
      <c r="E30" s="195"/>
      <c r="F30" s="195"/>
      <c r="G30" s="195"/>
      <c r="H30" s="195"/>
      <c r="I30" s="46">
        <v>-255</v>
      </c>
      <c r="J30" s="28"/>
      <c r="K30" s="46">
        <v>246</v>
      </c>
      <c r="L30" s="28"/>
      <c r="M30" s="46">
        <v>0</v>
      </c>
      <c r="N30" s="28"/>
      <c r="O30" s="46">
        <v>0</v>
      </c>
    </row>
    <row r="31" spans="1:15" s="150" customFormat="1">
      <c r="A31" s="97" t="s">
        <v>179</v>
      </c>
      <c r="B31" s="149"/>
      <c r="C31" s="149"/>
      <c r="D31" s="149"/>
      <c r="I31" s="101">
        <f>+I28+I30</f>
        <v>-255</v>
      </c>
      <c r="J31" s="117"/>
      <c r="K31" s="101">
        <f>+K28+K30</f>
        <v>246</v>
      </c>
      <c r="L31" s="117"/>
      <c r="M31" s="111">
        <f>+M28+M30</f>
        <v>0</v>
      </c>
      <c r="N31" s="117"/>
      <c r="O31" s="101">
        <f>+O28+O30</f>
        <v>0</v>
      </c>
    </row>
    <row r="32" spans="1:15" s="150" customFormat="1" ht="21.75" thickBot="1">
      <c r="A32" s="202" t="s">
        <v>174</v>
      </c>
      <c r="B32" s="149"/>
      <c r="C32" s="149"/>
      <c r="D32" s="149"/>
      <c r="I32" s="105">
        <f>+I31+I22</f>
        <v>9011</v>
      </c>
      <c r="J32" s="26"/>
      <c r="K32" s="105">
        <f>+K31+K22</f>
        <v>23019</v>
      </c>
      <c r="L32" s="69"/>
      <c r="M32" s="118">
        <f>+M31+M22</f>
        <v>8096</v>
      </c>
      <c r="N32" s="26"/>
      <c r="O32" s="105">
        <f>+O31+O22</f>
        <v>17342</v>
      </c>
    </row>
    <row r="33" spans="1:15" s="150" customFormat="1" ht="21.75" thickTop="1">
      <c r="A33" s="82" t="s">
        <v>106</v>
      </c>
      <c r="B33" s="77"/>
      <c r="C33" s="77"/>
      <c r="D33" s="77"/>
      <c r="E33" s="207"/>
      <c r="F33" s="207"/>
      <c r="I33" s="42"/>
      <c r="J33" s="23"/>
      <c r="K33" s="42"/>
      <c r="L33" s="28"/>
      <c r="M33" s="45"/>
      <c r="N33" s="28"/>
      <c r="O33" s="44"/>
    </row>
    <row r="34" spans="1:15" s="150" customFormat="1">
      <c r="A34" s="149"/>
      <c r="B34" s="149" t="s">
        <v>107</v>
      </c>
      <c r="C34" s="149"/>
      <c r="D34" s="149"/>
      <c r="I34" s="327">
        <f>I22-I35</f>
        <v>9266</v>
      </c>
      <c r="J34" s="28"/>
      <c r="K34" s="44">
        <v>22347</v>
      </c>
      <c r="L34" s="28"/>
      <c r="M34" s="327">
        <f>M22-M35</f>
        <v>8096</v>
      </c>
      <c r="N34" s="28"/>
      <c r="O34" s="44">
        <f>O22-O35</f>
        <v>17342</v>
      </c>
    </row>
    <row r="35" spans="1:15" s="150" customFormat="1">
      <c r="A35" s="149"/>
      <c r="B35" s="195" t="s">
        <v>157</v>
      </c>
      <c r="C35" s="195"/>
      <c r="D35" s="195"/>
      <c r="E35" s="195"/>
      <c r="F35" s="195"/>
      <c r="G35" s="276"/>
      <c r="H35" s="276"/>
      <c r="I35" s="372">
        <v>0</v>
      </c>
      <c r="J35" s="345"/>
      <c r="K35" s="334">
        <v>426</v>
      </c>
      <c r="L35" s="345"/>
      <c r="M35" s="334">
        <v>0</v>
      </c>
      <c r="N35" s="345"/>
      <c r="O35" s="334">
        <v>0</v>
      </c>
    </row>
    <row r="36" spans="1:15" s="150" customFormat="1" ht="21.75" thickBot="1">
      <c r="A36" s="149"/>
      <c r="B36" s="149"/>
      <c r="C36" s="82" t="s">
        <v>65</v>
      </c>
      <c r="D36" s="149"/>
      <c r="I36" s="105">
        <f>SUM(I34:I35)</f>
        <v>9266</v>
      </c>
      <c r="J36" s="47"/>
      <c r="K36" s="105">
        <f>SUM(K34:K35)</f>
        <v>22773</v>
      </c>
      <c r="L36" s="47"/>
      <c r="M36" s="118">
        <f>SUM(M34:M35)</f>
        <v>8096</v>
      </c>
      <c r="N36" s="47"/>
      <c r="O36" s="105">
        <f>SUM(O34:O35)</f>
        <v>17342</v>
      </c>
    </row>
    <row r="37" spans="1:15" s="150" customFormat="1" ht="21.75" thickTop="1">
      <c r="A37" s="82" t="s">
        <v>162</v>
      </c>
      <c r="B37" s="77"/>
      <c r="C37" s="77"/>
      <c r="D37" s="77"/>
      <c r="E37" s="207"/>
      <c r="F37" s="207"/>
      <c r="I37" s="42"/>
      <c r="J37" s="28"/>
      <c r="K37" s="42"/>
      <c r="L37" s="23"/>
      <c r="M37" s="25"/>
      <c r="N37" s="23"/>
      <c r="O37" s="42"/>
    </row>
    <row r="38" spans="1:15" s="150" customFormat="1">
      <c r="A38" s="149"/>
      <c r="B38" s="149" t="s">
        <v>107</v>
      </c>
      <c r="C38" s="149"/>
      <c r="D38" s="149"/>
      <c r="I38" s="43">
        <f>I32-I35</f>
        <v>9011</v>
      </c>
      <c r="J38" s="28"/>
      <c r="K38" s="43">
        <f>K32-K35</f>
        <v>22593</v>
      </c>
      <c r="L38" s="23"/>
      <c r="M38" s="43">
        <f>M32-M35</f>
        <v>8096</v>
      </c>
      <c r="N38" s="28"/>
      <c r="O38" s="43">
        <f>O32-O35</f>
        <v>17342</v>
      </c>
    </row>
    <row r="39" spans="1:15" s="150" customFormat="1">
      <c r="A39" s="149"/>
      <c r="B39" s="195" t="s">
        <v>157</v>
      </c>
      <c r="C39" s="195"/>
      <c r="D39" s="195"/>
      <c r="E39" s="195"/>
      <c r="F39" s="195"/>
      <c r="G39" s="276"/>
      <c r="H39" s="276"/>
      <c r="I39" s="43">
        <f>I35</f>
        <v>0</v>
      </c>
      <c r="J39" s="28"/>
      <c r="K39" s="43">
        <v>426</v>
      </c>
      <c r="L39" s="23"/>
      <c r="M39" s="348">
        <v>0</v>
      </c>
      <c r="N39" s="28"/>
      <c r="O39" s="43">
        <v>0</v>
      </c>
    </row>
    <row r="40" spans="1:15" s="150" customFormat="1" ht="21.75" thickBot="1">
      <c r="A40" s="149"/>
      <c r="B40" s="149"/>
      <c r="C40" s="82" t="s">
        <v>65</v>
      </c>
      <c r="D40" s="149"/>
      <c r="I40" s="105">
        <f>SUM(I38:I39)</f>
        <v>9011</v>
      </c>
      <c r="J40" s="47"/>
      <c r="K40" s="105">
        <f>SUM(K38:K39)</f>
        <v>23019</v>
      </c>
      <c r="L40" s="115"/>
      <c r="M40" s="118">
        <f>SUM(M38:M39)</f>
        <v>8096</v>
      </c>
      <c r="N40" s="47"/>
      <c r="O40" s="105">
        <f>SUM(O38:O39)</f>
        <v>17342</v>
      </c>
    </row>
    <row r="41" spans="1:15" s="150" customFormat="1" ht="21.75" thickTop="1">
      <c r="A41" s="82" t="s">
        <v>109</v>
      </c>
      <c r="B41" s="149"/>
      <c r="C41" s="149"/>
      <c r="D41" s="149"/>
      <c r="I41" s="42"/>
      <c r="J41" s="28"/>
      <c r="K41" s="42"/>
      <c r="L41" s="23"/>
      <c r="M41" s="25"/>
      <c r="N41" s="23"/>
      <c r="O41" s="42"/>
    </row>
    <row r="42" spans="1:15" s="150" customFormat="1">
      <c r="A42" s="149"/>
      <c r="B42" s="149" t="s">
        <v>259</v>
      </c>
      <c r="C42" s="149"/>
      <c r="D42" s="149"/>
      <c r="G42" s="373" t="s">
        <v>250</v>
      </c>
      <c r="H42" s="277"/>
      <c r="I42" s="151">
        <f>+I34/8545216</f>
        <v>1.1000000000000001E-3</v>
      </c>
      <c r="J42" s="281"/>
      <c r="K42" s="151">
        <f>$K$34/6259075</f>
        <v>3.5999999999999999E-3</v>
      </c>
      <c r="L42" s="68"/>
      <c r="M42" s="151">
        <f>+M34/8545216</f>
        <v>8.9999999999999998E-4</v>
      </c>
      <c r="N42" s="326"/>
      <c r="O42" s="151">
        <f>$O$34/6259075</f>
        <v>2.8E-3</v>
      </c>
    </row>
  </sheetData>
  <mergeCells count="6">
    <mergeCell ref="A21:G21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82" firstPageNumber="4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view="pageBreakPreview" topLeftCell="A25" zoomScale="80" zoomScaleNormal="160" zoomScaleSheetLayoutView="80" workbookViewId="0">
      <selection activeCell="F45" sqref="F45"/>
    </sheetView>
  </sheetViews>
  <sheetFormatPr defaultColWidth="9" defaultRowHeight="21"/>
  <cols>
    <col min="1" max="4" width="2" style="49" customWidth="1"/>
    <col min="5" max="5" width="11.25" style="51" customWidth="1"/>
    <col min="6" max="6" width="29.875" style="51" customWidth="1"/>
    <col min="7" max="7" width="8" style="51" bestFit="1" customWidth="1"/>
    <col min="8" max="8" width="1.75" style="1" customWidth="1"/>
    <col min="9" max="9" width="10.75" style="55" customWidth="1"/>
    <col min="10" max="10" width="1.75" style="2" customWidth="1"/>
    <col min="11" max="11" width="10.75" style="33" customWidth="1"/>
    <col min="12" max="12" width="1.75" style="2" customWidth="1"/>
    <col min="13" max="13" width="10.75" style="59" customWidth="1"/>
    <col min="14" max="14" width="1.75" style="18" customWidth="1"/>
    <col min="15" max="15" width="10.75" style="34" customWidth="1"/>
    <col min="16" max="17" width="9.125" style="1" customWidth="1"/>
    <col min="18" max="16384" width="9" style="1"/>
  </cols>
  <sheetData>
    <row r="1" spans="1:15">
      <c r="O1" s="38" t="s">
        <v>10</v>
      </c>
    </row>
    <row r="2" spans="1:15">
      <c r="O2" s="38" t="s">
        <v>11</v>
      </c>
    </row>
    <row r="3" spans="1:15" ht="20.45" customHeight="1">
      <c r="A3" s="391" t="s">
        <v>100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5" ht="20.45" customHeight="1">
      <c r="A4" s="391" t="s">
        <v>50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</row>
    <row r="5" spans="1:15" s="2" customFormat="1" ht="20.45" customHeight="1">
      <c r="A5" s="391" t="s">
        <v>232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</row>
    <row r="6" spans="1:15" s="2" customFormat="1" ht="20.45" customHeight="1">
      <c r="A6" s="153"/>
      <c r="B6" s="153"/>
      <c r="C6" s="153"/>
      <c r="D6" s="153"/>
      <c r="E6" s="122"/>
      <c r="F6" s="122"/>
      <c r="G6" s="122"/>
      <c r="H6" s="12"/>
      <c r="I6" s="64"/>
      <c r="J6" s="3"/>
      <c r="K6" s="35"/>
      <c r="L6" s="3"/>
      <c r="M6" s="60"/>
      <c r="N6" s="3"/>
      <c r="O6" s="36" t="str">
        <f>+SP!O4</f>
        <v>(Unit : Thousand Baht)</v>
      </c>
    </row>
    <row r="7" spans="1:15" s="5" customFormat="1" ht="20.45" customHeight="1">
      <c r="A7" s="158"/>
      <c r="B7" s="158"/>
      <c r="C7" s="158"/>
      <c r="D7" s="158"/>
      <c r="E7" s="159"/>
      <c r="F7" s="159"/>
      <c r="G7" s="159"/>
      <c r="H7" s="4"/>
      <c r="I7" s="392" t="str">
        <f>+SP!I5</f>
        <v xml:space="preserve">Consolidated </v>
      </c>
      <c r="J7" s="392"/>
      <c r="K7" s="392"/>
      <c r="L7" s="21"/>
      <c r="M7" s="392" t="str">
        <f>+SP!M5</f>
        <v>Separate</v>
      </c>
      <c r="N7" s="392"/>
      <c r="O7" s="392"/>
    </row>
    <row r="8" spans="1:15" s="5" customFormat="1" ht="20.45" customHeight="1">
      <c r="A8" s="158"/>
      <c r="B8" s="158"/>
      <c r="C8" s="158"/>
      <c r="D8" s="158"/>
      <c r="E8" s="159"/>
      <c r="F8" s="159"/>
      <c r="G8" s="270" t="s">
        <v>8</v>
      </c>
      <c r="H8" s="4"/>
      <c r="I8" s="22">
        <v>2019</v>
      </c>
      <c r="J8" s="20"/>
      <c r="K8" s="22" t="s">
        <v>66</v>
      </c>
      <c r="L8" s="20"/>
      <c r="M8" s="22">
        <v>2019</v>
      </c>
      <c r="N8" s="20"/>
      <c r="O8" s="22" t="s">
        <v>66</v>
      </c>
    </row>
    <row r="9" spans="1:15">
      <c r="A9" s="149"/>
      <c r="B9" s="149" t="s">
        <v>133</v>
      </c>
      <c r="C9" s="149"/>
      <c r="D9" s="149"/>
      <c r="E9" s="150"/>
      <c r="F9" s="150"/>
      <c r="G9" s="374"/>
      <c r="H9" s="7"/>
      <c r="I9" s="333">
        <v>1731016</v>
      </c>
      <c r="J9" s="345"/>
      <c r="K9" s="333">
        <f>1622478</f>
        <v>1622478</v>
      </c>
      <c r="L9" s="345"/>
      <c r="M9" s="333">
        <v>1679535</v>
      </c>
      <c r="N9" s="345"/>
      <c r="O9" s="333">
        <v>1566153</v>
      </c>
    </row>
    <row r="10" spans="1:15">
      <c r="A10" s="149"/>
      <c r="B10" s="149" t="s">
        <v>103</v>
      </c>
      <c r="C10" s="149"/>
      <c r="D10" s="149"/>
      <c r="E10" s="150"/>
      <c r="F10" s="150"/>
      <c r="G10" s="145"/>
      <c r="H10" s="7"/>
      <c r="I10" s="42"/>
      <c r="J10" s="23"/>
      <c r="K10" s="42"/>
      <c r="L10" s="23"/>
      <c r="M10" s="25"/>
      <c r="N10" s="8"/>
      <c r="O10" s="42"/>
    </row>
    <row r="11" spans="1:15">
      <c r="A11" s="149"/>
      <c r="B11" s="51"/>
      <c r="C11" s="149" t="s">
        <v>52</v>
      </c>
      <c r="D11" s="149"/>
      <c r="E11" s="150"/>
      <c r="F11" s="150"/>
      <c r="G11" s="145"/>
      <c r="H11" s="7"/>
      <c r="I11" s="333">
        <v>23502</v>
      </c>
      <c r="J11" s="345"/>
      <c r="K11" s="333">
        <v>58504</v>
      </c>
      <c r="L11" s="371"/>
      <c r="M11" s="333">
        <v>21847</v>
      </c>
      <c r="N11" s="371"/>
      <c r="O11" s="333">
        <v>57383</v>
      </c>
    </row>
    <row r="12" spans="1:15">
      <c r="A12" s="149"/>
      <c r="B12" s="51"/>
      <c r="C12" s="149" t="s">
        <v>51</v>
      </c>
      <c r="D12" s="149"/>
      <c r="E12" s="150"/>
      <c r="F12" s="150"/>
      <c r="G12" s="376"/>
      <c r="H12" s="10"/>
      <c r="I12" s="333">
        <f>68699-I11</f>
        <v>45197</v>
      </c>
      <c r="J12" s="345"/>
      <c r="K12" s="333">
        <v>13440</v>
      </c>
      <c r="L12" s="371"/>
      <c r="M12" s="333">
        <v>38074</v>
      </c>
      <c r="N12" s="371"/>
      <c r="O12" s="333">
        <v>9934</v>
      </c>
    </row>
    <row r="13" spans="1:15">
      <c r="A13" s="149"/>
      <c r="B13" s="51"/>
      <c r="C13" s="202" t="s">
        <v>53</v>
      </c>
      <c r="D13" s="149"/>
      <c r="E13" s="150"/>
      <c r="F13" s="150"/>
      <c r="G13" s="376">
        <v>23</v>
      </c>
      <c r="I13" s="101">
        <f>SUM(I9:I12)</f>
        <v>1799715</v>
      </c>
      <c r="J13" s="115"/>
      <c r="K13" s="101">
        <f>SUM(K9:K12)</f>
        <v>1694422</v>
      </c>
      <c r="L13" s="115"/>
      <c r="M13" s="111">
        <f>SUM(M9:M12)</f>
        <v>1739456</v>
      </c>
      <c r="N13" s="14"/>
      <c r="O13" s="101">
        <f>SUM(O9:O12)</f>
        <v>1633470</v>
      </c>
    </row>
    <row r="14" spans="1:15">
      <c r="A14" s="149"/>
      <c r="B14" s="149" t="s">
        <v>134</v>
      </c>
      <c r="C14" s="149"/>
      <c r="D14" s="149"/>
      <c r="E14" s="150"/>
      <c r="F14" s="150"/>
      <c r="G14" s="177"/>
      <c r="I14" s="333">
        <v>-1560217</v>
      </c>
      <c r="J14" s="345"/>
      <c r="K14" s="333">
        <v>-1445272</v>
      </c>
      <c r="L14" s="345"/>
      <c r="M14" s="333">
        <v>-1522696</v>
      </c>
      <c r="N14" s="345"/>
      <c r="O14" s="333">
        <v>-1413483</v>
      </c>
    </row>
    <row r="15" spans="1:15">
      <c r="A15" s="77"/>
      <c r="B15" s="149" t="s">
        <v>135</v>
      </c>
      <c r="C15" s="149"/>
      <c r="D15" s="149"/>
      <c r="E15" s="150"/>
      <c r="F15" s="150"/>
      <c r="G15" s="177"/>
      <c r="I15" s="333">
        <v>-46118</v>
      </c>
      <c r="J15" s="345"/>
      <c r="K15" s="333">
        <v>-45908</v>
      </c>
      <c r="L15" s="345"/>
      <c r="M15" s="333">
        <v>-46118</v>
      </c>
      <c r="N15" s="345"/>
      <c r="O15" s="333">
        <v>-45908</v>
      </c>
    </row>
    <row r="16" spans="1:15">
      <c r="A16" s="149"/>
      <c r="B16" s="149" t="s">
        <v>55</v>
      </c>
      <c r="C16" s="149"/>
      <c r="D16" s="149"/>
      <c r="E16" s="150"/>
      <c r="F16" s="150"/>
      <c r="G16" s="377"/>
      <c r="I16" s="333">
        <v>-91037</v>
      </c>
      <c r="J16" s="345"/>
      <c r="K16" s="333">
        <v>-93503</v>
      </c>
      <c r="L16" s="345"/>
      <c r="M16" s="333">
        <v>-74364</v>
      </c>
      <c r="N16" s="345"/>
      <c r="O16" s="333">
        <v>-78629</v>
      </c>
    </row>
    <row r="17" spans="1:15">
      <c r="A17" s="149"/>
      <c r="B17" s="149" t="s">
        <v>56</v>
      </c>
      <c r="C17" s="149"/>
      <c r="D17" s="149"/>
      <c r="E17" s="150"/>
      <c r="F17" s="150"/>
      <c r="G17" s="376">
        <v>23</v>
      </c>
      <c r="H17" s="10"/>
      <c r="I17" s="333">
        <v>-54912</v>
      </c>
      <c r="J17" s="345"/>
      <c r="K17" s="333">
        <v>-59424</v>
      </c>
      <c r="L17" s="345"/>
      <c r="M17" s="333">
        <v>-50242</v>
      </c>
      <c r="N17" s="345"/>
      <c r="O17" s="333">
        <v>-52980</v>
      </c>
    </row>
    <row r="18" spans="1:15">
      <c r="A18" s="51"/>
      <c r="B18" s="51"/>
      <c r="C18" s="82" t="s">
        <v>57</v>
      </c>
      <c r="D18" s="149"/>
      <c r="E18" s="150"/>
      <c r="F18" s="150"/>
      <c r="G18" s="177"/>
      <c r="I18" s="101">
        <f>SUM(I14:I17)</f>
        <v>-1752284</v>
      </c>
      <c r="J18" s="47"/>
      <c r="K18" s="101">
        <f>SUM(K14:K17)</f>
        <v>-1644107</v>
      </c>
      <c r="L18" s="47"/>
      <c r="M18" s="101">
        <f>SUM(M14:M17)</f>
        <v>-1693420</v>
      </c>
      <c r="N18" s="9"/>
      <c r="O18" s="101">
        <f>SUM(O14:O17)</f>
        <v>-1591000</v>
      </c>
    </row>
    <row r="19" spans="1:15" s="6" customFormat="1">
      <c r="A19" s="82" t="s">
        <v>58</v>
      </c>
      <c r="B19" s="207"/>
      <c r="C19" s="207"/>
      <c r="D19" s="207"/>
      <c r="E19" s="207"/>
      <c r="F19" s="207"/>
      <c r="G19" s="375"/>
      <c r="I19" s="102">
        <f>+I13+I18</f>
        <v>47431</v>
      </c>
      <c r="J19" s="47"/>
      <c r="K19" s="102">
        <f>+K13+K18</f>
        <v>50315</v>
      </c>
      <c r="L19" s="47"/>
      <c r="M19" s="102">
        <f>+M13+M18</f>
        <v>46036</v>
      </c>
      <c r="N19" s="9"/>
      <c r="O19" s="102">
        <f>+O13+O18</f>
        <v>42470</v>
      </c>
    </row>
    <row r="20" spans="1:15">
      <c r="A20" s="149"/>
      <c r="B20" s="149" t="s">
        <v>147</v>
      </c>
      <c r="C20" s="149"/>
      <c r="D20" s="149"/>
      <c r="E20" s="150"/>
      <c r="F20" s="150"/>
      <c r="G20" s="377">
        <v>23</v>
      </c>
      <c r="H20" s="10"/>
      <c r="I20" s="333">
        <v>-11662</v>
      </c>
      <c r="J20" s="345"/>
      <c r="K20" s="333">
        <v>-5263</v>
      </c>
      <c r="L20" s="345"/>
      <c r="M20" s="333">
        <v>-10629</v>
      </c>
      <c r="N20" s="345"/>
      <c r="O20" s="333">
        <v>-8892</v>
      </c>
    </row>
    <row r="21" spans="1:15">
      <c r="A21" s="389" t="s">
        <v>146</v>
      </c>
      <c r="B21" s="389"/>
      <c r="C21" s="389"/>
      <c r="D21" s="389"/>
      <c r="E21" s="389"/>
      <c r="F21" s="389"/>
      <c r="G21" s="389"/>
      <c r="H21" s="73"/>
      <c r="I21" s="103">
        <f>SUM(I19:I20)</f>
        <v>35769</v>
      </c>
      <c r="J21" s="28"/>
      <c r="K21" s="103">
        <f>SUM(K19:K20)</f>
        <v>45052</v>
      </c>
      <c r="L21" s="28"/>
      <c r="M21" s="116">
        <f>SUM(M19:M20)</f>
        <v>35407</v>
      </c>
      <c r="N21" s="11"/>
      <c r="O21" s="103">
        <f>SUM(O19:O20)</f>
        <v>33578</v>
      </c>
    </row>
    <row r="22" spans="1:15" s="7" customFormat="1" ht="21.75" thickBot="1">
      <c r="A22" s="82" t="s">
        <v>104</v>
      </c>
      <c r="B22" s="149"/>
      <c r="C22" s="149"/>
      <c r="D22" s="149"/>
      <c r="E22" s="150"/>
      <c r="F22" s="150"/>
      <c r="G22" s="207"/>
      <c r="H22" s="13"/>
      <c r="I22" s="104">
        <f>+I21</f>
        <v>35769</v>
      </c>
      <c r="J22" s="47"/>
      <c r="K22" s="104">
        <f>+K21</f>
        <v>45052</v>
      </c>
      <c r="L22" s="47"/>
      <c r="M22" s="114">
        <f>+M21</f>
        <v>35407</v>
      </c>
      <c r="N22" s="9"/>
      <c r="O22" s="104">
        <f>+O21</f>
        <v>33578</v>
      </c>
    </row>
    <row r="23" spans="1:15" s="7" customFormat="1" ht="9.9499999999999993" customHeight="1" thickTop="1">
      <c r="A23" s="82"/>
      <c r="B23" s="149"/>
      <c r="C23" s="149"/>
      <c r="D23" s="149"/>
      <c r="E23" s="150"/>
      <c r="F23" s="150"/>
      <c r="G23" s="207"/>
      <c r="H23" s="13"/>
      <c r="I23" s="66"/>
      <c r="J23" s="9"/>
      <c r="K23" s="31"/>
      <c r="L23" s="9"/>
      <c r="M23" s="61"/>
      <c r="N23" s="9"/>
      <c r="O23" s="66"/>
    </row>
    <row r="24" spans="1:15" s="7" customFormat="1">
      <c r="A24" s="202" t="s">
        <v>59</v>
      </c>
      <c r="B24" s="149"/>
      <c r="C24" s="149"/>
      <c r="D24" s="149"/>
      <c r="E24" s="150"/>
      <c r="F24" s="150"/>
      <c r="G24" s="150"/>
      <c r="I24" s="44"/>
      <c r="J24" s="11"/>
      <c r="K24" s="30"/>
      <c r="L24" s="11"/>
      <c r="M24" s="45"/>
      <c r="N24" s="11"/>
      <c r="O24" s="44"/>
    </row>
    <row r="25" spans="1:15" s="7" customFormat="1">
      <c r="A25" s="202"/>
      <c r="B25" s="274" t="s">
        <v>60</v>
      </c>
      <c r="C25" s="149"/>
      <c r="D25" s="149"/>
      <c r="E25" s="150"/>
      <c r="F25" s="150"/>
      <c r="G25" s="150"/>
      <c r="I25" s="44"/>
      <c r="J25" s="11"/>
      <c r="K25" s="30"/>
      <c r="L25" s="11"/>
      <c r="M25" s="45"/>
      <c r="N25" s="11"/>
      <c r="O25" s="44"/>
    </row>
    <row r="26" spans="1:15" s="7" customFormat="1">
      <c r="A26" s="202"/>
      <c r="B26" s="149"/>
      <c r="C26" s="275" t="s">
        <v>61</v>
      </c>
      <c r="D26" s="149"/>
      <c r="E26" s="150"/>
      <c r="F26" s="150"/>
      <c r="G26" s="150"/>
      <c r="I26" s="44"/>
      <c r="J26" s="11"/>
      <c r="K26" s="30"/>
      <c r="L26" s="11"/>
      <c r="M26" s="45"/>
      <c r="N26" s="11"/>
      <c r="O26" s="44"/>
    </row>
    <row r="27" spans="1:15" s="7" customFormat="1">
      <c r="A27" s="202"/>
      <c r="B27" s="149"/>
      <c r="C27" s="275"/>
      <c r="D27" s="275" t="s">
        <v>62</v>
      </c>
      <c r="E27" s="150"/>
      <c r="F27" s="150"/>
      <c r="G27" s="190"/>
      <c r="H27" s="10"/>
      <c r="I27" s="46">
        <v>2588</v>
      </c>
      <c r="J27" s="28"/>
      <c r="K27" s="46">
        <v>0</v>
      </c>
      <c r="L27" s="28"/>
      <c r="M27" s="46">
        <v>2588</v>
      </c>
      <c r="N27" s="11"/>
      <c r="O27" s="46">
        <v>0</v>
      </c>
    </row>
    <row r="28" spans="1:15" s="7" customFormat="1">
      <c r="A28" s="202"/>
      <c r="B28" s="150"/>
      <c r="C28" s="202" t="s">
        <v>63</v>
      </c>
      <c r="D28" s="149"/>
      <c r="E28" s="150"/>
      <c r="F28" s="150"/>
      <c r="G28" s="150"/>
      <c r="I28" s="67">
        <f>SUM(I27:I27)</f>
        <v>2588</v>
      </c>
      <c r="J28" s="9"/>
      <c r="K28" s="32">
        <f>SUM(K27:K27)</f>
        <v>0</v>
      </c>
      <c r="L28" s="9"/>
      <c r="M28" s="62">
        <f>SUM(M27:M27)</f>
        <v>2588</v>
      </c>
      <c r="N28" s="9"/>
      <c r="O28" s="67">
        <f>SUM(O27:O27)</f>
        <v>0</v>
      </c>
    </row>
    <row r="29" spans="1:15" s="7" customFormat="1">
      <c r="A29" s="202"/>
      <c r="B29" s="274" t="s">
        <v>219</v>
      </c>
      <c r="C29" s="149"/>
      <c r="D29" s="149"/>
      <c r="E29" s="150"/>
      <c r="F29" s="150"/>
      <c r="G29" s="150"/>
      <c r="H29" s="150"/>
      <c r="I29" s="44"/>
      <c r="J29" s="28"/>
      <c r="K29" s="44"/>
      <c r="L29" s="28"/>
      <c r="M29" s="45"/>
      <c r="N29" s="28"/>
      <c r="O29" s="44"/>
    </row>
    <row r="30" spans="1:15" s="13" customFormat="1">
      <c r="A30" s="202"/>
      <c r="B30" s="150"/>
      <c r="C30" s="329" t="s">
        <v>105</v>
      </c>
      <c r="D30" s="329"/>
      <c r="E30" s="329"/>
      <c r="F30" s="329"/>
      <c r="G30" s="329"/>
      <c r="H30" s="329"/>
      <c r="I30" s="46">
        <f>'EC Consol'!U15</f>
        <v>-225</v>
      </c>
      <c r="J30" s="28"/>
      <c r="K30" s="46">
        <v>9</v>
      </c>
      <c r="L30" s="28"/>
      <c r="M30" s="350">
        <v>0</v>
      </c>
      <c r="N30" s="28"/>
      <c r="O30" s="46">
        <v>0</v>
      </c>
    </row>
    <row r="31" spans="1:15" s="13" customFormat="1">
      <c r="A31" s="330" t="s">
        <v>179</v>
      </c>
      <c r="B31" s="149"/>
      <c r="C31" s="149"/>
      <c r="D31" s="149"/>
      <c r="E31" s="150"/>
      <c r="F31" s="150"/>
      <c r="G31" s="150"/>
      <c r="H31" s="150"/>
      <c r="I31" s="101">
        <f>+I28+I30</f>
        <v>2363</v>
      </c>
      <c r="J31" s="117"/>
      <c r="K31" s="101">
        <f>+K28+K30</f>
        <v>9</v>
      </c>
      <c r="L31" s="117"/>
      <c r="M31" s="111">
        <f>+M28+M30</f>
        <v>2588</v>
      </c>
      <c r="N31" s="117"/>
      <c r="O31" s="101">
        <f>+O28+O30</f>
        <v>0</v>
      </c>
    </row>
    <row r="32" spans="1:15" s="13" customFormat="1" ht="21.75" thickBot="1">
      <c r="A32" s="202" t="s">
        <v>174</v>
      </c>
      <c r="B32" s="149"/>
      <c r="C32" s="149"/>
      <c r="D32" s="149"/>
      <c r="E32" s="150"/>
      <c r="F32" s="150"/>
      <c r="G32" s="150"/>
      <c r="H32" s="150"/>
      <c r="I32" s="105">
        <f>+I31+I22</f>
        <v>38132</v>
      </c>
      <c r="J32" s="26"/>
      <c r="K32" s="105">
        <f>+K31+K22</f>
        <v>45061</v>
      </c>
      <c r="L32" s="69"/>
      <c r="M32" s="118">
        <f>+M31+M22</f>
        <v>37995</v>
      </c>
      <c r="N32" s="26"/>
      <c r="O32" s="105">
        <f>+O31+O22</f>
        <v>33578</v>
      </c>
    </row>
    <row r="33" spans="1:15" s="7" customFormat="1" ht="21.75" thickTop="1">
      <c r="A33" s="82" t="s">
        <v>106</v>
      </c>
      <c r="B33" s="77"/>
      <c r="C33" s="77"/>
      <c r="D33" s="77"/>
      <c r="E33" s="207"/>
      <c r="F33" s="207"/>
      <c r="G33" s="150"/>
      <c r="I33" s="42"/>
      <c r="J33" s="23"/>
      <c r="K33" s="42"/>
      <c r="L33" s="28"/>
      <c r="M33" s="45"/>
      <c r="N33" s="11"/>
      <c r="O33" s="44"/>
    </row>
    <row r="34" spans="1:15" s="7" customFormat="1">
      <c r="A34" s="149"/>
      <c r="B34" s="149" t="s">
        <v>107</v>
      </c>
      <c r="C34" s="149"/>
      <c r="D34" s="149"/>
      <c r="E34" s="150"/>
      <c r="F34" s="150"/>
      <c r="G34" s="150"/>
      <c r="I34" s="43">
        <f>I22-I35</f>
        <v>33305</v>
      </c>
      <c r="J34" s="28"/>
      <c r="K34" s="43">
        <f>K22-K35</f>
        <v>42619</v>
      </c>
      <c r="L34" s="28"/>
      <c r="M34" s="43">
        <f>M22-M35</f>
        <v>35407</v>
      </c>
      <c r="N34" s="11"/>
      <c r="O34" s="43">
        <f>O22-O35</f>
        <v>33578</v>
      </c>
    </row>
    <row r="35" spans="1:15" s="7" customFormat="1">
      <c r="A35" s="149"/>
      <c r="B35" s="329" t="s">
        <v>64</v>
      </c>
      <c r="C35" s="329"/>
      <c r="D35" s="329"/>
      <c r="E35" s="329"/>
      <c r="F35" s="329"/>
      <c r="G35" s="276"/>
      <c r="H35" s="19"/>
      <c r="I35" s="43">
        <f>'EC Consol'!AA18</f>
        <v>2464</v>
      </c>
      <c r="J35" s="28"/>
      <c r="K35" s="43">
        <v>2433</v>
      </c>
      <c r="L35" s="28"/>
      <c r="M35" s="43">
        <v>0</v>
      </c>
      <c r="N35" s="11"/>
      <c r="O35" s="43">
        <v>0</v>
      </c>
    </row>
    <row r="36" spans="1:15" s="7" customFormat="1" ht="21.75" thickBot="1">
      <c r="A36" s="149"/>
      <c r="B36" s="149"/>
      <c r="C36" s="82" t="s">
        <v>65</v>
      </c>
      <c r="D36" s="149"/>
      <c r="E36" s="150"/>
      <c r="F36" s="150"/>
      <c r="G36" s="150"/>
      <c r="I36" s="105">
        <f>SUM(I34:I35)</f>
        <v>35769</v>
      </c>
      <c r="J36" s="47"/>
      <c r="K36" s="105">
        <f>SUM(K34:K35)</f>
        <v>45052</v>
      </c>
      <c r="L36" s="47"/>
      <c r="M36" s="118">
        <f>SUM(M34:M35)</f>
        <v>35407</v>
      </c>
      <c r="N36" s="9"/>
      <c r="O36" s="105">
        <f>SUM(O34:O35)</f>
        <v>33578</v>
      </c>
    </row>
    <row r="37" spans="1:15" s="7" customFormat="1" ht="21.75" thickTop="1">
      <c r="A37" s="82" t="s">
        <v>108</v>
      </c>
      <c r="B37" s="77"/>
      <c r="C37" s="77"/>
      <c r="D37" s="77"/>
      <c r="E37" s="207"/>
      <c r="F37" s="207"/>
      <c r="G37" s="150"/>
      <c r="I37" s="42"/>
      <c r="J37" s="28"/>
      <c r="K37" s="42"/>
      <c r="L37" s="23"/>
      <c r="M37" s="25"/>
      <c r="N37" s="8"/>
      <c r="O37" s="42"/>
    </row>
    <row r="38" spans="1:15" s="7" customFormat="1">
      <c r="A38" s="149"/>
      <c r="B38" s="149" t="s">
        <v>107</v>
      </c>
      <c r="C38" s="149"/>
      <c r="D38" s="149"/>
      <c r="E38" s="150"/>
      <c r="F38" s="150"/>
      <c r="G38" s="150"/>
      <c r="I38" s="43">
        <f>I32-I35</f>
        <v>35668</v>
      </c>
      <c r="J38" s="28"/>
      <c r="K38" s="43">
        <f>K32-K35</f>
        <v>42628</v>
      </c>
      <c r="L38" s="23"/>
      <c r="M38" s="43">
        <f>M32-M35</f>
        <v>37995</v>
      </c>
      <c r="N38" s="11"/>
      <c r="O38" s="43">
        <f>O32-O35</f>
        <v>33578</v>
      </c>
    </row>
    <row r="39" spans="1:15" s="7" customFormat="1">
      <c r="A39" s="149"/>
      <c r="B39" s="329" t="s">
        <v>64</v>
      </c>
      <c r="C39" s="329"/>
      <c r="D39" s="329"/>
      <c r="E39" s="329"/>
      <c r="F39" s="329"/>
      <c r="G39" s="276"/>
      <c r="H39" s="19"/>
      <c r="I39" s="43">
        <f>I35</f>
        <v>2464</v>
      </c>
      <c r="J39" s="28"/>
      <c r="K39" s="43">
        <v>2433</v>
      </c>
      <c r="L39" s="23"/>
      <c r="M39" s="348">
        <f>M35</f>
        <v>0</v>
      </c>
      <c r="N39" s="11"/>
      <c r="O39" s="43">
        <v>0</v>
      </c>
    </row>
    <row r="40" spans="1:15" s="7" customFormat="1" ht="21.75" thickBot="1">
      <c r="A40" s="149"/>
      <c r="B40" s="149"/>
      <c r="C40" s="82" t="s">
        <v>65</v>
      </c>
      <c r="D40" s="149"/>
      <c r="E40" s="150"/>
      <c r="F40" s="150"/>
      <c r="G40" s="150"/>
      <c r="I40" s="105">
        <f>SUM(I38:I39)</f>
        <v>38132</v>
      </c>
      <c r="J40" s="47"/>
      <c r="K40" s="105">
        <f>SUM(K38:K39)</f>
        <v>45061</v>
      </c>
      <c r="L40" s="115"/>
      <c r="M40" s="118">
        <f>SUM(M38:M39)</f>
        <v>37995</v>
      </c>
      <c r="N40" s="9"/>
      <c r="O40" s="105">
        <f>SUM(O38:O39)</f>
        <v>33578</v>
      </c>
    </row>
    <row r="41" spans="1:15" s="7" customFormat="1" ht="21.75" thickTop="1">
      <c r="A41" s="82" t="s">
        <v>109</v>
      </c>
      <c r="B41" s="149"/>
      <c r="C41" s="149"/>
      <c r="D41" s="149"/>
      <c r="E41" s="150"/>
      <c r="F41" s="150"/>
      <c r="G41" s="150"/>
      <c r="I41" s="42"/>
      <c r="J41" s="11"/>
      <c r="K41" s="29"/>
      <c r="L41" s="8"/>
      <c r="M41" s="25"/>
      <c r="N41" s="8"/>
      <c r="O41" s="29"/>
    </row>
    <row r="42" spans="1:15" s="7" customFormat="1">
      <c r="A42" s="149"/>
      <c r="B42" s="149" t="s">
        <v>259</v>
      </c>
      <c r="C42" s="149"/>
      <c r="D42" s="149"/>
      <c r="E42" s="150"/>
      <c r="F42" s="150"/>
      <c r="G42" s="378" t="s">
        <v>250</v>
      </c>
      <c r="H42" s="15"/>
      <c r="I42" s="151">
        <f>+I34/8547074</f>
        <v>3.8999999999999998E-3</v>
      </c>
      <c r="J42" s="16"/>
      <c r="K42" s="151">
        <f>K34/6259075</f>
        <v>6.7999999999999996E-3</v>
      </c>
      <c r="L42" s="16"/>
      <c r="M42" s="151">
        <f>+M34/8547074</f>
        <v>4.1000000000000003E-3</v>
      </c>
      <c r="N42" s="17"/>
      <c r="O42" s="151">
        <f>O34/6259075</f>
        <v>5.4000000000000003E-3</v>
      </c>
    </row>
  </sheetData>
  <mergeCells count="6">
    <mergeCell ref="A21:G21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82" firstPageNumber="5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view="pageBreakPreview" topLeftCell="A7" zoomScale="70" zoomScaleNormal="130" zoomScaleSheetLayoutView="70" workbookViewId="0">
      <selection activeCell="I14" sqref="I14"/>
    </sheetView>
  </sheetViews>
  <sheetFormatPr defaultColWidth="9" defaultRowHeight="21"/>
  <cols>
    <col min="1" max="2" width="2" style="75" customWidth="1"/>
    <col min="3" max="3" width="23.75" style="75" customWidth="1"/>
    <col min="4" max="4" width="7.75" style="92" customWidth="1"/>
    <col min="5" max="5" width="7" style="248" bestFit="1" customWidth="1"/>
    <col min="6" max="6" width="1.75" style="92" customWidth="1"/>
    <col min="7" max="7" width="12.75" style="75" customWidth="1"/>
    <col min="8" max="8" width="1.75" style="92" customWidth="1"/>
    <col min="9" max="9" width="12.875" style="75" customWidth="1"/>
    <col min="10" max="10" width="1.125" style="92" customWidth="1"/>
    <col min="11" max="11" width="12.25" style="92" customWidth="1"/>
    <col min="12" max="12" width="1.125" style="92" customWidth="1"/>
    <col min="13" max="13" width="12.75" style="75" customWidth="1"/>
    <col min="14" max="14" width="1.75" style="92" customWidth="1"/>
    <col min="15" max="15" width="12.75" style="92" customWidth="1"/>
    <col min="16" max="16" width="1.75" style="92" customWidth="1"/>
    <col min="17" max="17" width="12.75" style="75" customWidth="1"/>
    <col min="18" max="18" width="1.75" style="92" customWidth="1"/>
    <col min="19" max="19" width="14.25" style="92" customWidth="1"/>
    <col min="20" max="20" width="1.75" style="92" customWidth="1"/>
    <col min="21" max="21" width="17.25" style="75" customWidth="1"/>
    <col min="22" max="22" width="1.75" style="92" customWidth="1"/>
    <col min="23" max="23" width="14.75" style="75" customWidth="1"/>
    <col min="24" max="24" width="1.75" style="92" customWidth="1"/>
    <col min="25" max="25" width="13.125" style="92" customWidth="1"/>
    <col min="26" max="26" width="1.75" style="92" customWidth="1"/>
    <col min="27" max="27" width="12.75" style="75" customWidth="1"/>
    <col min="28" max="28" width="1.75" style="92" customWidth="1"/>
    <col min="29" max="29" width="12.75" style="75" customWidth="1"/>
    <col min="30" max="16384" width="9" style="75"/>
  </cols>
  <sheetData>
    <row r="1" spans="1:32">
      <c r="AC1" s="301" t="s">
        <v>10</v>
      </c>
    </row>
    <row r="2" spans="1:32">
      <c r="AC2" s="301" t="s">
        <v>11</v>
      </c>
    </row>
    <row r="3" spans="1:32">
      <c r="C3" s="394" t="str">
        <f>SP!A1</f>
        <v>TWZ CORPORATION PUBLIC COMPANY LIMITED AND SUBSIDIARIES</v>
      </c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F3" s="70"/>
    </row>
    <row r="4" spans="1:32">
      <c r="C4" s="394" t="s">
        <v>72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F4" s="70"/>
    </row>
    <row r="5" spans="1:32">
      <c r="C5" s="394" t="s">
        <v>232</v>
      </c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</row>
    <row r="6" spans="1:32" ht="20.25" customHeight="1">
      <c r="C6" s="240"/>
      <c r="D6" s="88"/>
      <c r="E6" s="256"/>
      <c r="F6" s="257"/>
      <c r="G6" s="257"/>
      <c r="H6" s="257"/>
      <c r="I6" s="257"/>
      <c r="J6" s="257"/>
      <c r="K6" s="328"/>
      <c r="L6" s="328"/>
      <c r="M6" s="257"/>
      <c r="N6" s="257"/>
      <c r="O6" s="332"/>
      <c r="P6" s="332"/>
      <c r="Q6" s="257"/>
      <c r="R6" s="257"/>
      <c r="S6" s="312"/>
      <c r="T6" s="312"/>
      <c r="U6" s="257"/>
      <c r="V6" s="257"/>
      <c r="W6" s="257"/>
      <c r="X6" s="257"/>
      <c r="Y6" s="312"/>
      <c r="Z6" s="312"/>
      <c r="AA6" s="257"/>
      <c r="AB6" s="257"/>
      <c r="AC6" s="238" t="str">
        <f>+'CI (3M)'!O6</f>
        <v>(Unit : Thousand Baht)</v>
      </c>
    </row>
    <row r="7" spans="1:32">
      <c r="D7" s="239"/>
      <c r="E7" s="395" t="s">
        <v>164</v>
      </c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395"/>
      <c r="AB7" s="395"/>
      <c r="AC7" s="395"/>
    </row>
    <row r="8" spans="1:32" s="258" customFormat="1">
      <c r="C8" s="129"/>
      <c r="D8" s="129"/>
      <c r="E8" s="250"/>
      <c r="F8" s="129"/>
      <c r="G8" s="86" t="s">
        <v>37</v>
      </c>
      <c r="H8" s="242"/>
      <c r="I8" s="86"/>
      <c r="J8" s="129"/>
      <c r="K8" s="129"/>
      <c r="L8" s="129"/>
      <c r="M8" s="395" t="s">
        <v>71</v>
      </c>
      <c r="N8" s="395"/>
      <c r="O8" s="395"/>
      <c r="P8" s="395"/>
      <c r="Q8" s="395"/>
      <c r="R8" s="242"/>
      <c r="S8" s="291" t="s">
        <v>210</v>
      </c>
      <c r="T8" s="242"/>
      <c r="U8" s="259" t="s">
        <v>258</v>
      </c>
      <c r="V8" s="129"/>
      <c r="W8" s="88" t="s">
        <v>208</v>
      </c>
      <c r="X8" s="259"/>
      <c r="Y8" s="325" t="s">
        <v>213</v>
      </c>
      <c r="Z8" s="259"/>
      <c r="AA8" s="259" t="s">
        <v>75</v>
      </c>
      <c r="AB8" s="129"/>
      <c r="AC8" s="260"/>
    </row>
    <row r="9" spans="1:32" s="258" customFormat="1" ht="21" customHeight="1">
      <c r="C9" s="86"/>
      <c r="D9" s="129"/>
      <c r="E9" s="261"/>
      <c r="F9" s="129"/>
      <c r="G9" s="242" t="s">
        <v>67</v>
      </c>
      <c r="H9" s="242"/>
      <c r="I9" s="129" t="s">
        <v>70</v>
      </c>
      <c r="J9" s="129"/>
      <c r="K9" s="129" t="s">
        <v>226</v>
      </c>
      <c r="L9" s="129"/>
      <c r="M9" s="242" t="s">
        <v>44</v>
      </c>
      <c r="N9" s="242"/>
      <c r="O9" s="242" t="s">
        <v>44</v>
      </c>
      <c r="P9" s="242"/>
      <c r="R9" s="242"/>
      <c r="S9" s="259" t="s">
        <v>211</v>
      </c>
      <c r="T9" s="242"/>
      <c r="U9" s="259" t="s">
        <v>217</v>
      </c>
      <c r="V9" s="129"/>
      <c r="W9" s="259" t="s">
        <v>209</v>
      </c>
      <c r="X9" s="262"/>
      <c r="Y9" s="259" t="s">
        <v>214</v>
      </c>
      <c r="Z9" s="262"/>
      <c r="AA9" s="259" t="s">
        <v>76</v>
      </c>
      <c r="AB9" s="129"/>
      <c r="AC9" s="86"/>
    </row>
    <row r="10" spans="1:32" s="258" customFormat="1">
      <c r="C10" s="129"/>
      <c r="D10" s="129"/>
      <c r="E10" s="244" t="s">
        <v>8</v>
      </c>
      <c r="F10" s="129"/>
      <c r="G10" s="245" t="s">
        <v>68</v>
      </c>
      <c r="H10" s="242"/>
      <c r="I10" s="87" t="s">
        <v>69</v>
      </c>
      <c r="J10" s="129"/>
      <c r="K10" s="87" t="s">
        <v>227</v>
      </c>
      <c r="L10" s="129"/>
      <c r="M10" s="245" t="s">
        <v>45</v>
      </c>
      <c r="N10" s="242"/>
      <c r="O10" s="245" t="s">
        <v>247</v>
      </c>
      <c r="P10" s="242"/>
      <c r="Q10" s="245" t="s">
        <v>46</v>
      </c>
      <c r="R10" s="242"/>
      <c r="S10" s="245" t="s">
        <v>212</v>
      </c>
      <c r="T10" s="242"/>
      <c r="U10" s="263" t="s">
        <v>218</v>
      </c>
      <c r="V10" s="129"/>
      <c r="W10" s="263" t="s">
        <v>73</v>
      </c>
      <c r="X10" s="262"/>
      <c r="Y10" s="263" t="s">
        <v>215</v>
      </c>
      <c r="Z10" s="262"/>
      <c r="AA10" s="263" t="s">
        <v>74</v>
      </c>
      <c r="AB10" s="129"/>
      <c r="AC10" s="264" t="s">
        <v>65</v>
      </c>
    </row>
    <row r="11" spans="1:32">
      <c r="A11" s="75" t="s">
        <v>172</v>
      </c>
      <c r="E11" s="147"/>
      <c r="G11" s="286">
        <v>854895</v>
      </c>
      <c r="H11" s="286"/>
      <c r="I11" s="286">
        <v>1215168</v>
      </c>
      <c r="J11" s="286"/>
      <c r="K11" s="286">
        <v>0</v>
      </c>
      <c r="L11" s="286"/>
      <c r="M11" s="286">
        <v>50641</v>
      </c>
      <c r="N11" s="286"/>
      <c r="O11" s="286">
        <v>0</v>
      </c>
      <c r="P11" s="286"/>
      <c r="Q11" s="286">
        <v>485535</v>
      </c>
      <c r="R11" s="322"/>
      <c r="S11" s="323">
        <v>0</v>
      </c>
      <c r="T11" s="286"/>
      <c r="U11" s="286">
        <v>354</v>
      </c>
      <c r="V11" s="286"/>
      <c r="W11" s="91">
        <f>SUM(S11:U11)</f>
        <v>354</v>
      </c>
      <c r="X11" s="286"/>
      <c r="Y11" s="44">
        <f>+W11+G11+I11+M11+Q11</f>
        <v>2606593</v>
      </c>
      <c r="Z11" s="286"/>
      <c r="AA11" s="91">
        <v>85168</v>
      </c>
      <c r="AB11" s="286"/>
      <c r="AC11" s="44">
        <f>+Y11+AA11</f>
        <v>2691761</v>
      </c>
    </row>
    <row r="12" spans="1:32">
      <c r="A12" s="75" t="s">
        <v>180</v>
      </c>
      <c r="E12" s="147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322"/>
      <c r="S12" s="322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</row>
    <row r="13" spans="1:32">
      <c r="B13" s="75" t="s">
        <v>181</v>
      </c>
      <c r="E13" s="147"/>
      <c r="G13" s="286">
        <v>0</v>
      </c>
      <c r="H13" s="286"/>
      <c r="I13" s="286">
        <v>0</v>
      </c>
      <c r="J13" s="286"/>
      <c r="K13" s="286">
        <v>0</v>
      </c>
      <c r="L13" s="286"/>
      <c r="M13" s="286">
        <v>0</v>
      </c>
      <c r="N13" s="286"/>
      <c r="O13" s="286">
        <v>0</v>
      </c>
      <c r="P13" s="286"/>
      <c r="Q13" s="286">
        <v>0</v>
      </c>
      <c r="R13" s="322"/>
      <c r="S13" s="322">
        <v>0</v>
      </c>
      <c r="T13" s="286"/>
      <c r="U13" s="286">
        <v>0</v>
      </c>
      <c r="V13" s="286"/>
      <c r="W13" s="91">
        <f>SUM(S13:U13)</f>
        <v>0</v>
      </c>
      <c r="X13" s="286"/>
      <c r="Y13" s="44">
        <f>+W13+G13+I13+M13+Q13</f>
        <v>0</v>
      </c>
      <c r="Z13" s="286"/>
      <c r="AA13" s="286">
        <v>-87632</v>
      </c>
      <c r="AB13" s="286"/>
      <c r="AC13" s="44">
        <f t="shared" ref="AC13:AC18" si="0">+Y13+AA13</f>
        <v>-87632</v>
      </c>
    </row>
    <row r="14" spans="1:32">
      <c r="A14" s="75" t="s">
        <v>78</v>
      </c>
      <c r="E14" s="379">
        <v>21.2</v>
      </c>
      <c r="G14" s="286">
        <v>0</v>
      </c>
      <c r="H14" s="286"/>
      <c r="I14" s="286">
        <v>0</v>
      </c>
      <c r="J14" s="286"/>
      <c r="K14" s="286">
        <v>0</v>
      </c>
      <c r="L14" s="286"/>
      <c r="M14" s="286">
        <v>0</v>
      </c>
      <c r="N14" s="286"/>
      <c r="O14" s="286">
        <v>0</v>
      </c>
      <c r="P14" s="286"/>
      <c r="Q14" s="286">
        <v>-24450</v>
      </c>
      <c r="R14" s="322"/>
      <c r="S14" s="322">
        <v>0</v>
      </c>
      <c r="T14" s="286"/>
      <c r="U14" s="286">
        <v>0</v>
      </c>
      <c r="V14" s="286"/>
      <c r="W14" s="91">
        <f>SUM(S14:U14)</f>
        <v>0</v>
      </c>
      <c r="X14" s="286"/>
      <c r="Y14" s="44">
        <f>+W14+G14+I14+M14+Q14</f>
        <v>-24450</v>
      </c>
      <c r="Z14" s="286"/>
      <c r="AA14" s="286">
        <v>0</v>
      </c>
      <c r="AB14" s="286"/>
      <c r="AC14" s="44">
        <f t="shared" si="0"/>
        <v>-24450</v>
      </c>
    </row>
    <row r="15" spans="1:32">
      <c r="A15" s="75" t="s">
        <v>263</v>
      </c>
      <c r="G15" s="286">
        <v>0</v>
      </c>
      <c r="H15" s="286"/>
      <c r="I15" s="286">
        <v>0</v>
      </c>
      <c r="J15" s="286"/>
      <c r="K15" s="286">
        <v>0</v>
      </c>
      <c r="L15" s="286"/>
      <c r="M15" s="286">
        <v>0</v>
      </c>
      <c r="N15" s="286"/>
      <c r="O15" s="286">
        <v>0</v>
      </c>
      <c r="P15" s="286"/>
      <c r="Q15" s="286">
        <f>'CI (6M)'!I34</f>
        <v>33305</v>
      </c>
      <c r="R15" s="322"/>
      <c r="S15" s="333">
        <v>2588</v>
      </c>
      <c r="T15" s="286"/>
      <c r="U15" s="286">
        <v>-225</v>
      </c>
      <c r="V15" s="286"/>
      <c r="W15" s="91">
        <f>SUM(S15:U15)</f>
        <v>2363</v>
      </c>
      <c r="X15" s="286"/>
      <c r="Y15" s="44">
        <f>+W15+G15+I15+M15+Q15</f>
        <v>35668</v>
      </c>
      <c r="Z15" s="286"/>
      <c r="AA15" s="286">
        <v>0</v>
      </c>
      <c r="AB15" s="286"/>
      <c r="AC15" s="44">
        <f t="shared" si="0"/>
        <v>35668</v>
      </c>
    </row>
    <row r="16" spans="1:32">
      <c r="A16" s="75" t="s">
        <v>243</v>
      </c>
      <c r="E16" s="379">
        <v>10</v>
      </c>
      <c r="G16" s="286">
        <v>0</v>
      </c>
      <c r="H16" s="286"/>
      <c r="I16" s="286">
        <v>0</v>
      </c>
      <c r="J16" s="286"/>
      <c r="K16" s="286">
        <v>0</v>
      </c>
      <c r="L16" s="286"/>
      <c r="M16" s="286">
        <v>0</v>
      </c>
      <c r="N16" s="286"/>
      <c r="O16" s="286">
        <v>0</v>
      </c>
      <c r="P16" s="286"/>
      <c r="Q16" s="286">
        <v>0</v>
      </c>
      <c r="R16" s="322"/>
      <c r="S16" s="286">
        <v>0</v>
      </c>
      <c r="T16" s="286"/>
      <c r="U16" s="286">
        <v>0</v>
      </c>
      <c r="V16" s="286"/>
      <c r="W16" s="286">
        <v>0</v>
      </c>
      <c r="X16" s="286"/>
      <c r="Y16" s="286">
        <v>0</v>
      </c>
      <c r="Z16" s="286"/>
      <c r="AA16" s="333">
        <v>119685</v>
      </c>
      <c r="AB16" s="286"/>
      <c r="AC16" s="44">
        <f t="shared" si="0"/>
        <v>119685</v>
      </c>
    </row>
    <row r="17" spans="1:31">
      <c r="A17" s="75" t="s">
        <v>246</v>
      </c>
      <c r="E17" s="379">
        <v>19</v>
      </c>
      <c r="G17" s="286">
        <v>0</v>
      </c>
      <c r="H17" s="286"/>
      <c r="I17" s="286">
        <v>0</v>
      </c>
      <c r="J17" s="286"/>
      <c r="K17" s="286">
        <v>0</v>
      </c>
      <c r="L17" s="286"/>
      <c r="M17" s="286">
        <v>0</v>
      </c>
      <c r="N17" s="286"/>
      <c r="O17" s="286">
        <v>-3600</v>
      </c>
      <c r="P17" s="286"/>
      <c r="Q17" s="286">
        <f>-O17</f>
        <v>3600</v>
      </c>
      <c r="R17" s="322"/>
      <c r="S17" s="349">
        <v>0</v>
      </c>
      <c r="T17" s="286"/>
      <c r="U17" s="349">
        <v>0</v>
      </c>
      <c r="V17" s="286"/>
      <c r="W17" s="286">
        <v>0</v>
      </c>
      <c r="X17" s="286"/>
      <c r="Y17" s="286">
        <v>0</v>
      </c>
      <c r="Z17" s="286"/>
      <c r="AA17" s="286">
        <v>0</v>
      </c>
      <c r="AB17" s="286"/>
      <c r="AC17" s="44">
        <f t="shared" si="0"/>
        <v>0</v>
      </c>
    </row>
    <row r="18" spans="1:31">
      <c r="A18" s="75" t="s">
        <v>216</v>
      </c>
      <c r="E18" s="147"/>
      <c r="G18" s="286">
        <v>0</v>
      </c>
      <c r="H18" s="286"/>
      <c r="I18" s="286">
        <v>0</v>
      </c>
      <c r="J18" s="286"/>
      <c r="K18" s="286">
        <v>0</v>
      </c>
      <c r="L18" s="286"/>
      <c r="M18" s="286">
        <v>0</v>
      </c>
      <c r="N18" s="286"/>
      <c r="O18" s="286">
        <v>0</v>
      </c>
      <c r="P18" s="286"/>
      <c r="Q18" s="286">
        <v>2588</v>
      </c>
      <c r="R18" s="322"/>
      <c r="S18" s="286">
        <f>-S15</f>
        <v>-2588</v>
      </c>
      <c r="T18" s="286"/>
      <c r="U18" s="286">
        <v>0</v>
      </c>
      <c r="V18" s="286"/>
      <c r="W18" s="44">
        <f>SUM(S18:U18)</f>
        <v>-2588</v>
      </c>
      <c r="X18" s="286"/>
      <c r="Y18" s="44">
        <f>+W18+G18+I18+M18+Q18</f>
        <v>0</v>
      </c>
      <c r="Z18" s="286"/>
      <c r="AA18" s="286">
        <v>2464</v>
      </c>
      <c r="AB18" s="286"/>
      <c r="AC18" s="44">
        <f t="shared" si="0"/>
        <v>2464</v>
      </c>
    </row>
    <row r="19" spans="1:31">
      <c r="A19" s="75" t="s">
        <v>251</v>
      </c>
      <c r="E19" s="147">
        <v>19</v>
      </c>
      <c r="G19" s="286">
        <v>0</v>
      </c>
      <c r="H19" s="286"/>
      <c r="I19" s="286">
        <v>0</v>
      </c>
      <c r="J19" s="286"/>
      <c r="K19" s="286">
        <v>-3600</v>
      </c>
      <c r="L19" s="286"/>
      <c r="M19" s="286">
        <v>0</v>
      </c>
      <c r="N19" s="286"/>
      <c r="O19" s="286">
        <v>0</v>
      </c>
      <c r="P19" s="286"/>
      <c r="Q19" s="286">
        <v>0</v>
      </c>
      <c r="R19" s="322"/>
      <c r="S19" s="286">
        <f>-Q19</f>
        <v>0</v>
      </c>
      <c r="T19" s="286"/>
      <c r="U19" s="286">
        <v>0</v>
      </c>
      <c r="V19" s="286"/>
      <c r="W19" s="286">
        <v>0</v>
      </c>
      <c r="X19" s="286"/>
      <c r="Y19" s="333">
        <f t="shared" ref="Y19" si="1">SUM(G19:Q19)+W19</f>
        <v>-3600</v>
      </c>
      <c r="Z19" s="286"/>
      <c r="AA19" s="286">
        <v>0</v>
      </c>
      <c r="AB19" s="286"/>
      <c r="AC19" s="44">
        <f>+Y19+AA19</f>
        <v>-3600</v>
      </c>
    </row>
    <row r="20" spans="1:31" ht="21.75" thickBot="1">
      <c r="A20" s="249" t="s">
        <v>230</v>
      </c>
      <c r="D20" s="265"/>
      <c r="E20" s="241"/>
      <c r="F20" s="265"/>
      <c r="G20" s="287">
        <f>SUM(G11:G19)</f>
        <v>854895</v>
      </c>
      <c r="H20" s="288"/>
      <c r="I20" s="287">
        <f>SUM(I11:I19)</f>
        <v>1215168</v>
      </c>
      <c r="J20" s="288"/>
      <c r="K20" s="287">
        <f>SUM(K11:K19)</f>
        <v>-3600</v>
      </c>
      <c r="L20" s="288"/>
      <c r="M20" s="287">
        <f>SUM(M11:M19)</f>
        <v>50641</v>
      </c>
      <c r="N20" s="288"/>
      <c r="O20" s="287">
        <f>SUM(O11:O19)</f>
        <v>-3600</v>
      </c>
      <c r="P20" s="288"/>
      <c r="Q20" s="287">
        <f>SUM(Q11:Q19)</f>
        <v>500578</v>
      </c>
      <c r="R20" s="324"/>
      <c r="S20" s="287">
        <f>SUM(S11:S19)</f>
        <v>0</v>
      </c>
      <c r="T20" s="288"/>
      <c r="U20" s="287">
        <f>SUM(U11:U19)</f>
        <v>129</v>
      </c>
      <c r="V20" s="288"/>
      <c r="W20" s="287">
        <f>SUM(W11:W19)</f>
        <v>129</v>
      </c>
      <c r="X20" s="288"/>
      <c r="Y20" s="287">
        <f>SUM(Y11:Y19)</f>
        <v>2614211</v>
      </c>
      <c r="Z20" s="288"/>
      <c r="AA20" s="287">
        <f>SUM(AA11:AA19)</f>
        <v>119685</v>
      </c>
      <c r="AB20" s="288"/>
      <c r="AC20" s="287">
        <f>SUM(AC11:AC19)</f>
        <v>2733896</v>
      </c>
      <c r="AE20" s="382">
        <f>AC20-SP!I90</f>
        <v>0</v>
      </c>
    </row>
    <row r="21" spans="1:31" ht="21.75" thickTop="1">
      <c r="A21" s="249"/>
      <c r="D21" s="265"/>
      <c r="E21" s="241"/>
      <c r="F21" s="265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324"/>
      <c r="S21" s="324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</row>
    <row r="22" spans="1:31">
      <c r="A22" s="75" t="s">
        <v>173</v>
      </c>
      <c r="E22" s="147"/>
      <c r="G22" s="289">
        <v>625907</v>
      </c>
      <c r="H22" s="286"/>
      <c r="I22" s="289">
        <v>1169366</v>
      </c>
      <c r="J22" s="286"/>
      <c r="K22" s="286">
        <v>0</v>
      </c>
      <c r="L22" s="286"/>
      <c r="M22" s="289">
        <v>46736</v>
      </c>
      <c r="N22" s="286"/>
      <c r="O22" s="44">
        <v>0</v>
      </c>
      <c r="P22" s="286"/>
      <c r="Q22" s="289">
        <v>432334</v>
      </c>
      <c r="R22" s="322"/>
      <c r="S22" s="322">
        <v>0</v>
      </c>
      <c r="T22" s="286"/>
      <c r="U22" s="289">
        <v>400</v>
      </c>
      <c r="V22" s="286"/>
      <c r="W22" s="91">
        <f t="shared" ref="W22:W25" si="2">SUM(S22:U22)</f>
        <v>400</v>
      </c>
      <c r="X22" s="286"/>
      <c r="Y22" s="44">
        <f t="shared" ref="Y22:Y26" si="3">+W22+G22+I22+M22+Q22</f>
        <v>2274743</v>
      </c>
      <c r="Z22" s="286"/>
      <c r="AA22" s="286">
        <v>84512</v>
      </c>
      <c r="AB22" s="286"/>
      <c r="AC22" s="44">
        <f t="shared" ref="AC22:AC26" si="4">+Y22+AA22</f>
        <v>2359255</v>
      </c>
    </row>
    <row r="23" spans="1:31">
      <c r="A23" s="75" t="s">
        <v>228</v>
      </c>
      <c r="E23" s="147"/>
      <c r="G23" s="289">
        <v>1</v>
      </c>
      <c r="H23" s="286"/>
      <c r="I23" s="289">
        <v>5</v>
      </c>
      <c r="J23" s="286"/>
      <c r="K23" s="286">
        <v>0</v>
      </c>
      <c r="L23" s="286"/>
      <c r="M23" s="289">
        <v>0</v>
      </c>
      <c r="N23" s="286"/>
      <c r="O23" s="44">
        <v>0</v>
      </c>
      <c r="P23" s="286"/>
      <c r="Q23" s="289">
        <v>0</v>
      </c>
      <c r="R23" s="322"/>
      <c r="S23" s="322">
        <v>0</v>
      </c>
      <c r="T23" s="286"/>
      <c r="U23" s="289">
        <v>0</v>
      </c>
      <c r="V23" s="286"/>
      <c r="W23" s="289">
        <v>0</v>
      </c>
      <c r="X23" s="286"/>
      <c r="Y23" s="44">
        <f t="shared" si="3"/>
        <v>6</v>
      </c>
      <c r="Z23" s="286"/>
      <c r="AA23" s="286">
        <v>0</v>
      </c>
      <c r="AB23" s="286"/>
      <c r="AC23" s="44">
        <f t="shared" si="4"/>
        <v>6</v>
      </c>
    </row>
    <row r="24" spans="1:31">
      <c r="A24" s="75" t="s">
        <v>229</v>
      </c>
      <c r="E24" s="147"/>
      <c r="G24" s="289">
        <v>0</v>
      </c>
      <c r="H24" s="286"/>
      <c r="I24" s="289">
        <v>0</v>
      </c>
      <c r="J24" s="286"/>
      <c r="K24" s="286">
        <v>0</v>
      </c>
      <c r="L24" s="286"/>
      <c r="M24" s="289">
        <v>0</v>
      </c>
      <c r="N24" s="286"/>
      <c r="O24" s="44">
        <v>0</v>
      </c>
      <c r="P24" s="286"/>
      <c r="Q24" s="289">
        <v>-6506</v>
      </c>
      <c r="R24" s="322"/>
      <c r="S24" s="322">
        <v>0</v>
      </c>
      <c r="T24" s="286"/>
      <c r="U24" s="289">
        <v>0</v>
      </c>
      <c r="V24" s="286"/>
      <c r="W24" s="289">
        <v>0</v>
      </c>
      <c r="X24" s="286"/>
      <c r="Y24" s="44">
        <f t="shared" si="3"/>
        <v>-6506</v>
      </c>
      <c r="Z24" s="286"/>
      <c r="AA24" s="286">
        <v>0</v>
      </c>
      <c r="AB24" s="286"/>
      <c r="AC24" s="44">
        <f t="shared" si="4"/>
        <v>-6506</v>
      </c>
    </row>
    <row r="25" spans="1:31">
      <c r="A25" s="75" t="s">
        <v>263</v>
      </c>
      <c r="E25" s="148"/>
      <c r="F25" s="93"/>
      <c r="G25" s="289">
        <v>0</v>
      </c>
      <c r="H25" s="286"/>
      <c r="I25" s="289">
        <v>0</v>
      </c>
      <c r="J25" s="286"/>
      <c r="K25" s="286">
        <v>0</v>
      </c>
      <c r="L25" s="286"/>
      <c r="M25" s="44">
        <v>0</v>
      </c>
      <c r="N25" s="290"/>
      <c r="O25" s="44">
        <v>0</v>
      </c>
      <c r="P25" s="290"/>
      <c r="Q25" s="44">
        <v>42619</v>
      </c>
      <c r="R25" s="322"/>
      <c r="S25" s="322">
        <v>0</v>
      </c>
      <c r="T25" s="286"/>
      <c r="U25" s="44">
        <v>9</v>
      </c>
      <c r="V25" s="286"/>
      <c r="W25" s="44">
        <f t="shared" si="2"/>
        <v>9</v>
      </c>
      <c r="X25" s="286"/>
      <c r="Y25" s="44">
        <f t="shared" si="3"/>
        <v>42628</v>
      </c>
      <c r="Z25" s="286"/>
      <c r="AA25" s="289">
        <v>2433</v>
      </c>
      <c r="AB25" s="286"/>
      <c r="AC25" s="44">
        <f t="shared" si="4"/>
        <v>45061</v>
      </c>
    </row>
    <row r="26" spans="1:31">
      <c r="A26" s="75" t="s">
        <v>77</v>
      </c>
      <c r="E26" s="148"/>
      <c r="F26" s="93"/>
      <c r="G26" s="289">
        <v>0</v>
      </c>
      <c r="H26" s="286"/>
      <c r="I26" s="289">
        <v>0</v>
      </c>
      <c r="J26" s="286"/>
      <c r="K26" s="286">
        <v>0</v>
      </c>
      <c r="L26" s="286"/>
      <c r="M26" s="289">
        <v>853</v>
      </c>
      <c r="N26" s="290"/>
      <c r="O26" s="44">
        <v>0</v>
      </c>
      <c r="P26" s="290"/>
      <c r="Q26" s="289">
        <v>-853</v>
      </c>
      <c r="R26" s="322"/>
      <c r="S26" s="322">
        <v>0</v>
      </c>
      <c r="T26" s="286"/>
      <c r="U26" s="333">
        <v>0</v>
      </c>
      <c r="V26" s="286"/>
      <c r="W26" s="333">
        <v>0</v>
      </c>
      <c r="X26" s="286"/>
      <c r="Y26" s="44">
        <f t="shared" si="3"/>
        <v>0</v>
      </c>
      <c r="Z26" s="286"/>
      <c r="AA26" s="289">
        <v>0</v>
      </c>
      <c r="AB26" s="286"/>
      <c r="AC26" s="44">
        <f t="shared" si="4"/>
        <v>0</v>
      </c>
    </row>
    <row r="27" spans="1:31" s="249" customFormat="1" ht="21.75" thickBot="1">
      <c r="A27" s="249" t="s">
        <v>231</v>
      </c>
      <c r="D27" s="265"/>
      <c r="E27" s="266"/>
      <c r="F27" s="265"/>
      <c r="G27" s="287">
        <f>SUM(G22:G26)</f>
        <v>625908</v>
      </c>
      <c r="H27" s="288"/>
      <c r="I27" s="287">
        <f>SUM(I22:I26)</f>
        <v>1169371</v>
      </c>
      <c r="J27" s="288"/>
      <c r="K27" s="287">
        <f>SUM(K22:K26)</f>
        <v>0</v>
      </c>
      <c r="L27" s="288"/>
      <c r="M27" s="287">
        <f>SUM(M22:M26)</f>
        <v>47589</v>
      </c>
      <c r="N27" s="288"/>
      <c r="O27" s="287">
        <f>SUM(O22:O26)</f>
        <v>0</v>
      </c>
      <c r="P27" s="288"/>
      <c r="Q27" s="287">
        <f>SUM(Q22:Q26)</f>
        <v>467594</v>
      </c>
      <c r="R27" s="324"/>
      <c r="S27" s="287">
        <f>SUM(S22:S26)</f>
        <v>0</v>
      </c>
      <c r="T27" s="288"/>
      <c r="U27" s="287">
        <f>SUM(U22:U26)</f>
        <v>409</v>
      </c>
      <c r="V27" s="288"/>
      <c r="W27" s="287">
        <f>SUM(W22:W26)</f>
        <v>409</v>
      </c>
      <c r="X27" s="288"/>
      <c r="Y27" s="287">
        <f>SUM(Y22:Y26)</f>
        <v>2310871</v>
      </c>
      <c r="Z27" s="288"/>
      <c r="AA27" s="287">
        <f>SUM(AA22:AA26)</f>
        <v>86945</v>
      </c>
      <c r="AB27" s="288"/>
      <c r="AC27" s="287">
        <f>SUM(AC22:AC26)</f>
        <v>2397816</v>
      </c>
    </row>
    <row r="28" spans="1:31" ht="21.75" thickTop="1">
      <c r="G28" s="119"/>
      <c r="H28" s="120"/>
      <c r="I28" s="119"/>
      <c r="J28" s="120"/>
      <c r="K28" s="120"/>
      <c r="L28" s="120"/>
      <c r="M28" s="119"/>
      <c r="N28" s="120"/>
      <c r="O28" s="120"/>
      <c r="P28" s="120"/>
      <c r="Q28" s="119"/>
      <c r="R28" s="322"/>
      <c r="S28" s="322"/>
      <c r="T28" s="120"/>
      <c r="U28" s="119"/>
      <c r="V28" s="120"/>
      <c r="W28" s="119"/>
      <c r="X28" s="120"/>
      <c r="Y28" s="120"/>
      <c r="Z28" s="120"/>
      <c r="AA28" s="119"/>
      <c r="AB28" s="120"/>
      <c r="AC28" s="267"/>
    </row>
    <row r="29" spans="1:31">
      <c r="C29" s="249"/>
      <c r="D29" s="265"/>
      <c r="E29" s="266"/>
      <c r="F29" s="265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324"/>
      <c r="S29" s="324"/>
      <c r="T29" s="268"/>
      <c r="U29" s="268"/>
      <c r="V29" s="268"/>
      <c r="W29" s="268"/>
      <c r="X29" s="268"/>
      <c r="Y29" s="268"/>
      <c r="Z29" s="268"/>
      <c r="AA29" s="269"/>
      <c r="AB29" s="268"/>
      <c r="AC29" s="268"/>
    </row>
    <row r="30" spans="1:31">
      <c r="C30" s="249"/>
      <c r="D30" s="265"/>
      <c r="E30" s="266"/>
      <c r="F30" s="265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324"/>
      <c r="S30" s="324"/>
      <c r="T30" s="268"/>
      <c r="U30" s="268"/>
      <c r="V30" s="268"/>
      <c r="W30" s="268"/>
      <c r="X30" s="268"/>
      <c r="Y30" s="268"/>
      <c r="Z30" s="268"/>
      <c r="AA30" s="269"/>
      <c r="AB30" s="268"/>
      <c r="AC30" s="268"/>
    </row>
    <row r="31" spans="1:31">
      <c r="C31" s="249"/>
      <c r="D31" s="265"/>
      <c r="E31" s="266"/>
      <c r="F31" s="265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9"/>
      <c r="AB31" s="268"/>
      <c r="AC31" s="268"/>
    </row>
    <row r="32" spans="1:31">
      <c r="C32" s="249"/>
      <c r="D32" s="265"/>
      <c r="E32" s="266"/>
      <c r="F32" s="265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9"/>
      <c r="AB32" s="268"/>
      <c r="AC32" s="268"/>
    </row>
    <row r="33" spans="3:29">
      <c r="C33" s="249"/>
      <c r="D33" s="265"/>
      <c r="E33" s="266"/>
      <c r="F33" s="265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9"/>
      <c r="AB33" s="268"/>
      <c r="AC33" s="268"/>
    </row>
    <row r="34" spans="3:29">
      <c r="C34" s="249"/>
      <c r="D34" s="265"/>
      <c r="E34" s="266"/>
      <c r="F34" s="265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9"/>
      <c r="AB34" s="268"/>
      <c r="AC34" s="268"/>
    </row>
    <row r="35" spans="3:29">
      <c r="C35" s="249"/>
      <c r="D35" s="265"/>
      <c r="E35" s="266"/>
      <c r="F35" s="265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9"/>
      <c r="AB35" s="268"/>
      <c r="AC35" s="268"/>
    </row>
    <row r="36" spans="3:29">
      <c r="C36" s="249"/>
      <c r="D36" s="265"/>
      <c r="E36" s="266"/>
      <c r="F36" s="265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9"/>
      <c r="AB36" s="268"/>
      <c r="AC36" s="268"/>
    </row>
    <row r="37" spans="3:29">
      <c r="C37" s="249"/>
      <c r="D37" s="265"/>
      <c r="E37" s="266"/>
      <c r="F37" s="265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9"/>
      <c r="AB37" s="268"/>
      <c r="AC37" s="268"/>
    </row>
    <row r="38" spans="3:29">
      <c r="C38" s="249"/>
      <c r="D38" s="265"/>
      <c r="E38" s="266"/>
      <c r="F38" s="265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9"/>
      <c r="AB38" s="268"/>
      <c r="AC38" s="268"/>
    </row>
    <row r="39" spans="3:29">
      <c r="C39" s="249"/>
      <c r="D39" s="265"/>
      <c r="E39" s="266"/>
      <c r="F39" s="265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9"/>
      <c r="AB39" s="268"/>
      <c r="AC39" s="268"/>
    </row>
    <row r="40" spans="3:29"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  <c r="AA40" s="393"/>
      <c r="AB40" s="393"/>
      <c r="AC40" s="393"/>
    </row>
  </sheetData>
  <mergeCells count="6">
    <mergeCell ref="C40:AC40"/>
    <mergeCell ref="C3:AC3"/>
    <mergeCell ref="C4:AC4"/>
    <mergeCell ref="C5:AC5"/>
    <mergeCell ref="M8:Q8"/>
    <mergeCell ref="E7:AC7"/>
  </mergeCells>
  <pageMargins left="0.6692913385826772" right="0.31496062992125984" top="0.39370078740157483" bottom="0.39370078740157483" header="0.19685039370078741" footer="0.39370078740157483"/>
  <pageSetup paperSize="9" scale="61" firstPageNumber="6" orientation="landscape" useFirstPageNumber="1" r:id="rId1"/>
  <headerFooter>
    <oddFooter xml:space="preserve">&amp;L&amp;"Angsana New,Regular"&amp;14The accompanying notes are an intergral part of the interim financial statements.&amp;R&amp;"Angsana New,Regular"&amp;14        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view="pageBreakPreview" zoomScale="85" zoomScaleSheetLayoutView="85" workbookViewId="0">
      <selection activeCell="E10" sqref="E10"/>
    </sheetView>
  </sheetViews>
  <sheetFormatPr defaultColWidth="9" defaultRowHeight="21"/>
  <cols>
    <col min="1" max="2" width="2" style="75" customWidth="1"/>
    <col min="3" max="3" width="27.75" style="75" customWidth="1"/>
    <col min="4" max="4" width="1.875" style="75" customWidth="1"/>
    <col min="5" max="5" width="8" style="248" customWidth="1"/>
    <col min="6" max="6" width="1.75" style="92" customWidth="1"/>
    <col min="7" max="7" width="12.75" style="75" customWidth="1"/>
    <col min="8" max="8" width="1.75" style="92" customWidth="1"/>
    <col min="9" max="9" width="12.75" style="75" customWidth="1"/>
    <col min="10" max="10" width="1.25" style="75" customWidth="1"/>
    <col min="11" max="11" width="12.75" style="75" customWidth="1"/>
    <col min="12" max="12" width="1.25" style="92" customWidth="1"/>
    <col min="13" max="13" width="12.75" style="75" customWidth="1"/>
    <col min="14" max="14" width="1.75" style="75" customWidth="1"/>
    <col min="15" max="15" width="12.75" style="75" customWidth="1"/>
    <col min="16" max="16" width="1.75" style="92" customWidth="1"/>
    <col min="17" max="17" width="12.75" style="75" customWidth="1"/>
    <col min="18" max="18" width="1.75" style="75" customWidth="1"/>
    <col min="19" max="19" width="13.875" style="75" customWidth="1"/>
    <col min="20" max="20" width="1.875" style="75" customWidth="1"/>
    <col min="21" max="21" width="15.25" style="75" customWidth="1"/>
    <col min="22" max="22" width="1.75" style="92" customWidth="1"/>
    <col min="23" max="23" width="13.875" style="75" customWidth="1"/>
    <col min="24" max="24" width="10.875" style="75" bestFit="1" customWidth="1"/>
    <col min="25" max="16384" width="9" style="75"/>
  </cols>
  <sheetData>
    <row r="1" spans="1:29">
      <c r="W1" s="301" t="s">
        <v>10</v>
      </c>
    </row>
    <row r="2" spans="1:29">
      <c r="W2" s="301" t="s">
        <v>11</v>
      </c>
    </row>
    <row r="3" spans="1:29">
      <c r="C3" s="394" t="s">
        <v>100</v>
      </c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</row>
    <row r="4" spans="1:29">
      <c r="C4" s="394" t="s">
        <v>72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</row>
    <row r="5" spans="1:29">
      <c r="C5" s="394" t="s">
        <v>232</v>
      </c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234"/>
      <c r="Y5" s="234"/>
      <c r="Z5" s="234"/>
      <c r="AA5" s="234"/>
      <c r="AB5" s="234"/>
      <c r="AC5" s="234"/>
    </row>
    <row r="6" spans="1:29">
      <c r="C6" s="235"/>
      <c r="D6" s="235"/>
      <c r="E6" s="236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8" t="str">
        <f>+'EC Consol'!AC6</f>
        <v>(Unit : Thousand Baht)</v>
      </c>
    </row>
    <row r="7" spans="1:29">
      <c r="D7" s="239"/>
      <c r="E7" s="395" t="s">
        <v>12</v>
      </c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</row>
    <row r="8" spans="1:29">
      <c r="C8" s="240"/>
      <c r="D8" s="240"/>
      <c r="E8" s="241"/>
      <c r="F8" s="88"/>
      <c r="G8" s="240" t="s">
        <v>37</v>
      </c>
      <c r="H8" s="242"/>
      <c r="I8" s="129"/>
      <c r="J8" s="129"/>
      <c r="K8" s="129"/>
      <c r="L8" s="88"/>
      <c r="M8" s="395" t="s">
        <v>71</v>
      </c>
      <c r="N8" s="395"/>
      <c r="O8" s="395"/>
      <c r="P8" s="395"/>
      <c r="Q8" s="395"/>
      <c r="R8" s="88"/>
      <c r="S8" s="291" t="s">
        <v>210</v>
      </c>
      <c r="T8" s="88"/>
      <c r="U8" s="88" t="s">
        <v>205</v>
      </c>
      <c r="V8" s="243"/>
      <c r="W8" s="240"/>
    </row>
    <row r="9" spans="1:29">
      <c r="C9" s="331"/>
      <c r="D9" s="331"/>
      <c r="E9" s="241"/>
      <c r="F9" s="88"/>
      <c r="G9" s="242" t="s">
        <v>67</v>
      </c>
      <c r="H9" s="242"/>
      <c r="I9" s="129" t="s">
        <v>70</v>
      </c>
      <c r="J9" s="129"/>
      <c r="K9" s="129" t="s">
        <v>238</v>
      </c>
      <c r="L9" s="88"/>
      <c r="M9" s="243" t="s">
        <v>44</v>
      </c>
      <c r="N9" s="243"/>
      <c r="O9" s="242" t="s">
        <v>44</v>
      </c>
      <c r="P9" s="243"/>
      <c r="S9" s="259" t="s">
        <v>211</v>
      </c>
      <c r="U9" s="259" t="s">
        <v>206</v>
      </c>
      <c r="V9" s="243"/>
      <c r="W9" s="331"/>
    </row>
    <row r="10" spans="1:29">
      <c r="C10" s="88"/>
      <c r="D10" s="88"/>
      <c r="E10" s="244" t="s">
        <v>8</v>
      </c>
      <c r="F10" s="129"/>
      <c r="G10" s="245" t="s">
        <v>68</v>
      </c>
      <c r="H10" s="242"/>
      <c r="I10" s="87" t="s">
        <v>69</v>
      </c>
      <c r="J10" s="129"/>
      <c r="K10" s="87" t="s">
        <v>245</v>
      </c>
      <c r="L10" s="88"/>
      <c r="M10" s="246" t="s">
        <v>45</v>
      </c>
      <c r="N10" s="243"/>
      <c r="O10" s="245" t="s">
        <v>239</v>
      </c>
      <c r="P10" s="243"/>
      <c r="Q10" s="246" t="s">
        <v>46</v>
      </c>
      <c r="R10" s="243"/>
      <c r="S10" s="245" t="s">
        <v>212</v>
      </c>
      <c r="T10" s="243"/>
      <c r="U10" s="263" t="s">
        <v>207</v>
      </c>
      <c r="V10" s="243"/>
      <c r="W10" s="247" t="s">
        <v>65</v>
      </c>
    </row>
    <row r="11" spans="1:29">
      <c r="A11" s="75" t="s">
        <v>172</v>
      </c>
      <c r="G11" s="76">
        <v>854895</v>
      </c>
      <c r="H11" s="76"/>
      <c r="I11" s="76">
        <v>1215168</v>
      </c>
      <c r="J11" s="76"/>
      <c r="K11" s="76">
        <v>0</v>
      </c>
      <c r="L11" s="76"/>
      <c r="M11" s="76">
        <v>50641</v>
      </c>
      <c r="N11" s="76"/>
      <c r="O11" s="76">
        <v>0</v>
      </c>
      <c r="P11" s="76"/>
      <c r="Q11" s="76">
        <v>513049</v>
      </c>
      <c r="R11" s="76"/>
      <c r="S11" s="76">
        <v>0</v>
      </c>
      <c r="T11" s="76"/>
      <c r="U11" s="76">
        <v>0</v>
      </c>
      <c r="V11" s="138"/>
      <c r="W11" s="44">
        <f>SUM(G11:V11)</f>
        <v>2633753</v>
      </c>
    </row>
    <row r="12" spans="1:29">
      <c r="A12" s="75" t="s">
        <v>78</v>
      </c>
      <c r="E12" s="380">
        <v>21.2</v>
      </c>
      <c r="G12" s="76">
        <v>0</v>
      </c>
      <c r="H12" s="76"/>
      <c r="I12" s="76">
        <v>0</v>
      </c>
      <c r="J12" s="76"/>
      <c r="K12" s="76">
        <v>0</v>
      </c>
      <c r="L12" s="76"/>
      <c r="M12" s="76">
        <v>0</v>
      </c>
      <c r="N12" s="76"/>
      <c r="O12" s="76">
        <v>0</v>
      </c>
      <c r="P12" s="76"/>
      <c r="Q12" s="43">
        <v>-24450</v>
      </c>
      <c r="R12" s="43"/>
      <c r="S12" s="43">
        <v>0</v>
      </c>
      <c r="T12" s="44"/>
      <c r="U12" s="76">
        <v>0</v>
      </c>
      <c r="V12" s="138"/>
      <c r="W12" s="44">
        <f>SUM(G12:U12)</f>
        <v>-24450</v>
      </c>
    </row>
    <row r="13" spans="1:29">
      <c r="A13" s="75" t="s">
        <v>263</v>
      </c>
      <c r="E13" s="381"/>
      <c r="G13" s="76">
        <v>0</v>
      </c>
      <c r="H13" s="76"/>
      <c r="I13" s="76">
        <v>0</v>
      </c>
      <c r="J13" s="76"/>
      <c r="K13" s="76">
        <v>0</v>
      </c>
      <c r="L13" s="76"/>
      <c r="M13" s="76">
        <v>0</v>
      </c>
      <c r="N13" s="76"/>
      <c r="O13" s="76">
        <v>0</v>
      </c>
      <c r="P13" s="76"/>
      <c r="Q13" s="43">
        <f>'CI (6M)'!M22</f>
        <v>35407</v>
      </c>
      <c r="R13" s="43"/>
      <c r="S13" s="43">
        <v>2588</v>
      </c>
      <c r="T13" s="44"/>
      <c r="U13" s="44">
        <f>'CI (6M)'!M27</f>
        <v>2588</v>
      </c>
      <c r="V13" s="138"/>
      <c r="W13" s="44">
        <f>SUM(G13:U13)</f>
        <v>40583</v>
      </c>
    </row>
    <row r="14" spans="1:29">
      <c r="A14" s="75" t="s">
        <v>246</v>
      </c>
      <c r="E14" s="379">
        <v>19</v>
      </c>
      <c r="G14" s="76">
        <v>0</v>
      </c>
      <c r="H14" s="76"/>
      <c r="I14" s="76">
        <v>0</v>
      </c>
      <c r="J14" s="76"/>
      <c r="K14" s="76">
        <v>0</v>
      </c>
      <c r="L14" s="76"/>
      <c r="M14" s="76">
        <v>0</v>
      </c>
      <c r="N14" s="76"/>
      <c r="O14" s="43">
        <v>-3600</v>
      </c>
      <c r="P14" s="76"/>
      <c r="Q14" s="43">
        <f>-O14</f>
        <v>3600</v>
      </c>
      <c r="R14" s="43"/>
      <c r="S14" s="43">
        <v>0</v>
      </c>
      <c r="T14" s="44"/>
      <c r="U14" s="76">
        <v>0</v>
      </c>
      <c r="V14" s="138"/>
      <c r="W14" s="44">
        <f>SUM(G14:U14)</f>
        <v>0</v>
      </c>
    </row>
    <row r="15" spans="1:29">
      <c r="A15" s="75" t="s">
        <v>216</v>
      </c>
      <c r="G15" s="76">
        <v>0</v>
      </c>
      <c r="H15" s="76"/>
      <c r="I15" s="76">
        <v>0</v>
      </c>
      <c r="J15" s="76"/>
      <c r="K15" s="76">
        <v>0</v>
      </c>
      <c r="L15" s="76"/>
      <c r="M15" s="91">
        <v>0</v>
      </c>
      <c r="N15" s="91"/>
      <c r="O15" s="91">
        <v>0</v>
      </c>
      <c r="P15" s="76"/>
      <c r="Q15" s="43">
        <f>-U15</f>
        <v>2588</v>
      </c>
      <c r="R15" s="43"/>
      <c r="S15" s="43">
        <v>-2588</v>
      </c>
      <c r="T15" s="76"/>
      <c r="U15" s="44">
        <f>-U13</f>
        <v>-2588</v>
      </c>
      <c r="V15" s="138"/>
      <c r="W15" s="44">
        <f>SUM(G15:U15)</f>
        <v>-2588</v>
      </c>
    </row>
    <row r="16" spans="1:29">
      <c r="A16" s="75" t="s">
        <v>251</v>
      </c>
      <c r="E16" s="379">
        <v>19</v>
      </c>
      <c r="G16" s="76">
        <v>0</v>
      </c>
      <c r="H16" s="76"/>
      <c r="I16" s="76">
        <v>0</v>
      </c>
      <c r="J16" s="76"/>
      <c r="K16" s="43">
        <v>-3600</v>
      </c>
      <c r="L16" s="76"/>
      <c r="M16" s="76">
        <v>0</v>
      </c>
      <c r="N16" s="76"/>
      <c r="O16" s="76">
        <v>0</v>
      </c>
      <c r="P16" s="76"/>
      <c r="Q16" s="76">
        <v>0</v>
      </c>
      <c r="R16" s="76"/>
      <c r="S16" s="76">
        <v>0</v>
      </c>
      <c r="T16" s="76"/>
      <c r="U16" s="76">
        <v>0</v>
      </c>
      <c r="V16" s="138"/>
      <c r="W16" s="44">
        <f>SUM(G16:U16)</f>
        <v>-3600</v>
      </c>
    </row>
    <row r="17" spans="1:24" ht="21.75" thickBot="1">
      <c r="A17" s="249" t="s">
        <v>230</v>
      </c>
      <c r="D17" s="249"/>
      <c r="G17" s="106">
        <f>SUM(G11:G16)</f>
        <v>854895</v>
      </c>
      <c r="H17" s="107"/>
      <c r="I17" s="106">
        <f>SUM(I11:I16)</f>
        <v>1215168</v>
      </c>
      <c r="J17" s="107"/>
      <c r="K17" s="287">
        <f>SUM(K11:K16)</f>
        <v>-3600</v>
      </c>
      <c r="L17" s="107"/>
      <c r="M17" s="106">
        <f>SUM(M11:M16)</f>
        <v>50641</v>
      </c>
      <c r="N17" s="107"/>
      <c r="O17" s="287">
        <f>SUM(O11:O16)</f>
        <v>-3600</v>
      </c>
      <c r="P17" s="107"/>
      <c r="Q17" s="106">
        <f>SUM(Q11:Q16)</f>
        <v>530194</v>
      </c>
      <c r="R17" s="107"/>
      <c r="S17" s="106">
        <f>SUM(S11:S16)</f>
        <v>0</v>
      </c>
      <c r="T17" s="107"/>
      <c r="U17" s="106">
        <f>SUM(U11:U16)</f>
        <v>0</v>
      </c>
      <c r="V17" s="107"/>
      <c r="W17" s="106">
        <f>SUM(W11:W16)</f>
        <v>2643698</v>
      </c>
      <c r="X17" s="302">
        <f>W17-SP!M90</f>
        <v>0</v>
      </c>
    </row>
    <row r="18" spans="1:24" ht="21.75" thickTop="1">
      <c r="D18" s="249"/>
      <c r="G18" s="107"/>
      <c r="H18" s="107"/>
      <c r="I18" s="107"/>
      <c r="J18" s="107"/>
      <c r="K18" s="107"/>
      <c r="L18" s="107"/>
      <c r="M18" s="76"/>
      <c r="N18" s="76"/>
      <c r="O18" s="76"/>
      <c r="P18" s="76"/>
      <c r="Q18" s="76"/>
      <c r="R18" s="76"/>
      <c r="S18" s="76"/>
      <c r="T18" s="76"/>
      <c r="U18" s="76"/>
      <c r="V18" s="107"/>
      <c r="W18" s="107"/>
    </row>
    <row r="19" spans="1:24">
      <c r="A19" s="75" t="s">
        <v>173</v>
      </c>
      <c r="D19" s="249"/>
      <c r="G19" s="76">
        <v>625907</v>
      </c>
      <c r="H19" s="76"/>
      <c r="I19" s="76">
        <v>1169366</v>
      </c>
      <c r="J19" s="76"/>
      <c r="K19" s="76">
        <v>0</v>
      </c>
      <c r="L19" s="107"/>
      <c r="M19" s="76">
        <v>46736</v>
      </c>
      <c r="N19" s="76"/>
      <c r="O19" s="76">
        <v>0</v>
      </c>
      <c r="P19" s="76"/>
      <c r="Q19" s="76">
        <v>462418</v>
      </c>
      <c r="R19" s="76"/>
      <c r="S19" s="76">
        <v>0</v>
      </c>
      <c r="T19" s="76"/>
      <c r="U19" s="76">
        <v>0</v>
      </c>
      <c r="V19" s="107"/>
      <c r="W19" s="44">
        <f t="shared" ref="W19:W23" si="0">SUM(G19:U19)</f>
        <v>2304427</v>
      </c>
    </row>
    <row r="20" spans="1:24">
      <c r="A20" s="75" t="s">
        <v>228</v>
      </c>
      <c r="D20" s="249"/>
      <c r="G20" s="76">
        <v>1</v>
      </c>
      <c r="H20" s="76"/>
      <c r="I20" s="76">
        <v>5</v>
      </c>
      <c r="J20" s="76"/>
      <c r="K20" s="76">
        <v>0</v>
      </c>
      <c r="L20" s="107"/>
      <c r="M20" s="76">
        <v>0</v>
      </c>
      <c r="N20" s="76"/>
      <c r="O20" s="76">
        <v>0</v>
      </c>
      <c r="P20" s="76"/>
      <c r="Q20" s="76">
        <v>0</v>
      </c>
      <c r="R20" s="76"/>
      <c r="S20" s="76">
        <v>0</v>
      </c>
      <c r="T20" s="76"/>
      <c r="U20" s="76">
        <v>0</v>
      </c>
      <c r="V20" s="107"/>
      <c r="W20" s="44">
        <f t="shared" si="0"/>
        <v>6</v>
      </c>
    </row>
    <row r="21" spans="1:24">
      <c r="A21" s="75" t="s">
        <v>229</v>
      </c>
      <c r="D21" s="249"/>
      <c r="G21" s="76">
        <v>0</v>
      </c>
      <c r="H21" s="76"/>
      <c r="I21" s="76">
        <v>0</v>
      </c>
      <c r="J21" s="76"/>
      <c r="K21" s="76">
        <v>0</v>
      </c>
      <c r="L21" s="107"/>
      <c r="M21" s="76">
        <v>0</v>
      </c>
      <c r="N21" s="76"/>
      <c r="O21" s="76">
        <v>0</v>
      </c>
      <c r="P21" s="76"/>
      <c r="Q21" s="44">
        <v>-6506</v>
      </c>
      <c r="R21" s="44"/>
      <c r="S21" s="76">
        <v>0</v>
      </c>
      <c r="T21" s="76"/>
      <c r="U21" s="76">
        <v>0</v>
      </c>
      <c r="V21" s="107"/>
      <c r="W21" s="44">
        <f t="shared" si="0"/>
        <v>-6506</v>
      </c>
    </row>
    <row r="22" spans="1:24">
      <c r="A22" s="75" t="s">
        <v>263</v>
      </c>
      <c r="E22" s="148"/>
      <c r="F22" s="93"/>
      <c r="G22" s="251">
        <v>0</v>
      </c>
      <c r="H22" s="251"/>
      <c r="I22" s="251">
        <v>0</v>
      </c>
      <c r="J22" s="251"/>
      <c r="K22" s="251">
        <v>0</v>
      </c>
      <c r="L22" s="251"/>
      <c r="M22" s="251">
        <v>0</v>
      </c>
      <c r="N22" s="251"/>
      <c r="O22" s="76">
        <v>0</v>
      </c>
      <c r="P22" s="37"/>
      <c r="Q22" s="44">
        <v>33578</v>
      </c>
      <c r="R22" s="44"/>
      <c r="S22" s="76">
        <v>0</v>
      </c>
      <c r="T22" s="44"/>
      <c r="U22" s="44">
        <v>0</v>
      </c>
      <c r="V22" s="37"/>
      <c r="W22" s="44">
        <f t="shared" si="0"/>
        <v>33578</v>
      </c>
    </row>
    <row r="23" spans="1:24">
      <c r="A23" s="75" t="s">
        <v>77</v>
      </c>
      <c r="E23" s="139"/>
      <c r="F23" s="93"/>
      <c r="G23" s="251">
        <v>0</v>
      </c>
      <c r="H23" s="252"/>
      <c r="I23" s="251">
        <v>0</v>
      </c>
      <c r="J23" s="251"/>
      <c r="K23" s="251">
        <v>0</v>
      </c>
      <c r="L23" s="252"/>
      <c r="M23" s="251">
        <v>853</v>
      </c>
      <c r="N23" s="251"/>
      <c r="O23" s="76">
        <v>0</v>
      </c>
      <c r="P23" s="37"/>
      <c r="Q23" s="44">
        <v>-853</v>
      </c>
      <c r="R23" s="44"/>
      <c r="S23" s="76">
        <v>0</v>
      </c>
      <c r="T23" s="44"/>
      <c r="U23" s="44">
        <v>0</v>
      </c>
      <c r="V23" s="37"/>
      <c r="W23" s="44">
        <f t="shared" si="0"/>
        <v>0</v>
      </c>
    </row>
    <row r="24" spans="1:24" ht="21.75" thickBot="1">
      <c r="A24" s="249" t="s">
        <v>231</v>
      </c>
      <c r="D24" s="249"/>
      <c r="G24" s="106">
        <f>SUM(G19:G23)</f>
        <v>625908</v>
      </c>
      <c r="H24" s="107"/>
      <c r="I24" s="106">
        <f>SUM(I19:I23)</f>
        <v>1169371</v>
      </c>
      <c r="J24" s="107"/>
      <c r="K24" s="106">
        <v>0</v>
      </c>
      <c r="L24" s="107"/>
      <c r="M24" s="106">
        <f>SUM(M19:M23)</f>
        <v>47589</v>
      </c>
      <c r="N24" s="107"/>
      <c r="O24" s="106">
        <f>SUM(O19:O23)</f>
        <v>0</v>
      </c>
      <c r="P24" s="107"/>
      <c r="Q24" s="106">
        <f>SUM(Q19:Q23)</f>
        <v>488637</v>
      </c>
      <c r="R24" s="107"/>
      <c r="S24" s="106">
        <f>SUM(S19:S23)</f>
        <v>0</v>
      </c>
      <c r="T24" s="107"/>
      <c r="U24" s="106">
        <f>SUM(U19:U23)</f>
        <v>0</v>
      </c>
      <c r="V24" s="107"/>
      <c r="W24" s="106">
        <f>SUM(W19:W23)</f>
        <v>2331505</v>
      </c>
    </row>
    <row r="25" spans="1:24" ht="21" customHeight="1" thickTop="1">
      <c r="G25" s="253"/>
      <c r="H25" s="254"/>
      <c r="I25" s="253"/>
      <c r="J25" s="253"/>
      <c r="K25" s="253"/>
      <c r="L25" s="254"/>
      <c r="M25" s="253"/>
      <c r="N25" s="253"/>
      <c r="O25" s="253"/>
      <c r="P25" s="254"/>
      <c r="Q25" s="253"/>
      <c r="R25" s="253"/>
      <c r="S25" s="253"/>
      <c r="T25" s="253"/>
      <c r="U25" s="253"/>
      <c r="V25" s="254"/>
      <c r="W25" s="253"/>
    </row>
    <row r="26" spans="1:24" ht="10.5" customHeight="1">
      <c r="C26" s="249"/>
      <c r="D26" s="249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</row>
  </sheetData>
  <mergeCells count="5">
    <mergeCell ref="C3:W3"/>
    <mergeCell ref="C4:W4"/>
    <mergeCell ref="C5:W5"/>
    <mergeCell ref="M8:Q8"/>
    <mergeCell ref="E7:W7"/>
  </mergeCells>
  <pageMargins left="0.6692913385826772" right="0.31496062992125984" top="0.39370078740157483" bottom="0.39370078740157483" header="0.19685039370078741" footer="0.39370078740157483"/>
  <pageSetup paperSize="9" scale="77" firstPageNumber="7" orientation="landscape" useFirstPageNumber="1" r:id="rId1"/>
  <headerFooter>
    <oddFooter xml:space="preserve">&amp;L&amp;"Angsana New,Regular"&amp;14The accompanying notes are an intergral part of the interim financial statements.&amp;R&amp;"Angsana New,Regular"&amp;14          &amp;P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view="pageBreakPreview" topLeftCell="G61" zoomScale="160" zoomScaleNormal="160" zoomScaleSheetLayoutView="160" zoomScalePageLayoutView="85" workbookViewId="0">
      <selection activeCell="M66" sqref="M66"/>
    </sheetView>
  </sheetViews>
  <sheetFormatPr defaultColWidth="9" defaultRowHeight="21"/>
  <cols>
    <col min="1" max="4" width="2" style="49" customWidth="1"/>
    <col min="5" max="5" width="11.25" style="51" customWidth="1"/>
    <col min="6" max="6" width="29.25" style="51" customWidth="1"/>
    <col min="7" max="7" width="11.125" style="51" customWidth="1"/>
    <col min="8" max="8" width="1.75" style="51" customWidth="1"/>
    <col min="9" max="9" width="10.75" style="57" customWidth="1"/>
    <col min="10" max="10" width="1.75" style="56" customWidth="1"/>
    <col min="11" max="11" width="10.75" style="71" customWidth="1"/>
    <col min="12" max="12" width="1.75" style="56" customWidth="1"/>
    <col min="13" max="13" width="10.75" style="59" customWidth="1"/>
    <col min="14" max="14" width="1.75" style="72" customWidth="1"/>
    <col min="15" max="15" width="12.125" style="58" customWidth="1"/>
    <col min="16" max="16" width="14.125" style="79" customWidth="1"/>
    <col min="17" max="17" width="14.125" style="51" bestFit="1" customWidth="1"/>
    <col min="18" max="20" width="9.125" style="51" customWidth="1"/>
    <col min="21" max="16384" width="9" style="51"/>
  </cols>
  <sheetData>
    <row r="1" spans="1:17">
      <c r="O1" s="301" t="s">
        <v>10</v>
      </c>
    </row>
    <row r="2" spans="1:17">
      <c r="O2" s="301" t="s">
        <v>11</v>
      </c>
    </row>
    <row r="3" spans="1:17" ht="20.45" customHeight="1">
      <c r="A3" s="388" t="s">
        <v>100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</row>
    <row r="4" spans="1:17" ht="20.45" customHeight="1">
      <c r="A4" s="388" t="s">
        <v>79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</row>
    <row r="5" spans="1:17" s="56" customFormat="1" ht="20.45" customHeight="1">
      <c r="A5" s="388" t="s">
        <v>232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217"/>
    </row>
    <row r="6" spans="1:17" s="56" customFormat="1" ht="20.45" customHeight="1">
      <c r="A6" s="153"/>
      <c r="B6" s="153"/>
      <c r="C6" s="153"/>
      <c r="D6" s="153"/>
      <c r="E6" s="122"/>
      <c r="F6" s="122"/>
      <c r="G6" s="122"/>
      <c r="H6" s="122"/>
      <c r="I6" s="94"/>
      <c r="J6" s="155"/>
      <c r="K6" s="218"/>
      <c r="L6" s="155"/>
      <c r="M6" s="60"/>
      <c r="N6" s="155"/>
      <c r="O6" s="219" t="str">
        <f>+'EC Separate'!W6</f>
        <v>(Unit : Thousand Baht)</v>
      </c>
      <c r="P6" s="217"/>
    </row>
    <row r="7" spans="1:17" s="99" customFormat="1" ht="20.45" customHeight="1">
      <c r="A7" s="158"/>
      <c r="B7" s="158"/>
      <c r="C7" s="158"/>
      <c r="D7" s="158"/>
      <c r="E7" s="159"/>
      <c r="F7" s="159"/>
      <c r="G7" s="159"/>
      <c r="H7" s="159"/>
      <c r="I7" s="390" t="str">
        <f>'CI (3M)'!I7:K7</f>
        <v xml:space="preserve">Consolidated </v>
      </c>
      <c r="J7" s="390"/>
      <c r="K7" s="390"/>
      <c r="L7" s="161"/>
      <c r="M7" s="390" t="str">
        <f>'CI (3M)'!M7:O7</f>
        <v>Separate</v>
      </c>
      <c r="N7" s="390"/>
      <c r="O7" s="390"/>
      <c r="P7" s="204"/>
    </row>
    <row r="8" spans="1:17" s="99" customFormat="1" ht="20.45" customHeight="1">
      <c r="A8" s="158"/>
      <c r="B8" s="158"/>
      <c r="C8" s="158"/>
      <c r="D8" s="158"/>
      <c r="E8" s="159"/>
      <c r="F8" s="159"/>
      <c r="G8" s="129"/>
      <c r="H8" s="159"/>
      <c r="I8" s="63" t="str">
        <f>+'CI (3M)'!I8</f>
        <v>2019</v>
      </c>
      <c r="J8" s="220"/>
      <c r="K8" s="136" t="str">
        <f>+'CI (3M)'!K8</f>
        <v>2018</v>
      </c>
      <c r="L8" s="220"/>
      <c r="M8" s="63" t="str">
        <f>+'CI (3M)'!M8</f>
        <v>2019</v>
      </c>
      <c r="N8" s="220"/>
      <c r="O8" s="136" t="str">
        <f>+'CI (3M)'!O8</f>
        <v>2018</v>
      </c>
      <c r="P8" s="204"/>
    </row>
    <row r="9" spans="1:17" s="83" customFormat="1">
      <c r="A9" s="82" t="s">
        <v>80</v>
      </c>
      <c r="B9" s="77"/>
      <c r="C9" s="77"/>
      <c r="D9" s="77"/>
      <c r="E9" s="84"/>
      <c r="F9" s="159"/>
      <c r="G9" s="84"/>
      <c r="H9" s="84"/>
      <c r="I9" s="95"/>
      <c r="J9" s="221"/>
      <c r="K9" s="222"/>
      <c r="L9" s="77"/>
      <c r="M9" s="223"/>
      <c r="O9" s="224"/>
      <c r="P9" s="85"/>
      <c r="Q9" s="80"/>
    </row>
    <row r="10" spans="1:17" s="81" customFormat="1">
      <c r="A10" s="77"/>
      <c r="B10" s="77" t="s">
        <v>110</v>
      </c>
      <c r="C10" s="77"/>
      <c r="D10" s="77"/>
      <c r="I10" s="45">
        <f>'CI (6M)'!I19</f>
        <v>47431</v>
      </c>
      <c r="J10" s="28"/>
      <c r="K10" s="44">
        <f>'CI (6M)'!K19</f>
        <v>50315</v>
      </c>
      <c r="L10" s="23"/>
      <c r="M10" s="45">
        <f>'CI (6M)'!M19</f>
        <v>46036</v>
      </c>
      <c r="N10" s="23"/>
      <c r="O10" s="44">
        <f>'CI (6M)'!O19</f>
        <v>42470</v>
      </c>
      <c r="P10" s="79"/>
      <c r="Q10" s="80"/>
    </row>
    <row r="11" spans="1:17" s="81" customFormat="1">
      <c r="A11" s="77"/>
      <c r="B11" s="77" t="s">
        <v>81</v>
      </c>
      <c r="C11" s="77"/>
      <c r="D11" s="77"/>
      <c r="E11" s="77"/>
      <c r="F11" s="77"/>
      <c r="G11" s="77"/>
      <c r="H11" s="77"/>
      <c r="I11" s="45"/>
      <c r="J11" s="28"/>
      <c r="K11" s="44"/>
      <c r="L11" s="23"/>
      <c r="M11" s="25"/>
      <c r="N11" s="23"/>
      <c r="O11" s="42"/>
      <c r="P11" s="79"/>
      <c r="Q11" s="80"/>
    </row>
    <row r="12" spans="1:17" s="81" customFormat="1">
      <c r="A12" s="77"/>
      <c r="C12" s="77" t="s">
        <v>111</v>
      </c>
      <c r="D12" s="77"/>
      <c r="E12" s="84"/>
      <c r="F12" s="84"/>
      <c r="G12" s="84"/>
      <c r="H12" s="84"/>
      <c r="I12" s="121"/>
      <c r="J12" s="48"/>
      <c r="K12" s="108"/>
      <c r="L12" s="48"/>
      <c r="M12" s="121"/>
      <c r="N12" s="48"/>
      <c r="O12" s="108"/>
      <c r="P12" s="79"/>
      <c r="Q12" s="80"/>
    </row>
    <row r="13" spans="1:17" s="81" customFormat="1">
      <c r="A13" s="77"/>
      <c r="C13" s="77"/>
      <c r="D13" s="77" t="s">
        <v>16</v>
      </c>
      <c r="E13" s="84"/>
      <c r="F13" s="84"/>
      <c r="G13" s="84"/>
      <c r="H13" s="84"/>
      <c r="I13" s="121"/>
      <c r="J13" s="48"/>
      <c r="K13" s="108"/>
      <c r="L13" s="48"/>
      <c r="M13" s="121"/>
      <c r="N13" s="48"/>
      <c r="O13" s="108"/>
      <c r="P13" s="79"/>
      <c r="Q13" s="80"/>
    </row>
    <row r="14" spans="1:17" s="81" customFormat="1">
      <c r="A14" s="77"/>
      <c r="C14" s="77"/>
      <c r="E14" s="77" t="s">
        <v>17</v>
      </c>
      <c r="F14" s="84"/>
      <c r="G14" s="84"/>
      <c r="H14" s="84"/>
      <c r="I14" s="334">
        <v>905</v>
      </c>
      <c r="J14" s="353"/>
      <c r="K14" s="352">
        <v>802</v>
      </c>
      <c r="L14" s="353"/>
      <c r="M14" s="352">
        <v>1790</v>
      </c>
      <c r="N14" s="353"/>
      <c r="O14" s="352">
        <v>1798</v>
      </c>
      <c r="P14" s="79"/>
      <c r="Q14" s="80"/>
    </row>
    <row r="15" spans="1:17" s="81" customFormat="1">
      <c r="A15" s="77"/>
      <c r="C15" s="77"/>
      <c r="D15" s="77" t="s">
        <v>82</v>
      </c>
      <c r="E15" s="84"/>
      <c r="F15" s="84" t="s">
        <v>84</v>
      </c>
      <c r="G15" s="84"/>
      <c r="H15" s="84"/>
      <c r="I15" s="352">
        <v>54007</v>
      </c>
      <c r="J15" s="353"/>
      <c r="K15" s="352">
        <v>58622</v>
      </c>
      <c r="L15" s="353"/>
      <c r="M15" s="352">
        <v>48452</v>
      </c>
      <c r="N15" s="353"/>
      <c r="O15" s="352">
        <v>51182</v>
      </c>
      <c r="P15" s="79"/>
      <c r="Q15" s="80"/>
    </row>
    <row r="16" spans="1:17" s="83" customFormat="1">
      <c r="A16" s="82"/>
      <c r="C16" s="77" t="s">
        <v>136</v>
      </c>
      <c r="E16" s="84"/>
      <c r="F16" s="84"/>
      <c r="G16" s="84"/>
      <c r="H16" s="84"/>
      <c r="I16" s="334">
        <v>17691</v>
      </c>
      <c r="J16" s="354"/>
      <c r="K16" s="334">
        <v>167878</v>
      </c>
      <c r="L16" s="354"/>
      <c r="M16" s="334">
        <v>38474</v>
      </c>
      <c r="N16" s="355"/>
      <c r="O16" s="334">
        <v>134077</v>
      </c>
      <c r="P16" s="85"/>
      <c r="Q16" s="80"/>
    </row>
    <row r="17" spans="1:17" s="83" customFormat="1">
      <c r="A17" s="82"/>
      <c r="C17" s="77" t="s">
        <v>85</v>
      </c>
      <c r="D17" s="77"/>
      <c r="E17" s="84"/>
      <c r="F17" s="84"/>
      <c r="G17" s="84"/>
      <c r="H17" s="84"/>
      <c r="I17" s="334">
        <v>34980</v>
      </c>
      <c r="J17" s="354"/>
      <c r="K17" s="334">
        <v>11033</v>
      </c>
      <c r="L17" s="354"/>
      <c r="M17" s="334">
        <v>36965</v>
      </c>
      <c r="N17" s="355"/>
      <c r="O17" s="334">
        <v>7656</v>
      </c>
      <c r="P17" s="85"/>
      <c r="Q17" s="80"/>
    </row>
    <row r="18" spans="1:17" s="83" customFormat="1">
      <c r="A18" s="82"/>
      <c r="C18" s="77" t="s">
        <v>112</v>
      </c>
      <c r="D18" s="77"/>
      <c r="E18" s="77"/>
      <c r="F18" s="77"/>
      <c r="G18" s="77"/>
      <c r="H18" s="77"/>
      <c r="I18" s="334">
        <v>101759</v>
      </c>
      <c r="J18" s="354"/>
      <c r="K18" s="334">
        <v>-23335</v>
      </c>
      <c r="L18" s="354"/>
      <c r="M18" s="334">
        <v>22958</v>
      </c>
      <c r="N18" s="355"/>
      <c r="O18" s="334">
        <v>12942</v>
      </c>
      <c r="P18" s="85"/>
      <c r="Q18" s="80"/>
    </row>
    <row r="19" spans="1:17" s="83" customFormat="1">
      <c r="A19" s="82"/>
      <c r="C19" s="77" t="s">
        <v>188</v>
      </c>
      <c r="E19" s="84"/>
      <c r="F19" s="84"/>
      <c r="G19" s="84"/>
      <c r="H19" s="84"/>
      <c r="I19" s="334">
        <v>55351</v>
      </c>
      <c r="J19" s="354"/>
      <c r="K19" s="334">
        <v>-27262</v>
      </c>
      <c r="L19" s="354"/>
      <c r="M19" s="333">
        <v>11840</v>
      </c>
      <c r="N19" s="355"/>
      <c r="O19" s="334">
        <v>-11875</v>
      </c>
      <c r="P19" s="85"/>
      <c r="Q19" s="80"/>
    </row>
    <row r="20" spans="1:17" s="81" customFormat="1">
      <c r="A20" s="82"/>
      <c r="B20" s="82"/>
      <c r="C20" s="77" t="s">
        <v>113</v>
      </c>
      <c r="D20" s="77"/>
      <c r="E20" s="69"/>
      <c r="F20" s="69"/>
      <c r="G20" s="69"/>
      <c r="H20" s="69"/>
      <c r="I20" s="334">
        <v>-740</v>
      </c>
      <c r="J20" s="345"/>
      <c r="K20" s="333">
        <v>40</v>
      </c>
      <c r="L20" s="353"/>
      <c r="M20" s="334">
        <v>-740</v>
      </c>
      <c r="N20" s="353"/>
      <c r="O20" s="356">
        <v>0</v>
      </c>
      <c r="P20" s="79"/>
      <c r="Q20" s="80"/>
    </row>
    <row r="21" spans="1:17" s="81" customFormat="1">
      <c r="A21" s="82"/>
      <c r="B21" s="82"/>
      <c r="C21" s="77" t="s">
        <v>101</v>
      </c>
      <c r="D21" s="77"/>
      <c r="E21" s="69"/>
      <c r="F21" s="69"/>
      <c r="G21" s="69"/>
      <c r="H21" s="69"/>
      <c r="I21" s="43"/>
      <c r="J21" s="43"/>
      <c r="K21" s="43"/>
      <c r="L21" s="43"/>
      <c r="M21" s="43"/>
      <c r="N21" s="43"/>
      <c r="O21" s="43"/>
      <c r="P21" s="79"/>
      <c r="Q21" s="80"/>
    </row>
    <row r="22" spans="1:17" s="81" customFormat="1">
      <c r="A22" s="82"/>
      <c r="B22" s="82"/>
      <c r="C22" s="77"/>
      <c r="D22" s="77" t="s">
        <v>86</v>
      </c>
      <c r="E22" s="69"/>
      <c r="F22" s="69"/>
      <c r="G22" s="69"/>
      <c r="H22" s="69"/>
      <c r="I22" s="344">
        <v>10101</v>
      </c>
      <c r="J22" s="345"/>
      <c r="K22" s="333">
        <v>11005</v>
      </c>
      <c r="L22" s="353"/>
      <c r="M22" s="357">
        <v>7556</v>
      </c>
      <c r="N22" s="353"/>
      <c r="O22" s="356">
        <v>6052</v>
      </c>
      <c r="P22" s="79"/>
      <c r="Q22" s="80"/>
    </row>
    <row r="23" spans="1:17" s="81" customFormat="1">
      <c r="A23" s="82"/>
      <c r="B23" s="82"/>
      <c r="C23" s="77"/>
      <c r="D23" s="77" t="s">
        <v>87</v>
      </c>
      <c r="E23" s="69"/>
      <c r="F23" s="69"/>
      <c r="G23" s="69"/>
      <c r="H23" s="69"/>
      <c r="I23" s="344">
        <v>10591</v>
      </c>
      <c r="J23" s="345"/>
      <c r="K23" s="333">
        <v>2002</v>
      </c>
      <c r="L23" s="353"/>
      <c r="M23" s="357">
        <v>0</v>
      </c>
      <c r="N23" s="353"/>
      <c r="O23" s="356">
        <v>187</v>
      </c>
      <c r="P23" s="79"/>
      <c r="Q23" s="80"/>
    </row>
    <row r="24" spans="1:17" s="81" customFormat="1">
      <c r="A24" s="82"/>
      <c r="B24" s="82"/>
      <c r="C24" s="77"/>
      <c r="D24" s="77" t="s">
        <v>88</v>
      </c>
      <c r="E24" s="69"/>
      <c r="F24" s="69"/>
      <c r="G24" s="69"/>
      <c r="H24" s="69"/>
      <c r="I24" s="344">
        <v>241</v>
      </c>
      <c r="J24" s="345"/>
      <c r="K24" s="333">
        <v>241</v>
      </c>
      <c r="L24" s="353"/>
      <c r="M24" s="357">
        <v>241</v>
      </c>
      <c r="N24" s="353"/>
      <c r="O24" s="356">
        <v>241</v>
      </c>
      <c r="P24" s="79"/>
      <c r="Q24" s="80"/>
    </row>
    <row r="25" spans="1:17" s="81" customFormat="1">
      <c r="A25" s="82"/>
      <c r="B25" s="82"/>
      <c r="C25" s="77"/>
      <c r="D25" s="77" t="s">
        <v>89</v>
      </c>
      <c r="E25" s="69"/>
      <c r="F25" s="69"/>
      <c r="G25" s="69"/>
      <c r="H25" s="69"/>
      <c r="I25" s="344">
        <v>1018</v>
      </c>
      <c r="J25" s="345"/>
      <c r="K25" s="333">
        <v>2018</v>
      </c>
      <c r="L25" s="353"/>
      <c r="M25" s="357">
        <v>54</v>
      </c>
      <c r="N25" s="353"/>
      <c r="O25" s="356">
        <v>83</v>
      </c>
      <c r="P25" s="79"/>
      <c r="Q25" s="80"/>
    </row>
    <row r="26" spans="1:17" s="81" customFormat="1">
      <c r="A26" s="77"/>
      <c r="B26" s="77"/>
      <c r="C26" s="81" t="s">
        <v>137</v>
      </c>
      <c r="I26" s="43"/>
      <c r="J26" s="43"/>
      <c r="K26" s="43"/>
      <c r="L26" s="43"/>
      <c r="M26" s="43"/>
      <c r="N26" s="43"/>
      <c r="O26" s="43"/>
      <c r="P26" s="79"/>
      <c r="Q26" s="80"/>
    </row>
    <row r="27" spans="1:17" s="81" customFormat="1">
      <c r="A27" s="77"/>
      <c r="B27" s="77"/>
      <c r="D27" s="81" t="s">
        <v>138</v>
      </c>
      <c r="I27" s="333">
        <v>398</v>
      </c>
      <c r="J27" s="345"/>
      <c r="K27" s="333">
        <v>-148</v>
      </c>
      <c r="L27" s="345"/>
      <c r="M27" s="341">
        <v>390</v>
      </c>
      <c r="N27" s="345"/>
      <c r="O27" s="333">
        <v>-381</v>
      </c>
      <c r="P27" s="79"/>
      <c r="Q27" s="80"/>
    </row>
    <row r="28" spans="1:17" s="81" customFormat="1">
      <c r="A28" s="77"/>
      <c r="B28" s="77"/>
      <c r="D28" s="81" t="s">
        <v>90</v>
      </c>
      <c r="I28" s="333">
        <v>-735</v>
      </c>
      <c r="J28" s="345"/>
      <c r="K28" s="333">
        <v>-574</v>
      </c>
      <c r="L28" s="345"/>
      <c r="M28" s="341">
        <v>-778</v>
      </c>
      <c r="N28" s="345"/>
      <c r="O28" s="333">
        <v>-527</v>
      </c>
      <c r="P28" s="79"/>
      <c r="Q28" s="80"/>
    </row>
    <row r="29" spans="1:17" s="81" customFormat="1">
      <c r="A29" s="77"/>
      <c r="B29" s="125"/>
      <c r="C29" s="152"/>
      <c r="D29" s="125" t="s">
        <v>114</v>
      </c>
      <c r="E29" s="125"/>
      <c r="F29" s="125"/>
      <c r="G29" s="125"/>
      <c r="H29" s="77"/>
      <c r="I29" s="333">
        <v>-1216</v>
      </c>
      <c r="J29" s="345"/>
      <c r="K29" s="333">
        <v>-2609</v>
      </c>
      <c r="L29" s="345"/>
      <c r="M29" s="341">
        <v>-1216</v>
      </c>
      <c r="N29" s="345"/>
      <c r="O29" s="333">
        <v>-2609</v>
      </c>
      <c r="P29" s="79"/>
      <c r="Q29" s="80"/>
    </row>
    <row r="30" spans="1:17" s="81" customFormat="1">
      <c r="A30" s="77"/>
      <c r="B30" s="125"/>
      <c r="C30" s="125" t="s">
        <v>148</v>
      </c>
      <c r="D30" s="125"/>
      <c r="E30" s="126"/>
      <c r="F30" s="126"/>
      <c r="G30" s="126"/>
      <c r="H30" s="78"/>
      <c r="I30" s="43"/>
      <c r="J30" s="43"/>
      <c r="K30" s="43"/>
      <c r="L30" s="43"/>
      <c r="M30" s="43"/>
      <c r="N30" s="43"/>
      <c r="O30" s="43"/>
      <c r="P30" s="79"/>
      <c r="Q30" s="80"/>
    </row>
    <row r="31" spans="1:17" s="81" customFormat="1">
      <c r="A31" s="77"/>
      <c r="B31" s="125"/>
      <c r="C31" s="125"/>
      <c r="D31" s="125" t="s">
        <v>91</v>
      </c>
      <c r="E31" s="126"/>
      <c r="F31" s="126"/>
      <c r="G31" s="126"/>
      <c r="H31" s="78"/>
      <c r="I31" s="344">
        <v>2916</v>
      </c>
      <c r="J31" s="345"/>
      <c r="K31" s="333">
        <v>1390</v>
      </c>
      <c r="L31" s="345"/>
      <c r="M31" s="333">
        <v>2579</v>
      </c>
      <c r="N31" s="345"/>
      <c r="O31" s="333">
        <v>1162</v>
      </c>
      <c r="P31" s="79"/>
      <c r="Q31" s="80"/>
    </row>
    <row r="32" spans="1:17" s="81" customFormat="1">
      <c r="A32" s="77"/>
      <c r="B32" s="125"/>
      <c r="C32" s="125" t="s">
        <v>139</v>
      </c>
      <c r="D32" s="125"/>
      <c r="E32" s="126"/>
      <c r="F32" s="126"/>
      <c r="G32" s="126"/>
      <c r="H32" s="78"/>
      <c r="I32" s="358">
        <v>-6930</v>
      </c>
      <c r="J32" s="345"/>
      <c r="K32" s="333">
        <v>0</v>
      </c>
      <c r="L32" s="345"/>
      <c r="M32" s="333">
        <v>1000</v>
      </c>
      <c r="N32" s="345"/>
      <c r="O32" s="333">
        <v>0</v>
      </c>
      <c r="P32" s="79"/>
      <c r="Q32" s="80"/>
    </row>
    <row r="33" spans="1:17" s="81" customFormat="1">
      <c r="A33" s="77"/>
      <c r="B33" s="125"/>
      <c r="C33" s="125" t="s">
        <v>165</v>
      </c>
      <c r="D33" s="127"/>
      <c r="E33" s="127"/>
      <c r="F33" s="127"/>
      <c r="G33" s="127"/>
      <c r="H33" s="69"/>
      <c r="I33" s="43"/>
      <c r="J33" s="43"/>
      <c r="K33" s="43"/>
      <c r="L33" s="43"/>
      <c r="M33" s="43"/>
      <c r="N33" s="43"/>
      <c r="O33" s="43"/>
      <c r="P33" s="79"/>
      <c r="Q33" s="80"/>
    </row>
    <row r="34" spans="1:17" s="81" customFormat="1">
      <c r="A34" s="77"/>
      <c r="B34" s="125"/>
      <c r="C34" s="225"/>
      <c r="D34" s="125" t="s">
        <v>166</v>
      </c>
      <c r="E34" s="127"/>
      <c r="F34" s="127"/>
      <c r="G34" s="127"/>
      <c r="H34" s="69"/>
      <c r="I34" s="333">
        <v>0</v>
      </c>
      <c r="J34" s="359"/>
      <c r="K34" s="333">
        <v>159</v>
      </c>
      <c r="L34" s="345"/>
      <c r="M34" s="344">
        <v>0</v>
      </c>
      <c r="N34" s="345"/>
      <c r="O34" s="333">
        <v>104</v>
      </c>
      <c r="P34" s="79"/>
      <c r="Q34" s="80"/>
    </row>
    <row r="35" spans="1:17" s="81" customFormat="1">
      <c r="A35" s="77"/>
      <c r="B35" s="125"/>
      <c r="C35" s="125"/>
      <c r="D35" s="125" t="s">
        <v>115</v>
      </c>
      <c r="E35" s="126"/>
      <c r="F35" s="126"/>
      <c r="G35" s="126"/>
      <c r="H35" s="78"/>
      <c r="I35" s="333">
        <v>-1660</v>
      </c>
      <c r="J35" s="345"/>
      <c r="K35" s="333">
        <v>-2743</v>
      </c>
      <c r="L35" s="345"/>
      <c r="M35" s="333">
        <v>-1660</v>
      </c>
      <c r="N35" s="345"/>
      <c r="O35" s="333">
        <v>-1774</v>
      </c>
      <c r="P35" s="79"/>
      <c r="Q35" s="80"/>
    </row>
    <row r="36" spans="1:17" s="81" customFormat="1">
      <c r="A36" s="77"/>
      <c r="B36" s="125"/>
      <c r="C36" s="125" t="s">
        <v>234</v>
      </c>
      <c r="D36" s="125"/>
      <c r="E36" s="126"/>
      <c r="F36" s="126"/>
      <c r="G36" s="126"/>
      <c r="H36" s="78"/>
      <c r="I36" s="333">
        <v>0</v>
      </c>
      <c r="J36" s="345"/>
      <c r="K36" s="333">
        <v>24</v>
      </c>
      <c r="L36" s="345"/>
      <c r="M36" s="333">
        <v>0</v>
      </c>
      <c r="N36" s="345"/>
      <c r="O36" s="333">
        <v>24</v>
      </c>
      <c r="P36" s="79"/>
      <c r="Q36" s="80"/>
    </row>
    <row r="37" spans="1:17" s="81" customFormat="1">
      <c r="A37" s="77"/>
      <c r="B37" s="128"/>
      <c r="C37" s="125" t="s">
        <v>102</v>
      </c>
      <c r="D37" s="127"/>
      <c r="E37" s="127"/>
      <c r="F37" s="127"/>
      <c r="G37" s="127"/>
      <c r="H37" s="69"/>
      <c r="I37" s="43"/>
      <c r="J37" s="43"/>
      <c r="K37" s="43"/>
      <c r="L37" s="43"/>
      <c r="M37" s="43"/>
      <c r="N37" s="43"/>
      <c r="O37" s="43"/>
      <c r="P37" s="79"/>
      <c r="Q37" s="80"/>
    </row>
    <row r="38" spans="1:17" s="81" customFormat="1">
      <c r="A38" s="77"/>
      <c r="B38" s="128"/>
      <c r="C38" s="125"/>
      <c r="D38" s="125" t="s">
        <v>92</v>
      </c>
      <c r="E38" s="127"/>
      <c r="F38" s="127"/>
      <c r="G38" s="127"/>
      <c r="H38" s="69"/>
      <c r="I38" s="333">
        <v>-3672</v>
      </c>
      <c r="J38" s="345"/>
      <c r="K38" s="333">
        <v>-3192</v>
      </c>
      <c r="L38" s="345"/>
      <c r="M38" s="333">
        <v>-4295</v>
      </c>
      <c r="N38" s="345"/>
      <c r="O38" s="333">
        <v>-4026</v>
      </c>
      <c r="P38" s="79"/>
      <c r="Q38" s="80"/>
    </row>
    <row r="39" spans="1:17" s="81" customFormat="1">
      <c r="A39" s="77"/>
      <c r="B39" s="128"/>
      <c r="C39" s="152"/>
      <c r="D39" s="125" t="s">
        <v>93</v>
      </c>
      <c r="E39" s="127"/>
      <c r="F39" s="127"/>
      <c r="G39" s="127"/>
      <c r="H39" s="69"/>
      <c r="I39" s="333">
        <v>-3375</v>
      </c>
      <c r="J39" s="345"/>
      <c r="K39" s="333">
        <v>-2968</v>
      </c>
      <c r="L39" s="345"/>
      <c r="M39" s="333">
        <v>-2090</v>
      </c>
      <c r="N39" s="345"/>
      <c r="O39" s="333">
        <v>-2055</v>
      </c>
      <c r="P39" s="79"/>
      <c r="Q39" s="80"/>
    </row>
    <row r="40" spans="1:17" s="81" customFormat="1">
      <c r="A40" s="77"/>
      <c r="B40" s="128"/>
      <c r="C40" s="152"/>
      <c r="D40" s="125" t="s">
        <v>128</v>
      </c>
      <c r="E40" s="127"/>
      <c r="F40" s="127"/>
      <c r="G40" s="127"/>
      <c r="H40" s="69"/>
      <c r="I40" s="333">
        <v>-18712</v>
      </c>
      <c r="J40" s="345"/>
      <c r="K40" s="360">
        <v>500</v>
      </c>
      <c r="L40" s="345"/>
      <c r="M40" s="333">
        <v>-22003</v>
      </c>
      <c r="N40" s="345"/>
      <c r="O40" s="360">
        <v>500</v>
      </c>
      <c r="P40" s="79"/>
      <c r="Q40" s="80"/>
    </row>
    <row r="41" spans="1:17" s="83" customFormat="1" ht="20.100000000000001" customHeight="1">
      <c r="A41" s="82"/>
      <c r="B41" s="82" t="s">
        <v>265</v>
      </c>
      <c r="C41" s="77"/>
      <c r="D41" s="77"/>
      <c r="E41" s="84"/>
      <c r="F41" s="84"/>
      <c r="G41" s="84"/>
      <c r="H41" s="84"/>
      <c r="I41" s="101">
        <f>SUM(I10:I40)</f>
        <v>300349</v>
      </c>
      <c r="J41" s="282"/>
      <c r="K41" s="283">
        <f>SUM(K10:K40)</f>
        <v>243198</v>
      </c>
      <c r="L41" s="282"/>
      <c r="M41" s="101">
        <f>SUM(M10:M40)</f>
        <v>185553</v>
      </c>
      <c r="N41" s="282"/>
      <c r="O41" s="283">
        <f>SUM(O10:O40)</f>
        <v>235231</v>
      </c>
      <c r="P41" s="85"/>
      <c r="Q41" s="80"/>
    </row>
    <row r="42" spans="1:17" s="83" customFormat="1" ht="20.100000000000001" customHeight="1">
      <c r="A42" s="82" t="s">
        <v>94</v>
      </c>
      <c r="B42" s="82"/>
      <c r="C42" s="77"/>
      <c r="D42" s="77"/>
      <c r="E42" s="84"/>
      <c r="F42" s="84"/>
      <c r="G42" s="84"/>
      <c r="H42" s="84"/>
      <c r="I42" s="66"/>
      <c r="J42" s="282"/>
      <c r="K42" s="384"/>
      <c r="L42" s="282"/>
      <c r="M42" s="66"/>
      <c r="N42" s="282"/>
      <c r="O42" s="384"/>
      <c r="P42" s="85"/>
      <c r="Q42" s="80"/>
    </row>
    <row r="43" spans="1:17" s="83" customFormat="1">
      <c r="A43" s="82"/>
      <c r="C43" s="77" t="s">
        <v>117</v>
      </c>
      <c r="D43" s="77"/>
      <c r="E43" s="84"/>
      <c r="F43" s="84"/>
      <c r="G43" s="84"/>
      <c r="H43" s="84"/>
      <c r="I43" s="333">
        <v>-49866</v>
      </c>
      <c r="J43" s="354"/>
      <c r="K43" s="334">
        <v>-55220</v>
      </c>
      <c r="L43" s="361"/>
      <c r="M43" s="333">
        <v>-48876</v>
      </c>
      <c r="N43" s="355"/>
      <c r="O43" s="334">
        <v>-52237</v>
      </c>
      <c r="P43" s="85"/>
      <c r="Q43" s="80"/>
    </row>
    <row r="44" spans="1:17" s="83" customFormat="1">
      <c r="A44" s="82"/>
      <c r="C44" s="77" t="s">
        <v>116</v>
      </c>
      <c r="D44" s="77"/>
      <c r="E44" s="84"/>
      <c r="G44" s="84"/>
      <c r="H44" s="84"/>
      <c r="I44" s="333">
        <v>4355</v>
      </c>
      <c r="J44" s="354"/>
      <c r="K44" s="334">
        <v>3508</v>
      </c>
      <c r="L44" s="354"/>
      <c r="M44" s="333">
        <v>3466</v>
      </c>
      <c r="N44" s="355"/>
      <c r="O44" s="334">
        <v>3590</v>
      </c>
      <c r="P44" s="85"/>
      <c r="Q44" s="80"/>
    </row>
    <row r="45" spans="1:17" s="83" customFormat="1">
      <c r="A45" s="82"/>
      <c r="C45" s="77" t="s">
        <v>95</v>
      </c>
      <c r="D45" s="77"/>
      <c r="E45" s="84"/>
      <c r="F45" s="84"/>
      <c r="G45" s="84"/>
      <c r="H45" s="84"/>
      <c r="I45" s="333">
        <v>-3141</v>
      </c>
      <c r="J45" s="354"/>
      <c r="K45" s="334">
        <v>-9227</v>
      </c>
      <c r="L45" s="354"/>
      <c r="M45" s="333">
        <v>-2410</v>
      </c>
      <c r="N45" s="355"/>
      <c r="O45" s="334">
        <v>-7362</v>
      </c>
      <c r="P45" s="85"/>
      <c r="Q45" s="80"/>
    </row>
    <row r="46" spans="1:17" s="81" customFormat="1">
      <c r="A46" s="82" t="s">
        <v>268</v>
      </c>
      <c r="B46" s="82"/>
      <c r="C46" s="77"/>
      <c r="D46" s="77"/>
      <c r="F46" s="77"/>
      <c r="G46" s="89"/>
      <c r="H46" s="89"/>
      <c r="I46" s="101">
        <f>SUM(I41:I45)</f>
        <v>251697</v>
      </c>
      <c r="J46" s="47"/>
      <c r="K46" s="101">
        <f>SUM(K41:K45)</f>
        <v>182259</v>
      </c>
      <c r="L46" s="47"/>
      <c r="M46" s="101">
        <f>SUM(M41:M45)</f>
        <v>137733</v>
      </c>
      <c r="N46" s="47"/>
      <c r="O46" s="101">
        <f>SUM(O41:O45)</f>
        <v>179222</v>
      </c>
      <c r="P46" s="79"/>
      <c r="Q46" s="80"/>
    </row>
    <row r="47" spans="1:17" s="81" customFormat="1">
      <c r="A47" s="82"/>
      <c r="B47" s="82"/>
      <c r="C47" s="77"/>
      <c r="D47" s="77"/>
      <c r="F47" s="77"/>
      <c r="G47" s="89"/>
      <c r="H47" s="89"/>
      <c r="I47" s="66"/>
      <c r="J47" s="47"/>
      <c r="K47" s="66"/>
      <c r="L47" s="47"/>
      <c r="M47" s="66"/>
      <c r="N47" s="47"/>
      <c r="O47" s="66"/>
      <c r="P47" s="79"/>
      <c r="Q47" s="80"/>
    </row>
    <row r="48" spans="1:17" s="81" customFormat="1">
      <c r="A48" s="82" t="s">
        <v>96</v>
      </c>
      <c r="B48" s="82"/>
      <c r="C48" s="77"/>
      <c r="D48" s="77"/>
      <c r="F48" s="77"/>
      <c r="G48" s="89"/>
      <c r="H48" s="89"/>
      <c r="I48" s="61"/>
      <c r="J48" s="47"/>
      <c r="K48" s="66"/>
      <c r="L48" s="115"/>
      <c r="M48" s="226"/>
      <c r="N48" s="47"/>
      <c r="O48" s="227"/>
      <c r="P48" s="79"/>
      <c r="Q48" s="80"/>
    </row>
    <row r="49" spans="1:17" s="81" customFormat="1">
      <c r="A49" s="82"/>
      <c r="B49" s="82"/>
      <c r="C49" s="77" t="s">
        <v>123</v>
      </c>
      <c r="D49" s="77"/>
      <c r="F49" s="77"/>
      <c r="G49" s="89"/>
      <c r="H49" s="89"/>
      <c r="I49" s="344">
        <v>134000</v>
      </c>
      <c r="J49" s="362"/>
      <c r="K49" s="333">
        <v>3277</v>
      </c>
      <c r="L49" s="362"/>
      <c r="M49" s="344">
        <v>134000</v>
      </c>
      <c r="N49" s="362"/>
      <c r="O49" s="333">
        <v>3278</v>
      </c>
      <c r="P49" s="79"/>
      <c r="Q49" s="80"/>
    </row>
    <row r="50" spans="1:17" s="81" customFormat="1">
      <c r="A50" s="82"/>
      <c r="B50" s="82"/>
      <c r="C50" s="77" t="s">
        <v>244</v>
      </c>
      <c r="D50" s="77"/>
      <c r="F50" s="77"/>
      <c r="G50" s="89"/>
      <c r="H50" s="89"/>
      <c r="I50" s="333">
        <v>-161879</v>
      </c>
      <c r="J50" s="362"/>
      <c r="K50" s="333">
        <v>0</v>
      </c>
      <c r="L50" s="362"/>
      <c r="M50" s="333">
        <v>97000</v>
      </c>
      <c r="N50" s="362"/>
      <c r="O50" s="333">
        <v>0</v>
      </c>
      <c r="P50" s="79"/>
      <c r="Q50" s="80"/>
    </row>
    <row r="51" spans="1:17" s="81" customFormat="1">
      <c r="A51" s="82"/>
      <c r="B51" s="82"/>
      <c r="C51" s="81" t="s">
        <v>124</v>
      </c>
      <c r="D51" s="77"/>
      <c r="H51" s="89"/>
      <c r="P51" s="79"/>
      <c r="Q51" s="80"/>
    </row>
    <row r="52" spans="1:17" s="81" customFormat="1">
      <c r="A52" s="82"/>
      <c r="B52" s="82"/>
      <c r="C52" s="77"/>
      <c r="D52" s="81" t="s">
        <v>125</v>
      </c>
      <c r="H52" s="89"/>
      <c r="I52" s="333">
        <v>10</v>
      </c>
      <c r="J52" s="362"/>
      <c r="K52" s="333">
        <v>-149</v>
      </c>
      <c r="L52" s="362"/>
      <c r="M52" s="344">
        <v>10</v>
      </c>
      <c r="N52" s="362"/>
      <c r="O52" s="333">
        <v>0</v>
      </c>
      <c r="P52" s="79"/>
      <c r="Q52" s="80"/>
    </row>
    <row r="53" spans="1:17" s="81" customFormat="1">
      <c r="A53" s="82"/>
      <c r="B53" s="82"/>
      <c r="C53" s="77" t="s">
        <v>140</v>
      </c>
      <c r="D53" s="77"/>
      <c r="E53" s="77"/>
      <c r="F53" s="77"/>
      <c r="G53" s="77"/>
      <c r="H53" s="77"/>
      <c r="I53" s="333">
        <v>-868</v>
      </c>
      <c r="J53" s="345"/>
      <c r="K53" s="333">
        <v>-830</v>
      </c>
      <c r="L53" s="345"/>
      <c r="M53" s="333">
        <v>-282</v>
      </c>
      <c r="N53" s="345"/>
      <c r="O53" s="333">
        <v>-2004</v>
      </c>
      <c r="P53" s="79"/>
      <c r="Q53" s="80"/>
    </row>
    <row r="54" spans="1:17" s="81" customFormat="1">
      <c r="A54" s="82"/>
      <c r="B54" s="82"/>
      <c r="C54" s="77" t="s">
        <v>235</v>
      </c>
      <c r="D54" s="77"/>
      <c r="E54" s="77"/>
      <c r="F54" s="77"/>
      <c r="G54" s="77"/>
      <c r="H54" s="77"/>
      <c r="I54" s="333">
        <v>5170</v>
      </c>
      <c r="J54" s="345"/>
      <c r="K54" s="333">
        <v>4689</v>
      </c>
      <c r="L54" s="345"/>
      <c r="M54" s="333">
        <v>3065</v>
      </c>
      <c r="N54" s="345"/>
      <c r="O54" s="333">
        <v>2687</v>
      </c>
      <c r="P54" s="79"/>
      <c r="Q54" s="80"/>
    </row>
    <row r="55" spans="1:17" s="81" customFormat="1">
      <c r="A55" s="82"/>
      <c r="B55" s="82"/>
      <c r="C55" s="77" t="s">
        <v>236</v>
      </c>
      <c r="D55" s="77"/>
      <c r="E55" s="77"/>
      <c r="F55" s="77"/>
      <c r="G55" s="77"/>
      <c r="H55" s="77"/>
      <c r="I55" s="333">
        <v>0</v>
      </c>
      <c r="J55" s="345"/>
      <c r="K55" s="333">
        <v>-545</v>
      </c>
      <c r="L55" s="345"/>
      <c r="M55" s="333">
        <v>0</v>
      </c>
      <c r="N55" s="345"/>
      <c r="O55" s="333">
        <v>0</v>
      </c>
      <c r="P55" s="79"/>
      <c r="Q55" s="80"/>
    </row>
    <row r="56" spans="1:17" s="81" customFormat="1">
      <c r="A56" s="82"/>
      <c r="B56" s="82"/>
      <c r="C56" s="77" t="s">
        <v>242</v>
      </c>
      <c r="D56" s="77"/>
      <c r="E56" s="77"/>
      <c r="F56" s="77"/>
      <c r="G56" s="77"/>
      <c r="H56" s="77"/>
      <c r="I56" s="333">
        <v>690</v>
      </c>
      <c r="J56" s="345"/>
      <c r="K56" s="333">
        <v>0</v>
      </c>
      <c r="L56" s="345"/>
      <c r="M56" s="333">
        <v>-142000</v>
      </c>
      <c r="N56" s="345"/>
      <c r="O56" s="333">
        <v>0</v>
      </c>
      <c r="P56" s="79"/>
      <c r="Q56" s="80"/>
    </row>
    <row r="57" spans="1:17" s="81" customFormat="1">
      <c r="A57" s="82" t="s">
        <v>269</v>
      </c>
      <c r="B57" s="82"/>
      <c r="C57" s="77"/>
      <c r="D57" s="77"/>
      <c r="F57" s="77"/>
      <c r="G57" s="89"/>
      <c r="H57" s="89"/>
      <c r="I57" s="101">
        <f>SUM(I49:I56)</f>
        <v>-22877</v>
      </c>
      <c r="J57" s="47"/>
      <c r="K57" s="101">
        <f>SUM(K49:K56)</f>
        <v>6442</v>
      </c>
      <c r="L57" s="47"/>
      <c r="M57" s="101">
        <f>SUM(M49:M56)</f>
        <v>91793</v>
      </c>
      <c r="N57" s="47"/>
      <c r="O57" s="101">
        <f>SUM(O49:O56)</f>
        <v>3961</v>
      </c>
      <c r="P57" s="79"/>
      <c r="Q57" s="80"/>
    </row>
    <row r="58" spans="1:17" s="81" customFormat="1">
      <c r="A58" s="82"/>
      <c r="B58" s="82"/>
      <c r="C58" s="77"/>
      <c r="D58" s="77"/>
      <c r="F58" s="77"/>
      <c r="G58" s="89"/>
      <c r="H58" s="89"/>
      <c r="I58" s="61"/>
      <c r="J58" s="47"/>
      <c r="K58" s="66"/>
      <c r="L58" s="47"/>
      <c r="M58" s="61"/>
      <c r="N58" s="47"/>
      <c r="O58" s="66"/>
      <c r="P58" s="79"/>
      <c r="Q58" s="80"/>
    </row>
    <row r="59" spans="1:17" s="81" customFormat="1">
      <c r="A59" s="82" t="s">
        <v>97</v>
      </c>
      <c r="B59" s="82"/>
      <c r="C59" s="77"/>
      <c r="D59" s="77"/>
      <c r="F59" s="77"/>
      <c r="G59" s="89"/>
      <c r="H59" s="89"/>
      <c r="I59" s="45"/>
      <c r="J59" s="28"/>
      <c r="K59" s="44"/>
      <c r="L59" s="28"/>
      <c r="M59" s="45"/>
      <c r="N59" s="23"/>
      <c r="O59" s="44"/>
      <c r="P59" s="79"/>
      <c r="Q59" s="80"/>
    </row>
    <row r="60" spans="1:17" s="81" customFormat="1">
      <c r="A60" s="82"/>
      <c r="B60" s="82"/>
      <c r="C60" s="77" t="s">
        <v>121</v>
      </c>
      <c r="D60" s="77"/>
      <c r="F60" s="77"/>
      <c r="G60" s="89"/>
      <c r="H60" s="89"/>
      <c r="I60" s="344">
        <v>0</v>
      </c>
      <c r="J60" s="345"/>
      <c r="K60" s="333">
        <v>5</v>
      </c>
      <c r="L60" s="345"/>
      <c r="M60" s="344">
        <v>0</v>
      </c>
      <c r="N60" s="345"/>
      <c r="O60" s="333">
        <v>5</v>
      </c>
      <c r="P60" s="79"/>
      <c r="Q60" s="80"/>
    </row>
    <row r="61" spans="1:17" s="81" customFormat="1">
      <c r="A61" s="82"/>
      <c r="B61" s="82"/>
      <c r="C61" s="77" t="s">
        <v>248</v>
      </c>
      <c r="D61" s="77"/>
      <c r="F61" s="77"/>
      <c r="G61" s="89"/>
      <c r="H61" s="89"/>
      <c r="I61" s="333">
        <v>-3600</v>
      </c>
      <c r="J61" s="345"/>
      <c r="K61" s="333">
        <v>0</v>
      </c>
      <c r="L61" s="345"/>
      <c r="M61" s="333">
        <v>-3600</v>
      </c>
      <c r="N61" s="345"/>
      <c r="O61" s="333">
        <v>0</v>
      </c>
      <c r="P61" s="79"/>
      <c r="Q61" s="80"/>
    </row>
    <row r="62" spans="1:17" s="81" customFormat="1">
      <c r="A62" s="82"/>
      <c r="B62" s="82"/>
      <c r="C62" s="77" t="s">
        <v>240</v>
      </c>
      <c r="D62" s="77"/>
      <c r="F62" s="77"/>
      <c r="G62" s="89"/>
      <c r="H62" s="89"/>
      <c r="I62" s="333">
        <v>-393745</v>
      </c>
      <c r="J62" s="345"/>
      <c r="K62" s="333">
        <v>-326108</v>
      </c>
      <c r="L62" s="345"/>
      <c r="M62" s="333">
        <v>-391714</v>
      </c>
      <c r="N62" s="345"/>
      <c r="O62" s="333">
        <v>-319013</v>
      </c>
      <c r="P62" s="79"/>
      <c r="Q62" s="80"/>
    </row>
    <row r="63" spans="1:17" s="81" customFormat="1">
      <c r="A63" s="77"/>
      <c r="B63" s="77"/>
      <c r="C63" s="77" t="s">
        <v>122</v>
      </c>
      <c r="D63" s="90"/>
      <c r="E63" s="90"/>
      <c r="F63" s="77"/>
      <c r="G63" s="89"/>
      <c r="H63" s="89"/>
      <c r="I63" s="333">
        <v>-4583</v>
      </c>
      <c r="J63" s="345"/>
      <c r="K63" s="333">
        <v>0</v>
      </c>
      <c r="L63" s="345"/>
      <c r="M63" s="333">
        <v>-4583</v>
      </c>
      <c r="N63" s="345"/>
      <c r="O63" s="333">
        <v>0</v>
      </c>
      <c r="P63" s="79"/>
      <c r="Q63" s="80"/>
    </row>
    <row r="64" spans="1:17" s="81" customFormat="1">
      <c r="A64" s="77"/>
      <c r="B64" s="77"/>
      <c r="C64" s="77" t="s">
        <v>141</v>
      </c>
      <c r="D64" s="90"/>
      <c r="E64" s="90"/>
      <c r="F64" s="77"/>
      <c r="G64" s="89"/>
      <c r="H64" s="89"/>
      <c r="I64" s="333">
        <v>-24450</v>
      </c>
      <c r="J64" s="345"/>
      <c r="K64" s="333">
        <v>-6506</v>
      </c>
      <c r="L64" s="345"/>
      <c r="M64" s="333">
        <v>-24450</v>
      </c>
      <c r="N64" s="345"/>
      <c r="O64" s="333">
        <v>-6506</v>
      </c>
      <c r="P64" s="79"/>
      <c r="Q64" s="80"/>
    </row>
    <row r="65" spans="1:17" s="81" customFormat="1">
      <c r="A65" s="82" t="s">
        <v>270</v>
      </c>
      <c r="B65" s="82"/>
      <c r="C65" s="82"/>
      <c r="D65" s="82"/>
      <c r="E65" s="83"/>
      <c r="F65" s="82"/>
      <c r="G65" s="228"/>
      <c r="H65" s="228"/>
      <c r="I65" s="101">
        <f>SUM(I60:I64)</f>
        <v>-426378</v>
      </c>
      <c r="J65" s="47"/>
      <c r="K65" s="101">
        <f>SUM(K60:K64)</f>
        <v>-332609</v>
      </c>
      <c r="L65" s="47"/>
      <c r="M65" s="101">
        <f>SUM(M60:M64)</f>
        <v>-424347</v>
      </c>
      <c r="N65" s="115"/>
      <c r="O65" s="101">
        <f>SUM(O60:O64)</f>
        <v>-325514</v>
      </c>
      <c r="P65" s="79"/>
      <c r="Q65" s="80"/>
    </row>
    <row r="66" spans="1:17" s="81" customFormat="1">
      <c r="A66" s="77" t="s">
        <v>189</v>
      </c>
      <c r="B66" s="77"/>
      <c r="C66" s="77"/>
      <c r="D66" s="77"/>
      <c r="E66" s="83"/>
      <c r="F66" s="82"/>
      <c r="G66" s="228"/>
      <c r="H66" s="228"/>
      <c r="I66" s="44">
        <f>+I65+I57+I46</f>
        <v>-197558</v>
      </c>
      <c r="J66" s="28"/>
      <c r="K66" s="44">
        <f>+K65+K57+K46</f>
        <v>-143908</v>
      </c>
      <c r="L66" s="28"/>
      <c r="M66" s="44">
        <f>+M65+M57+M46</f>
        <v>-194821</v>
      </c>
      <c r="N66" s="23"/>
      <c r="O66" s="44">
        <f>+O65+O57+O46</f>
        <v>-142331</v>
      </c>
      <c r="P66" s="79"/>
      <c r="Q66" s="80"/>
    </row>
    <row r="67" spans="1:17" s="81" customFormat="1">
      <c r="A67" s="77" t="s">
        <v>190</v>
      </c>
      <c r="B67" s="77"/>
      <c r="C67" s="77"/>
      <c r="D67" s="77"/>
      <c r="E67" s="83"/>
      <c r="F67" s="82"/>
      <c r="G67" s="228"/>
      <c r="H67" s="228"/>
      <c r="I67" s="360">
        <v>-225</v>
      </c>
      <c r="J67" s="345"/>
      <c r="K67" s="360">
        <v>9</v>
      </c>
      <c r="L67" s="345"/>
      <c r="M67" s="363">
        <v>0</v>
      </c>
      <c r="N67" s="345"/>
      <c r="O67" s="364">
        <v>0</v>
      </c>
      <c r="P67" s="79"/>
      <c r="Q67" s="80"/>
    </row>
    <row r="68" spans="1:17" s="81" customFormat="1">
      <c r="A68" s="77" t="s">
        <v>98</v>
      </c>
      <c r="B68" s="77"/>
      <c r="C68" s="77"/>
      <c r="D68" s="77"/>
      <c r="E68" s="77"/>
      <c r="F68" s="77"/>
      <c r="G68" s="77"/>
      <c r="H68" s="77"/>
      <c r="I68" s="44">
        <f>I66+I67</f>
        <v>-197783</v>
      </c>
      <c r="J68" s="28"/>
      <c r="K68" s="44">
        <f>K66+K67</f>
        <v>-143899</v>
      </c>
      <c r="L68" s="28"/>
      <c r="M68" s="44">
        <f>M66+M67</f>
        <v>-194821</v>
      </c>
      <c r="N68" s="23"/>
      <c r="O68" s="44">
        <f>O66+O67</f>
        <v>-142331</v>
      </c>
      <c r="P68" s="79"/>
      <c r="Q68" s="80"/>
    </row>
    <row r="69" spans="1:17" s="81" customFormat="1">
      <c r="A69" s="77" t="s">
        <v>197</v>
      </c>
      <c r="B69" s="77"/>
      <c r="C69" s="77"/>
      <c r="D69" s="77"/>
      <c r="E69" s="77"/>
      <c r="F69" s="77"/>
      <c r="G69" s="77"/>
      <c r="H69" s="77"/>
      <c r="I69" s="333">
        <v>-9626</v>
      </c>
      <c r="J69" s="28"/>
      <c r="K69" s="44">
        <v>0</v>
      </c>
      <c r="L69" s="28"/>
      <c r="M69" s="44">
        <v>0</v>
      </c>
      <c r="N69" s="23"/>
      <c r="O69" s="44">
        <v>0</v>
      </c>
      <c r="P69" s="79"/>
      <c r="Q69" s="80"/>
    </row>
    <row r="70" spans="1:17" s="81" customFormat="1">
      <c r="A70" s="77" t="s">
        <v>175</v>
      </c>
      <c r="B70" s="77"/>
      <c r="C70" s="77"/>
      <c r="D70" s="77"/>
      <c r="F70" s="77"/>
      <c r="G70" s="89"/>
      <c r="H70" s="89"/>
      <c r="I70" s="25">
        <v>442577</v>
      </c>
      <c r="J70" s="28"/>
      <c r="K70" s="42">
        <v>479842</v>
      </c>
      <c r="L70" s="28"/>
      <c r="M70" s="25">
        <v>418940</v>
      </c>
      <c r="N70" s="23"/>
      <c r="O70" s="42">
        <v>456413</v>
      </c>
      <c r="P70" s="79"/>
      <c r="Q70" s="80"/>
    </row>
    <row r="71" spans="1:17" s="81" customFormat="1" ht="21.75" thickBot="1">
      <c r="A71" s="396" t="s">
        <v>176</v>
      </c>
      <c r="B71" s="396"/>
      <c r="C71" s="396"/>
      <c r="D71" s="396"/>
      <c r="E71" s="396"/>
      <c r="F71" s="396"/>
      <c r="G71" s="396"/>
      <c r="H71" s="97"/>
      <c r="I71" s="304">
        <f>SUM(I68:I70)</f>
        <v>235168</v>
      </c>
      <c r="J71" s="28"/>
      <c r="K71" s="109">
        <f>SUM(K68:K70)</f>
        <v>335943</v>
      </c>
      <c r="L71" s="47"/>
      <c r="M71" s="104">
        <f>SUM(M68:M70)</f>
        <v>224119</v>
      </c>
      <c r="N71" s="115"/>
      <c r="O71" s="109">
        <f>SUM(O68:O70)</f>
        <v>314082</v>
      </c>
      <c r="P71" s="79"/>
      <c r="Q71" s="80"/>
    </row>
    <row r="72" spans="1:17" s="56" customFormat="1" ht="20.45" customHeight="1" thickTop="1">
      <c r="A72" s="153"/>
      <c r="B72" s="153"/>
      <c r="C72" s="153"/>
      <c r="D72" s="153"/>
      <c r="E72" s="122"/>
      <c r="F72" s="122"/>
      <c r="G72" s="122"/>
      <c r="H72" s="122"/>
      <c r="I72" s="96"/>
      <c r="J72" s="122"/>
      <c r="K72" s="123"/>
      <c r="L72" s="122"/>
      <c r="M72" s="124"/>
      <c r="N72" s="122"/>
      <c r="O72" s="229"/>
      <c r="P72" s="217"/>
    </row>
    <row r="73" spans="1:17" s="81" customFormat="1">
      <c r="A73" s="39" t="s">
        <v>99</v>
      </c>
      <c r="B73" s="97"/>
      <c r="C73" s="97"/>
      <c r="D73" s="97"/>
      <c r="E73" s="97"/>
      <c r="F73" s="97"/>
      <c r="G73" s="97"/>
      <c r="H73" s="97"/>
      <c r="I73" s="96"/>
      <c r="J73" s="230"/>
      <c r="K73" s="231"/>
      <c r="L73" s="232"/>
      <c r="M73" s="96"/>
      <c r="N73" s="207"/>
      <c r="O73" s="233"/>
      <c r="P73" s="79"/>
      <c r="Q73" s="80"/>
    </row>
    <row r="74" spans="1:17" s="81" customFormat="1">
      <c r="A74" s="97"/>
      <c r="B74" s="97"/>
      <c r="C74" s="305" t="s">
        <v>0</v>
      </c>
      <c r="D74" s="70" t="s">
        <v>118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98"/>
      <c r="P74" s="79"/>
      <c r="Q74" s="80"/>
    </row>
    <row r="75" spans="1:17" s="81" customFormat="1">
      <c r="A75" s="97"/>
      <c r="B75" s="97"/>
      <c r="C75" s="306"/>
      <c r="D75" s="70" t="s">
        <v>119</v>
      </c>
      <c r="E75" s="306"/>
      <c r="F75" s="307"/>
      <c r="G75" s="308"/>
      <c r="H75" s="41"/>
      <c r="I75" s="309"/>
      <c r="J75" s="41"/>
      <c r="K75" s="41"/>
      <c r="L75" s="41"/>
      <c r="M75" s="309"/>
      <c r="N75" s="41"/>
      <c r="O75" s="98"/>
      <c r="P75" s="79"/>
      <c r="Q75" s="80"/>
    </row>
    <row r="76" spans="1:17">
      <c r="C76" s="305" t="s">
        <v>1</v>
      </c>
      <c r="D76" s="70" t="s">
        <v>191</v>
      </c>
      <c r="Q76" s="80"/>
    </row>
    <row r="77" spans="1:17">
      <c r="D77" s="70" t="s">
        <v>252</v>
      </c>
      <c r="Q77" s="80"/>
    </row>
    <row r="78" spans="1:17" ht="21.75">
      <c r="C78" s="305" t="s">
        <v>2</v>
      </c>
      <c r="D78" s="70" t="s">
        <v>192</v>
      </c>
      <c r="Q78" s="80"/>
    </row>
    <row r="79" spans="1:17">
      <c r="D79" s="70" t="s">
        <v>253</v>
      </c>
      <c r="Q79" s="80"/>
    </row>
    <row r="80" spans="1:17">
      <c r="C80" s="49" t="s">
        <v>221</v>
      </c>
      <c r="D80" s="70" t="s">
        <v>193</v>
      </c>
    </row>
    <row r="81" spans="5:19">
      <c r="E81" s="313"/>
      <c r="F81" s="313"/>
      <c r="G81" s="313"/>
      <c r="H81" s="313"/>
      <c r="I81" s="314"/>
      <c r="J81" s="315"/>
      <c r="K81" s="316"/>
      <c r="L81" s="315"/>
      <c r="M81" s="318" t="s">
        <v>220</v>
      </c>
      <c r="O81" s="51"/>
      <c r="Q81" s="79"/>
      <c r="S81" s="79"/>
    </row>
    <row r="82" spans="5:19">
      <c r="E82" s="51" t="s">
        <v>4</v>
      </c>
      <c r="F82" s="313"/>
      <c r="G82" s="313"/>
      <c r="H82" s="313"/>
      <c r="I82" s="314"/>
      <c r="J82" s="315"/>
      <c r="K82" s="316"/>
      <c r="L82" s="315"/>
      <c r="M82" s="319">
        <v>9.6300000000000008</v>
      </c>
      <c r="O82" s="51"/>
      <c r="Q82" s="79"/>
      <c r="S82" s="79"/>
    </row>
    <row r="83" spans="5:19">
      <c r="E83" s="51" t="s">
        <v>5</v>
      </c>
      <c r="F83" s="313"/>
      <c r="G83" s="313"/>
      <c r="H83" s="313"/>
      <c r="I83" s="317"/>
      <c r="J83" s="315"/>
      <c r="K83" s="317"/>
      <c r="L83" s="317"/>
      <c r="M83" s="319">
        <v>43.35</v>
      </c>
      <c r="Q83" s="79"/>
      <c r="S83" s="79"/>
    </row>
    <row r="84" spans="5:19">
      <c r="E84" s="51" t="s">
        <v>21</v>
      </c>
      <c r="F84" s="313"/>
      <c r="G84" s="313"/>
      <c r="H84" s="313"/>
      <c r="I84" s="317"/>
      <c r="J84" s="315"/>
      <c r="K84" s="317"/>
      <c r="L84" s="317"/>
      <c r="M84" s="319">
        <v>176.68</v>
      </c>
      <c r="Q84" s="79"/>
      <c r="S84" s="79"/>
    </row>
    <row r="85" spans="5:19">
      <c r="E85" s="51" t="s">
        <v>22</v>
      </c>
      <c r="F85" s="313"/>
      <c r="G85" s="313"/>
      <c r="H85" s="313"/>
      <c r="I85" s="317"/>
      <c r="J85" s="315"/>
      <c r="K85" s="317"/>
      <c r="L85" s="317"/>
      <c r="M85" s="319">
        <v>7.4</v>
      </c>
      <c r="Q85" s="79"/>
      <c r="S85" s="79"/>
    </row>
    <row r="86" spans="5:19">
      <c r="E86" s="51" t="s">
        <v>199</v>
      </c>
      <c r="F86" s="313"/>
      <c r="G86" s="313"/>
      <c r="H86" s="313"/>
      <c r="I86" s="317"/>
      <c r="J86" s="315"/>
      <c r="K86" s="317"/>
      <c r="L86" s="317"/>
      <c r="M86" s="319">
        <v>88.68</v>
      </c>
      <c r="Q86" s="79"/>
      <c r="S86" s="79"/>
    </row>
    <row r="87" spans="5:19">
      <c r="E87" s="51" t="s">
        <v>26</v>
      </c>
      <c r="F87" s="313"/>
      <c r="G87" s="313"/>
      <c r="H87" s="313"/>
      <c r="I87" s="317"/>
      <c r="J87" s="315"/>
      <c r="K87" s="317"/>
      <c r="L87" s="317"/>
      <c r="M87" s="319">
        <v>1.68</v>
      </c>
      <c r="Q87" s="217"/>
      <c r="R87" s="56"/>
      <c r="S87" s="79"/>
    </row>
    <row r="88" spans="5:19">
      <c r="E88" s="51" t="s">
        <v>203</v>
      </c>
      <c r="F88" s="313"/>
      <c r="G88" s="313"/>
      <c r="H88" s="313"/>
      <c r="I88" s="317"/>
      <c r="J88" s="315"/>
      <c r="K88" s="317"/>
      <c r="L88" s="317"/>
      <c r="M88" s="319">
        <v>25.7</v>
      </c>
      <c r="Q88" s="217"/>
      <c r="R88" s="56"/>
      <c r="S88" s="79"/>
    </row>
    <row r="89" spans="5:19">
      <c r="E89" s="51" t="s">
        <v>142</v>
      </c>
      <c r="F89" s="313"/>
      <c r="G89" s="313"/>
      <c r="H89" s="313"/>
      <c r="I89" s="317"/>
      <c r="J89" s="315"/>
      <c r="K89" s="317"/>
      <c r="L89" s="317"/>
      <c r="M89" s="319">
        <v>-9.52</v>
      </c>
      <c r="Q89" s="217"/>
      <c r="R89" s="56"/>
      <c r="S89" s="79"/>
    </row>
    <row r="90" spans="5:19">
      <c r="E90" s="51" t="s">
        <v>198</v>
      </c>
      <c r="F90" s="313"/>
      <c r="G90" s="313"/>
      <c r="H90" s="313"/>
      <c r="I90" s="317"/>
      <c r="J90" s="315"/>
      <c r="K90" s="317"/>
      <c r="L90" s="317"/>
      <c r="M90" s="319">
        <v>-134.72</v>
      </c>
      <c r="Q90" s="217"/>
      <c r="R90" s="56"/>
      <c r="S90" s="79"/>
    </row>
    <row r="91" spans="5:19">
      <c r="E91" s="51" t="s">
        <v>183</v>
      </c>
      <c r="F91" s="313"/>
      <c r="G91" s="313"/>
      <c r="H91" s="313"/>
      <c r="I91" s="317"/>
      <c r="J91" s="315"/>
      <c r="K91" s="317"/>
      <c r="L91" s="317"/>
      <c r="M91" s="319">
        <v>-0.15</v>
      </c>
      <c r="Q91" s="217"/>
      <c r="R91" s="56"/>
      <c r="S91" s="79"/>
    </row>
    <row r="92" spans="5:19">
      <c r="E92" s="51" t="s">
        <v>34</v>
      </c>
      <c r="F92" s="313"/>
      <c r="G92" s="313"/>
      <c r="H92" s="313"/>
      <c r="I92" s="317"/>
      <c r="J92" s="315"/>
      <c r="K92" s="317"/>
      <c r="L92" s="317"/>
      <c r="M92" s="320">
        <v>-17.739999999999998</v>
      </c>
      <c r="Q92" s="217"/>
      <c r="R92" s="56"/>
      <c r="S92" s="79"/>
    </row>
    <row r="93" spans="5:19">
      <c r="E93" s="51" t="s">
        <v>200</v>
      </c>
      <c r="F93" s="313"/>
      <c r="G93" s="313"/>
      <c r="H93" s="313"/>
      <c r="I93" s="317"/>
      <c r="J93" s="315"/>
      <c r="K93" s="317"/>
      <c r="L93" s="317"/>
      <c r="M93" s="319">
        <f>SUM(M82:M92)</f>
        <v>190.99</v>
      </c>
      <c r="Q93" s="217"/>
      <c r="R93" s="56"/>
      <c r="S93" s="79"/>
    </row>
    <row r="94" spans="5:19">
      <c r="E94" s="51" t="s">
        <v>157</v>
      </c>
      <c r="F94" s="313"/>
      <c r="G94" s="313"/>
      <c r="H94" s="313"/>
      <c r="I94" s="317"/>
      <c r="J94" s="315"/>
      <c r="K94" s="317"/>
      <c r="L94" s="317"/>
      <c r="M94" s="320">
        <v>-87.63</v>
      </c>
      <c r="Q94" s="217"/>
      <c r="R94" s="56"/>
      <c r="S94" s="79"/>
    </row>
    <row r="95" spans="5:19">
      <c r="E95" s="51" t="s">
        <v>201</v>
      </c>
      <c r="F95" s="313"/>
      <c r="G95" s="313"/>
      <c r="H95" s="313"/>
      <c r="I95" s="317"/>
      <c r="J95" s="315"/>
      <c r="K95" s="317"/>
      <c r="L95" s="317"/>
      <c r="M95" s="319">
        <f>SUM(M93:M94)</f>
        <v>103.36</v>
      </c>
      <c r="Q95" s="217"/>
      <c r="R95" s="56"/>
      <c r="S95" s="79"/>
    </row>
    <row r="96" spans="5:19">
      <c r="E96" s="51" t="s">
        <v>267</v>
      </c>
      <c r="F96" s="313"/>
      <c r="G96" s="313"/>
      <c r="H96" s="313"/>
      <c r="I96" s="317"/>
      <c r="J96" s="315"/>
      <c r="K96" s="317"/>
      <c r="L96" s="317"/>
      <c r="M96" s="319">
        <v>134</v>
      </c>
      <c r="Q96" s="217"/>
      <c r="R96" s="56"/>
      <c r="S96" s="79"/>
    </row>
    <row r="97" spans="3:19">
      <c r="E97" s="51" t="s">
        <v>266</v>
      </c>
      <c r="F97" s="313"/>
      <c r="G97" s="313"/>
      <c r="H97" s="313"/>
      <c r="I97" s="317"/>
      <c r="J97" s="315"/>
      <c r="K97" s="317"/>
      <c r="L97" s="317"/>
      <c r="M97" s="319">
        <v>-12.62</v>
      </c>
      <c r="Q97" s="217"/>
      <c r="R97" s="56"/>
      <c r="S97" s="79"/>
    </row>
    <row r="98" spans="3:19" ht="21.75" thickBot="1">
      <c r="E98" s="51" t="s">
        <v>202</v>
      </c>
      <c r="F98" s="313"/>
      <c r="G98" s="313"/>
      <c r="H98" s="313"/>
      <c r="I98" s="317"/>
      <c r="J98" s="315"/>
      <c r="K98" s="317"/>
      <c r="L98" s="315"/>
      <c r="M98" s="321">
        <f>+M96-M95+M97</f>
        <v>18.02</v>
      </c>
      <c r="Q98" s="217"/>
      <c r="R98" s="56"/>
      <c r="S98" s="79"/>
    </row>
    <row r="99" spans="3:19" ht="21.75" thickTop="1">
      <c r="C99" s="305" t="s">
        <v>222</v>
      </c>
      <c r="D99" s="49" t="s">
        <v>260</v>
      </c>
      <c r="E99" s="303"/>
      <c r="F99" s="303"/>
      <c r="G99" s="303"/>
      <c r="H99" s="303"/>
      <c r="I99" s="310"/>
      <c r="J99" s="81"/>
      <c r="K99" s="98"/>
      <c r="L99" s="81"/>
      <c r="M99" s="310"/>
      <c r="Q99" s="56"/>
      <c r="R99" s="56"/>
    </row>
    <row r="100" spans="3:19">
      <c r="C100" s="305"/>
      <c r="D100" s="49" t="s">
        <v>196</v>
      </c>
      <c r="E100" s="311"/>
      <c r="F100" s="311"/>
      <c r="G100" s="311"/>
      <c r="H100" s="311"/>
      <c r="I100" s="310"/>
      <c r="J100" s="81"/>
      <c r="K100" s="98"/>
      <c r="L100" s="81"/>
      <c r="M100" s="310"/>
      <c r="Q100" s="56"/>
      <c r="R100" s="56"/>
    </row>
    <row r="101" spans="3:19">
      <c r="C101" s="305" t="s">
        <v>241</v>
      </c>
      <c r="D101" s="70" t="s">
        <v>255</v>
      </c>
      <c r="Q101" s="56"/>
      <c r="R101" s="56"/>
    </row>
    <row r="102" spans="3:19">
      <c r="C102" s="305"/>
      <c r="D102" s="49" t="s">
        <v>256</v>
      </c>
      <c r="Q102" s="56"/>
      <c r="R102" s="56"/>
    </row>
    <row r="103" spans="3:19">
      <c r="C103" s="305" t="s">
        <v>223</v>
      </c>
      <c r="D103" s="70" t="s">
        <v>194</v>
      </c>
      <c r="Q103" s="56"/>
      <c r="R103" s="56"/>
    </row>
    <row r="104" spans="3:19">
      <c r="C104" s="305"/>
      <c r="D104" s="49" t="s">
        <v>182</v>
      </c>
      <c r="Q104" s="56"/>
      <c r="R104" s="56"/>
    </row>
    <row r="105" spans="3:19">
      <c r="C105" s="305" t="s">
        <v>254</v>
      </c>
      <c r="D105" s="70" t="s">
        <v>195</v>
      </c>
      <c r="Q105" s="56"/>
      <c r="R105" s="56"/>
    </row>
    <row r="106" spans="3:19">
      <c r="D106" s="70" t="s">
        <v>163</v>
      </c>
    </row>
    <row r="107" spans="3:19">
      <c r="E107" s="49"/>
    </row>
    <row r="109" spans="3:19">
      <c r="I109" s="57">
        <f>I71-SP!$I$12</f>
        <v>0</v>
      </c>
      <c r="K109" s="71">
        <f>K110-K71</f>
        <v>0</v>
      </c>
      <c r="M109" s="59">
        <f>M71-SP!$M$12</f>
        <v>0</v>
      </c>
      <c r="O109" s="71">
        <f>O110-O71</f>
        <v>0</v>
      </c>
    </row>
    <row r="110" spans="3:19">
      <c r="K110" s="71">
        <v>335943</v>
      </c>
      <c r="O110" s="58">
        <v>314082</v>
      </c>
    </row>
  </sheetData>
  <mergeCells count="6">
    <mergeCell ref="A71:G71"/>
    <mergeCell ref="A3:O3"/>
    <mergeCell ref="A4:O4"/>
    <mergeCell ref="A5:O5"/>
    <mergeCell ref="I7:K7"/>
    <mergeCell ref="M7:O7"/>
  </mergeCells>
  <pageMargins left="0.6692913385826772" right="0.51181102362204722" top="0.39370078740157483" bottom="0.19685039370078741" header="0.19685039370078741" footer="0.39370078740157483"/>
  <pageSetup paperSize="9" scale="81" firstPageNumber="8" orientation="portrait" useFirstPageNumber="1" r:id="rId1"/>
  <headerFooter>
    <oddFooter xml:space="preserve">&amp;L&amp;"Angsana New,Regular"&amp;14The accompanying notes are an intergral part of the interim financial statements.&amp;R&amp;"Angsana New,Regular"&amp;14          &amp;P   </oddFooter>
  </headerFooter>
  <rowBreaks count="2" manualBreakCount="2">
    <brk id="41" max="14" man="1"/>
    <brk id="6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SP</vt:lpstr>
      <vt:lpstr>CI (3M)</vt:lpstr>
      <vt:lpstr>CI (6M)</vt:lpstr>
      <vt:lpstr>EC Consol</vt:lpstr>
      <vt:lpstr>EC Separate</vt:lpstr>
      <vt:lpstr>CF</vt:lpstr>
      <vt:lpstr>CF!Print_Area</vt:lpstr>
      <vt:lpstr>'CI (3M)'!Print_Area</vt:lpstr>
      <vt:lpstr>'CI (6M)'!Print_Area</vt:lpstr>
      <vt:lpstr>'EC Consol'!Print_Area</vt:lpstr>
      <vt:lpstr>'EC Separate'!Print_Area</vt:lpstr>
      <vt:lpstr>SP!Print_Area</vt:lpstr>
      <vt:lpstr>CF!Print_Titles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Nok-acc</cp:lastModifiedBy>
  <cp:lastPrinted>2019-08-12T11:05:37Z</cp:lastPrinted>
  <dcterms:created xsi:type="dcterms:W3CDTF">2015-02-26T16:57:45Z</dcterms:created>
  <dcterms:modified xsi:type="dcterms:W3CDTF">2019-08-14T05:12:39Z</dcterms:modified>
</cp:coreProperties>
</file>