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ata_rh2018\D-update210961\backup Acc taew 14-08-2018\D by rh\Auditor Data\BUNCHIKIJ\2562-Data\Q2-2019\FS-Q262\"/>
    </mc:Choice>
  </mc:AlternateContent>
  <bookViews>
    <workbookView xWindow="-105" yWindow="-105" windowWidth="23250" windowHeight="12570" activeTab="3"/>
  </bookViews>
  <sheets>
    <sheet name="BS" sheetId="24" r:id="rId1"/>
    <sheet name="S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 localSheetId="0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 localSheetId="0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 localSheetId="0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 localSheetId="0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 localSheetId="0">#REF!</definedName>
    <definedName name="___DAT4">#REF!</definedName>
    <definedName name="___DAT5" localSheetId="0">'[6]AA-1'!#REF!</definedName>
    <definedName name="___DAT5" localSheetId="2">'[6]AA-1'!#REF!</definedName>
    <definedName name="___DAT5" localSheetId="3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 localSheetId="0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 localSheetId="0">#REF!</definedName>
    <definedName name="__DAT4">#REF!</definedName>
    <definedName name="__DAT5" localSheetId="0">'[6]AA-1'!#REF!</definedName>
    <definedName name="__DAT5" localSheetId="2">'[6]AA-1'!#REF!</definedName>
    <definedName name="__DAT5" localSheetId="3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 localSheetId="0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 localSheetId="0">#REF!</definedName>
    <definedName name="_DAT4">#REF!</definedName>
    <definedName name="_DAT5" localSheetId="0">'[6]AA-1'!#REF!</definedName>
    <definedName name="_DAT5" localSheetId="2">'[6]AA-1'!#REF!</definedName>
    <definedName name="_DAT5" localSheetId="3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0">#REF!</definedName>
    <definedName name="_e1" localSheetId="1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 localSheetId="0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'SCE_(S)'!#REF!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gon4" localSheetId="0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 localSheetId="0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 localSheetId="0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 localSheetId="0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 localSheetId="0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" hidden="1">'[23]PS-1995'!#REF!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0">Scheduled_Payment+Extra_Payment</definedName>
    <definedName name="bll" localSheetId="3">Scheduled_Payment+Extra_Payment</definedName>
    <definedName name="bll">Scheduled_Payment+Extra_Payment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oo" localSheetId="0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 localSheetId="0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 localSheetId="0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0">{"Book1"}</definedName>
    <definedName name="Document_array" localSheetId="3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 localSheetId="0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 localSheetId="0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andtotal" localSheetId="0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0">#REF!</definedName>
    <definedName name="h" localSheetId="1">#REF!</definedName>
    <definedName name="h">#REF!</definedName>
    <definedName name="HC活存" localSheetId="0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 localSheetId="0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0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'[6]AA-1'!#REF!</definedName>
    <definedName name="i76i" localSheetId="2">'[6]AA-1'!#REF!</definedName>
    <definedName name="i76i" localSheetId="3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 localSheetId="0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 localSheetId="0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0">'[54]CODE,NAME'!#REF!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1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 localSheetId="0">#REF!</definedName>
    <definedName name="Jan">#REF!</definedName>
    <definedName name="jhhj" localSheetId="0">OFFSET(BS!Full_Print,0,0,BS!Last_Row)</definedName>
    <definedName name="jhhj" localSheetId="3">OFFSET(Full_Print,0,0,'SCE_(S)'!Last_Row)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0">IF(BS!Values_Entered,BS!Header_Row+BS!Number_of_Payments,BS!Header_Row)</definedName>
    <definedName name="Last_Row" localSheetId="3">IF('SCE_(S)'!Values_Entered,Header_Row+'SCE_(S)'!Number_of_Payments,Header_Row)</definedName>
    <definedName name="Last_Row">IF(Values_Entered,Header_Row+Number_of_Payments,Header_Row)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0">Scheduled_Payment+Extra_Payment</definedName>
    <definedName name="ll" localSheetId="3">Scheduled_Payment+Extra_Payment</definedName>
    <definedName name="ll">Scheduled_Payment+Extra_Payment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0">MATCH(0.01,BS!End_Bal,-1)+1</definedName>
    <definedName name="Number_of_Payments" localSheetId="3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0">'[63]Machine2,3''04'!#REF!</definedName>
    <definedName name="o" localSheetId="2">'[63]Machine2,3''04'!#REF!</definedName>
    <definedName name="o" localSheetId="3">'[63]Machine2,3''04'!#REF!</definedName>
    <definedName name="o" localSheetId="1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 localSheetId="0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0">'[6]AA-1'!#REF!</definedName>
    <definedName name="pal" localSheetId="2">'[6]AA-1'!#REF!</definedName>
    <definedName name="pal" localSheetId="3">'[6]AA-1'!#REF!</definedName>
    <definedName name="pal" localSheetId="1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ng" localSheetId="0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 localSheetId="0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Princ" localSheetId="0">#REF!</definedName>
    <definedName name="Princ">#REF!</definedName>
    <definedName name="_xlnm.Print_Area" localSheetId="2">'SCE_(C)'!$A$1:$U$40</definedName>
    <definedName name="_xlnm.Print_Area" localSheetId="3">'SCE_(S)'!$A$1:$M$33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0">OFFSET(BS!Full_Print,0,0,BS!Last_Row)</definedName>
    <definedName name="Print_Area_Reset" localSheetId="3">OFFSET(Full_Print,0,0,'SCE_(S)'!Last_Row)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[68]RATE!$A$1:$D$32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0">#REF!</definedName>
    <definedName name="rtg" localSheetId="1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'[6]AA-1'!#REF!</definedName>
    <definedName name="shet" localSheetId="2">'[6]AA-1'!#REF!</definedName>
    <definedName name="shet" localSheetId="3">'[6]AA-1'!#REF!</definedName>
    <definedName name="shet" localSheetId="1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0">#REF!</definedName>
    <definedName name="Spec" localSheetId="1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0">[84]ฝ่ายบัญชีและการเงิน!#REF!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0">#REF!</definedName>
    <definedName name="tt" localSheetId="1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0">#REF!</definedName>
    <definedName name="v" localSheetId="1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0">IF(BS!Loan_Amount*BS!Interest_Rate*BS!Loan_Years*BS!Loan_Start&gt;0,1,0)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0">#REF!</definedName>
    <definedName name="VET" localSheetId="1">#REF!</definedName>
    <definedName name="VET">#REF!</definedName>
    <definedName name="vi" localSheetId="0">{"Book1"}</definedName>
    <definedName name="vi" localSheetId="3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0">#REF!</definedName>
    <definedName name="WS" localSheetId="1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0">'[63]Machine2,3''04'!#REF!</definedName>
    <definedName name="X" localSheetId="2">'[63]Machine2,3''04'!#REF!</definedName>
    <definedName name="X" localSheetId="3">'[63]Machine2,3''04'!#REF!</definedName>
    <definedName name="X" localSheetId="1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0">#REF!</definedName>
    <definedName name="xzxs" localSheetId="1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0">#REF!</definedName>
    <definedName name="yu" localSheetId="1">#REF!</definedName>
    <definedName name="yu">#REF!</definedName>
    <definedName name="z" localSheetId="0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0">[92]Aging!#REF!</definedName>
    <definedName name="เ1149" localSheetId="2">[92]Aging!#REF!</definedName>
    <definedName name="เ1149" localSheetId="3">[92]Aging!#REF!</definedName>
    <definedName name="เ1149" localSheetId="1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14" i="21" l="1"/>
  <c r="Q14" i="21"/>
  <c r="O15" i="21"/>
  <c r="K113" i="15" l="1"/>
  <c r="I113" i="15"/>
  <c r="G113" i="15"/>
  <c r="E113" i="15"/>
  <c r="K108" i="15"/>
  <c r="I108" i="15"/>
  <c r="G108" i="15"/>
  <c r="E108" i="15"/>
  <c r="K53" i="15"/>
  <c r="I53" i="15"/>
  <c r="G53" i="15"/>
  <c r="E53" i="15"/>
  <c r="K48" i="15"/>
  <c r="I48" i="15"/>
  <c r="G48" i="15"/>
  <c r="E48" i="15"/>
  <c r="M39" i="21" l="1"/>
  <c r="G39" i="21"/>
  <c r="E39" i="21"/>
  <c r="C39" i="21"/>
  <c r="K33" i="23"/>
  <c r="G33" i="23"/>
  <c r="C33" i="23"/>
  <c r="G79" i="15" l="1"/>
  <c r="I203" i="15" l="1"/>
  <c r="E197" i="15" l="1"/>
  <c r="K35" i="21" l="1"/>
  <c r="K39" i="21" s="1"/>
  <c r="O28" i="21" l="1"/>
  <c r="Q28" i="21" l="1"/>
  <c r="U28" i="21" s="1"/>
  <c r="E85" i="15" l="1"/>
  <c r="E92" i="15"/>
  <c r="O25" i="21"/>
  <c r="O27" i="21"/>
  <c r="E89" i="24"/>
  <c r="E93" i="15" l="1"/>
  <c r="M32" i="23"/>
  <c r="M27" i="23"/>
  <c r="M26" i="23"/>
  <c r="O32" i="21" l="1"/>
  <c r="S32" i="21"/>
  <c r="S39" i="21" s="1"/>
  <c r="Q38" i="21"/>
  <c r="U38" i="21" s="1"/>
  <c r="Q29" i="21"/>
  <c r="U29" i="21" s="1"/>
  <c r="Q30" i="21"/>
  <c r="U30" i="21" s="1"/>
  <c r="E26" i="15" l="1"/>
  <c r="E56" i="24"/>
  <c r="K89" i="24" l="1"/>
  <c r="K91" i="24" s="1"/>
  <c r="G89" i="24"/>
  <c r="G91" i="24" s="1"/>
  <c r="A66" i="24"/>
  <c r="I62" i="24"/>
  <c r="G62" i="24"/>
  <c r="E62" i="24"/>
  <c r="E63" i="24" s="1"/>
  <c r="K62" i="24"/>
  <c r="K56" i="24"/>
  <c r="I56" i="24"/>
  <c r="G56" i="24"/>
  <c r="G63" i="24" s="1"/>
  <c r="G92" i="24" s="1"/>
  <c r="K38" i="24"/>
  <c r="K31" i="24"/>
  <c r="I31" i="24"/>
  <c r="G31" i="24"/>
  <c r="E31" i="24"/>
  <c r="K18" i="24"/>
  <c r="K32" i="24" s="1"/>
  <c r="I18" i="24"/>
  <c r="G18" i="24"/>
  <c r="G32" i="24" s="1"/>
  <c r="E18" i="24"/>
  <c r="I63" i="24" l="1"/>
  <c r="I32" i="24"/>
  <c r="E91" i="24"/>
  <c r="E92" i="24" s="1"/>
  <c r="K63" i="24"/>
  <c r="K92" i="24" s="1"/>
  <c r="E32" i="24"/>
  <c r="G194" i="15"/>
  <c r="M20" i="23" l="1"/>
  <c r="M16" i="23"/>
  <c r="M15" i="23"/>
  <c r="K21" i="23"/>
  <c r="I21" i="23"/>
  <c r="G21" i="23"/>
  <c r="E21" i="23"/>
  <c r="C21" i="23"/>
  <c r="O22" i="21"/>
  <c r="S23" i="21"/>
  <c r="M23" i="21"/>
  <c r="K23" i="21"/>
  <c r="I23" i="21"/>
  <c r="G23" i="21"/>
  <c r="E23" i="21"/>
  <c r="C23" i="21"/>
  <c r="O16" i="21"/>
  <c r="Q16" i="21" s="1"/>
  <c r="U16" i="21" s="1"/>
  <c r="Q15" i="21"/>
  <c r="U15" i="21" s="1"/>
  <c r="Q22" i="21" l="1"/>
  <c r="U22" i="21" s="1"/>
  <c r="I104" i="15" l="1"/>
  <c r="G104" i="15"/>
  <c r="E104" i="15"/>
  <c r="K92" i="15"/>
  <c r="I92" i="15"/>
  <c r="I89" i="24" s="1"/>
  <c r="I91" i="24" s="1"/>
  <c r="I92" i="24" s="1"/>
  <c r="G92" i="15"/>
  <c r="K85" i="15"/>
  <c r="I85" i="15"/>
  <c r="G85" i="15"/>
  <c r="I71" i="15"/>
  <c r="I78" i="15" s="1"/>
  <c r="E71" i="15"/>
  <c r="E78" i="15" s="1"/>
  <c r="E80" i="15" s="1"/>
  <c r="E117" i="15" s="1"/>
  <c r="K71" i="15"/>
  <c r="K78" i="15" s="1"/>
  <c r="K80" i="15" s="1"/>
  <c r="G71" i="15"/>
  <c r="G78" i="15" s="1"/>
  <c r="G80" i="15" s="1"/>
  <c r="K66" i="15"/>
  <c r="K104" i="15" s="1"/>
  <c r="G93" i="15" l="1"/>
  <c r="G94" i="15" s="1"/>
  <c r="I32" i="21"/>
  <c r="I39" i="21" s="1"/>
  <c r="E94" i="15"/>
  <c r="I93" i="15"/>
  <c r="K93" i="15"/>
  <c r="K94" i="15" s="1"/>
  <c r="I80" i="15"/>
  <c r="I29" i="23" s="1"/>
  <c r="I33" i="23" s="1"/>
  <c r="I139" i="15"/>
  <c r="I94" i="15" l="1"/>
  <c r="O35" i="21"/>
  <c r="M14" i="23"/>
  <c r="Q27" i="21" l="1"/>
  <c r="M19" i="23" l="1"/>
  <c r="E33" i="15" l="1"/>
  <c r="M12" i="23" l="1"/>
  <c r="O14" i="21"/>
  <c r="O12" i="21"/>
  <c r="I33" i="15"/>
  <c r="K33" i="15"/>
  <c r="K26" i="15"/>
  <c r="I26" i="15"/>
  <c r="E34" i="15"/>
  <c r="G26" i="15"/>
  <c r="Q12" i="21" l="1"/>
  <c r="K34" i="15"/>
  <c r="I34" i="15"/>
  <c r="G33" i="15"/>
  <c r="G34" i="15" s="1"/>
  <c r="I13" i="15"/>
  <c r="G13" i="15"/>
  <c r="G19" i="15" s="1"/>
  <c r="E13" i="15"/>
  <c r="K13" i="15"/>
  <c r="K19" i="15" s="1"/>
  <c r="K21" i="15" s="1"/>
  <c r="U12" i="21" l="1"/>
  <c r="K35" i="15"/>
  <c r="G21" i="15"/>
  <c r="G35" i="15" l="1"/>
  <c r="E19" i="15"/>
  <c r="E21" i="15" s="1"/>
  <c r="I19" i="15"/>
  <c r="I21" i="15" s="1"/>
  <c r="K8" i="15"/>
  <c r="K44" i="15" s="1"/>
  <c r="K137" i="15" s="1"/>
  <c r="K176" i="15" s="1"/>
  <c r="I44" i="15"/>
  <c r="I137" i="15" s="1"/>
  <c r="I176" i="15" s="1"/>
  <c r="G44" i="15"/>
  <c r="G137" i="15" s="1"/>
  <c r="G176" i="15" s="1"/>
  <c r="E44" i="15"/>
  <c r="E137" i="15" s="1"/>
  <c r="E176" i="15" s="1"/>
  <c r="A5" i="21"/>
  <c r="A5" i="23" s="1"/>
  <c r="U6" i="21"/>
  <c r="M6" i="23" s="1"/>
  <c r="I57" i="15" l="1"/>
  <c r="E35" i="15"/>
  <c r="I35" i="15"/>
  <c r="I186" i="15"/>
  <c r="I194" i="15"/>
  <c r="E194" i="15"/>
  <c r="K194" i="15"/>
  <c r="O37" i="21" l="1"/>
  <c r="O36" i="21"/>
  <c r="O39" i="21" s="1"/>
  <c r="Q35" i="21"/>
  <c r="U35" i="21" s="1"/>
  <c r="Q32" i="21"/>
  <c r="U27" i="21"/>
  <c r="O21" i="21"/>
  <c r="U32" i="21" l="1"/>
  <c r="Q37" i="21"/>
  <c r="U37" i="21" s="1"/>
  <c r="M31" i="23"/>
  <c r="M29" i="23"/>
  <c r="M25" i="23"/>
  <c r="Q25" i="21" l="1"/>
  <c r="Q39" i="21" s="1"/>
  <c r="M18" i="23" l="1"/>
  <c r="M21" i="23" s="1"/>
  <c r="O18" i="21"/>
  <c r="O23" i="21" s="1"/>
  <c r="Q18" i="21" l="1"/>
  <c r="E23" i="23"/>
  <c r="E33" i="23" s="1"/>
  <c r="Q21" i="21"/>
  <c r="U18" i="21" l="1"/>
  <c r="Q23" i="21"/>
  <c r="U25" i="21"/>
  <c r="M23" i="23"/>
  <c r="U21" i="21"/>
  <c r="M33" i="23" l="1"/>
  <c r="U39" i="21"/>
  <c r="U23" i="21"/>
  <c r="E186" i="15"/>
  <c r="A4" i="21" l="1"/>
  <c r="A4" i="23" s="1"/>
  <c r="K186" i="15" l="1"/>
  <c r="G186" i="15"/>
  <c r="E152" i="15" l="1"/>
  <c r="E164" i="15" s="1"/>
  <c r="E167" i="15" s="1"/>
  <c r="E196" i="15" s="1"/>
  <c r="E198" i="15" l="1"/>
  <c r="I152" i="15" l="1"/>
  <c r="I164" i="15" s="1"/>
  <c r="I167" i="15" s="1"/>
  <c r="I196" i="15" s="1"/>
  <c r="I198" i="15" s="1"/>
  <c r="K152" i="15"/>
  <c r="K164" i="15" l="1"/>
  <c r="K167" i="15" s="1"/>
  <c r="K196" i="15" s="1"/>
  <c r="K198" i="15" s="1"/>
  <c r="G152" i="15"/>
  <c r="G164" i="15" s="1"/>
  <c r="G167" i="15" s="1"/>
  <c r="G196" i="15" s="1"/>
  <c r="G198" i="15" s="1"/>
</calcChain>
</file>

<file path=xl/sharedStrings.xml><?xml version="1.0" encoding="utf-8"?>
<sst xmlns="http://schemas.openxmlformats.org/spreadsheetml/2006/main" count="393" uniqueCount="214">
  <si>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</si>
  <si>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</si>
  <si>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</si>
  <si>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</si>
  <si>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</si>
  <si>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</si>
  <si>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</si>
  <si>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</si>
  <si>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</si>
  <si>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</si>
  <si>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</si>
  <si>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</si>
  <si>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</si>
  <si>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</si>
  <si>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</si>
  <si>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</si>
  <si>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</si>
  <si>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</si>
  <si>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</si>
  <si>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</si>
  <si>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</si>
  <si>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</si>
  <si>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</si>
  <si>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</si>
  <si>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</si>
  <si>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</si>
  <si>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</si>
  <si>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</si>
  <si>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</si>
  <si>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</si>
  <si>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</si>
  <si>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</si>
  <si>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</si>
  <si>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</si>
  <si>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</si>
  <si>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</si>
  <si>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</si>
  <si>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</si>
  <si>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</si>
  <si>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งบการเงินเฉพาะกิจการ</t>
  </si>
  <si>
    <t xml:space="preserve">    กำหนดชำระภายในหนึ่งปี</t>
  </si>
  <si>
    <t xml:space="preserve">    ทุนที่ออกจำหน่ายและชำระเต็มมูลค่าแล้ว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</si>
  <si>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</si>
  <si>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</si>
  <si>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</si>
  <si>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</si>
  <si>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</si>
  <si>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</si>
  <si>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</si>
  <si>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</si>
  <si>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</si>
  <si>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</si>
  <si>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</si>
  <si>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</si>
  <si>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</si>
  <si>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สำรอง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</si>
  <si>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</si>
  <si>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</si>
  <si>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</si>
  <si>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</si>
  <si>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</si>
  <si>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</si>
  <si>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</si>
  <si>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</si>
  <si>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</si>
  <si>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</si>
  <si>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>ภาระผูกพันผลประโยชน์พนักงาน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</si>
  <si>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</si>
  <si>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</si>
  <si>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</si>
  <si>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</si>
  <si>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</si>
  <si>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</si>
  <si>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</si>
  <si>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</si>
  <si>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รายได้ที่ยังไม่ได้เรียกชำระ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</si>
  <si>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</si>
  <si>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</si>
  <si>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</si>
  <si>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</si>
  <si>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</si>
  <si>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</si>
  <si>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</si>
  <si>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</si>
  <si>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</si>
  <si>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เงินกู้ยืมระยะยาวจากสถาบันการเงินที่ถึง</t>
  </si>
  <si>
    <t>ภาษีเงินได้ค้างจ่าย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</si>
  <si>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</si>
  <si>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</si>
  <si>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</si>
  <si>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</si>
  <si>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</si>
  <si>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</si>
  <si>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</si>
  <si>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หนี้สงสัยจะสูญกลับรายการ</t>
  </si>
  <si>
    <t>อื่น ๆ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</si>
  <si>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</si>
  <si>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</si>
  <si>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</si>
  <si>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ปรับรายการที่กระทบกำไรก่อนภาษีเงินได้เป็นเงินสดรับ (จ่าย)</t>
  </si>
  <si>
    <t>กำไรจากการเปลี่ยนแปลงมูลค่าเงินลงทุนที่ยังไม่เกิดขึ้น</t>
  </si>
  <si>
    <t>สินทรัพย์อื่นตัดจำหน่าย</t>
  </si>
  <si>
    <t>ขาดทุนจากการตัดจำหน่ายสินทรัพย์ถาวร</t>
  </si>
  <si>
    <t>ค่าใช้จ่ายผลประโยชน์พนักงาน</t>
  </si>
  <si>
    <t>ลูกหนี้เงินประกันผลงาน</t>
  </si>
  <si>
    <t>เงินรับล่วงหน้าจากลูกค้าตามสัญญาและรายได้ค่าก่อสร้างรับล่วงหน้า</t>
  </si>
  <si>
    <t>เจ้าหนี้เงินประกันผลงานผู้รับเหมา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</si>
  <si>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</si>
  <si>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</si>
  <si>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</si>
  <si>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เงินกู้ยืมระยะยาวเพิ่มขึ้น</t>
  </si>
  <si>
    <t>เงินกู้ยืมระยะยาวลดลง</t>
  </si>
  <si>
    <t>เงินสดจ่ายหนี้สินตามสัญญาเช่าการเงิน</t>
  </si>
  <si>
    <t>งบแสดงการเปลี่ยนแปลงส่วนของผู้ถือหุ้นรวม</t>
  </si>
  <si>
    <t>จัดสรรแล้ว</t>
  </si>
  <si>
    <t>ผลขาดทุนจากการ</t>
  </si>
  <si>
    <t>ส่วนได้เสียที่</t>
  </si>
  <si>
    <t>การแปลง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</si>
  <si>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</si>
  <si>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</si>
  <si>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</si>
  <si>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</si>
  <si>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</si>
  <si>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</si>
  <si>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ของบริษัท</t>
  </si>
  <si>
    <t>ควบคุม</t>
  </si>
  <si>
    <t>ผู้ถือหุ้น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</si>
  <si>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</si>
  <si>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</si>
  <si>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</si>
  <si>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</si>
  <si>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</si>
  <si>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</si>
  <si>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</si>
  <si>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</si>
  <si>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</si>
  <si>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กำไรต่อหุ้นขั้นพื้นฐาน</t>
  </si>
  <si>
    <t xml:space="preserve">   จากส่วนที่เป็นของผู้ถือหุ้นของบริษัท</t>
  </si>
  <si>
    <t xml:space="preserve">       ผลขาดทุนจากการประมาณการตามหลักคณิตศาสตร์ประกันภัย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</si>
  <si>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</si>
  <si>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</si>
  <si>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</si>
  <si>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</si>
  <si>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เงินรับล่วงหน้าจากผู้ว่าจ้าง</t>
  </si>
  <si>
    <t>และรายได้ค่าก่อสร้างรับล่วงหน้า</t>
  </si>
  <si>
    <t>เงินลงทุนชั่วคราวเพิ่มขึ้น</t>
  </si>
  <si>
    <t>การแบ่งปันกำไร(ขาดทุน)เบ็ดเสร็จรวม</t>
  </si>
  <si>
    <t>สอบทานแล้ว/</t>
  </si>
  <si>
    <t>ไม่ได้ตรวจสอบ</t>
  </si>
  <si>
    <t>ตรวจสอบแล้ว</t>
  </si>
  <si>
    <t>31 ธันวาคม 2561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</si>
  <si>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</si>
  <si>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</si>
  <si>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 xml:space="preserve">     กำไรหรือขาดทุนในภายหลัง</t>
  </si>
  <si>
    <t>หน่วย : พันบาท</t>
  </si>
  <si>
    <t>(สอบทานแล้ว/ ไม่ได้ตรวจสอบ)</t>
  </si>
  <si>
    <t>ยอดคงเหลือ ณ วันที่ 1 มกราคม 2562</t>
  </si>
  <si>
    <t>กำไรสำหรับงวด</t>
  </si>
  <si>
    <t>ค่าใช้จ่ายภาษีเงินได้</t>
  </si>
  <si>
    <t xml:space="preserve">    หลักคณิตศาสตร์ประกันภัย</t>
  </si>
  <si>
    <t>กำไรเบ็ดเสร็จรวมสำหรับงวด</t>
  </si>
  <si>
    <t xml:space="preserve">    กำไรสำหรับงวด</t>
  </si>
  <si>
    <t xml:space="preserve">     กำไรสำหรับงวด</t>
  </si>
  <si>
    <t xml:space="preserve">           ตามหลักคณิตศาสตร์ประกันภัย</t>
  </si>
  <si>
    <t xml:space="preserve">         ผลขาดทุนจากการประมาณการ</t>
  </si>
  <si>
    <t>เงินสดจ่ายซื้ออสังหาริมทรัพย์เพื่อการลงทุน</t>
  </si>
  <si>
    <t xml:space="preserve">   โอนที่ดินเป็นอสังหาริมทรัพย์เพื่อการลงทุน</t>
  </si>
  <si>
    <t>เงินลงทุนระยะยาวอื่นเพิ่มขึ้น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</si>
  <si>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</si>
  <si>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</si>
  <si>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</si>
  <si>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 xml:space="preserve">      </t>
  </si>
  <si>
    <t xml:space="preserve">หุ้นสามัญ 672,462,428 หุ้น มูลค่าหุ้นละ 0.50 บาท </t>
  </si>
  <si>
    <t xml:space="preserve">หุ้นสามัญ 672,463,018 หุ้น มูลค่าหุ้นละ 0.50 บาท 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</si>
  <si>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</si>
  <si>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</si>
  <si>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</si>
  <si>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30 มิถุนายน 2561</t>
  </si>
  <si>
    <t>สำหรับงวดหกเดือนสิ้นสุดวันที่ 30 มิถุนายน 2562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</si>
  <si>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</si>
  <si>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2561</t>
  </si>
  <si>
    <t>ยอดคงเหลือ ณ วันที่ 30 มิถุนายน 2562</t>
  </si>
  <si>
    <t>เงินให้กู้ยืมระยะสั้น(เพิ่มขึ้น)ลดลง</t>
  </si>
  <si>
    <t>เงินฝากธนาคารติดภาระค้ำประกันลดลง</t>
  </si>
  <si>
    <t>เงินสดจ่ายเงินปันผล</t>
  </si>
  <si>
    <t>จ่ายหุ้นปันผล</t>
  </si>
  <si>
    <t>เงินปันผลให้ผู้ถือหุ้นของบริษัท</t>
  </si>
  <si>
    <t>โอนไปสำรองตามกฎหมาย</t>
  </si>
  <si>
    <t>เงินกู้ยืมระยะสั้นจากสถาบันการเงิน</t>
  </si>
  <si>
    <t xml:space="preserve">หุ้นสามัญ 739,708,672 หุ้น มูลค่าหุ้นละ 0.50 บาท </t>
  </si>
  <si>
    <t xml:space="preserve">หุ้นสามัญ 739,707,908 หุ้น มูลค่าหุ้นละ 0.50 บาท </t>
  </si>
  <si>
    <t>กำไรจากการจำหน่ายสินทรัพย์ถาวร</t>
  </si>
  <si>
    <t>โอนผลขาดทุนจากส่วนได้เสียที่ไม่มีอำนาจควบคุม</t>
  </si>
  <si>
    <t>กำไรขั้นต้น</t>
  </si>
  <si>
    <t xml:space="preserve">    ไว้ในกำไรหรือขาดทุนในภายหลัง</t>
  </si>
  <si>
    <t>(กำไร)ขาดทุนจากอัตราแลกเปลี่ยนที่ยังไม่เกิดขึ้น</t>
  </si>
  <si>
    <t>กำไรจากการขายสินทรัพย์ถาวร</t>
  </si>
  <si>
    <t>ผลขาดทุนจากการประมาณการตามหลักคณิตศาสตร์ประกันภัย</t>
  </si>
  <si>
    <t>ภาษีเงินได้ของรายการที่จะไม่ถูกจัดประเภทใหม่</t>
  </si>
  <si>
    <t>กำไร(ขาดทุน)เบ็ดเสร็จอื่นสำหรับงวด - สุทธิจากภาษี</t>
  </si>
  <si>
    <t>การแบ่งปันกำไร(ขาดทุน)</t>
  </si>
  <si>
    <t>เงินกู้ยืมระยะสั้นจากสถาบันการเงินเพิ่มขึ้น</t>
  </si>
  <si>
    <t>เงินสดและรายการเทียบเท่าเงินสดลดลงสุทธิ</t>
  </si>
  <si>
    <t xml:space="preserve">    อุปกรณ์เพิ่มขึ้นจากเจ้าหนี้อื่น</t>
  </si>
  <si>
    <t xml:space="preserve">    อุปกรณ์เพิ่มขึ้นโดยทำสัญญาเช่าการเงิน</t>
  </si>
  <si>
    <t>ผลต่างจากการแปลงค่างบการเงินของบริษัทย่อยในต่างประเทศ</t>
  </si>
  <si>
    <t xml:space="preserve">    ส่วนที่เป็นของบริษัท</t>
  </si>
  <si>
    <t xml:space="preserve">   ส่วนที่เป็นของบริษัท</t>
  </si>
  <si>
    <t xml:space="preserve">    ส่วนได้เสียที่ไม่มีอำนาจควบคุม</t>
  </si>
  <si>
    <t xml:space="preserve">   ส่วนได้เสียที่ไม่มีอำนาจควบคุม</t>
  </si>
  <si>
    <t>ส่วนของผู้ถือหุ้นบริษัท</t>
  </si>
  <si>
    <t xml:space="preserve">            ของบริษัทย่อยในต่างประเทศ</t>
  </si>
  <si>
    <t xml:space="preserve">         ผลต่างจากการแปลงค่างบการเงิน</t>
  </si>
  <si>
    <t>ค่าเผื่อผลขาดทุนจากการด้อยค่าเงินลงทุน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</si>
</sst>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#,##0;\(#,##0\)"/>
  </numFmts>
  <fonts count="4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i/>
      <sz val="16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3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38" fontId="7" fillId="0" borderId="2" xfId="136" applyNumberFormat="1" applyFont="1" applyFill="1" applyBorder="1" applyAlignment="1">
      <alignment horizontal="center"/>
    </xf>
    <xf numFmtId="37" fontId="7" fillId="0" borderId="0" xfId="136" applyNumberFormat="1" applyFont="1" applyFill="1" applyBorder="1" applyAlignment="1"/>
    <xf numFmtId="38" fontId="7" fillId="0" borderId="0" xfId="136" applyNumberFormat="1" applyFont="1" applyFill="1" applyBorder="1" applyAlignment="1">
      <alignment horizontal="center"/>
    </xf>
    <xf numFmtId="195" fontId="7" fillId="0" borderId="4" xfId="136" quotePrefix="1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193" fontId="20" fillId="0" borderId="3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92" fontId="19" fillId="0" borderId="0" xfId="121" applyFont="1" applyFill="1"/>
    <xf numFmtId="38" fontId="19" fillId="0" borderId="0" xfId="3" applyNumberFormat="1" applyFont="1" applyFill="1" applyAlignment="1">
      <alignment horizontal="right"/>
    </xf>
    <xf numFmtId="2" fontId="21" fillId="0" borderId="0" xfId="2" applyNumberFormat="1" applyFont="1" applyFill="1" applyAlignment="1">
      <alignment horizontal="center"/>
    </xf>
    <xf numFmtId="0" fontId="22" fillId="0" borderId="0" xfId="0" applyFont="1" applyFill="1" applyAlignment="1">
      <alignment vertical="center"/>
    </xf>
    <xf numFmtId="196" fontId="19" fillId="0" borderId="0" xfId="121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91" fontId="19" fillId="0" borderId="0" xfId="0" applyNumberFormat="1" applyFont="1" applyFill="1" applyBorder="1" applyAlignment="1">
      <alignment horizontal="right" vertical="center"/>
    </xf>
    <xf numFmtId="203" fontId="19" fillId="0" borderId="0" xfId="0" applyNumberFormat="1" applyFont="1" applyFill="1" applyAlignment="1">
      <alignment vertical="center"/>
    </xf>
    <xf numFmtId="2" fontId="21" fillId="0" borderId="4" xfId="2" quotePrefix="1" applyNumberFormat="1" applyFont="1" applyFill="1" applyBorder="1" applyAlignment="1">
      <alignment horizontal="center"/>
    </xf>
    <xf numFmtId="191" fontId="25" fillId="0" borderId="0" xfId="121" applyNumberFormat="1" applyFont="1" applyFill="1" applyAlignment="1">
      <alignment horizontal="right" vertical="center"/>
    </xf>
    <xf numFmtId="193" fontId="19" fillId="0" borderId="2" xfId="0" applyNumberFormat="1" applyFont="1" applyFill="1" applyBorder="1" applyAlignment="1">
      <alignment vertical="center"/>
    </xf>
    <xf numFmtId="191" fontId="7" fillId="0" borderId="3" xfId="12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93" fontId="20" fillId="0" borderId="0" xfId="0" applyNumberFormat="1" applyFont="1" applyFill="1" applyAlignment="1">
      <alignment horizontal="right" vertical="center"/>
    </xf>
    <xf numFmtId="0" fontId="7" fillId="0" borderId="0" xfId="136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93" fontId="19" fillId="0" borderId="0" xfId="0" applyNumberFormat="1" applyFont="1" applyFill="1" applyBorder="1" applyAlignment="1">
      <alignment vertical="center"/>
    </xf>
    <xf numFmtId="205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5" fontId="7" fillId="0" borderId="0" xfId="0" applyNumberFormat="1" applyFont="1" applyFill="1" applyAlignment="1">
      <alignment horizontal="left" vertical="center"/>
    </xf>
    <xf numFmtId="205" fontId="25" fillId="0" borderId="0" xfId="0" applyNumberFormat="1" applyFont="1" applyFill="1" applyAlignment="1">
      <alignment horizontal="left" vertical="center"/>
    </xf>
    <xf numFmtId="205" fontId="7" fillId="0" borderId="0" xfId="38" applyNumberForma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196" fontId="29" fillId="0" borderId="0" xfId="138" applyNumberFormat="1" applyFont="1" applyFill="1"/>
    <xf numFmtId="191" fontId="36" fillId="0" borderId="1" xfId="142" applyNumberFormat="1" applyFont="1" applyFill="1" applyBorder="1" applyAlignment="1" applyProtection="1">
      <alignment horizontal="right"/>
      <protection locked="0"/>
    </xf>
    <xf numFmtId="191" fontId="36" fillId="0" borderId="0" xfId="142" applyNumberFormat="1" applyFont="1" applyFill="1" applyAlignment="1" applyProtection="1">
      <alignment horizontal="right"/>
      <protection locked="0"/>
    </xf>
    <xf numFmtId="0" fontId="29" fillId="0" borderId="0" xfId="141" applyFont="1" applyFill="1" applyAlignment="1">
      <alignment horizontal="left" vertical="center"/>
    </xf>
    <xf numFmtId="196" fontId="35" fillId="0" borderId="0" xfId="140" applyNumberFormat="1" applyFont="1" applyFill="1" applyAlignment="1">
      <alignment horizontal="left"/>
    </xf>
    <xf numFmtId="191" fontId="36" fillId="0" borderId="0" xfId="142" applyNumberFormat="1" applyFont="1" applyFill="1" applyBorder="1" applyAlignment="1" applyProtection="1">
      <alignment horizontal="right"/>
      <protection locked="0"/>
    </xf>
    <xf numFmtId="196" fontId="31" fillId="0" borderId="0" xfId="140" applyNumberFormat="1" applyFont="1" applyFill="1" applyAlignment="1">
      <alignment horizontal="left"/>
    </xf>
    <xf numFmtId="196" fontId="29" fillId="0" borderId="0" xfId="140" applyNumberFormat="1" applyFont="1" applyFill="1" applyAlignment="1">
      <alignment horizontal="center"/>
    </xf>
    <xf numFmtId="37" fontId="29" fillId="0" borderId="0" xfId="138" applyFont="1" applyFill="1"/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0" fontId="34" fillId="0" borderId="0" xfId="139" applyFont="1" applyFill="1" applyAlignment="1">
      <alignment horizontal="center" vertical="center"/>
    </xf>
    <xf numFmtId="0" fontId="32" fillId="0" borderId="0" xfId="141" applyFont="1" applyFill="1" applyAlignment="1">
      <alignment horizontal="center" vertical="center"/>
    </xf>
    <xf numFmtId="43" fontId="29" fillId="0" borderId="0" xfId="142" applyFont="1" applyFill="1"/>
    <xf numFmtId="0" fontId="30" fillId="0" borderId="0" xfId="141" applyFont="1" applyFill="1" applyAlignment="1">
      <alignment horizontal="left" vertical="center"/>
    </xf>
    <xf numFmtId="38" fontId="29" fillId="0" borderId="0" xfId="3" applyNumberFormat="1" applyFont="1" applyFill="1" applyAlignment="1">
      <alignment horizontal="right"/>
    </xf>
    <xf numFmtId="196" fontId="29" fillId="0" borderId="0" xfId="141" applyNumberFormat="1" applyFont="1" applyFill="1" applyAlignment="1">
      <alignment horizontal="center" vertical="top"/>
    </xf>
    <xf numFmtId="196" fontId="29" fillId="0" borderId="4" xfId="141" applyNumberFormat="1" applyFont="1" applyFill="1" applyBorder="1" applyAlignment="1">
      <alignment horizontal="center" vertical="top"/>
    </xf>
    <xf numFmtId="204" fontId="29" fillId="0" borderId="0" xfId="138" applyNumberFormat="1" applyFont="1" applyFill="1"/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196" fontId="29" fillId="0" borderId="0" xfId="139" applyNumberFormat="1" applyFont="1" applyFill="1" applyAlignment="1">
      <alignment vertical="center"/>
    </xf>
    <xf numFmtId="196" fontId="30" fillId="0" borderId="1" xfId="139" applyNumberFormat="1" applyFont="1" applyFill="1" applyBorder="1" applyAlignment="1">
      <alignment vertical="center"/>
    </xf>
    <xf numFmtId="196" fontId="30" fillId="0" borderId="0" xfId="139" applyNumberFormat="1" applyFont="1" applyFill="1" applyAlignment="1">
      <alignment vertical="center"/>
    </xf>
    <xf numFmtId="191" fontId="19" fillId="0" borderId="2" xfId="0" applyNumberFormat="1" applyFont="1" applyFill="1" applyBorder="1" applyAlignment="1">
      <alignment horizontal="right" vertical="center"/>
    </xf>
    <xf numFmtId="191" fontId="7" fillId="0" borderId="0" xfId="142" applyNumberFormat="1" applyFont="1" applyFill="1" applyAlignment="1" applyProtection="1">
      <alignment horizontal="right"/>
      <protection locked="0"/>
    </xf>
    <xf numFmtId="195" fontId="21" fillId="0" borderId="0" xfId="136" quotePrefix="1" applyNumberFormat="1" applyFont="1" applyFill="1" applyAlignment="1">
      <alignment horizontal="center"/>
    </xf>
    <xf numFmtId="2" fontId="21" fillId="0" borderId="0" xfId="136" applyNumberFormat="1" applyFont="1" applyFill="1" applyAlignment="1">
      <alignment horizontal="center"/>
    </xf>
    <xf numFmtId="38" fontId="19" fillId="0" borderId="0" xfId="136" applyNumberFormat="1" applyFont="1" applyFill="1"/>
    <xf numFmtId="192" fontId="19" fillId="0" borderId="0" xfId="121" applyFont="1" applyFill="1" applyAlignment="1">
      <alignment vertical="center"/>
    </xf>
    <xf numFmtId="193" fontId="19" fillId="0" borderId="0" xfId="0" applyNumberFormat="1" applyFont="1" applyFill="1"/>
    <xf numFmtId="0" fontId="37" fillId="0" borderId="0" xfId="0" applyFont="1" applyFill="1" applyAlignment="1">
      <alignment horizontal="left"/>
    </xf>
    <xf numFmtId="0" fontId="37" fillId="0" borderId="0" xfId="0" applyFont="1" applyFill="1"/>
    <xf numFmtId="192" fontId="37" fillId="0" borderId="0" xfId="121" applyFont="1" applyFill="1"/>
    <xf numFmtId="37" fontId="38" fillId="0" borderId="0" xfId="138" applyFont="1" applyFill="1"/>
    <xf numFmtId="193" fontId="19" fillId="0" borderId="4" xfId="0" applyNumberFormat="1" applyFont="1" applyFill="1" applyBorder="1" applyAlignment="1">
      <alignment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20" fillId="0" borderId="4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191" fontId="20" fillId="0" borderId="3" xfId="0" applyNumberFormat="1" applyFont="1" applyFill="1" applyBorder="1" applyAlignment="1">
      <alignment horizontal="righ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191" fontId="25" fillId="0" borderId="5" xfId="121" applyNumberFormat="1" applyFont="1" applyFill="1" applyBorder="1" applyAlignment="1">
      <alignment horizontal="right" vertical="center"/>
    </xf>
    <xf numFmtId="203" fontId="19" fillId="0" borderId="5" xfId="0" applyNumberFormat="1" applyFont="1" applyFill="1" applyBorder="1" applyAlignment="1">
      <alignment vertical="center"/>
    </xf>
    <xf numFmtId="196" fontId="7" fillId="0" borderId="4" xfId="140" applyNumberFormat="1" applyFont="1" applyFill="1" applyBorder="1"/>
    <xf numFmtId="196" fontId="7" fillId="0" borderId="0" xfId="140" applyNumberFormat="1" applyFont="1" applyFill="1"/>
    <xf numFmtId="196" fontId="7" fillId="0" borderId="0" xfId="138" applyNumberFormat="1" applyFont="1" applyFill="1" applyAlignment="1">
      <alignment horizontal="center"/>
    </xf>
    <xf numFmtId="196" fontId="19" fillId="0" borderId="0" xfId="121" applyNumberFormat="1" applyFont="1" applyFill="1" applyAlignment="1">
      <alignment horizontal="center" vertical="center"/>
    </xf>
    <xf numFmtId="193" fontId="20" fillId="0" borderId="3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right" vertical="top"/>
    </xf>
    <xf numFmtId="193" fontId="19" fillId="0" borderId="5" xfId="0" applyNumberFormat="1" applyFont="1" applyFill="1" applyBorder="1" applyAlignment="1">
      <alignment vertical="center"/>
    </xf>
    <xf numFmtId="192" fontId="20" fillId="0" borderId="0" xfId="121" applyFont="1" applyFill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191" fontId="19" fillId="0" borderId="0" xfId="0" applyNumberFormat="1" applyFont="1" applyFill="1"/>
    <xf numFmtId="38" fontId="39" fillId="0" borderId="0" xfId="3" applyNumberFormat="1" applyFont="1" applyFill="1" applyAlignment="1">
      <alignment horizontal="right"/>
    </xf>
    <xf numFmtId="0" fontId="39" fillId="0" borderId="0" xfId="141" applyFont="1" applyFill="1" applyAlignment="1">
      <alignment vertical="center"/>
    </xf>
    <xf numFmtId="0" fontId="39" fillId="0" borderId="0" xfId="141" applyFont="1" applyFill="1" applyAlignment="1">
      <alignment horizontal="center" vertical="center"/>
    </xf>
    <xf numFmtId="0" fontId="41" fillId="0" borderId="0" xfId="137" applyFont="1" applyFill="1" applyAlignment="1">
      <alignment horizontal="center"/>
    </xf>
    <xf numFmtId="0" fontId="41" fillId="0" borderId="0" xfId="137" applyFont="1" applyFill="1"/>
    <xf numFmtId="37" fontId="39" fillId="0" borderId="0" xfId="141" applyNumberFormat="1" applyFont="1" applyFill="1" applyAlignment="1">
      <alignment vertical="center"/>
    </xf>
    <xf numFmtId="37" fontId="39" fillId="0" borderId="0" xfId="141" applyNumberFormat="1" applyFont="1" applyFill="1" applyAlignment="1">
      <alignment horizontal="center" vertical="center"/>
    </xf>
    <xf numFmtId="40" fontId="41" fillId="0" borderId="0" xfId="140" applyFont="1" applyFill="1" applyAlignment="1">
      <alignment horizontal="center"/>
    </xf>
    <xf numFmtId="196" fontId="39" fillId="0" borderId="0" xfId="141" applyNumberFormat="1" applyFont="1" applyFill="1" applyAlignment="1">
      <alignment horizontal="center" vertical="top"/>
    </xf>
    <xf numFmtId="0" fontId="40" fillId="0" borderId="0" xfId="141" applyFont="1" applyFill="1" applyAlignment="1">
      <alignment horizontal="left" vertical="center"/>
    </xf>
    <xf numFmtId="0" fontId="42" fillId="0" borderId="0" xfId="141" applyFont="1" applyFill="1" applyAlignment="1">
      <alignment horizontal="center" vertical="center"/>
    </xf>
    <xf numFmtId="37" fontId="43" fillId="0" borderId="0" xfId="141" applyNumberFormat="1" applyFont="1" applyFill="1" applyAlignment="1">
      <alignment horizontal="center" vertical="center"/>
    </xf>
    <xf numFmtId="40" fontId="41" fillId="0" borderId="4" xfId="140" applyFont="1" applyFill="1" applyBorder="1" applyAlignment="1">
      <alignment horizontal="center"/>
    </xf>
    <xf numFmtId="196" fontId="39" fillId="0" borderId="4" xfId="141" applyNumberFormat="1" applyFont="1" applyFill="1" applyBorder="1" applyAlignment="1">
      <alignment horizontal="center" vertical="top"/>
    </xf>
    <xf numFmtId="0" fontId="44" fillId="0" borderId="0" xfId="141" applyFont="1" applyFill="1" applyAlignment="1">
      <alignment horizontal="center" vertical="center"/>
    </xf>
    <xf numFmtId="196" fontId="45" fillId="0" borderId="0" xfId="140" applyNumberFormat="1" applyFont="1" applyFill="1" applyAlignment="1">
      <alignment horizontal="left"/>
    </xf>
    <xf numFmtId="196" fontId="40" fillId="0" borderId="0" xfId="138" applyNumberFormat="1" applyFont="1" applyFill="1"/>
    <xf numFmtId="0" fontId="39" fillId="0" borderId="0" xfId="141" applyFont="1" applyFill="1" applyAlignment="1">
      <alignment horizontal="left" vertical="center"/>
    </xf>
    <xf numFmtId="191" fontId="46" fillId="0" borderId="0" xfId="142" applyNumberFormat="1" applyFont="1" applyFill="1" applyAlignment="1" applyProtection="1">
      <alignment horizontal="right"/>
      <protection locked="0"/>
    </xf>
    <xf numFmtId="196" fontId="39" fillId="0" borderId="0" xfId="138" applyNumberFormat="1" applyFont="1" applyFill="1"/>
    <xf numFmtId="196" fontId="41" fillId="0" borderId="0" xfId="140" applyNumberFormat="1" applyFont="1" applyFill="1" applyAlignment="1">
      <alignment horizontal="left"/>
    </xf>
    <xf numFmtId="196" fontId="39" fillId="0" borderId="0" xfId="142" applyNumberFormat="1" applyFont="1" applyFill="1"/>
    <xf numFmtId="191" fontId="46" fillId="0" borderId="0" xfId="142" applyNumberFormat="1" applyFont="1" applyFill="1" applyBorder="1" applyAlignment="1" applyProtection="1">
      <alignment horizontal="right"/>
      <protection locked="0"/>
    </xf>
    <xf numFmtId="196" fontId="39" fillId="0" borderId="0" xfId="138" applyNumberFormat="1" applyFont="1" applyFill="1" applyBorder="1"/>
    <xf numFmtId="196" fontId="41" fillId="0" borderId="0" xfId="140" applyNumberFormat="1" applyFont="1" applyFill="1" applyBorder="1" applyAlignment="1">
      <alignment horizontal="left"/>
    </xf>
    <xf numFmtId="191" fontId="46" fillId="0" borderId="4" xfId="142" applyNumberFormat="1" applyFont="1" applyFill="1" applyBorder="1" applyAlignment="1" applyProtection="1">
      <alignment horizontal="right"/>
      <protection locked="0"/>
    </xf>
    <xf numFmtId="196" fontId="41" fillId="0" borderId="4" xfId="140" applyNumberFormat="1" applyFont="1" applyFill="1" applyBorder="1" applyAlignment="1">
      <alignment horizontal="left"/>
    </xf>
    <xf numFmtId="196" fontId="39" fillId="0" borderId="4" xfId="138" applyNumberFormat="1" applyFont="1" applyFill="1" applyBorder="1"/>
    <xf numFmtId="196" fontId="40" fillId="0" borderId="5" xfId="140" applyNumberFormat="1" applyFont="1" applyFill="1" applyBorder="1" applyAlignment="1">
      <alignment horizontal="left" vertical="center"/>
    </xf>
    <xf numFmtId="196" fontId="40" fillId="0" borderId="0" xfId="141" applyNumberFormat="1" applyFont="1" applyFill="1" applyAlignment="1">
      <alignment horizontal="left" vertical="center"/>
    </xf>
    <xf numFmtId="196" fontId="40" fillId="0" borderId="0" xfId="140" applyNumberFormat="1" applyFont="1" applyFill="1" applyAlignment="1">
      <alignment horizontal="left" vertical="center"/>
    </xf>
    <xf numFmtId="191" fontId="46" fillId="0" borderId="1" xfId="142" applyNumberFormat="1" applyFont="1" applyFill="1" applyBorder="1" applyAlignment="1" applyProtection="1">
      <alignment horizontal="right"/>
      <protection locked="0"/>
    </xf>
    <xf numFmtId="37" fontId="39" fillId="0" borderId="0" xfId="138" applyFont="1" applyFill="1"/>
    <xf numFmtId="196" fontId="40" fillId="0" borderId="0" xfId="142" applyNumberFormat="1" applyFont="1" applyFill="1"/>
    <xf numFmtId="0" fontId="39" fillId="0" borderId="0" xfId="141" applyFont="1" applyFill="1" applyAlignment="1">
      <alignment horizontal="left" vertical="center" indent="2"/>
    </xf>
    <xf numFmtId="196" fontId="40" fillId="0" borderId="1" xfId="140" applyNumberFormat="1" applyFont="1" applyFill="1" applyBorder="1" applyAlignment="1">
      <alignment horizontal="left" vertical="center"/>
    </xf>
    <xf numFmtId="196" fontId="29" fillId="0" borderId="0" xfId="141" applyNumberFormat="1" applyFont="1" applyFill="1" applyAlignment="1">
      <alignment horizontal="left" vertical="center"/>
    </xf>
    <xf numFmtId="196" fontId="29" fillId="0" borderId="0" xfId="140" applyNumberFormat="1" applyFont="1" applyFill="1" applyAlignment="1">
      <alignment horizontal="center" vertical="center"/>
    </xf>
    <xf numFmtId="0" fontId="47" fillId="0" borderId="0" xfId="139" applyFont="1" applyFill="1" applyAlignment="1">
      <alignment horizontal="center" vertical="center"/>
    </xf>
    <xf numFmtId="193" fontId="37" fillId="0" borderId="0" xfId="0" applyNumberFormat="1" applyFont="1" applyFill="1"/>
    <xf numFmtId="191" fontId="7" fillId="0" borderId="0" xfId="121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93" fontId="20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9" fillId="0" borderId="4" xfId="141" applyFont="1" applyFill="1" applyBorder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37" fontId="39" fillId="0" borderId="0" xfId="139" applyNumberFormat="1" applyFont="1" applyFill="1" applyAlignment="1">
      <alignment horizontal="center" vertical="center"/>
    </xf>
    <xf numFmtId="38" fontId="40" fillId="0" borderId="0" xfId="138" quotePrefix="1" applyNumberFormat="1" applyFont="1" applyFill="1" applyAlignment="1">
      <alignment horizontal="center"/>
    </xf>
    <xf numFmtId="38" fontId="40" fillId="0" borderId="0" xfId="138" applyNumberFormat="1" applyFont="1" applyFill="1" applyAlignment="1">
      <alignment horizont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43">
    <cellStyle name="75" xfId="5"/>
    <cellStyle name="Comma" xfId="121" builtinId="3"/>
    <cellStyle name="Comma 2" xfId="7"/>
    <cellStyle name="Comma 2 11" xfId="140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8"/>
    <cellStyle name="Normal 2 2" xfId="39"/>
    <cellStyle name="Normal 2 75" xfId="141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 44" xfId="139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 9" xfId="136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จุลภาค 2" xfId="142"/>
    <cellStyle name="น้บะภฒ_95" xfId="115"/>
    <cellStyle name="ปกติ 2" xfId="4"/>
    <cellStyle name="ปกติ_final_PKF_FS_Q1_49" xfId="137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D\Daily\CFBG2004\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689pkm\Local%20Settings\Temporary%20Internet%20Files\OLK5F\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Users\kittiwat\Desktop\56-UAC%208.2.57\56-uact\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Users\Administrator\Desktop\%23%23%23%23%23%23%23%23%23%23%20%20%20DESK%20TOP%20%23%23%23%23%23%23%23%23%23%23\56-UAC_Year%20end\56-uace\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UAC\58-UAC\58-Q3-uac&amp;Sub\58-q3-UAC\58-q3-uac-Part&#3627;&#3609;&#3657;&#3634;\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310007\Local%20Settings\Temporary%20Internet%20Files\OLK205\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co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51;&#3627;&#3617;&#3656;\KPI\53\KPI_Y_53\Customer%20Files\DOCUME~1\bee\LOCALS~1\Temp\notes896CC5\DATA-MO\MO\budget52\pl-&#3609;&#3629;&#3585;&#3651;&#3609;&#3611;&#3637;46-51\Sakaodoen\PRG_EXP51\ABVD\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dek%20Sumadi\Desktop\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ning\Planning_Data\budget\budget07\data\DataD\CPPA\disc3_download\cmai\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~1\AppData\Local\Temp\Rar$DIa0.784\DIA\SCP\56-SCP\56-q4-sci\DIA\UAC\56-UAC\UAC%20&amp;%20SUB%20Q3-56\uact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tant\THUHA-new\HONCHUAN\FINANCE%20STA.,%2008-HC\THU%20HA\2006\REPORT-LEX\2006\ACCOUNT\TAX%20REPORT\SO%20KT\MSOFFICE\EXCEL\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tchada\FAD\Project-PTTCH\BSCX2\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BAOGIA\Mien%20nam\Namconson_SK\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dia\Me\56\MDH\Users\ying\Desktop\56-mdh\Users\IceMonster\Desktop\Users\user1\Desktop\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LEK\2004%20Mgt\7%20C&amp;M%20Business\2005%20Budget%20(CBO)\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0470001\LOCALS~1\Temp\Rar$DI24.453\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LINH\CTGS%202003\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uanHong\Pmkt\Xuan%20Hong\bang\AT-ANH\PARKER\My%20Documents\HS00\DTTK\parker\Dieuchinh\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rive_d\cpd-cp-64\Subsidairies%20company\TOCGC\TOCGC%20Information\TOCGC%20projection%202549%20by%20CPD\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co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33;&#3623;&#3629;&#3618;&#3656;&#3634;&#3591;&#3591;&#3610;&#3610;&#3657;&#3634;&#3609;&#3611;&#3641;\2007\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A\Model%20TEA\Feasibility%20TEA\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op\WGE%20-%202014%20BCK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sco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zoomScaleNormal="100" zoomScaleSheetLayoutView="85" workbookViewId="0">
      <selection activeCell="A24" sqref="A24"/>
    </sheetView>
  </sheetViews>
  <sheetFormatPr defaultColWidth="7.125" defaultRowHeight="21.6" customHeight="1"/>
  <cols>
    <col min="1" max="1" width="3.125" style="46" customWidth="1"/>
    <col min="2" max="2" width="37.125" style="46" customWidth="1"/>
    <col min="3" max="3" width="6.75" style="8" customWidth="1"/>
    <col min="4" max="4" width="1.125" style="8" customWidth="1"/>
    <col min="5" max="5" width="13.125" style="8" customWidth="1"/>
    <col min="6" max="6" width="1.125" style="8" customWidth="1"/>
    <col min="7" max="7" width="13.125" style="8" customWidth="1"/>
    <col min="8" max="8" width="1.125" style="8" customWidth="1"/>
    <col min="9" max="9" width="13.125" style="8" customWidth="1"/>
    <col min="10" max="10" width="1.125" style="8" customWidth="1"/>
    <col min="11" max="11" width="13.125" style="8" customWidth="1"/>
    <col min="12" max="12" width="7.125" style="8"/>
    <col min="13" max="13" width="9.25" style="8" bestFit="1" customWidth="1"/>
    <col min="14" max="14" width="8.375" style="8" bestFit="1" customWidth="1"/>
    <col min="15" max="170" width="7.125" style="8"/>
    <col min="171" max="171" width="3.125" style="8" customWidth="1"/>
    <col min="172" max="172" width="50.875" style="8" customWidth="1"/>
    <col min="173" max="173" width="9.125" style="8" customWidth="1"/>
    <col min="174" max="174" width="1.125" style="8" customWidth="1"/>
    <col min="175" max="175" width="10" style="8" bestFit="1" customWidth="1"/>
    <col min="176" max="176" width="1.125" style="8" customWidth="1"/>
    <col min="177" max="177" width="10" style="8" bestFit="1" customWidth="1"/>
    <col min="178" max="178" width="7.125" style="8"/>
    <col min="179" max="179" width="9.125" style="8" bestFit="1" customWidth="1"/>
    <col min="180" max="180" width="10" style="8" bestFit="1" customWidth="1"/>
    <col min="181" max="426" width="7.125" style="8"/>
    <col min="427" max="427" width="3.125" style="8" customWidth="1"/>
    <col min="428" max="428" width="50.875" style="8" customWidth="1"/>
    <col min="429" max="429" width="9.125" style="8" customWidth="1"/>
    <col min="430" max="430" width="1.125" style="8" customWidth="1"/>
    <col min="431" max="431" width="10" style="8" bestFit="1" customWidth="1"/>
    <col min="432" max="432" width="1.125" style="8" customWidth="1"/>
    <col min="433" max="433" width="10" style="8" bestFit="1" customWidth="1"/>
    <col min="434" max="434" width="7.125" style="8"/>
    <col min="435" max="435" width="9.125" style="8" bestFit="1" customWidth="1"/>
    <col min="436" max="436" width="10" style="8" bestFit="1" customWidth="1"/>
    <col min="437" max="682" width="7.125" style="8"/>
    <col min="683" max="683" width="3.125" style="8" customWidth="1"/>
    <col min="684" max="684" width="50.875" style="8" customWidth="1"/>
    <col min="685" max="685" width="9.125" style="8" customWidth="1"/>
    <col min="686" max="686" width="1.125" style="8" customWidth="1"/>
    <col min="687" max="687" width="10" style="8" bestFit="1" customWidth="1"/>
    <col min="688" max="688" width="1.125" style="8" customWidth="1"/>
    <col min="689" max="689" width="10" style="8" bestFit="1" customWidth="1"/>
    <col min="690" max="690" width="7.125" style="8"/>
    <col min="691" max="691" width="9.125" style="8" bestFit="1" customWidth="1"/>
    <col min="692" max="692" width="10" style="8" bestFit="1" customWidth="1"/>
    <col min="693" max="938" width="7.125" style="8"/>
    <col min="939" max="939" width="3.125" style="8" customWidth="1"/>
    <col min="940" max="940" width="50.875" style="8" customWidth="1"/>
    <col min="941" max="941" width="9.125" style="8" customWidth="1"/>
    <col min="942" max="942" width="1.125" style="8" customWidth="1"/>
    <col min="943" max="943" width="10" style="8" bestFit="1" customWidth="1"/>
    <col min="944" max="944" width="1.125" style="8" customWidth="1"/>
    <col min="945" max="945" width="10" style="8" bestFit="1" customWidth="1"/>
    <col min="946" max="946" width="7.125" style="8"/>
    <col min="947" max="947" width="9.125" style="8" bestFit="1" customWidth="1"/>
    <col min="948" max="948" width="10" style="8" bestFit="1" customWidth="1"/>
    <col min="949" max="1194" width="7.125" style="8"/>
    <col min="1195" max="1195" width="3.125" style="8" customWidth="1"/>
    <col min="1196" max="1196" width="50.875" style="8" customWidth="1"/>
    <col min="1197" max="1197" width="9.125" style="8" customWidth="1"/>
    <col min="1198" max="1198" width="1.125" style="8" customWidth="1"/>
    <col min="1199" max="1199" width="10" style="8" bestFit="1" customWidth="1"/>
    <col min="1200" max="1200" width="1.125" style="8" customWidth="1"/>
    <col min="1201" max="1201" width="10" style="8" bestFit="1" customWidth="1"/>
    <col min="1202" max="1202" width="7.125" style="8"/>
    <col min="1203" max="1203" width="9.125" style="8" bestFit="1" customWidth="1"/>
    <col min="1204" max="1204" width="10" style="8" bestFit="1" customWidth="1"/>
    <col min="1205" max="1450" width="7.125" style="8"/>
    <col min="1451" max="1451" width="3.125" style="8" customWidth="1"/>
    <col min="1452" max="1452" width="50.875" style="8" customWidth="1"/>
    <col min="1453" max="1453" width="9.125" style="8" customWidth="1"/>
    <col min="1454" max="1454" width="1.125" style="8" customWidth="1"/>
    <col min="1455" max="1455" width="10" style="8" bestFit="1" customWidth="1"/>
    <col min="1456" max="1456" width="1.125" style="8" customWidth="1"/>
    <col min="1457" max="1457" width="10" style="8" bestFit="1" customWidth="1"/>
    <col min="1458" max="1458" width="7.125" style="8"/>
    <col min="1459" max="1459" width="9.125" style="8" bestFit="1" customWidth="1"/>
    <col min="1460" max="1460" width="10" style="8" bestFit="1" customWidth="1"/>
    <col min="1461" max="1706" width="7.125" style="8"/>
    <col min="1707" max="1707" width="3.125" style="8" customWidth="1"/>
    <col min="1708" max="1708" width="50.875" style="8" customWidth="1"/>
    <col min="1709" max="1709" width="9.125" style="8" customWidth="1"/>
    <col min="1710" max="1710" width="1.125" style="8" customWidth="1"/>
    <col min="1711" max="1711" width="10" style="8" bestFit="1" customWidth="1"/>
    <col min="1712" max="1712" width="1.125" style="8" customWidth="1"/>
    <col min="1713" max="1713" width="10" style="8" bestFit="1" customWidth="1"/>
    <col min="1714" max="1714" width="7.125" style="8"/>
    <col min="1715" max="1715" width="9.125" style="8" bestFit="1" customWidth="1"/>
    <col min="1716" max="1716" width="10" style="8" bestFit="1" customWidth="1"/>
    <col min="1717" max="1962" width="7.125" style="8"/>
    <col min="1963" max="1963" width="3.125" style="8" customWidth="1"/>
    <col min="1964" max="1964" width="50.875" style="8" customWidth="1"/>
    <col min="1965" max="1965" width="9.125" style="8" customWidth="1"/>
    <col min="1966" max="1966" width="1.125" style="8" customWidth="1"/>
    <col min="1967" max="1967" width="10" style="8" bestFit="1" customWidth="1"/>
    <col min="1968" max="1968" width="1.125" style="8" customWidth="1"/>
    <col min="1969" max="1969" width="10" style="8" bestFit="1" customWidth="1"/>
    <col min="1970" max="1970" width="7.125" style="8"/>
    <col min="1971" max="1971" width="9.125" style="8" bestFit="1" customWidth="1"/>
    <col min="1972" max="1972" width="10" style="8" bestFit="1" customWidth="1"/>
    <col min="1973" max="2218" width="7.125" style="8"/>
    <col min="2219" max="2219" width="3.125" style="8" customWidth="1"/>
    <col min="2220" max="2220" width="50.875" style="8" customWidth="1"/>
    <col min="2221" max="2221" width="9.125" style="8" customWidth="1"/>
    <col min="2222" max="2222" width="1.125" style="8" customWidth="1"/>
    <col min="2223" max="2223" width="10" style="8" bestFit="1" customWidth="1"/>
    <col min="2224" max="2224" width="1.125" style="8" customWidth="1"/>
    <col min="2225" max="2225" width="10" style="8" bestFit="1" customWidth="1"/>
    <col min="2226" max="2226" width="7.125" style="8"/>
    <col min="2227" max="2227" width="9.125" style="8" bestFit="1" customWidth="1"/>
    <col min="2228" max="2228" width="10" style="8" bestFit="1" customWidth="1"/>
    <col min="2229" max="2474" width="7.125" style="8"/>
    <col min="2475" max="2475" width="3.125" style="8" customWidth="1"/>
    <col min="2476" max="2476" width="50.875" style="8" customWidth="1"/>
    <col min="2477" max="2477" width="9.125" style="8" customWidth="1"/>
    <col min="2478" max="2478" width="1.125" style="8" customWidth="1"/>
    <col min="2479" max="2479" width="10" style="8" bestFit="1" customWidth="1"/>
    <col min="2480" max="2480" width="1.125" style="8" customWidth="1"/>
    <col min="2481" max="2481" width="10" style="8" bestFit="1" customWidth="1"/>
    <col min="2482" max="2482" width="7.125" style="8"/>
    <col min="2483" max="2483" width="9.125" style="8" bestFit="1" customWidth="1"/>
    <col min="2484" max="2484" width="10" style="8" bestFit="1" customWidth="1"/>
    <col min="2485" max="2730" width="7.125" style="8"/>
    <col min="2731" max="2731" width="3.125" style="8" customWidth="1"/>
    <col min="2732" max="2732" width="50.875" style="8" customWidth="1"/>
    <col min="2733" max="2733" width="9.125" style="8" customWidth="1"/>
    <col min="2734" max="2734" width="1.125" style="8" customWidth="1"/>
    <col min="2735" max="2735" width="10" style="8" bestFit="1" customWidth="1"/>
    <col min="2736" max="2736" width="1.125" style="8" customWidth="1"/>
    <col min="2737" max="2737" width="10" style="8" bestFit="1" customWidth="1"/>
    <col min="2738" max="2738" width="7.125" style="8"/>
    <col min="2739" max="2739" width="9.125" style="8" bestFit="1" customWidth="1"/>
    <col min="2740" max="2740" width="10" style="8" bestFit="1" customWidth="1"/>
    <col min="2741" max="2986" width="7.125" style="8"/>
    <col min="2987" max="2987" width="3.125" style="8" customWidth="1"/>
    <col min="2988" max="2988" width="50.875" style="8" customWidth="1"/>
    <col min="2989" max="2989" width="9.125" style="8" customWidth="1"/>
    <col min="2990" max="2990" width="1.125" style="8" customWidth="1"/>
    <col min="2991" max="2991" width="10" style="8" bestFit="1" customWidth="1"/>
    <col min="2992" max="2992" width="1.125" style="8" customWidth="1"/>
    <col min="2993" max="2993" width="10" style="8" bestFit="1" customWidth="1"/>
    <col min="2994" max="2994" width="7.125" style="8"/>
    <col min="2995" max="2995" width="9.125" style="8" bestFit="1" customWidth="1"/>
    <col min="2996" max="2996" width="10" style="8" bestFit="1" customWidth="1"/>
    <col min="2997" max="3242" width="7.125" style="8"/>
    <col min="3243" max="3243" width="3.125" style="8" customWidth="1"/>
    <col min="3244" max="3244" width="50.875" style="8" customWidth="1"/>
    <col min="3245" max="3245" width="9.125" style="8" customWidth="1"/>
    <col min="3246" max="3246" width="1.125" style="8" customWidth="1"/>
    <col min="3247" max="3247" width="10" style="8" bestFit="1" customWidth="1"/>
    <col min="3248" max="3248" width="1.125" style="8" customWidth="1"/>
    <col min="3249" max="3249" width="10" style="8" bestFit="1" customWidth="1"/>
    <col min="3250" max="3250" width="7.125" style="8"/>
    <col min="3251" max="3251" width="9.125" style="8" bestFit="1" customWidth="1"/>
    <col min="3252" max="3252" width="10" style="8" bestFit="1" customWidth="1"/>
    <col min="3253" max="3498" width="7.125" style="8"/>
    <col min="3499" max="3499" width="3.125" style="8" customWidth="1"/>
    <col min="3500" max="3500" width="50.875" style="8" customWidth="1"/>
    <col min="3501" max="3501" width="9.125" style="8" customWidth="1"/>
    <col min="3502" max="3502" width="1.125" style="8" customWidth="1"/>
    <col min="3503" max="3503" width="10" style="8" bestFit="1" customWidth="1"/>
    <col min="3504" max="3504" width="1.125" style="8" customWidth="1"/>
    <col min="3505" max="3505" width="10" style="8" bestFit="1" customWidth="1"/>
    <col min="3506" max="3506" width="7.125" style="8"/>
    <col min="3507" max="3507" width="9.125" style="8" bestFit="1" customWidth="1"/>
    <col min="3508" max="3508" width="10" style="8" bestFit="1" customWidth="1"/>
    <col min="3509" max="3754" width="7.125" style="8"/>
    <col min="3755" max="3755" width="3.125" style="8" customWidth="1"/>
    <col min="3756" max="3756" width="50.875" style="8" customWidth="1"/>
    <col min="3757" max="3757" width="9.125" style="8" customWidth="1"/>
    <col min="3758" max="3758" width="1.125" style="8" customWidth="1"/>
    <col min="3759" max="3759" width="10" style="8" bestFit="1" customWidth="1"/>
    <col min="3760" max="3760" width="1.125" style="8" customWidth="1"/>
    <col min="3761" max="3761" width="10" style="8" bestFit="1" customWidth="1"/>
    <col min="3762" max="3762" width="7.125" style="8"/>
    <col min="3763" max="3763" width="9.125" style="8" bestFit="1" customWidth="1"/>
    <col min="3764" max="3764" width="10" style="8" bestFit="1" customWidth="1"/>
    <col min="3765" max="4010" width="7.125" style="8"/>
    <col min="4011" max="4011" width="3.125" style="8" customWidth="1"/>
    <col min="4012" max="4012" width="50.875" style="8" customWidth="1"/>
    <col min="4013" max="4013" width="9.125" style="8" customWidth="1"/>
    <col min="4014" max="4014" width="1.125" style="8" customWidth="1"/>
    <col min="4015" max="4015" width="10" style="8" bestFit="1" customWidth="1"/>
    <col min="4016" max="4016" width="1.125" style="8" customWidth="1"/>
    <col min="4017" max="4017" width="10" style="8" bestFit="1" customWidth="1"/>
    <col min="4018" max="4018" width="7.125" style="8"/>
    <col min="4019" max="4019" width="9.125" style="8" bestFit="1" customWidth="1"/>
    <col min="4020" max="4020" width="10" style="8" bestFit="1" customWidth="1"/>
    <col min="4021" max="4266" width="7.125" style="8"/>
    <col min="4267" max="4267" width="3.125" style="8" customWidth="1"/>
    <col min="4268" max="4268" width="50.875" style="8" customWidth="1"/>
    <col min="4269" max="4269" width="9.125" style="8" customWidth="1"/>
    <col min="4270" max="4270" width="1.125" style="8" customWidth="1"/>
    <col min="4271" max="4271" width="10" style="8" bestFit="1" customWidth="1"/>
    <col min="4272" max="4272" width="1.125" style="8" customWidth="1"/>
    <col min="4273" max="4273" width="10" style="8" bestFit="1" customWidth="1"/>
    <col min="4274" max="4274" width="7.125" style="8"/>
    <col min="4275" max="4275" width="9.125" style="8" bestFit="1" customWidth="1"/>
    <col min="4276" max="4276" width="10" style="8" bestFit="1" customWidth="1"/>
    <col min="4277" max="4522" width="7.125" style="8"/>
    <col min="4523" max="4523" width="3.125" style="8" customWidth="1"/>
    <col min="4524" max="4524" width="50.875" style="8" customWidth="1"/>
    <col min="4525" max="4525" width="9.125" style="8" customWidth="1"/>
    <col min="4526" max="4526" width="1.125" style="8" customWidth="1"/>
    <col min="4527" max="4527" width="10" style="8" bestFit="1" customWidth="1"/>
    <col min="4528" max="4528" width="1.125" style="8" customWidth="1"/>
    <col min="4529" max="4529" width="10" style="8" bestFit="1" customWidth="1"/>
    <col min="4530" max="4530" width="7.125" style="8"/>
    <col min="4531" max="4531" width="9.125" style="8" bestFit="1" customWidth="1"/>
    <col min="4532" max="4532" width="10" style="8" bestFit="1" customWidth="1"/>
    <col min="4533" max="4778" width="7.125" style="8"/>
    <col min="4779" max="4779" width="3.125" style="8" customWidth="1"/>
    <col min="4780" max="4780" width="50.875" style="8" customWidth="1"/>
    <col min="4781" max="4781" width="9.125" style="8" customWidth="1"/>
    <col min="4782" max="4782" width="1.125" style="8" customWidth="1"/>
    <col min="4783" max="4783" width="10" style="8" bestFit="1" customWidth="1"/>
    <col min="4784" max="4784" width="1.125" style="8" customWidth="1"/>
    <col min="4785" max="4785" width="10" style="8" bestFit="1" customWidth="1"/>
    <col min="4786" max="4786" width="7.125" style="8"/>
    <col min="4787" max="4787" width="9.125" style="8" bestFit="1" customWidth="1"/>
    <col min="4788" max="4788" width="10" style="8" bestFit="1" customWidth="1"/>
    <col min="4789" max="5034" width="7.125" style="8"/>
    <col min="5035" max="5035" width="3.125" style="8" customWidth="1"/>
    <col min="5036" max="5036" width="50.875" style="8" customWidth="1"/>
    <col min="5037" max="5037" width="9.125" style="8" customWidth="1"/>
    <col min="5038" max="5038" width="1.125" style="8" customWidth="1"/>
    <col min="5039" max="5039" width="10" style="8" bestFit="1" customWidth="1"/>
    <col min="5040" max="5040" width="1.125" style="8" customWidth="1"/>
    <col min="5041" max="5041" width="10" style="8" bestFit="1" customWidth="1"/>
    <col min="5042" max="5042" width="7.125" style="8"/>
    <col min="5043" max="5043" width="9.125" style="8" bestFit="1" customWidth="1"/>
    <col min="5044" max="5044" width="10" style="8" bestFit="1" customWidth="1"/>
    <col min="5045" max="5290" width="7.125" style="8"/>
    <col min="5291" max="5291" width="3.125" style="8" customWidth="1"/>
    <col min="5292" max="5292" width="50.875" style="8" customWidth="1"/>
    <col min="5293" max="5293" width="9.125" style="8" customWidth="1"/>
    <col min="5294" max="5294" width="1.125" style="8" customWidth="1"/>
    <col min="5295" max="5295" width="10" style="8" bestFit="1" customWidth="1"/>
    <col min="5296" max="5296" width="1.125" style="8" customWidth="1"/>
    <col min="5297" max="5297" width="10" style="8" bestFit="1" customWidth="1"/>
    <col min="5298" max="5298" width="7.125" style="8"/>
    <col min="5299" max="5299" width="9.125" style="8" bestFit="1" customWidth="1"/>
    <col min="5300" max="5300" width="10" style="8" bestFit="1" customWidth="1"/>
    <col min="5301" max="5546" width="7.125" style="8"/>
    <col min="5547" max="5547" width="3.125" style="8" customWidth="1"/>
    <col min="5548" max="5548" width="50.875" style="8" customWidth="1"/>
    <col min="5549" max="5549" width="9.125" style="8" customWidth="1"/>
    <col min="5550" max="5550" width="1.125" style="8" customWidth="1"/>
    <col min="5551" max="5551" width="10" style="8" bestFit="1" customWidth="1"/>
    <col min="5552" max="5552" width="1.125" style="8" customWidth="1"/>
    <col min="5553" max="5553" width="10" style="8" bestFit="1" customWidth="1"/>
    <col min="5554" max="5554" width="7.125" style="8"/>
    <col min="5555" max="5555" width="9.125" style="8" bestFit="1" customWidth="1"/>
    <col min="5556" max="5556" width="10" style="8" bestFit="1" customWidth="1"/>
    <col min="5557" max="5802" width="7.125" style="8"/>
    <col min="5803" max="5803" width="3.125" style="8" customWidth="1"/>
    <col min="5804" max="5804" width="50.875" style="8" customWidth="1"/>
    <col min="5805" max="5805" width="9.125" style="8" customWidth="1"/>
    <col min="5806" max="5806" width="1.125" style="8" customWidth="1"/>
    <col min="5807" max="5807" width="10" style="8" bestFit="1" customWidth="1"/>
    <col min="5808" max="5808" width="1.125" style="8" customWidth="1"/>
    <col min="5809" max="5809" width="10" style="8" bestFit="1" customWidth="1"/>
    <col min="5810" max="5810" width="7.125" style="8"/>
    <col min="5811" max="5811" width="9.125" style="8" bestFit="1" customWidth="1"/>
    <col min="5812" max="5812" width="10" style="8" bestFit="1" customWidth="1"/>
    <col min="5813" max="6058" width="7.125" style="8"/>
    <col min="6059" max="6059" width="3.125" style="8" customWidth="1"/>
    <col min="6060" max="6060" width="50.875" style="8" customWidth="1"/>
    <col min="6061" max="6061" width="9.125" style="8" customWidth="1"/>
    <col min="6062" max="6062" width="1.125" style="8" customWidth="1"/>
    <col min="6063" max="6063" width="10" style="8" bestFit="1" customWidth="1"/>
    <col min="6064" max="6064" width="1.125" style="8" customWidth="1"/>
    <col min="6065" max="6065" width="10" style="8" bestFit="1" customWidth="1"/>
    <col min="6066" max="6066" width="7.125" style="8"/>
    <col min="6067" max="6067" width="9.125" style="8" bestFit="1" customWidth="1"/>
    <col min="6068" max="6068" width="10" style="8" bestFit="1" customWidth="1"/>
    <col min="6069" max="6314" width="7.125" style="8"/>
    <col min="6315" max="6315" width="3.125" style="8" customWidth="1"/>
    <col min="6316" max="6316" width="50.875" style="8" customWidth="1"/>
    <col min="6317" max="6317" width="9.125" style="8" customWidth="1"/>
    <col min="6318" max="6318" width="1.125" style="8" customWidth="1"/>
    <col min="6319" max="6319" width="10" style="8" bestFit="1" customWidth="1"/>
    <col min="6320" max="6320" width="1.125" style="8" customWidth="1"/>
    <col min="6321" max="6321" width="10" style="8" bestFit="1" customWidth="1"/>
    <col min="6322" max="6322" width="7.125" style="8"/>
    <col min="6323" max="6323" width="9.125" style="8" bestFit="1" customWidth="1"/>
    <col min="6324" max="6324" width="10" style="8" bestFit="1" customWidth="1"/>
    <col min="6325" max="6570" width="7.125" style="8"/>
    <col min="6571" max="6571" width="3.125" style="8" customWidth="1"/>
    <col min="6572" max="6572" width="50.875" style="8" customWidth="1"/>
    <col min="6573" max="6573" width="9.125" style="8" customWidth="1"/>
    <col min="6574" max="6574" width="1.125" style="8" customWidth="1"/>
    <col min="6575" max="6575" width="10" style="8" bestFit="1" customWidth="1"/>
    <col min="6576" max="6576" width="1.125" style="8" customWidth="1"/>
    <col min="6577" max="6577" width="10" style="8" bestFit="1" customWidth="1"/>
    <col min="6578" max="6578" width="7.125" style="8"/>
    <col min="6579" max="6579" width="9.125" style="8" bestFit="1" customWidth="1"/>
    <col min="6580" max="6580" width="10" style="8" bestFit="1" customWidth="1"/>
    <col min="6581" max="6826" width="7.125" style="8"/>
    <col min="6827" max="6827" width="3.125" style="8" customWidth="1"/>
    <col min="6828" max="6828" width="50.875" style="8" customWidth="1"/>
    <col min="6829" max="6829" width="9.125" style="8" customWidth="1"/>
    <col min="6830" max="6830" width="1.125" style="8" customWidth="1"/>
    <col min="6831" max="6831" width="10" style="8" bestFit="1" customWidth="1"/>
    <col min="6832" max="6832" width="1.125" style="8" customWidth="1"/>
    <col min="6833" max="6833" width="10" style="8" bestFit="1" customWidth="1"/>
    <col min="6834" max="6834" width="7.125" style="8"/>
    <col min="6835" max="6835" width="9.125" style="8" bestFit="1" customWidth="1"/>
    <col min="6836" max="6836" width="10" style="8" bestFit="1" customWidth="1"/>
    <col min="6837" max="7082" width="7.125" style="8"/>
    <col min="7083" max="7083" width="3.125" style="8" customWidth="1"/>
    <col min="7084" max="7084" width="50.875" style="8" customWidth="1"/>
    <col min="7085" max="7085" width="9.125" style="8" customWidth="1"/>
    <col min="7086" max="7086" width="1.125" style="8" customWidth="1"/>
    <col min="7087" max="7087" width="10" style="8" bestFit="1" customWidth="1"/>
    <col min="7088" max="7088" width="1.125" style="8" customWidth="1"/>
    <col min="7089" max="7089" width="10" style="8" bestFit="1" customWidth="1"/>
    <col min="7090" max="7090" width="7.125" style="8"/>
    <col min="7091" max="7091" width="9.125" style="8" bestFit="1" customWidth="1"/>
    <col min="7092" max="7092" width="10" style="8" bestFit="1" customWidth="1"/>
    <col min="7093" max="7338" width="7.125" style="8"/>
    <col min="7339" max="7339" width="3.125" style="8" customWidth="1"/>
    <col min="7340" max="7340" width="50.875" style="8" customWidth="1"/>
    <col min="7341" max="7341" width="9.125" style="8" customWidth="1"/>
    <col min="7342" max="7342" width="1.125" style="8" customWidth="1"/>
    <col min="7343" max="7343" width="10" style="8" bestFit="1" customWidth="1"/>
    <col min="7344" max="7344" width="1.125" style="8" customWidth="1"/>
    <col min="7345" max="7345" width="10" style="8" bestFit="1" customWidth="1"/>
    <col min="7346" max="7346" width="7.125" style="8"/>
    <col min="7347" max="7347" width="9.125" style="8" bestFit="1" customWidth="1"/>
    <col min="7348" max="7348" width="10" style="8" bestFit="1" customWidth="1"/>
    <col min="7349" max="7594" width="7.125" style="8"/>
    <col min="7595" max="7595" width="3.125" style="8" customWidth="1"/>
    <col min="7596" max="7596" width="50.875" style="8" customWidth="1"/>
    <col min="7597" max="7597" width="9.125" style="8" customWidth="1"/>
    <col min="7598" max="7598" width="1.125" style="8" customWidth="1"/>
    <col min="7599" max="7599" width="10" style="8" bestFit="1" customWidth="1"/>
    <col min="7600" max="7600" width="1.125" style="8" customWidth="1"/>
    <col min="7601" max="7601" width="10" style="8" bestFit="1" customWidth="1"/>
    <col min="7602" max="7602" width="7.125" style="8"/>
    <col min="7603" max="7603" width="9.125" style="8" bestFit="1" customWidth="1"/>
    <col min="7604" max="7604" width="10" style="8" bestFit="1" customWidth="1"/>
    <col min="7605" max="7850" width="7.125" style="8"/>
    <col min="7851" max="7851" width="3.125" style="8" customWidth="1"/>
    <col min="7852" max="7852" width="50.875" style="8" customWidth="1"/>
    <col min="7853" max="7853" width="9.125" style="8" customWidth="1"/>
    <col min="7854" max="7854" width="1.125" style="8" customWidth="1"/>
    <col min="7855" max="7855" width="10" style="8" bestFit="1" customWidth="1"/>
    <col min="7856" max="7856" width="1.125" style="8" customWidth="1"/>
    <col min="7857" max="7857" width="10" style="8" bestFit="1" customWidth="1"/>
    <col min="7858" max="7858" width="7.125" style="8"/>
    <col min="7859" max="7859" width="9.125" style="8" bestFit="1" customWidth="1"/>
    <col min="7860" max="7860" width="10" style="8" bestFit="1" customWidth="1"/>
    <col min="7861" max="8106" width="7.125" style="8"/>
    <col min="8107" max="8107" width="3.125" style="8" customWidth="1"/>
    <col min="8108" max="8108" width="50.875" style="8" customWidth="1"/>
    <col min="8109" max="8109" width="9.125" style="8" customWidth="1"/>
    <col min="8110" max="8110" width="1.125" style="8" customWidth="1"/>
    <col min="8111" max="8111" width="10" style="8" bestFit="1" customWidth="1"/>
    <col min="8112" max="8112" width="1.125" style="8" customWidth="1"/>
    <col min="8113" max="8113" width="10" style="8" bestFit="1" customWidth="1"/>
    <col min="8114" max="8114" width="7.125" style="8"/>
    <col min="8115" max="8115" width="9.125" style="8" bestFit="1" customWidth="1"/>
    <col min="8116" max="8116" width="10" style="8" bestFit="1" customWidth="1"/>
    <col min="8117" max="8362" width="7.125" style="8"/>
    <col min="8363" max="8363" width="3.125" style="8" customWidth="1"/>
    <col min="8364" max="8364" width="50.875" style="8" customWidth="1"/>
    <col min="8365" max="8365" width="9.125" style="8" customWidth="1"/>
    <col min="8366" max="8366" width="1.125" style="8" customWidth="1"/>
    <col min="8367" max="8367" width="10" style="8" bestFit="1" customWidth="1"/>
    <col min="8368" max="8368" width="1.125" style="8" customWidth="1"/>
    <col min="8369" max="8369" width="10" style="8" bestFit="1" customWidth="1"/>
    <col min="8370" max="8370" width="7.125" style="8"/>
    <col min="8371" max="8371" width="9.125" style="8" bestFit="1" customWidth="1"/>
    <col min="8372" max="8372" width="10" style="8" bestFit="1" customWidth="1"/>
    <col min="8373" max="8618" width="7.125" style="8"/>
    <col min="8619" max="8619" width="3.125" style="8" customWidth="1"/>
    <col min="8620" max="8620" width="50.875" style="8" customWidth="1"/>
    <col min="8621" max="8621" width="9.125" style="8" customWidth="1"/>
    <col min="8622" max="8622" width="1.125" style="8" customWidth="1"/>
    <col min="8623" max="8623" width="10" style="8" bestFit="1" customWidth="1"/>
    <col min="8624" max="8624" width="1.125" style="8" customWidth="1"/>
    <col min="8625" max="8625" width="10" style="8" bestFit="1" customWidth="1"/>
    <col min="8626" max="8626" width="7.125" style="8"/>
    <col min="8627" max="8627" width="9.125" style="8" bestFit="1" customWidth="1"/>
    <col min="8628" max="8628" width="10" style="8" bestFit="1" customWidth="1"/>
    <col min="8629" max="8874" width="7.125" style="8"/>
    <col min="8875" max="8875" width="3.125" style="8" customWidth="1"/>
    <col min="8876" max="8876" width="50.875" style="8" customWidth="1"/>
    <col min="8877" max="8877" width="9.125" style="8" customWidth="1"/>
    <col min="8878" max="8878" width="1.125" style="8" customWidth="1"/>
    <col min="8879" max="8879" width="10" style="8" bestFit="1" customWidth="1"/>
    <col min="8880" max="8880" width="1.125" style="8" customWidth="1"/>
    <col min="8881" max="8881" width="10" style="8" bestFit="1" customWidth="1"/>
    <col min="8882" max="8882" width="7.125" style="8"/>
    <col min="8883" max="8883" width="9.125" style="8" bestFit="1" customWidth="1"/>
    <col min="8884" max="8884" width="10" style="8" bestFit="1" customWidth="1"/>
    <col min="8885" max="9130" width="7.125" style="8"/>
    <col min="9131" max="9131" width="3.125" style="8" customWidth="1"/>
    <col min="9132" max="9132" width="50.875" style="8" customWidth="1"/>
    <col min="9133" max="9133" width="9.125" style="8" customWidth="1"/>
    <col min="9134" max="9134" width="1.125" style="8" customWidth="1"/>
    <col min="9135" max="9135" width="10" style="8" bestFit="1" customWidth="1"/>
    <col min="9136" max="9136" width="1.125" style="8" customWidth="1"/>
    <col min="9137" max="9137" width="10" style="8" bestFit="1" customWidth="1"/>
    <col min="9138" max="9138" width="7.125" style="8"/>
    <col min="9139" max="9139" width="9.125" style="8" bestFit="1" customWidth="1"/>
    <col min="9140" max="9140" width="10" style="8" bestFit="1" customWidth="1"/>
    <col min="9141" max="9386" width="7.125" style="8"/>
    <col min="9387" max="9387" width="3.125" style="8" customWidth="1"/>
    <col min="9388" max="9388" width="50.875" style="8" customWidth="1"/>
    <col min="9389" max="9389" width="9.125" style="8" customWidth="1"/>
    <col min="9390" max="9390" width="1.125" style="8" customWidth="1"/>
    <col min="9391" max="9391" width="10" style="8" bestFit="1" customWidth="1"/>
    <col min="9392" max="9392" width="1.125" style="8" customWidth="1"/>
    <col min="9393" max="9393" width="10" style="8" bestFit="1" customWidth="1"/>
    <col min="9394" max="9394" width="7.125" style="8"/>
    <col min="9395" max="9395" width="9.125" style="8" bestFit="1" customWidth="1"/>
    <col min="9396" max="9396" width="10" style="8" bestFit="1" customWidth="1"/>
    <col min="9397" max="9642" width="7.125" style="8"/>
    <col min="9643" max="9643" width="3.125" style="8" customWidth="1"/>
    <col min="9644" max="9644" width="50.875" style="8" customWidth="1"/>
    <col min="9645" max="9645" width="9.125" style="8" customWidth="1"/>
    <col min="9646" max="9646" width="1.125" style="8" customWidth="1"/>
    <col min="9647" max="9647" width="10" style="8" bestFit="1" customWidth="1"/>
    <col min="9648" max="9648" width="1.125" style="8" customWidth="1"/>
    <col min="9649" max="9649" width="10" style="8" bestFit="1" customWidth="1"/>
    <col min="9650" max="9650" width="7.125" style="8"/>
    <col min="9651" max="9651" width="9.125" style="8" bestFit="1" customWidth="1"/>
    <col min="9652" max="9652" width="10" style="8" bestFit="1" customWidth="1"/>
    <col min="9653" max="9898" width="7.125" style="8"/>
    <col min="9899" max="9899" width="3.125" style="8" customWidth="1"/>
    <col min="9900" max="9900" width="50.875" style="8" customWidth="1"/>
    <col min="9901" max="9901" width="9.125" style="8" customWidth="1"/>
    <col min="9902" max="9902" width="1.125" style="8" customWidth="1"/>
    <col min="9903" max="9903" width="10" style="8" bestFit="1" customWidth="1"/>
    <col min="9904" max="9904" width="1.125" style="8" customWidth="1"/>
    <col min="9905" max="9905" width="10" style="8" bestFit="1" customWidth="1"/>
    <col min="9906" max="9906" width="7.125" style="8"/>
    <col min="9907" max="9907" width="9.125" style="8" bestFit="1" customWidth="1"/>
    <col min="9908" max="9908" width="10" style="8" bestFit="1" customWidth="1"/>
    <col min="9909" max="10154" width="7.125" style="8"/>
    <col min="10155" max="10155" width="3.125" style="8" customWidth="1"/>
    <col min="10156" max="10156" width="50.875" style="8" customWidth="1"/>
    <col min="10157" max="10157" width="9.125" style="8" customWidth="1"/>
    <col min="10158" max="10158" width="1.125" style="8" customWidth="1"/>
    <col min="10159" max="10159" width="10" style="8" bestFit="1" customWidth="1"/>
    <col min="10160" max="10160" width="1.125" style="8" customWidth="1"/>
    <col min="10161" max="10161" width="10" style="8" bestFit="1" customWidth="1"/>
    <col min="10162" max="10162" width="7.125" style="8"/>
    <col min="10163" max="10163" width="9.125" style="8" bestFit="1" customWidth="1"/>
    <col min="10164" max="10164" width="10" style="8" bestFit="1" customWidth="1"/>
    <col min="10165" max="10410" width="7.125" style="8"/>
    <col min="10411" max="10411" width="3.125" style="8" customWidth="1"/>
    <col min="10412" max="10412" width="50.875" style="8" customWidth="1"/>
    <col min="10413" max="10413" width="9.125" style="8" customWidth="1"/>
    <col min="10414" max="10414" width="1.125" style="8" customWidth="1"/>
    <col min="10415" max="10415" width="10" style="8" bestFit="1" customWidth="1"/>
    <col min="10416" max="10416" width="1.125" style="8" customWidth="1"/>
    <col min="10417" max="10417" width="10" style="8" bestFit="1" customWidth="1"/>
    <col min="10418" max="10418" width="7.125" style="8"/>
    <col min="10419" max="10419" width="9.125" style="8" bestFit="1" customWidth="1"/>
    <col min="10420" max="10420" width="10" style="8" bestFit="1" customWidth="1"/>
    <col min="10421" max="10666" width="7.125" style="8"/>
    <col min="10667" max="10667" width="3.125" style="8" customWidth="1"/>
    <col min="10668" max="10668" width="50.875" style="8" customWidth="1"/>
    <col min="10669" max="10669" width="9.125" style="8" customWidth="1"/>
    <col min="10670" max="10670" width="1.125" style="8" customWidth="1"/>
    <col min="10671" max="10671" width="10" style="8" bestFit="1" customWidth="1"/>
    <col min="10672" max="10672" width="1.125" style="8" customWidth="1"/>
    <col min="10673" max="10673" width="10" style="8" bestFit="1" customWidth="1"/>
    <col min="10674" max="10674" width="7.125" style="8"/>
    <col min="10675" max="10675" width="9.125" style="8" bestFit="1" customWidth="1"/>
    <col min="10676" max="10676" width="10" style="8" bestFit="1" customWidth="1"/>
    <col min="10677" max="10922" width="7.125" style="8"/>
    <col min="10923" max="10923" width="3.125" style="8" customWidth="1"/>
    <col min="10924" max="10924" width="50.875" style="8" customWidth="1"/>
    <col min="10925" max="10925" width="9.125" style="8" customWidth="1"/>
    <col min="10926" max="10926" width="1.125" style="8" customWidth="1"/>
    <col min="10927" max="10927" width="10" style="8" bestFit="1" customWidth="1"/>
    <col min="10928" max="10928" width="1.125" style="8" customWidth="1"/>
    <col min="10929" max="10929" width="10" style="8" bestFit="1" customWidth="1"/>
    <col min="10930" max="10930" width="7.125" style="8"/>
    <col min="10931" max="10931" width="9.125" style="8" bestFit="1" customWidth="1"/>
    <col min="10932" max="10932" width="10" style="8" bestFit="1" customWidth="1"/>
    <col min="10933" max="11178" width="7.125" style="8"/>
    <col min="11179" max="11179" width="3.125" style="8" customWidth="1"/>
    <col min="11180" max="11180" width="50.875" style="8" customWidth="1"/>
    <col min="11181" max="11181" width="9.125" style="8" customWidth="1"/>
    <col min="11182" max="11182" width="1.125" style="8" customWidth="1"/>
    <col min="11183" max="11183" width="10" style="8" bestFit="1" customWidth="1"/>
    <col min="11184" max="11184" width="1.125" style="8" customWidth="1"/>
    <col min="11185" max="11185" width="10" style="8" bestFit="1" customWidth="1"/>
    <col min="11186" max="11186" width="7.125" style="8"/>
    <col min="11187" max="11187" width="9.125" style="8" bestFit="1" customWidth="1"/>
    <col min="11188" max="11188" width="10" style="8" bestFit="1" customWidth="1"/>
    <col min="11189" max="11434" width="7.125" style="8"/>
    <col min="11435" max="11435" width="3.125" style="8" customWidth="1"/>
    <col min="11436" max="11436" width="50.875" style="8" customWidth="1"/>
    <col min="11437" max="11437" width="9.125" style="8" customWidth="1"/>
    <col min="11438" max="11438" width="1.125" style="8" customWidth="1"/>
    <col min="11439" max="11439" width="10" style="8" bestFit="1" customWidth="1"/>
    <col min="11440" max="11440" width="1.125" style="8" customWidth="1"/>
    <col min="11441" max="11441" width="10" style="8" bestFit="1" customWidth="1"/>
    <col min="11442" max="11442" width="7.125" style="8"/>
    <col min="11443" max="11443" width="9.125" style="8" bestFit="1" customWidth="1"/>
    <col min="11444" max="11444" width="10" style="8" bestFit="1" customWidth="1"/>
    <col min="11445" max="11690" width="7.125" style="8"/>
    <col min="11691" max="11691" width="3.125" style="8" customWidth="1"/>
    <col min="11692" max="11692" width="50.875" style="8" customWidth="1"/>
    <col min="11693" max="11693" width="9.125" style="8" customWidth="1"/>
    <col min="11694" max="11694" width="1.125" style="8" customWidth="1"/>
    <col min="11695" max="11695" width="10" style="8" bestFit="1" customWidth="1"/>
    <col min="11696" max="11696" width="1.125" style="8" customWidth="1"/>
    <col min="11697" max="11697" width="10" style="8" bestFit="1" customWidth="1"/>
    <col min="11698" max="11698" width="7.125" style="8"/>
    <col min="11699" max="11699" width="9.125" style="8" bestFit="1" customWidth="1"/>
    <col min="11700" max="11700" width="10" style="8" bestFit="1" customWidth="1"/>
    <col min="11701" max="11946" width="7.125" style="8"/>
    <col min="11947" max="11947" width="3.125" style="8" customWidth="1"/>
    <col min="11948" max="11948" width="50.875" style="8" customWidth="1"/>
    <col min="11949" max="11949" width="9.125" style="8" customWidth="1"/>
    <col min="11950" max="11950" width="1.125" style="8" customWidth="1"/>
    <col min="11951" max="11951" width="10" style="8" bestFit="1" customWidth="1"/>
    <col min="11952" max="11952" width="1.125" style="8" customWidth="1"/>
    <col min="11953" max="11953" width="10" style="8" bestFit="1" customWidth="1"/>
    <col min="11954" max="11954" width="7.125" style="8"/>
    <col min="11955" max="11955" width="9.125" style="8" bestFit="1" customWidth="1"/>
    <col min="11956" max="11956" width="10" style="8" bestFit="1" customWidth="1"/>
    <col min="11957" max="12202" width="7.125" style="8"/>
    <col min="12203" max="12203" width="3.125" style="8" customWidth="1"/>
    <col min="12204" max="12204" width="50.875" style="8" customWidth="1"/>
    <col min="12205" max="12205" width="9.125" style="8" customWidth="1"/>
    <col min="12206" max="12206" width="1.125" style="8" customWidth="1"/>
    <col min="12207" max="12207" width="10" style="8" bestFit="1" customWidth="1"/>
    <col min="12208" max="12208" width="1.125" style="8" customWidth="1"/>
    <col min="12209" max="12209" width="10" style="8" bestFit="1" customWidth="1"/>
    <col min="12210" max="12210" width="7.125" style="8"/>
    <col min="12211" max="12211" width="9.125" style="8" bestFit="1" customWidth="1"/>
    <col min="12212" max="12212" width="10" style="8" bestFit="1" customWidth="1"/>
    <col min="12213" max="12458" width="7.125" style="8"/>
    <col min="12459" max="12459" width="3.125" style="8" customWidth="1"/>
    <col min="12460" max="12460" width="50.875" style="8" customWidth="1"/>
    <col min="12461" max="12461" width="9.125" style="8" customWidth="1"/>
    <col min="12462" max="12462" width="1.125" style="8" customWidth="1"/>
    <col min="12463" max="12463" width="10" style="8" bestFit="1" customWidth="1"/>
    <col min="12464" max="12464" width="1.125" style="8" customWidth="1"/>
    <col min="12465" max="12465" width="10" style="8" bestFit="1" customWidth="1"/>
    <col min="12466" max="12466" width="7.125" style="8"/>
    <col min="12467" max="12467" width="9.125" style="8" bestFit="1" customWidth="1"/>
    <col min="12468" max="12468" width="10" style="8" bestFit="1" customWidth="1"/>
    <col min="12469" max="12714" width="7.125" style="8"/>
    <col min="12715" max="12715" width="3.125" style="8" customWidth="1"/>
    <col min="12716" max="12716" width="50.875" style="8" customWidth="1"/>
    <col min="12717" max="12717" width="9.125" style="8" customWidth="1"/>
    <col min="12718" max="12718" width="1.125" style="8" customWidth="1"/>
    <col min="12719" max="12719" width="10" style="8" bestFit="1" customWidth="1"/>
    <col min="12720" max="12720" width="1.125" style="8" customWidth="1"/>
    <col min="12721" max="12721" width="10" style="8" bestFit="1" customWidth="1"/>
    <col min="12722" max="12722" width="7.125" style="8"/>
    <col min="12723" max="12723" width="9.125" style="8" bestFit="1" customWidth="1"/>
    <col min="12724" max="12724" width="10" style="8" bestFit="1" customWidth="1"/>
    <col min="12725" max="12970" width="7.125" style="8"/>
    <col min="12971" max="12971" width="3.125" style="8" customWidth="1"/>
    <col min="12972" max="12972" width="50.875" style="8" customWidth="1"/>
    <col min="12973" max="12973" width="9.125" style="8" customWidth="1"/>
    <col min="12974" max="12974" width="1.125" style="8" customWidth="1"/>
    <col min="12975" max="12975" width="10" style="8" bestFit="1" customWidth="1"/>
    <col min="12976" max="12976" width="1.125" style="8" customWidth="1"/>
    <col min="12977" max="12977" width="10" style="8" bestFit="1" customWidth="1"/>
    <col min="12978" max="12978" width="7.125" style="8"/>
    <col min="12979" max="12979" width="9.125" style="8" bestFit="1" customWidth="1"/>
    <col min="12980" max="12980" width="10" style="8" bestFit="1" customWidth="1"/>
    <col min="12981" max="13226" width="7.125" style="8"/>
    <col min="13227" max="13227" width="3.125" style="8" customWidth="1"/>
    <col min="13228" max="13228" width="50.875" style="8" customWidth="1"/>
    <col min="13229" max="13229" width="9.125" style="8" customWidth="1"/>
    <col min="13230" max="13230" width="1.125" style="8" customWidth="1"/>
    <col min="13231" max="13231" width="10" style="8" bestFit="1" customWidth="1"/>
    <col min="13232" max="13232" width="1.125" style="8" customWidth="1"/>
    <col min="13233" max="13233" width="10" style="8" bestFit="1" customWidth="1"/>
    <col min="13234" max="13234" width="7.125" style="8"/>
    <col min="13235" max="13235" width="9.125" style="8" bestFit="1" customWidth="1"/>
    <col min="13236" max="13236" width="10" style="8" bestFit="1" customWidth="1"/>
    <col min="13237" max="13482" width="7.125" style="8"/>
    <col min="13483" max="13483" width="3.125" style="8" customWidth="1"/>
    <col min="13484" max="13484" width="50.875" style="8" customWidth="1"/>
    <col min="13485" max="13485" width="9.125" style="8" customWidth="1"/>
    <col min="13486" max="13486" width="1.125" style="8" customWidth="1"/>
    <col min="13487" max="13487" width="10" style="8" bestFit="1" customWidth="1"/>
    <col min="13488" max="13488" width="1.125" style="8" customWidth="1"/>
    <col min="13489" max="13489" width="10" style="8" bestFit="1" customWidth="1"/>
    <col min="13490" max="13490" width="7.125" style="8"/>
    <col min="13491" max="13491" width="9.125" style="8" bestFit="1" customWidth="1"/>
    <col min="13492" max="13492" width="10" style="8" bestFit="1" customWidth="1"/>
    <col min="13493" max="13738" width="7.125" style="8"/>
    <col min="13739" max="13739" width="3.125" style="8" customWidth="1"/>
    <col min="13740" max="13740" width="50.875" style="8" customWidth="1"/>
    <col min="13741" max="13741" width="9.125" style="8" customWidth="1"/>
    <col min="13742" max="13742" width="1.125" style="8" customWidth="1"/>
    <col min="13743" max="13743" width="10" style="8" bestFit="1" customWidth="1"/>
    <col min="13744" max="13744" width="1.125" style="8" customWidth="1"/>
    <col min="13745" max="13745" width="10" style="8" bestFit="1" customWidth="1"/>
    <col min="13746" max="13746" width="7.125" style="8"/>
    <col min="13747" max="13747" width="9.125" style="8" bestFit="1" customWidth="1"/>
    <col min="13748" max="13748" width="10" style="8" bestFit="1" customWidth="1"/>
    <col min="13749" max="13994" width="7.125" style="8"/>
    <col min="13995" max="13995" width="3.125" style="8" customWidth="1"/>
    <col min="13996" max="13996" width="50.875" style="8" customWidth="1"/>
    <col min="13997" max="13997" width="9.125" style="8" customWidth="1"/>
    <col min="13998" max="13998" width="1.125" style="8" customWidth="1"/>
    <col min="13999" max="13999" width="10" style="8" bestFit="1" customWidth="1"/>
    <col min="14000" max="14000" width="1.125" style="8" customWidth="1"/>
    <col min="14001" max="14001" width="10" style="8" bestFit="1" customWidth="1"/>
    <col min="14002" max="14002" width="7.125" style="8"/>
    <col min="14003" max="14003" width="9.125" style="8" bestFit="1" customWidth="1"/>
    <col min="14004" max="14004" width="10" style="8" bestFit="1" customWidth="1"/>
    <col min="14005" max="14250" width="7.125" style="8"/>
    <col min="14251" max="14251" width="3.125" style="8" customWidth="1"/>
    <col min="14252" max="14252" width="50.875" style="8" customWidth="1"/>
    <col min="14253" max="14253" width="9.125" style="8" customWidth="1"/>
    <col min="14254" max="14254" width="1.125" style="8" customWidth="1"/>
    <col min="14255" max="14255" width="10" style="8" bestFit="1" customWidth="1"/>
    <col min="14256" max="14256" width="1.125" style="8" customWidth="1"/>
    <col min="14257" max="14257" width="10" style="8" bestFit="1" customWidth="1"/>
    <col min="14258" max="14258" width="7.125" style="8"/>
    <col min="14259" max="14259" width="9.125" style="8" bestFit="1" customWidth="1"/>
    <col min="14260" max="14260" width="10" style="8" bestFit="1" customWidth="1"/>
    <col min="14261" max="14506" width="7.125" style="8"/>
    <col min="14507" max="14507" width="3.125" style="8" customWidth="1"/>
    <col min="14508" max="14508" width="50.875" style="8" customWidth="1"/>
    <col min="14509" max="14509" width="9.125" style="8" customWidth="1"/>
    <col min="14510" max="14510" width="1.125" style="8" customWidth="1"/>
    <col min="14511" max="14511" width="10" style="8" bestFit="1" customWidth="1"/>
    <col min="14512" max="14512" width="1.125" style="8" customWidth="1"/>
    <col min="14513" max="14513" width="10" style="8" bestFit="1" customWidth="1"/>
    <col min="14514" max="14514" width="7.125" style="8"/>
    <col min="14515" max="14515" width="9.125" style="8" bestFit="1" customWidth="1"/>
    <col min="14516" max="14516" width="10" style="8" bestFit="1" customWidth="1"/>
    <col min="14517" max="14762" width="7.125" style="8"/>
    <col min="14763" max="14763" width="3.125" style="8" customWidth="1"/>
    <col min="14764" max="14764" width="50.875" style="8" customWidth="1"/>
    <col min="14765" max="14765" width="9.125" style="8" customWidth="1"/>
    <col min="14766" max="14766" width="1.125" style="8" customWidth="1"/>
    <col min="14767" max="14767" width="10" style="8" bestFit="1" customWidth="1"/>
    <col min="14768" max="14768" width="1.125" style="8" customWidth="1"/>
    <col min="14769" max="14769" width="10" style="8" bestFit="1" customWidth="1"/>
    <col min="14770" max="14770" width="7.125" style="8"/>
    <col min="14771" max="14771" width="9.125" style="8" bestFit="1" customWidth="1"/>
    <col min="14772" max="14772" width="10" style="8" bestFit="1" customWidth="1"/>
    <col min="14773" max="15018" width="7.125" style="8"/>
    <col min="15019" max="15019" width="3.125" style="8" customWidth="1"/>
    <col min="15020" max="15020" width="50.875" style="8" customWidth="1"/>
    <col min="15021" max="15021" width="9.125" style="8" customWidth="1"/>
    <col min="15022" max="15022" width="1.125" style="8" customWidth="1"/>
    <col min="15023" max="15023" width="10" style="8" bestFit="1" customWidth="1"/>
    <col min="15024" max="15024" width="1.125" style="8" customWidth="1"/>
    <col min="15025" max="15025" width="10" style="8" bestFit="1" customWidth="1"/>
    <col min="15026" max="15026" width="7.125" style="8"/>
    <col min="15027" max="15027" width="9.125" style="8" bestFit="1" customWidth="1"/>
    <col min="15028" max="15028" width="10" style="8" bestFit="1" customWidth="1"/>
    <col min="15029" max="15274" width="7.125" style="8"/>
    <col min="15275" max="15275" width="3.125" style="8" customWidth="1"/>
    <col min="15276" max="15276" width="50.875" style="8" customWidth="1"/>
    <col min="15277" max="15277" width="9.125" style="8" customWidth="1"/>
    <col min="15278" max="15278" width="1.125" style="8" customWidth="1"/>
    <col min="15279" max="15279" width="10" style="8" bestFit="1" customWidth="1"/>
    <col min="15280" max="15280" width="1.125" style="8" customWidth="1"/>
    <col min="15281" max="15281" width="10" style="8" bestFit="1" customWidth="1"/>
    <col min="15282" max="15282" width="7.125" style="8"/>
    <col min="15283" max="15283" width="9.125" style="8" bestFit="1" customWidth="1"/>
    <col min="15284" max="15284" width="10" style="8" bestFit="1" customWidth="1"/>
    <col min="15285" max="15530" width="7.125" style="8"/>
    <col min="15531" max="15531" width="3.125" style="8" customWidth="1"/>
    <col min="15532" max="15532" width="50.875" style="8" customWidth="1"/>
    <col min="15533" max="15533" width="9.125" style="8" customWidth="1"/>
    <col min="15534" max="15534" width="1.125" style="8" customWidth="1"/>
    <col min="15535" max="15535" width="10" style="8" bestFit="1" customWidth="1"/>
    <col min="15536" max="15536" width="1.125" style="8" customWidth="1"/>
    <col min="15537" max="15537" width="10" style="8" bestFit="1" customWidth="1"/>
    <col min="15538" max="15538" width="7.125" style="8"/>
    <col min="15539" max="15539" width="9.125" style="8" bestFit="1" customWidth="1"/>
    <col min="15540" max="15540" width="10" style="8" bestFit="1" customWidth="1"/>
    <col min="15541" max="15786" width="7.125" style="8"/>
    <col min="15787" max="15787" width="3.125" style="8" customWidth="1"/>
    <col min="15788" max="15788" width="50.875" style="8" customWidth="1"/>
    <col min="15789" max="15789" width="9.125" style="8" customWidth="1"/>
    <col min="15790" max="15790" width="1.125" style="8" customWidth="1"/>
    <col min="15791" max="15791" width="10" style="8" bestFit="1" customWidth="1"/>
    <col min="15792" max="15792" width="1.125" style="8" customWidth="1"/>
    <col min="15793" max="15793" width="10" style="8" bestFit="1" customWidth="1"/>
    <col min="15794" max="15794" width="7.125" style="8"/>
    <col min="15795" max="15795" width="9.125" style="8" bestFit="1" customWidth="1"/>
    <col min="15796" max="15796" width="10" style="8" bestFit="1" customWidth="1"/>
    <col min="15797" max="16042" width="7.125" style="8"/>
    <col min="16043" max="16043" width="3.125" style="8" customWidth="1"/>
    <col min="16044" max="16044" width="50.875" style="8" customWidth="1"/>
    <col min="16045" max="16045" width="9.125" style="8" customWidth="1"/>
    <col min="16046" max="16046" width="1.125" style="8" customWidth="1"/>
    <col min="16047" max="16047" width="10" style="8" bestFit="1" customWidth="1"/>
    <col min="16048" max="16048" width="1.125" style="8" customWidth="1"/>
    <col min="16049" max="16049" width="10" style="8" bestFit="1" customWidth="1"/>
    <col min="16050" max="16050" width="7.125" style="8"/>
    <col min="16051" max="16051" width="9.125" style="8" bestFit="1" customWidth="1"/>
    <col min="16052" max="16052" width="10" style="8" bestFit="1" customWidth="1"/>
    <col min="16053" max="16384" width="7.125" style="8"/>
  </cols>
  <sheetData>
    <row r="1" spans="1:11" ht="21.6" customHeight="1">
      <c r="A1" s="168">
        <v>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1.6" customHeight="1">
      <c r="A2" s="169" t="s">
        <v>69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1.6" customHeight="1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1.6" customHeight="1">
      <c r="A4" s="169" t="s">
        <v>174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21.6" customHeight="1">
      <c r="A5" s="157"/>
      <c r="B5" s="157"/>
      <c r="C5" s="157"/>
      <c r="D5" s="157"/>
      <c r="E5" s="157"/>
      <c r="F5" s="157"/>
      <c r="G5" s="111"/>
      <c r="H5" s="157"/>
      <c r="I5" s="112"/>
      <c r="J5" s="157"/>
      <c r="K5" s="23" t="s">
        <v>154</v>
      </c>
    </row>
    <row r="6" spans="1:11" ht="21.6" customHeight="1">
      <c r="A6" s="157"/>
      <c r="B6" s="157"/>
      <c r="C6" s="157"/>
      <c r="D6" s="157"/>
      <c r="E6" s="170" t="s">
        <v>70</v>
      </c>
      <c r="F6" s="170"/>
      <c r="G6" s="170"/>
      <c r="H6" s="157"/>
      <c r="I6" s="170" t="s">
        <v>39</v>
      </c>
      <c r="J6" s="170"/>
      <c r="K6" s="170"/>
    </row>
    <row r="7" spans="1:11" ht="21.6" customHeight="1">
      <c r="A7" s="8"/>
      <c r="B7" s="38"/>
      <c r="D7" s="156"/>
      <c r="E7" s="1" t="s">
        <v>147</v>
      </c>
      <c r="F7" s="1"/>
      <c r="G7" s="1"/>
      <c r="H7" s="2"/>
      <c r="I7" s="1" t="s">
        <v>147</v>
      </c>
      <c r="J7" s="1"/>
      <c r="K7" s="1"/>
    </row>
    <row r="8" spans="1:11" ht="21.6" customHeight="1">
      <c r="A8" s="38"/>
      <c r="B8" s="38"/>
      <c r="C8" s="156"/>
      <c r="D8" s="156"/>
      <c r="E8" s="3" t="s">
        <v>148</v>
      </c>
      <c r="F8" s="3"/>
      <c r="G8" s="3" t="s">
        <v>149</v>
      </c>
      <c r="H8" s="2"/>
      <c r="I8" s="3" t="s">
        <v>148</v>
      </c>
      <c r="J8" s="3"/>
      <c r="K8" s="3" t="s">
        <v>149</v>
      </c>
    </row>
    <row r="9" spans="1:11" ht="21.6" customHeight="1">
      <c r="A9" s="38" t="s">
        <v>1</v>
      </c>
      <c r="B9" s="38"/>
      <c r="C9" s="156" t="s">
        <v>2</v>
      </c>
      <c r="D9" s="156"/>
      <c r="E9" s="4" t="s">
        <v>175</v>
      </c>
      <c r="F9" s="5"/>
      <c r="G9" s="4" t="s">
        <v>150</v>
      </c>
      <c r="H9" s="5"/>
      <c r="I9" s="4" t="s">
        <v>175</v>
      </c>
      <c r="J9" s="5"/>
      <c r="K9" s="6" t="s">
        <v>150</v>
      </c>
    </row>
    <row r="10" spans="1:11" ht="21.6" customHeight="1">
      <c r="A10" s="34" t="s">
        <v>3</v>
      </c>
      <c r="B10" s="34"/>
      <c r="C10" s="156"/>
      <c r="D10" s="156"/>
      <c r="E10" s="10"/>
      <c r="F10" s="156"/>
      <c r="G10" s="10"/>
      <c r="H10" s="156"/>
      <c r="I10" s="10"/>
      <c r="J10" s="10"/>
      <c r="K10" s="10"/>
    </row>
    <row r="11" spans="1:11" ht="21.6" customHeight="1">
      <c r="A11" s="9" t="s">
        <v>4</v>
      </c>
      <c r="B11" s="9"/>
      <c r="C11" s="156"/>
      <c r="D11" s="156"/>
      <c r="E11" s="11">
        <v>123627</v>
      </c>
      <c r="F11" s="156"/>
      <c r="G11" s="11">
        <v>218497</v>
      </c>
      <c r="H11" s="156"/>
      <c r="I11" s="11">
        <v>93017</v>
      </c>
      <c r="J11" s="11"/>
      <c r="K11" s="11">
        <v>203016</v>
      </c>
    </row>
    <row r="12" spans="1:11" ht="21.6" customHeight="1">
      <c r="A12" s="9" t="s">
        <v>5</v>
      </c>
      <c r="B12" s="9"/>
      <c r="C12" s="156"/>
      <c r="D12" s="156"/>
      <c r="E12" s="11">
        <v>181894</v>
      </c>
      <c r="F12" s="156"/>
      <c r="G12" s="11">
        <v>180693</v>
      </c>
      <c r="H12" s="156"/>
      <c r="I12" s="11">
        <v>181894</v>
      </c>
      <c r="J12" s="14"/>
      <c r="K12" s="11">
        <v>180693</v>
      </c>
    </row>
    <row r="13" spans="1:11" ht="21.6" customHeight="1">
      <c r="A13" s="9" t="s">
        <v>71</v>
      </c>
      <c r="B13" s="65"/>
      <c r="C13" s="156">
        <v>4</v>
      </c>
      <c r="D13" s="156"/>
      <c r="E13" s="11">
        <v>406162</v>
      </c>
      <c r="F13" s="156"/>
      <c r="G13" s="11">
        <v>433885</v>
      </c>
      <c r="H13" s="156"/>
      <c r="I13" s="11">
        <v>400433</v>
      </c>
      <c r="J13" s="11"/>
      <c r="K13" s="11">
        <v>415131</v>
      </c>
    </row>
    <row r="14" spans="1:11" ht="21.6" customHeight="1">
      <c r="A14" s="9" t="s">
        <v>72</v>
      </c>
      <c r="B14" s="9"/>
      <c r="C14" s="64">
        <v>3.2</v>
      </c>
      <c r="D14" s="156"/>
      <c r="E14" s="12">
        <v>0</v>
      </c>
      <c r="F14" s="156"/>
      <c r="G14" s="12">
        <v>0</v>
      </c>
      <c r="H14" s="156"/>
      <c r="I14" s="12">
        <v>1300</v>
      </c>
      <c r="J14" s="11"/>
      <c r="K14" s="12">
        <v>1300</v>
      </c>
    </row>
    <row r="15" spans="1:11" ht="21.6" customHeight="1">
      <c r="A15" s="9" t="s">
        <v>75</v>
      </c>
      <c r="B15" s="9"/>
      <c r="C15" s="156"/>
      <c r="D15" s="156"/>
      <c r="E15" s="11">
        <v>370997</v>
      </c>
      <c r="F15" s="156"/>
      <c r="G15" s="11">
        <v>247769</v>
      </c>
      <c r="H15" s="156"/>
      <c r="I15" s="11">
        <v>343586</v>
      </c>
      <c r="J15" s="11"/>
      <c r="K15" s="11">
        <v>217513</v>
      </c>
    </row>
    <row r="16" spans="1:11" ht="21.6" customHeight="1">
      <c r="A16" s="36" t="s">
        <v>74</v>
      </c>
      <c r="B16" s="9"/>
      <c r="C16" s="156">
        <v>5</v>
      </c>
      <c r="D16" s="156"/>
      <c r="E16" s="12">
        <v>111335</v>
      </c>
      <c r="F16" s="156"/>
      <c r="G16" s="11">
        <v>89632</v>
      </c>
      <c r="H16" s="156"/>
      <c r="I16" s="12">
        <v>104186</v>
      </c>
      <c r="J16" s="11"/>
      <c r="K16" s="11">
        <v>87461</v>
      </c>
    </row>
    <row r="17" spans="1:11" ht="21.6" customHeight="1">
      <c r="A17" s="9" t="s">
        <v>73</v>
      </c>
      <c r="B17" s="9"/>
      <c r="C17" s="156"/>
      <c r="D17" s="156"/>
      <c r="E17" s="11">
        <v>4154</v>
      </c>
      <c r="F17" s="156"/>
      <c r="G17" s="11">
        <v>12649</v>
      </c>
      <c r="H17" s="156"/>
      <c r="I17" s="11">
        <v>4154</v>
      </c>
      <c r="J17" s="11"/>
      <c r="K17" s="11">
        <v>12649</v>
      </c>
    </row>
    <row r="18" spans="1:11" ht="21.6" customHeight="1">
      <c r="A18" s="38" t="s">
        <v>8</v>
      </c>
      <c r="B18" s="38"/>
      <c r="C18" s="156"/>
      <c r="D18" s="156"/>
      <c r="E18" s="13">
        <f>SUM(E11:E17)</f>
        <v>1198169</v>
      </c>
      <c r="F18" s="156"/>
      <c r="G18" s="13">
        <f>SUM(G11:G17)</f>
        <v>1183125</v>
      </c>
      <c r="H18" s="156"/>
      <c r="I18" s="13">
        <f>SUM(I11:I17)</f>
        <v>1128570</v>
      </c>
      <c r="J18" s="16"/>
      <c r="K18" s="13">
        <f>SUM(K11:K17)</f>
        <v>1117763</v>
      </c>
    </row>
    <row r="19" spans="1:11" ht="21.6" customHeight="1">
      <c r="A19" s="9"/>
      <c r="B19" s="9"/>
      <c r="C19" s="156"/>
      <c r="D19" s="156"/>
      <c r="E19" s="14"/>
      <c r="F19" s="156"/>
      <c r="G19" s="14"/>
      <c r="H19" s="156"/>
      <c r="I19" s="14"/>
      <c r="J19" s="14"/>
      <c r="K19" s="14"/>
    </row>
    <row r="20" spans="1:11" ht="21.6" customHeight="1">
      <c r="A20" s="34" t="s">
        <v>9</v>
      </c>
      <c r="B20" s="34"/>
      <c r="C20" s="156"/>
      <c r="D20" s="156"/>
      <c r="E20" s="14"/>
      <c r="F20" s="156"/>
      <c r="G20" s="14"/>
      <c r="H20" s="156"/>
      <c r="I20" s="14"/>
      <c r="J20" s="14"/>
      <c r="K20" s="14"/>
    </row>
    <row r="21" spans="1:11" ht="21.6" customHeight="1">
      <c r="A21" s="36" t="s">
        <v>76</v>
      </c>
      <c r="B21" s="34"/>
      <c r="C21" s="156">
        <v>6</v>
      </c>
      <c r="D21" s="156"/>
      <c r="E21" s="11">
        <v>64000</v>
      </c>
      <c r="F21" s="156"/>
      <c r="G21" s="11">
        <v>64000</v>
      </c>
      <c r="H21" s="156"/>
      <c r="I21" s="11">
        <v>64000</v>
      </c>
      <c r="J21" s="11"/>
      <c r="K21" s="11">
        <v>64000</v>
      </c>
    </row>
    <row r="22" spans="1:11" ht="21.6" customHeight="1">
      <c r="A22" s="36" t="s">
        <v>77</v>
      </c>
      <c r="B22" s="34"/>
      <c r="C22" s="156">
        <v>7</v>
      </c>
      <c r="D22" s="156"/>
      <c r="E22" s="12">
        <v>0</v>
      </c>
      <c r="F22" s="156"/>
      <c r="G22" s="12">
        <v>0</v>
      </c>
      <c r="H22" s="156"/>
      <c r="I22" s="11">
        <v>12550</v>
      </c>
      <c r="J22" s="11"/>
      <c r="K22" s="11">
        <v>12550</v>
      </c>
    </row>
    <row r="23" spans="1:11" ht="21.6" customHeight="1">
      <c r="A23" s="36" t="s">
        <v>78</v>
      </c>
      <c r="B23" s="34"/>
      <c r="C23" s="156"/>
      <c r="D23" s="156"/>
      <c r="E23" s="11">
        <v>4141</v>
      </c>
      <c r="F23" s="156"/>
      <c r="G23" s="11">
        <v>4106</v>
      </c>
      <c r="H23" s="156"/>
      <c r="I23" s="12">
        <v>0</v>
      </c>
      <c r="J23" s="11"/>
      <c r="K23" s="12">
        <v>0</v>
      </c>
    </row>
    <row r="24" spans="1:11" ht="21.6" customHeight="1">
      <c r="A24" s="36" t="s">
        <v>79</v>
      </c>
      <c r="B24" s="34"/>
      <c r="C24" s="156">
        <v>8</v>
      </c>
      <c r="D24" s="156"/>
      <c r="E24" s="11">
        <v>26450</v>
      </c>
      <c r="F24" s="156"/>
      <c r="G24" s="11">
        <v>18966</v>
      </c>
      <c r="H24" s="156"/>
      <c r="I24" s="11">
        <v>26450</v>
      </c>
      <c r="J24" s="11"/>
      <c r="K24" s="11">
        <v>18966</v>
      </c>
    </row>
    <row r="25" spans="1:11" ht="21.6" customHeight="1">
      <c r="A25" s="36" t="s">
        <v>80</v>
      </c>
      <c r="B25" s="34"/>
      <c r="C25" s="156">
        <v>9</v>
      </c>
      <c r="D25" s="156"/>
      <c r="E25" s="11">
        <v>1503133</v>
      </c>
      <c r="F25" s="156"/>
      <c r="G25" s="11">
        <v>1457459</v>
      </c>
      <c r="H25" s="156"/>
      <c r="I25" s="11">
        <v>1452896</v>
      </c>
      <c r="J25" s="11"/>
      <c r="K25" s="11">
        <v>1409720</v>
      </c>
    </row>
    <row r="26" spans="1:11" ht="21.6" customHeight="1">
      <c r="A26" s="36" t="s">
        <v>10</v>
      </c>
      <c r="B26" s="34"/>
      <c r="C26" s="156"/>
      <c r="D26" s="156"/>
      <c r="E26" s="11">
        <v>3509</v>
      </c>
      <c r="F26" s="156"/>
      <c r="G26" s="11">
        <v>3485</v>
      </c>
      <c r="H26" s="156"/>
      <c r="I26" s="11">
        <v>3509</v>
      </c>
      <c r="J26" s="11"/>
      <c r="K26" s="11">
        <v>3485</v>
      </c>
    </row>
    <row r="27" spans="1:11" ht="21.6" customHeight="1">
      <c r="A27" s="36" t="s">
        <v>82</v>
      </c>
      <c r="B27" s="34"/>
      <c r="C27" s="156">
        <v>10</v>
      </c>
      <c r="D27" s="156"/>
      <c r="E27" s="11">
        <v>225708</v>
      </c>
      <c r="F27" s="156"/>
      <c r="G27" s="11">
        <v>213410</v>
      </c>
      <c r="H27" s="156"/>
      <c r="I27" s="11">
        <v>201095</v>
      </c>
      <c r="J27" s="11"/>
      <c r="K27" s="11">
        <v>189863</v>
      </c>
    </row>
    <row r="28" spans="1:11" ht="21.6" customHeight="1">
      <c r="A28" s="36" t="s">
        <v>83</v>
      </c>
      <c r="B28" s="34"/>
      <c r="C28" s="156"/>
      <c r="D28" s="156"/>
      <c r="E28" s="11">
        <v>8716</v>
      </c>
      <c r="F28" s="156"/>
      <c r="G28" s="11">
        <v>8754</v>
      </c>
      <c r="H28" s="156"/>
      <c r="I28" s="11">
        <v>8715</v>
      </c>
      <c r="J28" s="11"/>
      <c r="K28" s="11">
        <v>8716</v>
      </c>
    </row>
    <row r="29" spans="1:11" ht="21.6" customHeight="1">
      <c r="A29" s="36" t="s">
        <v>81</v>
      </c>
      <c r="B29" s="34"/>
      <c r="C29" s="156">
        <v>11</v>
      </c>
      <c r="D29" s="156"/>
      <c r="E29" s="11">
        <v>32710</v>
      </c>
      <c r="F29" s="156"/>
      <c r="G29" s="11">
        <v>31060</v>
      </c>
      <c r="H29" s="156"/>
      <c r="I29" s="11">
        <v>32710</v>
      </c>
      <c r="J29" s="11"/>
      <c r="K29" s="11">
        <v>31060</v>
      </c>
    </row>
    <row r="30" spans="1:11" ht="21.6" customHeight="1">
      <c r="A30" s="36" t="s">
        <v>84</v>
      </c>
      <c r="B30" s="9"/>
      <c r="C30" s="156"/>
      <c r="D30" s="156"/>
      <c r="E30" s="11">
        <v>16730</v>
      </c>
      <c r="F30" s="156"/>
      <c r="G30" s="11">
        <v>8738</v>
      </c>
      <c r="H30" s="156"/>
      <c r="I30" s="11">
        <v>16127</v>
      </c>
      <c r="J30" s="17"/>
      <c r="K30" s="11">
        <v>8738</v>
      </c>
    </row>
    <row r="31" spans="1:11" ht="21.6" customHeight="1">
      <c r="A31" s="38" t="s">
        <v>12</v>
      </c>
      <c r="B31" s="38"/>
      <c r="C31" s="156"/>
      <c r="D31" s="156"/>
      <c r="E31" s="13">
        <f>SUM(E21:E30)</f>
        <v>1885097</v>
      </c>
      <c r="F31" s="156"/>
      <c r="G31" s="13">
        <f>SUM(G21:G30)</f>
        <v>1809978</v>
      </c>
      <c r="H31" s="156"/>
      <c r="I31" s="13">
        <f>SUM(I21:I30)</f>
        <v>1818052</v>
      </c>
      <c r="J31" s="16"/>
      <c r="K31" s="13">
        <f>SUM(K21:K30)</f>
        <v>1747098</v>
      </c>
    </row>
    <row r="32" spans="1:11" ht="21.6" customHeight="1" thickBot="1">
      <c r="A32" s="38" t="s">
        <v>13</v>
      </c>
      <c r="B32" s="38"/>
      <c r="C32" s="156"/>
      <c r="D32" s="156"/>
      <c r="E32" s="15">
        <f>E18+E31</f>
        <v>3083266</v>
      </c>
      <c r="F32" s="156"/>
      <c r="G32" s="15">
        <f>G18+G31</f>
        <v>2993103</v>
      </c>
      <c r="H32" s="156"/>
      <c r="I32" s="15">
        <f>I18+I31</f>
        <v>2946622</v>
      </c>
      <c r="J32" s="16"/>
      <c r="K32" s="15">
        <f>K18+K31</f>
        <v>2864861</v>
      </c>
    </row>
    <row r="33" spans="1:13" ht="21.6" customHeight="1" thickTop="1">
      <c r="A33" s="38"/>
      <c r="B33" s="38"/>
      <c r="C33" s="156"/>
      <c r="D33" s="156"/>
      <c r="E33" s="16"/>
      <c r="F33" s="156"/>
      <c r="G33" s="16"/>
      <c r="H33" s="156"/>
      <c r="I33" s="16"/>
      <c r="J33" s="16"/>
      <c r="K33" s="16"/>
    </row>
    <row r="34" spans="1:13" ht="21.6" customHeight="1">
      <c r="A34" s="168">
        <v>2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</row>
    <row r="35" spans="1:13" ht="21.6" customHeight="1">
      <c r="A35" s="169" t="s">
        <v>69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</row>
    <row r="36" spans="1:13" ht="21.6" customHeight="1">
      <c r="A36" s="169" t="s">
        <v>0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</row>
    <row r="37" spans="1:13" ht="21.6" customHeight="1">
      <c r="A37" s="169" t="s">
        <v>174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</row>
    <row r="38" spans="1:13" ht="21.6" customHeight="1">
      <c r="A38" s="157"/>
      <c r="B38" s="157"/>
      <c r="C38" s="157"/>
      <c r="D38" s="157"/>
      <c r="E38" s="157"/>
      <c r="F38" s="157"/>
      <c r="G38" s="157"/>
      <c r="H38" s="157"/>
      <c r="I38" s="157"/>
      <c r="J38" s="157"/>
      <c r="K38" s="23" t="str">
        <f>K5</f>
        <v>หน่วย : พันบาท</v>
      </c>
    </row>
    <row r="39" spans="1:13" ht="21.6" customHeight="1">
      <c r="A39" s="157"/>
      <c r="B39" s="157"/>
      <c r="C39" s="157"/>
      <c r="D39" s="157"/>
      <c r="E39" s="170" t="s">
        <v>70</v>
      </c>
      <c r="F39" s="170"/>
      <c r="G39" s="170"/>
      <c r="H39" s="157"/>
      <c r="I39" s="170" t="s">
        <v>39</v>
      </c>
      <c r="J39" s="170"/>
      <c r="K39" s="170"/>
    </row>
    <row r="40" spans="1:13" ht="21.6" customHeight="1">
      <c r="A40" s="8"/>
      <c r="B40" s="8"/>
      <c r="D40" s="156"/>
      <c r="E40" s="1" t="s">
        <v>147</v>
      </c>
      <c r="F40" s="1"/>
      <c r="G40" s="1"/>
      <c r="H40" s="2"/>
      <c r="I40" s="1" t="s">
        <v>147</v>
      </c>
      <c r="J40" s="1"/>
      <c r="K40" s="1"/>
    </row>
    <row r="41" spans="1:13" ht="21.6" customHeight="1">
      <c r="A41" s="38"/>
      <c r="B41" s="38"/>
      <c r="C41" s="156"/>
      <c r="D41" s="156"/>
      <c r="E41" s="3" t="s">
        <v>148</v>
      </c>
      <c r="F41" s="3"/>
      <c r="G41" s="3" t="s">
        <v>149</v>
      </c>
      <c r="H41" s="2"/>
      <c r="I41" s="3" t="s">
        <v>148</v>
      </c>
      <c r="J41" s="3"/>
      <c r="K41" s="3" t="s">
        <v>149</v>
      </c>
    </row>
    <row r="42" spans="1:13" ht="21.6" customHeight="1">
      <c r="A42" s="38"/>
      <c r="B42" s="38"/>
      <c r="C42" s="156"/>
      <c r="D42" s="156"/>
      <c r="E42" s="4" t="s">
        <v>175</v>
      </c>
      <c r="F42" s="5"/>
      <c r="G42" s="4" t="s">
        <v>150</v>
      </c>
      <c r="H42" s="5"/>
      <c r="I42" s="4" t="s">
        <v>175</v>
      </c>
      <c r="J42" s="5"/>
      <c r="K42" s="6" t="s">
        <v>150</v>
      </c>
    </row>
    <row r="43" spans="1:13" ht="21.6" customHeight="1">
      <c r="A43" s="38" t="s">
        <v>14</v>
      </c>
      <c r="B43" s="38"/>
      <c r="C43" s="156" t="s">
        <v>2</v>
      </c>
      <c r="D43" s="156"/>
      <c r="E43" s="86"/>
      <c r="F43" s="156"/>
      <c r="G43" s="86"/>
      <c r="H43" s="87"/>
      <c r="I43" s="87"/>
      <c r="J43" s="88"/>
      <c r="K43" s="87"/>
    </row>
    <row r="44" spans="1:13" ht="21.6" customHeight="1">
      <c r="A44" s="34" t="s">
        <v>15</v>
      </c>
      <c r="B44" s="9"/>
      <c r="C44" s="158"/>
      <c r="D44" s="158"/>
      <c r="E44" s="158"/>
      <c r="F44" s="158"/>
      <c r="G44" s="158"/>
      <c r="H44" s="158"/>
      <c r="I44" s="25"/>
      <c r="J44" s="25"/>
      <c r="K44" s="25"/>
    </row>
    <row r="45" spans="1:13" ht="21.6" customHeight="1">
      <c r="A45" s="9" t="s">
        <v>188</v>
      </c>
      <c r="B45" s="9"/>
      <c r="C45" s="156">
        <v>13</v>
      </c>
      <c r="D45" s="158"/>
      <c r="E45" s="107">
        <v>28819</v>
      </c>
      <c r="F45" s="158"/>
      <c r="G45" s="12">
        <v>0</v>
      </c>
      <c r="H45" s="89"/>
      <c r="I45" s="26">
        <v>28819</v>
      </c>
      <c r="J45" s="25"/>
      <c r="K45" s="12">
        <v>0</v>
      </c>
    </row>
    <row r="46" spans="1:13" ht="21.6" customHeight="1">
      <c r="A46" s="9" t="s">
        <v>16</v>
      </c>
      <c r="B46" s="34"/>
      <c r="C46" s="156">
        <v>12</v>
      </c>
      <c r="D46" s="158"/>
      <c r="E46" s="11">
        <v>763413</v>
      </c>
      <c r="F46" s="158"/>
      <c r="G46" s="11">
        <v>733707</v>
      </c>
      <c r="H46" s="158"/>
      <c r="I46" s="11">
        <v>728437</v>
      </c>
      <c r="J46" s="11"/>
      <c r="K46" s="11">
        <v>693951</v>
      </c>
    </row>
    <row r="47" spans="1:13" ht="21.6" customHeight="1">
      <c r="A47" s="9" t="s">
        <v>85</v>
      </c>
      <c r="B47" s="34"/>
      <c r="C47" s="156"/>
      <c r="D47" s="158"/>
      <c r="E47" s="11"/>
      <c r="F47" s="158"/>
      <c r="G47" s="12"/>
      <c r="H47" s="158"/>
      <c r="I47" s="11"/>
      <c r="J47" s="11"/>
      <c r="K47" s="11"/>
    </row>
    <row r="48" spans="1:13" ht="21.6" customHeight="1">
      <c r="A48" s="9" t="s">
        <v>40</v>
      </c>
      <c r="B48" s="34"/>
      <c r="C48" s="156">
        <v>13</v>
      </c>
      <c r="D48" s="158"/>
      <c r="E48" s="11">
        <v>120438</v>
      </c>
      <c r="F48" s="158"/>
      <c r="G48" s="11">
        <v>151504</v>
      </c>
      <c r="H48" s="158"/>
      <c r="I48" s="11">
        <v>114032</v>
      </c>
      <c r="J48" s="11"/>
      <c r="K48" s="11">
        <v>146559</v>
      </c>
      <c r="M48" s="90"/>
    </row>
    <row r="49" spans="1:11" ht="21.6" customHeight="1">
      <c r="A49" s="9" t="s">
        <v>63</v>
      </c>
      <c r="B49" s="34"/>
      <c r="C49" s="156"/>
      <c r="D49" s="158"/>
      <c r="E49" s="11"/>
      <c r="F49" s="158"/>
      <c r="G49" s="12"/>
      <c r="H49" s="158"/>
      <c r="I49" s="11"/>
      <c r="J49" s="11"/>
      <c r="K49" s="11"/>
    </row>
    <row r="50" spans="1:11" ht="21.6" customHeight="1">
      <c r="A50" s="9" t="s">
        <v>40</v>
      </c>
      <c r="B50" s="34"/>
      <c r="C50" s="156">
        <v>13</v>
      </c>
      <c r="D50" s="158"/>
      <c r="E50" s="11">
        <v>38913</v>
      </c>
      <c r="F50" s="158"/>
      <c r="G50" s="11">
        <v>36176</v>
      </c>
      <c r="H50" s="158"/>
      <c r="I50" s="11">
        <v>38913</v>
      </c>
      <c r="J50" s="11"/>
      <c r="K50" s="11">
        <v>36176</v>
      </c>
    </row>
    <row r="51" spans="1:11" s="9" customFormat="1" ht="21.6" customHeight="1">
      <c r="A51" s="9" t="s">
        <v>143</v>
      </c>
    </row>
    <row r="52" spans="1:11" s="9" customFormat="1" ht="21.6" customHeight="1">
      <c r="B52" s="9" t="s">
        <v>144</v>
      </c>
      <c r="C52" s="156"/>
      <c r="E52" s="11">
        <v>157035</v>
      </c>
      <c r="G52" s="11">
        <v>198348</v>
      </c>
      <c r="I52" s="11">
        <v>129237</v>
      </c>
      <c r="K52" s="11">
        <v>188423</v>
      </c>
    </row>
    <row r="53" spans="1:11" s="9" customFormat="1" ht="21.6" customHeight="1">
      <c r="A53" s="9" t="s">
        <v>135</v>
      </c>
      <c r="E53" s="11">
        <v>30244</v>
      </c>
      <c r="G53" s="11">
        <v>26886</v>
      </c>
      <c r="I53" s="11">
        <v>14887</v>
      </c>
      <c r="K53" s="11">
        <v>11529</v>
      </c>
    </row>
    <row r="54" spans="1:11" ht="21.6" customHeight="1">
      <c r="A54" s="9" t="s">
        <v>86</v>
      </c>
      <c r="B54" s="34"/>
      <c r="C54" s="156"/>
      <c r="D54" s="158"/>
      <c r="E54" s="11">
        <v>8490</v>
      </c>
      <c r="F54" s="158"/>
      <c r="G54" s="11">
        <v>17339</v>
      </c>
      <c r="H54" s="158"/>
      <c r="I54" s="11">
        <v>7159</v>
      </c>
      <c r="J54" s="11"/>
      <c r="K54" s="11">
        <v>15615</v>
      </c>
    </row>
    <row r="55" spans="1:11" ht="21.6" customHeight="1">
      <c r="A55" s="9" t="s">
        <v>87</v>
      </c>
      <c r="B55" s="65"/>
      <c r="C55" s="156"/>
      <c r="D55" s="156"/>
      <c r="E55" s="11">
        <v>37286</v>
      </c>
      <c r="F55" s="156"/>
      <c r="G55" s="11">
        <v>36144</v>
      </c>
      <c r="H55" s="156"/>
      <c r="I55" s="11">
        <v>26171</v>
      </c>
      <c r="J55" s="11"/>
      <c r="K55" s="11">
        <v>29269</v>
      </c>
    </row>
    <row r="56" spans="1:11" ht="21.6" customHeight="1">
      <c r="A56" s="38" t="s">
        <v>17</v>
      </c>
      <c r="B56" s="38"/>
      <c r="C56" s="156"/>
      <c r="D56" s="156"/>
      <c r="E56" s="108">
        <f>SUM(E45:E55)</f>
        <v>1184638</v>
      </c>
      <c r="F56" s="156"/>
      <c r="G56" s="108">
        <f>SUM(G46:G55)</f>
        <v>1200104</v>
      </c>
      <c r="H56" s="156"/>
      <c r="I56" s="108">
        <f>SUM(I45:I55)</f>
        <v>1087655</v>
      </c>
      <c r="J56" s="35"/>
      <c r="K56" s="108">
        <f>SUM(K45:K55)</f>
        <v>1121522</v>
      </c>
    </row>
    <row r="57" spans="1:11" ht="21.6" customHeight="1">
      <c r="A57" s="9"/>
      <c r="B57" s="9"/>
      <c r="C57" s="156"/>
      <c r="D57" s="156"/>
      <c r="E57" s="17"/>
      <c r="F57" s="156"/>
      <c r="G57" s="17"/>
      <c r="H57" s="156"/>
      <c r="I57" s="17"/>
      <c r="J57" s="18"/>
      <c r="K57" s="18"/>
    </row>
    <row r="58" spans="1:11" ht="21.6" customHeight="1">
      <c r="A58" s="34" t="s">
        <v>18</v>
      </c>
      <c r="B58" s="65"/>
      <c r="C58" s="156"/>
      <c r="D58" s="156"/>
      <c r="E58" s="17"/>
      <c r="F58" s="156"/>
      <c r="G58" s="17"/>
      <c r="H58" s="156"/>
      <c r="I58" s="17"/>
      <c r="J58" s="18"/>
      <c r="K58" s="18"/>
    </row>
    <row r="59" spans="1:11" ht="21.6" customHeight="1">
      <c r="A59" s="9" t="s">
        <v>64</v>
      </c>
      <c r="B59" s="65"/>
      <c r="C59" s="156">
        <v>13</v>
      </c>
      <c r="D59" s="156"/>
      <c r="E59" s="18">
        <v>226063</v>
      </c>
      <c r="F59" s="156"/>
      <c r="G59" s="18">
        <v>248958</v>
      </c>
      <c r="H59" s="156"/>
      <c r="I59" s="18">
        <v>218056</v>
      </c>
      <c r="J59" s="18"/>
      <c r="K59" s="18">
        <v>237419</v>
      </c>
    </row>
    <row r="60" spans="1:11" ht="21.6" customHeight="1">
      <c r="A60" s="9" t="s">
        <v>62</v>
      </c>
      <c r="B60" s="65"/>
      <c r="C60" s="156">
        <v>13</v>
      </c>
      <c r="D60" s="156"/>
      <c r="E60" s="12">
        <v>83739</v>
      </c>
      <c r="F60" s="156"/>
      <c r="G60" s="18">
        <v>86880</v>
      </c>
      <c r="H60" s="156"/>
      <c r="I60" s="12">
        <v>83739</v>
      </c>
      <c r="J60" s="18"/>
      <c r="K60" s="18">
        <v>86880</v>
      </c>
    </row>
    <row r="61" spans="1:11" ht="21.6" customHeight="1">
      <c r="A61" s="9" t="s">
        <v>66</v>
      </c>
      <c r="B61" s="34"/>
      <c r="C61" s="156">
        <v>14</v>
      </c>
      <c r="D61" s="158"/>
      <c r="E61" s="18">
        <v>66612</v>
      </c>
      <c r="F61" s="158"/>
      <c r="G61" s="109">
        <v>49935</v>
      </c>
      <c r="H61" s="158"/>
      <c r="I61" s="18">
        <v>66612</v>
      </c>
      <c r="J61" s="11"/>
      <c r="K61" s="109">
        <v>49935</v>
      </c>
    </row>
    <row r="62" spans="1:11" ht="21.6" customHeight="1">
      <c r="A62" s="38" t="s">
        <v>19</v>
      </c>
      <c r="B62" s="38"/>
      <c r="C62" s="156"/>
      <c r="D62" s="156"/>
      <c r="E62" s="108">
        <f>SUM(E59:E61)</f>
        <v>376414</v>
      </c>
      <c r="F62" s="156"/>
      <c r="G62" s="108">
        <f>SUM(G59:G61)</f>
        <v>385773</v>
      </c>
      <c r="H62" s="156"/>
      <c r="I62" s="108">
        <f>SUM(I59:I61)</f>
        <v>368407</v>
      </c>
      <c r="J62" s="35"/>
      <c r="K62" s="108">
        <f>SUM(K59:K61)</f>
        <v>374234</v>
      </c>
    </row>
    <row r="63" spans="1:11" ht="21.6" customHeight="1">
      <c r="A63" s="38" t="s">
        <v>20</v>
      </c>
      <c r="B63" s="38"/>
      <c r="C63" s="156"/>
      <c r="D63" s="156"/>
      <c r="E63" s="108">
        <f>E56+E62</f>
        <v>1561052</v>
      </c>
      <c r="F63" s="156"/>
      <c r="G63" s="108">
        <f>G56+G62</f>
        <v>1585877</v>
      </c>
      <c r="H63" s="156"/>
      <c r="I63" s="108">
        <f>I56+I62</f>
        <v>1456062</v>
      </c>
      <c r="J63" s="35"/>
      <c r="K63" s="108">
        <f>K56+K62</f>
        <v>1495756</v>
      </c>
    </row>
    <row r="64" spans="1:11" ht="21.6" customHeight="1">
      <c r="A64" s="38"/>
      <c r="B64" s="38"/>
      <c r="C64" s="156"/>
      <c r="D64" s="156"/>
      <c r="E64" s="19"/>
      <c r="F64" s="156"/>
      <c r="G64" s="19"/>
      <c r="H64" s="156"/>
      <c r="I64" s="19"/>
      <c r="J64" s="16"/>
      <c r="K64" s="19"/>
    </row>
    <row r="65" spans="1:14" ht="21.6" customHeight="1">
      <c r="A65" s="168">
        <v>3</v>
      </c>
      <c r="B65" s="168"/>
      <c r="C65" s="168"/>
      <c r="D65" s="168"/>
      <c r="E65" s="168"/>
      <c r="F65" s="168"/>
      <c r="G65" s="168"/>
      <c r="H65" s="168"/>
      <c r="I65" s="168"/>
      <c r="J65" s="168"/>
      <c r="K65" s="168"/>
    </row>
    <row r="66" spans="1:14" ht="21.6" customHeight="1">
      <c r="A66" s="169" t="str">
        <f>A35</f>
        <v>บริษัท ซีฟโก้ จำกัด (มหาชน) และบริษัทย่อย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</row>
    <row r="67" spans="1:14" ht="21.6" customHeight="1">
      <c r="A67" s="169" t="s">
        <v>0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</row>
    <row r="68" spans="1:14" ht="21.6" customHeight="1">
      <c r="A68" s="169" t="s">
        <v>174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</row>
    <row r="69" spans="1:14" ht="21.6" customHeight="1">
      <c r="A69" s="157"/>
      <c r="B69" s="157"/>
      <c r="C69" s="157"/>
      <c r="D69" s="157"/>
      <c r="E69" s="157"/>
      <c r="F69" s="157"/>
      <c r="G69" s="157"/>
      <c r="H69" s="157"/>
      <c r="I69" s="157"/>
      <c r="J69" s="157"/>
      <c r="K69" s="23" t="s">
        <v>154</v>
      </c>
    </row>
    <row r="70" spans="1:14" ht="21.6" customHeight="1">
      <c r="A70" s="157"/>
      <c r="B70" s="157"/>
      <c r="C70" s="157"/>
      <c r="D70" s="157"/>
      <c r="E70" s="170" t="s">
        <v>70</v>
      </c>
      <c r="F70" s="170"/>
      <c r="G70" s="170"/>
      <c r="H70" s="157"/>
      <c r="I70" s="170" t="s">
        <v>39</v>
      </c>
      <c r="J70" s="170"/>
      <c r="K70" s="170"/>
    </row>
    <row r="71" spans="1:14" ht="21.6" customHeight="1">
      <c r="A71" s="38"/>
      <c r="B71" s="38"/>
      <c r="D71" s="156"/>
      <c r="E71" s="1" t="s">
        <v>147</v>
      </c>
      <c r="F71" s="1"/>
      <c r="G71" s="1"/>
      <c r="H71" s="2"/>
      <c r="I71" s="1" t="s">
        <v>147</v>
      </c>
      <c r="J71" s="1"/>
      <c r="K71" s="1"/>
    </row>
    <row r="72" spans="1:14" ht="21.6" customHeight="1">
      <c r="A72" s="38"/>
      <c r="B72" s="38"/>
      <c r="C72" s="156"/>
      <c r="D72" s="156"/>
      <c r="E72" s="3" t="s">
        <v>148</v>
      </c>
      <c r="F72" s="3"/>
      <c r="G72" s="3" t="s">
        <v>149</v>
      </c>
      <c r="H72" s="2"/>
      <c r="I72" s="3" t="s">
        <v>148</v>
      </c>
      <c r="J72" s="3"/>
      <c r="K72" s="3" t="s">
        <v>149</v>
      </c>
    </row>
    <row r="73" spans="1:14" ht="21.6" customHeight="1">
      <c r="A73" s="38"/>
      <c r="B73" s="38"/>
      <c r="C73" s="156"/>
      <c r="D73" s="156"/>
      <c r="E73" s="4" t="s">
        <v>175</v>
      </c>
      <c r="F73" s="5"/>
      <c r="G73" s="4" t="s">
        <v>150</v>
      </c>
      <c r="H73" s="5"/>
      <c r="I73" s="4" t="s">
        <v>175</v>
      </c>
      <c r="J73" s="5"/>
      <c r="K73" s="6" t="s">
        <v>150</v>
      </c>
    </row>
    <row r="74" spans="1:14" ht="21.6" customHeight="1">
      <c r="A74" s="38" t="s">
        <v>21</v>
      </c>
      <c r="B74" s="9"/>
      <c r="C74" s="156" t="s">
        <v>2</v>
      </c>
      <c r="D74" s="156"/>
      <c r="E74" s="156"/>
      <c r="F74" s="156"/>
      <c r="G74" s="156"/>
      <c r="H74" s="156"/>
      <c r="I74" s="171"/>
      <c r="J74" s="171"/>
      <c r="K74" s="171"/>
    </row>
    <row r="75" spans="1:14" ht="21.6" customHeight="1">
      <c r="A75" s="34" t="s">
        <v>22</v>
      </c>
      <c r="B75" s="34"/>
      <c r="C75" s="156"/>
      <c r="D75" s="156"/>
      <c r="E75" s="20"/>
      <c r="F75" s="156"/>
      <c r="G75" s="20"/>
      <c r="H75" s="156"/>
      <c r="I75" s="20"/>
      <c r="J75" s="21"/>
      <c r="K75" s="20"/>
    </row>
    <row r="76" spans="1:14" ht="21.6" customHeight="1">
      <c r="A76" s="9" t="s">
        <v>23</v>
      </c>
      <c r="B76" s="9"/>
      <c r="C76" s="156">
        <v>15</v>
      </c>
      <c r="D76" s="10"/>
      <c r="E76" s="10"/>
      <c r="F76" s="10"/>
      <c r="G76" s="10"/>
      <c r="H76" s="10"/>
      <c r="I76" s="10"/>
      <c r="J76" s="10"/>
      <c r="K76" s="10"/>
    </row>
    <row r="77" spans="1:14" ht="21.6" customHeight="1">
      <c r="A77" s="9" t="s">
        <v>24</v>
      </c>
      <c r="B77" s="9"/>
      <c r="C77" s="156"/>
      <c r="D77" s="21"/>
      <c r="E77" s="21"/>
      <c r="F77" s="21"/>
      <c r="G77" s="21"/>
      <c r="H77" s="21"/>
      <c r="I77" s="21"/>
      <c r="J77" s="21"/>
      <c r="K77" s="21"/>
    </row>
    <row r="78" spans="1:14" ht="21.6" customHeight="1" thickBot="1">
      <c r="A78" s="65" t="s">
        <v>171</v>
      </c>
      <c r="B78" s="36" t="s">
        <v>173</v>
      </c>
      <c r="C78" s="156"/>
      <c r="D78" s="21"/>
      <c r="F78" s="21"/>
      <c r="G78" s="110">
        <v>336231</v>
      </c>
      <c r="H78" s="21"/>
      <c r="J78" s="21"/>
      <c r="K78" s="110">
        <v>336231</v>
      </c>
    </row>
    <row r="79" spans="1:14" ht="21.6" customHeight="1" thickTop="1" thickBot="1">
      <c r="A79" s="65"/>
      <c r="B79" s="36" t="s">
        <v>189</v>
      </c>
      <c r="C79" s="156"/>
      <c r="D79" s="21"/>
      <c r="E79" s="110">
        <v>369854</v>
      </c>
      <c r="F79" s="21"/>
      <c r="G79" s="44"/>
      <c r="H79" s="21"/>
      <c r="I79" s="110">
        <v>369854</v>
      </c>
      <c r="J79" s="21"/>
      <c r="K79" s="44"/>
      <c r="M79" s="22"/>
      <c r="N79" s="22"/>
    </row>
    <row r="80" spans="1:14" ht="21.6" customHeight="1" thickTop="1">
      <c r="A80" s="9" t="s">
        <v>41</v>
      </c>
      <c r="B80" s="14"/>
      <c r="C80" s="156"/>
      <c r="D80" s="21"/>
      <c r="E80" s="26"/>
      <c r="F80" s="26"/>
      <c r="H80" s="26"/>
      <c r="I80" s="26"/>
      <c r="J80" s="21"/>
      <c r="K80" s="21"/>
      <c r="M80" s="22"/>
      <c r="N80" s="22"/>
    </row>
    <row r="81" spans="1:14" ht="21.6" customHeight="1">
      <c r="A81" s="65"/>
      <c r="B81" s="36" t="s">
        <v>172</v>
      </c>
      <c r="C81" s="156"/>
      <c r="D81" s="10"/>
      <c r="F81" s="10"/>
      <c r="G81" s="11">
        <v>336231</v>
      </c>
      <c r="H81" s="10"/>
      <c r="J81" s="11"/>
      <c r="K81" s="26">
        <v>336231</v>
      </c>
      <c r="M81" s="22"/>
      <c r="N81" s="22"/>
    </row>
    <row r="82" spans="1:14" ht="21.6" customHeight="1">
      <c r="A82" s="65"/>
      <c r="B82" s="36" t="s">
        <v>190</v>
      </c>
      <c r="C82" s="156"/>
      <c r="D82" s="10"/>
      <c r="E82" s="11">
        <v>369854</v>
      </c>
      <c r="F82" s="10"/>
      <c r="G82" s="11"/>
      <c r="H82" s="10"/>
      <c r="I82" s="11">
        <v>369854</v>
      </c>
      <c r="J82" s="11"/>
      <c r="K82" s="26"/>
      <c r="M82" s="22"/>
      <c r="N82" s="22"/>
    </row>
    <row r="83" spans="1:14" ht="21.6" customHeight="1">
      <c r="A83" s="9" t="s">
        <v>58</v>
      </c>
      <c r="B83" s="165"/>
      <c r="C83" s="156"/>
      <c r="D83" s="10"/>
      <c r="E83" s="11">
        <v>164000</v>
      </c>
      <c r="F83" s="10"/>
      <c r="G83" s="11">
        <v>164000</v>
      </c>
      <c r="H83" s="10"/>
      <c r="I83" s="11">
        <v>164000</v>
      </c>
      <c r="J83" s="11"/>
      <c r="K83" s="11">
        <v>164000</v>
      </c>
    </row>
    <row r="84" spans="1:14" ht="21.6" customHeight="1">
      <c r="A84" s="9" t="s">
        <v>88</v>
      </c>
      <c r="B84" s="38"/>
      <c r="C84" s="156"/>
      <c r="D84" s="156"/>
      <c r="E84" s="157"/>
      <c r="F84" s="156"/>
      <c r="G84" s="157"/>
      <c r="H84" s="156"/>
      <c r="I84" s="157"/>
      <c r="J84" s="158"/>
      <c r="K84" s="157"/>
    </row>
    <row r="85" spans="1:14" ht="21.6" customHeight="1">
      <c r="A85" s="9" t="s">
        <v>25</v>
      </c>
      <c r="B85" s="9"/>
      <c r="C85" s="156"/>
      <c r="D85" s="156"/>
      <c r="E85" s="27"/>
      <c r="F85" s="156"/>
      <c r="G85" s="158"/>
      <c r="H85" s="156"/>
      <c r="I85" s="27"/>
      <c r="J85" s="10"/>
      <c r="K85" s="27"/>
    </row>
    <row r="86" spans="1:14" ht="21.6" customHeight="1">
      <c r="A86" s="9" t="s">
        <v>26</v>
      </c>
      <c r="B86" s="9"/>
      <c r="C86" s="156"/>
      <c r="D86" s="158"/>
      <c r="E86" s="11">
        <v>36985</v>
      </c>
      <c r="F86" s="158"/>
      <c r="G86" s="11">
        <v>33623</v>
      </c>
      <c r="H86" s="158"/>
      <c r="I86" s="11">
        <v>36985</v>
      </c>
      <c r="J86" s="11"/>
      <c r="K86" s="11">
        <v>33623</v>
      </c>
    </row>
    <row r="87" spans="1:14" ht="21.6" customHeight="1">
      <c r="A87" s="9" t="s">
        <v>89</v>
      </c>
      <c r="B87" s="9"/>
      <c r="C87" s="156"/>
      <c r="D87" s="158"/>
      <c r="E87" s="11">
        <v>941935</v>
      </c>
      <c r="F87" s="158"/>
      <c r="G87" s="11">
        <v>870475</v>
      </c>
      <c r="H87" s="158"/>
      <c r="I87" s="11">
        <v>919721</v>
      </c>
      <c r="J87" s="11"/>
      <c r="K87" s="11">
        <v>838326</v>
      </c>
    </row>
    <row r="88" spans="1:14" ht="21.6" customHeight="1">
      <c r="A88" s="9" t="s">
        <v>42</v>
      </c>
      <c r="B88" s="34"/>
      <c r="C88" s="156"/>
      <c r="D88" s="156"/>
      <c r="E88" s="12">
        <v>-2183</v>
      </c>
      <c r="F88" s="156"/>
      <c r="G88" s="11">
        <v>-5546</v>
      </c>
      <c r="H88" s="156"/>
      <c r="I88" s="12">
        <v>0</v>
      </c>
      <c r="J88" s="11"/>
      <c r="K88" s="11">
        <v>-3075</v>
      </c>
    </row>
    <row r="89" spans="1:14" ht="21.6" customHeight="1">
      <c r="A89" s="38" t="s">
        <v>90</v>
      </c>
      <c r="B89" s="9"/>
      <c r="C89" s="156"/>
      <c r="D89" s="156"/>
      <c r="E89" s="19">
        <f>SUM(E82:E88)</f>
        <v>1510591</v>
      </c>
      <c r="F89" s="156"/>
      <c r="G89" s="19">
        <f>SUM(G81:G88)</f>
        <v>1398783</v>
      </c>
      <c r="H89" s="156"/>
      <c r="I89" s="19">
        <f>SUM(I82:I88)</f>
        <v>1490560</v>
      </c>
      <c r="J89" s="16"/>
      <c r="K89" s="19">
        <f>SUM(K81:K88)</f>
        <v>1369105</v>
      </c>
    </row>
    <row r="90" spans="1:14" ht="21.6" customHeight="1">
      <c r="A90" s="9" t="s">
        <v>91</v>
      </c>
      <c r="B90" s="9"/>
      <c r="C90" s="156"/>
      <c r="D90" s="156"/>
      <c r="E90" s="11">
        <v>11623</v>
      </c>
      <c r="F90" s="156"/>
      <c r="G90" s="11">
        <v>8443</v>
      </c>
      <c r="H90" s="156"/>
      <c r="I90" s="12">
        <v>0</v>
      </c>
      <c r="J90" s="16"/>
      <c r="K90" s="12">
        <v>0</v>
      </c>
    </row>
    <row r="91" spans="1:14" ht="21.6" customHeight="1">
      <c r="A91" s="38" t="s">
        <v>27</v>
      </c>
      <c r="B91" s="9"/>
      <c r="C91" s="156"/>
      <c r="D91" s="156"/>
      <c r="E91" s="19">
        <f>SUM(E89:E90)</f>
        <v>1522214</v>
      </c>
      <c r="F91" s="156"/>
      <c r="G91" s="19">
        <f>SUM(G89:G90)</f>
        <v>1407226</v>
      </c>
      <c r="H91" s="156"/>
      <c r="I91" s="19">
        <f>SUM(I89:I90)</f>
        <v>1490560</v>
      </c>
      <c r="J91" s="16"/>
      <c r="K91" s="19">
        <f>SUM(K89:K90)</f>
        <v>1369105</v>
      </c>
    </row>
    <row r="92" spans="1:14" ht="21.6" customHeight="1" thickBot="1">
      <c r="A92" s="38" t="s">
        <v>28</v>
      </c>
      <c r="B92" s="9"/>
      <c r="C92" s="156"/>
      <c r="D92" s="156"/>
      <c r="E92" s="15">
        <f>E63+E91</f>
        <v>3083266</v>
      </c>
      <c r="F92" s="156"/>
      <c r="G92" s="15">
        <f>G63+G91</f>
        <v>2993103</v>
      </c>
      <c r="H92" s="156"/>
      <c r="I92" s="15">
        <f>I63+I91</f>
        <v>2946622</v>
      </c>
      <c r="J92" s="16"/>
      <c r="K92" s="15">
        <f>K63+K91</f>
        <v>2864861</v>
      </c>
    </row>
    <row r="93" spans="1:14" ht="21.6" customHeight="1" thickTop="1">
      <c r="A93" s="65"/>
      <c r="B93" s="165"/>
      <c r="C93" s="156"/>
      <c r="D93" s="156"/>
      <c r="E93" s="11"/>
      <c r="F93" s="156"/>
      <c r="G93" s="11"/>
      <c r="H93" s="156"/>
      <c r="I93" s="11"/>
      <c r="J93" s="11"/>
      <c r="K93" s="11"/>
    </row>
    <row r="94" spans="1:14" ht="21.6" customHeight="1">
      <c r="E94" s="90"/>
      <c r="G94" s="90"/>
      <c r="I94" s="90"/>
      <c r="K94" s="90"/>
    </row>
  </sheetData>
  <mergeCells count="19">
    <mergeCell ref="I74:K74"/>
    <mergeCell ref="A65:K65"/>
    <mergeCell ref="A66:K66"/>
    <mergeCell ref="A67:K67"/>
    <mergeCell ref="A68:K68"/>
    <mergeCell ref="E70:G70"/>
    <mergeCell ref="I70:K70"/>
    <mergeCell ref="A34:K34"/>
    <mergeCell ref="A35:K35"/>
    <mergeCell ref="A36:K36"/>
    <mergeCell ref="A37:K37"/>
    <mergeCell ref="E39:G39"/>
    <mergeCell ref="I39:K39"/>
    <mergeCell ref="A1:K1"/>
    <mergeCell ref="A2:K2"/>
    <mergeCell ref="A3:K3"/>
    <mergeCell ref="A4:K4"/>
    <mergeCell ref="E6:G6"/>
    <mergeCell ref="I6:K6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3" max="16383" man="1"/>
    <brk id="64" max="16383" man="1"/>
  </rowBreaks>
  <ignoredErrors>
    <ignoredError sqref="G5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7"/>
  <sheetViews>
    <sheetView showGridLines="0" zoomScaleNormal="100" zoomScaleSheetLayoutView="90" workbookViewId="0">
      <selection activeCell="A24" sqref="A24"/>
    </sheetView>
  </sheetViews>
  <sheetFormatPr defaultColWidth="7.125" defaultRowHeight="21.6" customHeight="1"/>
  <cols>
    <col min="1" max="1" width="3.125" style="46" customWidth="1"/>
    <col min="2" max="2" width="43.125" style="46" customWidth="1"/>
    <col min="3" max="3" width="7.125" style="47" customWidth="1"/>
    <col min="4" max="4" width="1.125" style="8" customWidth="1"/>
    <col min="5" max="5" width="12" style="8" customWidth="1"/>
    <col min="6" max="6" width="1.125" style="8" customWidth="1"/>
    <col min="7" max="7" width="12" style="8" customWidth="1"/>
    <col min="8" max="8" width="1.125" style="8" customWidth="1"/>
    <col min="9" max="9" width="12" style="8" customWidth="1"/>
    <col min="10" max="10" width="1.125" style="8" customWidth="1"/>
    <col min="11" max="11" width="12" style="8" customWidth="1"/>
    <col min="12" max="12" width="8.375" style="22" bestFit="1" customWidth="1"/>
    <col min="13" max="13" width="11.375" style="22" bestFit="1" customWidth="1"/>
    <col min="14" max="227" width="7.125" style="8"/>
    <col min="228" max="228" width="3.125" style="8" customWidth="1"/>
    <col min="229" max="229" width="50.875" style="8" customWidth="1"/>
    <col min="230" max="230" width="9.125" style="8" customWidth="1"/>
    <col min="231" max="231" width="1.125" style="8" customWidth="1"/>
    <col min="232" max="232" width="10" style="8" bestFit="1" customWidth="1"/>
    <col min="233" max="233" width="1.125" style="8" customWidth="1"/>
    <col min="234" max="234" width="10" style="8" bestFit="1" customWidth="1"/>
    <col min="235" max="235" width="7.125" style="8"/>
    <col min="236" max="236" width="9.125" style="8" bestFit="1" customWidth="1"/>
    <col min="237" max="237" width="10" style="8" bestFit="1" customWidth="1"/>
    <col min="238" max="483" width="7.125" style="8"/>
    <col min="484" max="484" width="3.125" style="8" customWidth="1"/>
    <col min="485" max="485" width="50.875" style="8" customWidth="1"/>
    <col min="486" max="486" width="9.125" style="8" customWidth="1"/>
    <col min="487" max="487" width="1.125" style="8" customWidth="1"/>
    <col min="488" max="488" width="10" style="8" bestFit="1" customWidth="1"/>
    <col min="489" max="489" width="1.125" style="8" customWidth="1"/>
    <col min="490" max="490" width="10" style="8" bestFit="1" customWidth="1"/>
    <col min="491" max="491" width="7.125" style="8"/>
    <col min="492" max="492" width="9.125" style="8" bestFit="1" customWidth="1"/>
    <col min="493" max="493" width="10" style="8" bestFit="1" customWidth="1"/>
    <col min="494" max="739" width="7.125" style="8"/>
    <col min="740" max="740" width="3.125" style="8" customWidth="1"/>
    <col min="741" max="741" width="50.875" style="8" customWidth="1"/>
    <col min="742" max="742" width="9.125" style="8" customWidth="1"/>
    <col min="743" max="743" width="1.125" style="8" customWidth="1"/>
    <col min="744" max="744" width="10" style="8" bestFit="1" customWidth="1"/>
    <col min="745" max="745" width="1.125" style="8" customWidth="1"/>
    <col min="746" max="746" width="10" style="8" bestFit="1" customWidth="1"/>
    <col min="747" max="747" width="7.125" style="8"/>
    <col min="748" max="748" width="9.125" style="8" bestFit="1" customWidth="1"/>
    <col min="749" max="749" width="10" style="8" bestFit="1" customWidth="1"/>
    <col min="750" max="995" width="7.125" style="8"/>
    <col min="996" max="996" width="3.125" style="8" customWidth="1"/>
    <col min="997" max="997" width="50.875" style="8" customWidth="1"/>
    <col min="998" max="998" width="9.125" style="8" customWidth="1"/>
    <col min="999" max="999" width="1.125" style="8" customWidth="1"/>
    <col min="1000" max="1000" width="10" style="8" bestFit="1" customWidth="1"/>
    <col min="1001" max="1001" width="1.125" style="8" customWidth="1"/>
    <col min="1002" max="1002" width="10" style="8" bestFit="1" customWidth="1"/>
    <col min="1003" max="1003" width="7.125" style="8"/>
    <col min="1004" max="1004" width="9.125" style="8" bestFit="1" customWidth="1"/>
    <col min="1005" max="1005" width="10" style="8" bestFit="1" customWidth="1"/>
    <col min="1006" max="1251" width="7.125" style="8"/>
    <col min="1252" max="1252" width="3.125" style="8" customWidth="1"/>
    <col min="1253" max="1253" width="50.875" style="8" customWidth="1"/>
    <col min="1254" max="1254" width="9.125" style="8" customWidth="1"/>
    <col min="1255" max="1255" width="1.125" style="8" customWidth="1"/>
    <col min="1256" max="1256" width="10" style="8" bestFit="1" customWidth="1"/>
    <col min="1257" max="1257" width="1.125" style="8" customWidth="1"/>
    <col min="1258" max="1258" width="10" style="8" bestFit="1" customWidth="1"/>
    <col min="1259" max="1259" width="7.125" style="8"/>
    <col min="1260" max="1260" width="9.125" style="8" bestFit="1" customWidth="1"/>
    <col min="1261" max="1261" width="10" style="8" bestFit="1" customWidth="1"/>
    <col min="1262" max="1507" width="7.125" style="8"/>
    <col min="1508" max="1508" width="3.125" style="8" customWidth="1"/>
    <col min="1509" max="1509" width="50.875" style="8" customWidth="1"/>
    <col min="1510" max="1510" width="9.125" style="8" customWidth="1"/>
    <col min="1511" max="1511" width="1.125" style="8" customWidth="1"/>
    <col min="1512" max="1512" width="10" style="8" bestFit="1" customWidth="1"/>
    <col min="1513" max="1513" width="1.125" style="8" customWidth="1"/>
    <col min="1514" max="1514" width="10" style="8" bestFit="1" customWidth="1"/>
    <col min="1515" max="1515" width="7.125" style="8"/>
    <col min="1516" max="1516" width="9.125" style="8" bestFit="1" customWidth="1"/>
    <col min="1517" max="1517" width="10" style="8" bestFit="1" customWidth="1"/>
    <col min="1518" max="1763" width="7.125" style="8"/>
    <col min="1764" max="1764" width="3.125" style="8" customWidth="1"/>
    <col min="1765" max="1765" width="50.875" style="8" customWidth="1"/>
    <col min="1766" max="1766" width="9.125" style="8" customWidth="1"/>
    <col min="1767" max="1767" width="1.125" style="8" customWidth="1"/>
    <col min="1768" max="1768" width="10" style="8" bestFit="1" customWidth="1"/>
    <col min="1769" max="1769" width="1.125" style="8" customWidth="1"/>
    <col min="1770" max="1770" width="10" style="8" bestFit="1" customWidth="1"/>
    <col min="1771" max="1771" width="7.125" style="8"/>
    <col min="1772" max="1772" width="9.125" style="8" bestFit="1" customWidth="1"/>
    <col min="1773" max="1773" width="10" style="8" bestFit="1" customWidth="1"/>
    <col min="1774" max="2019" width="7.125" style="8"/>
    <col min="2020" max="2020" width="3.125" style="8" customWidth="1"/>
    <col min="2021" max="2021" width="50.875" style="8" customWidth="1"/>
    <col min="2022" max="2022" width="9.125" style="8" customWidth="1"/>
    <col min="2023" max="2023" width="1.125" style="8" customWidth="1"/>
    <col min="2024" max="2024" width="10" style="8" bestFit="1" customWidth="1"/>
    <col min="2025" max="2025" width="1.125" style="8" customWidth="1"/>
    <col min="2026" max="2026" width="10" style="8" bestFit="1" customWidth="1"/>
    <col min="2027" max="2027" width="7.125" style="8"/>
    <col min="2028" max="2028" width="9.125" style="8" bestFit="1" customWidth="1"/>
    <col min="2029" max="2029" width="10" style="8" bestFit="1" customWidth="1"/>
    <col min="2030" max="2275" width="7.125" style="8"/>
    <col min="2276" max="2276" width="3.125" style="8" customWidth="1"/>
    <col min="2277" max="2277" width="50.875" style="8" customWidth="1"/>
    <col min="2278" max="2278" width="9.125" style="8" customWidth="1"/>
    <col min="2279" max="2279" width="1.125" style="8" customWidth="1"/>
    <col min="2280" max="2280" width="10" style="8" bestFit="1" customWidth="1"/>
    <col min="2281" max="2281" width="1.125" style="8" customWidth="1"/>
    <col min="2282" max="2282" width="10" style="8" bestFit="1" customWidth="1"/>
    <col min="2283" max="2283" width="7.125" style="8"/>
    <col min="2284" max="2284" width="9.125" style="8" bestFit="1" customWidth="1"/>
    <col min="2285" max="2285" width="10" style="8" bestFit="1" customWidth="1"/>
    <col min="2286" max="2531" width="7.125" style="8"/>
    <col min="2532" max="2532" width="3.125" style="8" customWidth="1"/>
    <col min="2533" max="2533" width="50.875" style="8" customWidth="1"/>
    <col min="2534" max="2534" width="9.125" style="8" customWidth="1"/>
    <col min="2535" max="2535" width="1.125" style="8" customWidth="1"/>
    <col min="2536" max="2536" width="10" style="8" bestFit="1" customWidth="1"/>
    <col min="2537" max="2537" width="1.125" style="8" customWidth="1"/>
    <col min="2538" max="2538" width="10" style="8" bestFit="1" customWidth="1"/>
    <col min="2539" max="2539" width="7.125" style="8"/>
    <col min="2540" max="2540" width="9.125" style="8" bestFit="1" customWidth="1"/>
    <col min="2541" max="2541" width="10" style="8" bestFit="1" customWidth="1"/>
    <col min="2542" max="2787" width="7.125" style="8"/>
    <col min="2788" max="2788" width="3.125" style="8" customWidth="1"/>
    <col min="2789" max="2789" width="50.875" style="8" customWidth="1"/>
    <col min="2790" max="2790" width="9.125" style="8" customWidth="1"/>
    <col min="2791" max="2791" width="1.125" style="8" customWidth="1"/>
    <col min="2792" max="2792" width="10" style="8" bestFit="1" customWidth="1"/>
    <col min="2793" max="2793" width="1.125" style="8" customWidth="1"/>
    <col min="2794" max="2794" width="10" style="8" bestFit="1" customWidth="1"/>
    <col min="2795" max="2795" width="7.125" style="8"/>
    <col min="2796" max="2796" width="9.125" style="8" bestFit="1" customWidth="1"/>
    <col min="2797" max="2797" width="10" style="8" bestFit="1" customWidth="1"/>
    <col min="2798" max="3043" width="7.125" style="8"/>
    <col min="3044" max="3044" width="3.125" style="8" customWidth="1"/>
    <col min="3045" max="3045" width="50.875" style="8" customWidth="1"/>
    <col min="3046" max="3046" width="9.125" style="8" customWidth="1"/>
    <col min="3047" max="3047" width="1.125" style="8" customWidth="1"/>
    <col min="3048" max="3048" width="10" style="8" bestFit="1" customWidth="1"/>
    <col min="3049" max="3049" width="1.125" style="8" customWidth="1"/>
    <col min="3050" max="3050" width="10" style="8" bestFit="1" customWidth="1"/>
    <col min="3051" max="3051" width="7.125" style="8"/>
    <col min="3052" max="3052" width="9.125" style="8" bestFit="1" customWidth="1"/>
    <col min="3053" max="3053" width="10" style="8" bestFit="1" customWidth="1"/>
    <col min="3054" max="3299" width="7.125" style="8"/>
    <col min="3300" max="3300" width="3.125" style="8" customWidth="1"/>
    <col min="3301" max="3301" width="50.875" style="8" customWidth="1"/>
    <col min="3302" max="3302" width="9.125" style="8" customWidth="1"/>
    <col min="3303" max="3303" width="1.125" style="8" customWidth="1"/>
    <col min="3304" max="3304" width="10" style="8" bestFit="1" customWidth="1"/>
    <col min="3305" max="3305" width="1.125" style="8" customWidth="1"/>
    <col min="3306" max="3306" width="10" style="8" bestFit="1" customWidth="1"/>
    <col min="3307" max="3307" width="7.125" style="8"/>
    <col min="3308" max="3308" width="9.125" style="8" bestFit="1" customWidth="1"/>
    <col min="3309" max="3309" width="10" style="8" bestFit="1" customWidth="1"/>
    <col min="3310" max="3555" width="7.125" style="8"/>
    <col min="3556" max="3556" width="3.125" style="8" customWidth="1"/>
    <col min="3557" max="3557" width="50.875" style="8" customWidth="1"/>
    <col min="3558" max="3558" width="9.125" style="8" customWidth="1"/>
    <col min="3559" max="3559" width="1.125" style="8" customWidth="1"/>
    <col min="3560" max="3560" width="10" style="8" bestFit="1" customWidth="1"/>
    <col min="3561" max="3561" width="1.125" style="8" customWidth="1"/>
    <col min="3562" max="3562" width="10" style="8" bestFit="1" customWidth="1"/>
    <col min="3563" max="3563" width="7.125" style="8"/>
    <col min="3564" max="3564" width="9.125" style="8" bestFit="1" customWidth="1"/>
    <col min="3565" max="3565" width="10" style="8" bestFit="1" customWidth="1"/>
    <col min="3566" max="3811" width="7.125" style="8"/>
    <col min="3812" max="3812" width="3.125" style="8" customWidth="1"/>
    <col min="3813" max="3813" width="50.875" style="8" customWidth="1"/>
    <col min="3814" max="3814" width="9.125" style="8" customWidth="1"/>
    <col min="3815" max="3815" width="1.125" style="8" customWidth="1"/>
    <col min="3816" max="3816" width="10" style="8" bestFit="1" customWidth="1"/>
    <col min="3817" max="3817" width="1.125" style="8" customWidth="1"/>
    <col min="3818" max="3818" width="10" style="8" bestFit="1" customWidth="1"/>
    <col min="3819" max="3819" width="7.125" style="8"/>
    <col min="3820" max="3820" width="9.125" style="8" bestFit="1" customWidth="1"/>
    <col min="3821" max="3821" width="10" style="8" bestFit="1" customWidth="1"/>
    <col min="3822" max="4067" width="7.125" style="8"/>
    <col min="4068" max="4068" width="3.125" style="8" customWidth="1"/>
    <col min="4069" max="4069" width="50.875" style="8" customWidth="1"/>
    <col min="4070" max="4070" width="9.125" style="8" customWidth="1"/>
    <col min="4071" max="4071" width="1.125" style="8" customWidth="1"/>
    <col min="4072" max="4072" width="10" style="8" bestFit="1" customWidth="1"/>
    <col min="4073" max="4073" width="1.125" style="8" customWidth="1"/>
    <col min="4074" max="4074" width="10" style="8" bestFit="1" customWidth="1"/>
    <col min="4075" max="4075" width="7.125" style="8"/>
    <col min="4076" max="4076" width="9.125" style="8" bestFit="1" customWidth="1"/>
    <col min="4077" max="4077" width="10" style="8" bestFit="1" customWidth="1"/>
    <col min="4078" max="4323" width="7.125" style="8"/>
    <col min="4324" max="4324" width="3.125" style="8" customWidth="1"/>
    <col min="4325" max="4325" width="50.875" style="8" customWidth="1"/>
    <col min="4326" max="4326" width="9.125" style="8" customWidth="1"/>
    <col min="4327" max="4327" width="1.125" style="8" customWidth="1"/>
    <col min="4328" max="4328" width="10" style="8" bestFit="1" customWidth="1"/>
    <col min="4329" max="4329" width="1.125" style="8" customWidth="1"/>
    <col min="4330" max="4330" width="10" style="8" bestFit="1" customWidth="1"/>
    <col min="4331" max="4331" width="7.125" style="8"/>
    <col min="4332" max="4332" width="9.125" style="8" bestFit="1" customWidth="1"/>
    <col min="4333" max="4333" width="10" style="8" bestFit="1" customWidth="1"/>
    <col min="4334" max="4579" width="7.125" style="8"/>
    <col min="4580" max="4580" width="3.125" style="8" customWidth="1"/>
    <col min="4581" max="4581" width="50.875" style="8" customWidth="1"/>
    <col min="4582" max="4582" width="9.125" style="8" customWidth="1"/>
    <col min="4583" max="4583" width="1.125" style="8" customWidth="1"/>
    <col min="4584" max="4584" width="10" style="8" bestFit="1" customWidth="1"/>
    <col min="4585" max="4585" width="1.125" style="8" customWidth="1"/>
    <col min="4586" max="4586" width="10" style="8" bestFit="1" customWidth="1"/>
    <col min="4587" max="4587" width="7.125" style="8"/>
    <col min="4588" max="4588" width="9.125" style="8" bestFit="1" customWidth="1"/>
    <col min="4589" max="4589" width="10" style="8" bestFit="1" customWidth="1"/>
    <col min="4590" max="4835" width="7.125" style="8"/>
    <col min="4836" max="4836" width="3.125" style="8" customWidth="1"/>
    <col min="4837" max="4837" width="50.875" style="8" customWidth="1"/>
    <col min="4838" max="4838" width="9.125" style="8" customWidth="1"/>
    <col min="4839" max="4839" width="1.125" style="8" customWidth="1"/>
    <col min="4840" max="4840" width="10" style="8" bestFit="1" customWidth="1"/>
    <col min="4841" max="4841" width="1.125" style="8" customWidth="1"/>
    <col min="4842" max="4842" width="10" style="8" bestFit="1" customWidth="1"/>
    <col min="4843" max="4843" width="7.125" style="8"/>
    <col min="4844" max="4844" width="9.125" style="8" bestFit="1" customWidth="1"/>
    <col min="4845" max="4845" width="10" style="8" bestFit="1" customWidth="1"/>
    <col min="4846" max="5091" width="7.125" style="8"/>
    <col min="5092" max="5092" width="3.125" style="8" customWidth="1"/>
    <col min="5093" max="5093" width="50.875" style="8" customWidth="1"/>
    <col min="5094" max="5094" width="9.125" style="8" customWidth="1"/>
    <col min="5095" max="5095" width="1.125" style="8" customWidth="1"/>
    <col min="5096" max="5096" width="10" style="8" bestFit="1" customWidth="1"/>
    <col min="5097" max="5097" width="1.125" style="8" customWidth="1"/>
    <col min="5098" max="5098" width="10" style="8" bestFit="1" customWidth="1"/>
    <col min="5099" max="5099" width="7.125" style="8"/>
    <col min="5100" max="5100" width="9.125" style="8" bestFit="1" customWidth="1"/>
    <col min="5101" max="5101" width="10" style="8" bestFit="1" customWidth="1"/>
    <col min="5102" max="5347" width="7.125" style="8"/>
    <col min="5348" max="5348" width="3.125" style="8" customWidth="1"/>
    <col min="5349" max="5349" width="50.875" style="8" customWidth="1"/>
    <col min="5350" max="5350" width="9.125" style="8" customWidth="1"/>
    <col min="5351" max="5351" width="1.125" style="8" customWidth="1"/>
    <col min="5352" max="5352" width="10" style="8" bestFit="1" customWidth="1"/>
    <col min="5353" max="5353" width="1.125" style="8" customWidth="1"/>
    <col min="5354" max="5354" width="10" style="8" bestFit="1" customWidth="1"/>
    <col min="5355" max="5355" width="7.125" style="8"/>
    <col min="5356" max="5356" width="9.125" style="8" bestFit="1" customWidth="1"/>
    <col min="5357" max="5357" width="10" style="8" bestFit="1" customWidth="1"/>
    <col min="5358" max="5603" width="7.125" style="8"/>
    <col min="5604" max="5604" width="3.125" style="8" customWidth="1"/>
    <col min="5605" max="5605" width="50.875" style="8" customWidth="1"/>
    <col min="5606" max="5606" width="9.125" style="8" customWidth="1"/>
    <col min="5607" max="5607" width="1.125" style="8" customWidth="1"/>
    <col min="5608" max="5608" width="10" style="8" bestFit="1" customWidth="1"/>
    <col min="5609" max="5609" width="1.125" style="8" customWidth="1"/>
    <col min="5610" max="5610" width="10" style="8" bestFit="1" customWidth="1"/>
    <col min="5611" max="5611" width="7.125" style="8"/>
    <col min="5612" max="5612" width="9.125" style="8" bestFit="1" customWidth="1"/>
    <col min="5613" max="5613" width="10" style="8" bestFit="1" customWidth="1"/>
    <col min="5614" max="5859" width="7.125" style="8"/>
    <col min="5860" max="5860" width="3.125" style="8" customWidth="1"/>
    <col min="5861" max="5861" width="50.875" style="8" customWidth="1"/>
    <col min="5862" max="5862" width="9.125" style="8" customWidth="1"/>
    <col min="5863" max="5863" width="1.125" style="8" customWidth="1"/>
    <col min="5864" max="5864" width="10" style="8" bestFit="1" customWidth="1"/>
    <col min="5865" max="5865" width="1.125" style="8" customWidth="1"/>
    <col min="5866" max="5866" width="10" style="8" bestFit="1" customWidth="1"/>
    <col min="5867" max="5867" width="7.125" style="8"/>
    <col min="5868" max="5868" width="9.125" style="8" bestFit="1" customWidth="1"/>
    <col min="5869" max="5869" width="10" style="8" bestFit="1" customWidth="1"/>
    <col min="5870" max="6115" width="7.125" style="8"/>
    <col min="6116" max="6116" width="3.125" style="8" customWidth="1"/>
    <col min="6117" max="6117" width="50.875" style="8" customWidth="1"/>
    <col min="6118" max="6118" width="9.125" style="8" customWidth="1"/>
    <col min="6119" max="6119" width="1.125" style="8" customWidth="1"/>
    <col min="6120" max="6120" width="10" style="8" bestFit="1" customWidth="1"/>
    <col min="6121" max="6121" width="1.125" style="8" customWidth="1"/>
    <col min="6122" max="6122" width="10" style="8" bestFit="1" customWidth="1"/>
    <col min="6123" max="6123" width="7.125" style="8"/>
    <col min="6124" max="6124" width="9.125" style="8" bestFit="1" customWidth="1"/>
    <col min="6125" max="6125" width="10" style="8" bestFit="1" customWidth="1"/>
    <col min="6126" max="6371" width="7.125" style="8"/>
    <col min="6372" max="6372" width="3.125" style="8" customWidth="1"/>
    <col min="6373" max="6373" width="50.875" style="8" customWidth="1"/>
    <col min="6374" max="6374" width="9.125" style="8" customWidth="1"/>
    <col min="6375" max="6375" width="1.125" style="8" customWidth="1"/>
    <col min="6376" max="6376" width="10" style="8" bestFit="1" customWidth="1"/>
    <col min="6377" max="6377" width="1.125" style="8" customWidth="1"/>
    <col min="6378" max="6378" width="10" style="8" bestFit="1" customWidth="1"/>
    <col min="6379" max="6379" width="7.125" style="8"/>
    <col min="6380" max="6380" width="9.125" style="8" bestFit="1" customWidth="1"/>
    <col min="6381" max="6381" width="10" style="8" bestFit="1" customWidth="1"/>
    <col min="6382" max="6627" width="7.125" style="8"/>
    <col min="6628" max="6628" width="3.125" style="8" customWidth="1"/>
    <col min="6629" max="6629" width="50.875" style="8" customWidth="1"/>
    <col min="6630" max="6630" width="9.125" style="8" customWidth="1"/>
    <col min="6631" max="6631" width="1.125" style="8" customWidth="1"/>
    <col min="6632" max="6632" width="10" style="8" bestFit="1" customWidth="1"/>
    <col min="6633" max="6633" width="1.125" style="8" customWidth="1"/>
    <col min="6634" max="6634" width="10" style="8" bestFit="1" customWidth="1"/>
    <col min="6635" max="6635" width="7.125" style="8"/>
    <col min="6636" max="6636" width="9.125" style="8" bestFit="1" customWidth="1"/>
    <col min="6637" max="6637" width="10" style="8" bestFit="1" customWidth="1"/>
    <col min="6638" max="6883" width="7.125" style="8"/>
    <col min="6884" max="6884" width="3.125" style="8" customWidth="1"/>
    <col min="6885" max="6885" width="50.875" style="8" customWidth="1"/>
    <col min="6886" max="6886" width="9.125" style="8" customWidth="1"/>
    <col min="6887" max="6887" width="1.125" style="8" customWidth="1"/>
    <col min="6888" max="6888" width="10" style="8" bestFit="1" customWidth="1"/>
    <col min="6889" max="6889" width="1.125" style="8" customWidth="1"/>
    <col min="6890" max="6890" width="10" style="8" bestFit="1" customWidth="1"/>
    <col min="6891" max="6891" width="7.125" style="8"/>
    <col min="6892" max="6892" width="9.125" style="8" bestFit="1" customWidth="1"/>
    <col min="6893" max="6893" width="10" style="8" bestFit="1" customWidth="1"/>
    <col min="6894" max="7139" width="7.125" style="8"/>
    <col min="7140" max="7140" width="3.125" style="8" customWidth="1"/>
    <col min="7141" max="7141" width="50.875" style="8" customWidth="1"/>
    <col min="7142" max="7142" width="9.125" style="8" customWidth="1"/>
    <col min="7143" max="7143" width="1.125" style="8" customWidth="1"/>
    <col min="7144" max="7144" width="10" style="8" bestFit="1" customWidth="1"/>
    <col min="7145" max="7145" width="1.125" style="8" customWidth="1"/>
    <col min="7146" max="7146" width="10" style="8" bestFit="1" customWidth="1"/>
    <col min="7147" max="7147" width="7.125" style="8"/>
    <col min="7148" max="7148" width="9.125" style="8" bestFit="1" customWidth="1"/>
    <col min="7149" max="7149" width="10" style="8" bestFit="1" customWidth="1"/>
    <col min="7150" max="7395" width="7.125" style="8"/>
    <col min="7396" max="7396" width="3.125" style="8" customWidth="1"/>
    <col min="7397" max="7397" width="50.875" style="8" customWidth="1"/>
    <col min="7398" max="7398" width="9.125" style="8" customWidth="1"/>
    <col min="7399" max="7399" width="1.125" style="8" customWidth="1"/>
    <col min="7400" max="7400" width="10" style="8" bestFit="1" customWidth="1"/>
    <col min="7401" max="7401" width="1.125" style="8" customWidth="1"/>
    <col min="7402" max="7402" width="10" style="8" bestFit="1" customWidth="1"/>
    <col min="7403" max="7403" width="7.125" style="8"/>
    <col min="7404" max="7404" width="9.125" style="8" bestFit="1" customWidth="1"/>
    <col min="7405" max="7405" width="10" style="8" bestFit="1" customWidth="1"/>
    <col min="7406" max="7651" width="7.125" style="8"/>
    <col min="7652" max="7652" width="3.125" style="8" customWidth="1"/>
    <col min="7653" max="7653" width="50.875" style="8" customWidth="1"/>
    <col min="7654" max="7654" width="9.125" style="8" customWidth="1"/>
    <col min="7655" max="7655" width="1.125" style="8" customWidth="1"/>
    <col min="7656" max="7656" width="10" style="8" bestFit="1" customWidth="1"/>
    <col min="7657" max="7657" width="1.125" style="8" customWidth="1"/>
    <col min="7658" max="7658" width="10" style="8" bestFit="1" customWidth="1"/>
    <col min="7659" max="7659" width="7.125" style="8"/>
    <col min="7660" max="7660" width="9.125" style="8" bestFit="1" customWidth="1"/>
    <col min="7661" max="7661" width="10" style="8" bestFit="1" customWidth="1"/>
    <col min="7662" max="7907" width="7.125" style="8"/>
    <col min="7908" max="7908" width="3.125" style="8" customWidth="1"/>
    <col min="7909" max="7909" width="50.875" style="8" customWidth="1"/>
    <col min="7910" max="7910" width="9.125" style="8" customWidth="1"/>
    <col min="7911" max="7911" width="1.125" style="8" customWidth="1"/>
    <col min="7912" max="7912" width="10" style="8" bestFit="1" customWidth="1"/>
    <col min="7913" max="7913" width="1.125" style="8" customWidth="1"/>
    <col min="7914" max="7914" width="10" style="8" bestFit="1" customWidth="1"/>
    <col min="7915" max="7915" width="7.125" style="8"/>
    <col min="7916" max="7916" width="9.125" style="8" bestFit="1" customWidth="1"/>
    <col min="7917" max="7917" width="10" style="8" bestFit="1" customWidth="1"/>
    <col min="7918" max="8163" width="7.125" style="8"/>
    <col min="8164" max="8164" width="3.125" style="8" customWidth="1"/>
    <col min="8165" max="8165" width="50.875" style="8" customWidth="1"/>
    <col min="8166" max="8166" width="9.125" style="8" customWidth="1"/>
    <col min="8167" max="8167" width="1.125" style="8" customWidth="1"/>
    <col min="8168" max="8168" width="10" style="8" bestFit="1" customWidth="1"/>
    <col min="8169" max="8169" width="1.125" style="8" customWidth="1"/>
    <col min="8170" max="8170" width="10" style="8" bestFit="1" customWidth="1"/>
    <col min="8171" max="8171" width="7.125" style="8"/>
    <col min="8172" max="8172" width="9.125" style="8" bestFit="1" customWidth="1"/>
    <col min="8173" max="8173" width="10" style="8" bestFit="1" customWidth="1"/>
    <col min="8174" max="8419" width="7.125" style="8"/>
    <col min="8420" max="8420" width="3.125" style="8" customWidth="1"/>
    <col min="8421" max="8421" width="50.875" style="8" customWidth="1"/>
    <col min="8422" max="8422" width="9.125" style="8" customWidth="1"/>
    <col min="8423" max="8423" width="1.125" style="8" customWidth="1"/>
    <col min="8424" max="8424" width="10" style="8" bestFit="1" customWidth="1"/>
    <col min="8425" max="8425" width="1.125" style="8" customWidth="1"/>
    <col min="8426" max="8426" width="10" style="8" bestFit="1" customWidth="1"/>
    <col min="8427" max="8427" width="7.125" style="8"/>
    <col min="8428" max="8428" width="9.125" style="8" bestFit="1" customWidth="1"/>
    <col min="8429" max="8429" width="10" style="8" bestFit="1" customWidth="1"/>
    <col min="8430" max="8675" width="7.125" style="8"/>
    <col min="8676" max="8676" width="3.125" style="8" customWidth="1"/>
    <col min="8677" max="8677" width="50.875" style="8" customWidth="1"/>
    <col min="8678" max="8678" width="9.125" style="8" customWidth="1"/>
    <col min="8679" max="8679" width="1.125" style="8" customWidth="1"/>
    <col min="8680" max="8680" width="10" style="8" bestFit="1" customWidth="1"/>
    <col min="8681" max="8681" width="1.125" style="8" customWidth="1"/>
    <col min="8682" max="8682" width="10" style="8" bestFit="1" customWidth="1"/>
    <col min="8683" max="8683" width="7.125" style="8"/>
    <col min="8684" max="8684" width="9.125" style="8" bestFit="1" customWidth="1"/>
    <col min="8685" max="8685" width="10" style="8" bestFit="1" customWidth="1"/>
    <col min="8686" max="8931" width="7.125" style="8"/>
    <col min="8932" max="8932" width="3.125" style="8" customWidth="1"/>
    <col min="8933" max="8933" width="50.875" style="8" customWidth="1"/>
    <col min="8934" max="8934" width="9.125" style="8" customWidth="1"/>
    <col min="8935" max="8935" width="1.125" style="8" customWidth="1"/>
    <col min="8936" max="8936" width="10" style="8" bestFit="1" customWidth="1"/>
    <col min="8937" max="8937" width="1.125" style="8" customWidth="1"/>
    <col min="8938" max="8938" width="10" style="8" bestFit="1" customWidth="1"/>
    <col min="8939" max="8939" width="7.125" style="8"/>
    <col min="8940" max="8940" width="9.125" style="8" bestFit="1" customWidth="1"/>
    <col min="8941" max="8941" width="10" style="8" bestFit="1" customWidth="1"/>
    <col min="8942" max="9187" width="7.125" style="8"/>
    <col min="9188" max="9188" width="3.125" style="8" customWidth="1"/>
    <col min="9189" max="9189" width="50.875" style="8" customWidth="1"/>
    <col min="9190" max="9190" width="9.125" style="8" customWidth="1"/>
    <col min="9191" max="9191" width="1.125" style="8" customWidth="1"/>
    <col min="9192" max="9192" width="10" style="8" bestFit="1" customWidth="1"/>
    <col min="9193" max="9193" width="1.125" style="8" customWidth="1"/>
    <col min="9194" max="9194" width="10" style="8" bestFit="1" customWidth="1"/>
    <col min="9195" max="9195" width="7.125" style="8"/>
    <col min="9196" max="9196" width="9.125" style="8" bestFit="1" customWidth="1"/>
    <col min="9197" max="9197" width="10" style="8" bestFit="1" customWidth="1"/>
    <col min="9198" max="9443" width="7.125" style="8"/>
    <col min="9444" max="9444" width="3.125" style="8" customWidth="1"/>
    <col min="9445" max="9445" width="50.875" style="8" customWidth="1"/>
    <col min="9446" max="9446" width="9.125" style="8" customWidth="1"/>
    <col min="9447" max="9447" width="1.125" style="8" customWidth="1"/>
    <col min="9448" max="9448" width="10" style="8" bestFit="1" customWidth="1"/>
    <col min="9449" max="9449" width="1.125" style="8" customWidth="1"/>
    <col min="9450" max="9450" width="10" style="8" bestFit="1" customWidth="1"/>
    <col min="9451" max="9451" width="7.125" style="8"/>
    <col min="9452" max="9452" width="9.125" style="8" bestFit="1" customWidth="1"/>
    <col min="9453" max="9453" width="10" style="8" bestFit="1" customWidth="1"/>
    <col min="9454" max="9699" width="7.125" style="8"/>
    <col min="9700" max="9700" width="3.125" style="8" customWidth="1"/>
    <col min="9701" max="9701" width="50.875" style="8" customWidth="1"/>
    <col min="9702" max="9702" width="9.125" style="8" customWidth="1"/>
    <col min="9703" max="9703" width="1.125" style="8" customWidth="1"/>
    <col min="9704" max="9704" width="10" style="8" bestFit="1" customWidth="1"/>
    <col min="9705" max="9705" width="1.125" style="8" customWidth="1"/>
    <col min="9706" max="9706" width="10" style="8" bestFit="1" customWidth="1"/>
    <col min="9707" max="9707" width="7.125" style="8"/>
    <col min="9708" max="9708" width="9.125" style="8" bestFit="1" customWidth="1"/>
    <col min="9709" max="9709" width="10" style="8" bestFit="1" customWidth="1"/>
    <col min="9710" max="9955" width="7.125" style="8"/>
    <col min="9956" max="9956" width="3.125" style="8" customWidth="1"/>
    <col min="9957" max="9957" width="50.875" style="8" customWidth="1"/>
    <col min="9958" max="9958" width="9.125" style="8" customWidth="1"/>
    <col min="9959" max="9959" width="1.125" style="8" customWidth="1"/>
    <col min="9960" max="9960" width="10" style="8" bestFit="1" customWidth="1"/>
    <col min="9961" max="9961" width="1.125" style="8" customWidth="1"/>
    <col min="9962" max="9962" width="10" style="8" bestFit="1" customWidth="1"/>
    <col min="9963" max="9963" width="7.125" style="8"/>
    <col min="9964" max="9964" width="9.125" style="8" bestFit="1" customWidth="1"/>
    <col min="9965" max="9965" width="10" style="8" bestFit="1" customWidth="1"/>
    <col min="9966" max="10211" width="7.125" style="8"/>
    <col min="10212" max="10212" width="3.125" style="8" customWidth="1"/>
    <col min="10213" max="10213" width="50.875" style="8" customWidth="1"/>
    <col min="10214" max="10214" width="9.125" style="8" customWidth="1"/>
    <col min="10215" max="10215" width="1.125" style="8" customWidth="1"/>
    <col min="10216" max="10216" width="10" style="8" bestFit="1" customWidth="1"/>
    <col min="10217" max="10217" width="1.125" style="8" customWidth="1"/>
    <col min="10218" max="10218" width="10" style="8" bestFit="1" customWidth="1"/>
    <col min="10219" max="10219" width="7.125" style="8"/>
    <col min="10220" max="10220" width="9.125" style="8" bestFit="1" customWidth="1"/>
    <col min="10221" max="10221" width="10" style="8" bestFit="1" customWidth="1"/>
    <col min="10222" max="10467" width="7.125" style="8"/>
    <col min="10468" max="10468" width="3.125" style="8" customWidth="1"/>
    <col min="10469" max="10469" width="50.875" style="8" customWidth="1"/>
    <col min="10470" max="10470" width="9.125" style="8" customWidth="1"/>
    <col min="10471" max="10471" width="1.125" style="8" customWidth="1"/>
    <col min="10472" max="10472" width="10" style="8" bestFit="1" customWidth="1"/>
    <col min="10473" max="10473" width="1.125" style="8" customWidth="1"/>
    <col min="10474" max="10474" width="10" style="8" bestFit="1" customWidth="1"/>
    <col min="10475" max="10475" width="7.125" style="8"/>
    <col min="10476" max="10476" width="9.125" style="8" bestFit="1" customWidth="1"/>
    <col min="10477" max="10477" width="10" style="8" bestFit="1" customWidth="1"/>
    <col min="10478" max="10723" width="7.125" style="8"/>
    <col min="10724" max="10724" width="3.125" style="8" customWidth="1"/>
    <col min="10725" max="10725" width="50.875" style="8" customWidth="1"/>
    <col min="10726" max="10726" width="9.125" style="8" customWidth="1"/>
    <col min="10727" max="10727" width="1.125" style="8" customWidth="1"/>
    <col min="10728" max="10728" width="10" style="8" bestFit="1" customWidth="1"/>
    <col min="10729" max="10729" width="1.125" style="8" customWidth="1"/>
    <col min="10730" max="10730" width="10" style="8" bestFit="1" customWidth="1"/>
    <col min="10731" max="10731" width="7.125" style="8"/>
    <col min="10732" max="10732" width="9.125" style="8" bestFit="1" customWidth="1"/>
    <col min="10733" max="10733" width="10" style="8" bestFit="1" customWidth="1"/>
    <col min="10734" max="10979" width="7.125" style="8"/>
    <col min="10980" max="10980" width="3.125" style="8" customWidth="1"/>
    <col min="10981" max="10981" width="50.875" style="8" customWidth="1"/>
    <col min="10982" max="10982" width="9.125" style="8" customWidth="1"/>
    <col min="10983" max="10983" width="1.125" style="8" customWidth="1"/>
    <col min="10984" max="10984" width="10" style="8" bestFit="1" customWidth="1"/>
    <col min="10985" max="10985" width="1.125" style="8" customWidth="1"/>
    <col min="10986" max="10986" width="10" style="8" bestFit="1" customWidth="1"/>
    <col min="10987" max="10987" width="7.125" style="8"/>
    <col min="10988" max="10988" width="9.125" style="8" bestFit="1" customWidth="1"/>
    <col min="10989" max="10989" width="10" style="8" bestFit="1" customWidth="1"/>
    <col min="10990" max="11235" width="7.125" style="8"/>
    <col min="11236" max="11236" width="3.125" style="8" customWidth="1"/>
    <col min="11237" max="11237" width="50.875" style="8" customWidth="1"/>
    <col min="11238" max="11238" width="9.125" style="8" customWidth="1"/>
    <col min="11239" max="11239" width="1.125" style="8" customWidth="1"/>
    <col min="11240" max="11240" width="10" style="8" bestFit="1" customWidth="1"/>
    <col min="11241" max="11241" width="1.125" style="8" customWidth="1"/>
    <col min="11242" max="11242" width="10" style="8" bestFit="1" customWidth="1"/>
    <col min="11243" max="11243" width="7.125" style="8"/>
    <col min="11244" max="11244" width="9.125" style="8" bestFit="1" customWidth="1"/>
    <col min="11245" max="11245" width="10" style="8" bestFit="1" customWidth="1"/>
    <col min="11246" max="11491" width="7.125" style="8"/>
    <col min="11492" max="11492" width="3.125" style="8" customWidth="1"/>
    <col min="11493" max="11493" width="50.875" style="8" customWidth="1"/>
    <col min="11494" max="11494" width="9.125" style="8" customWidth="1"/>
    <col min="11495" max="11495" width="1.125" style="8" customWidth="1"/>
    <col min="11496" max="11496" width="10" style="8" bestFit="1" customWidth="1"/>
    <col min="11497" max="11497" width="1.125" style="8" customWidth="1"/>
    <col min="11498" max="11498" width="10" style="8" bestFit="1" customWidth="1"/>
    <col min="11499" max="11499" width="7.125" style="8"/>
    <col min="11500" max="11500" width="9.125" style="8" bestFit="1" customWidth="1"/>
    <col min="11501" max="11501" width="10" style="8" bestFit="1" customWidth="1"/>
    <col min="11502" max="11747" width="7.125" style="8"/>
    <col min="11748" max="11748" width="3.125" style="8" customWidth="1"/>
    <col min="11749" max="11749" width="50.875" style="8" customWidth="1"/>
    <col min="11750" max="11750" width="9.125" style="8" customWidth="1"/>
    <col min="11751" max="11751" width="1.125" style="8" customWidth="1"/>
    <col min="11752" max="11752" width="10" style="8" bestFit="1" customWidth="1"/>
    <col min="11753" max="11753" width="1.125" style="8" customWidth="1"/>
    <col min="11754" max="11754" width="10" style="8" bestFit="1" customWidth="1"/>
    <col min="11755" max="11755" width="7.125" style="8"/>
    <col min="11756" max="11756" width="9.125" style="8" bestFit="1" customWidth="1"/>
    <col min="11757" max="11757" width="10" style="8" bestFit="1" customWidth="1"/>
    <col min="11758" max="12003" width="7.125" style="8"/>
    <col min="12004" max="12004" width="3.125" style="8" customWidth="1"/>
    <col min="12005" max="12005" width="50.875" style="8" customWidth="1"/>
    <col min="12006" max="12006" width="9.125" style="8" customWidth="1"/>
    <col min="12007" max="12007" width="1.125" style="8" customWidth="1"/>
    <col min="12008" max="12008" width="10" style="8" bestFit="1" customWidth="1"/>
    <col min="12009" max="12009" width="1.125" style="8" customWidth="1"/>
    <col min="12010" max="12010" width="10" style="8" bestFit="1" customWidth="1"/>
    <col min="12011" max="12011" width="7.125" style="8"/>
    <col min="12012" max="12012" width="9.125" style="8" bestFit="1" customWidth="1"/>
    <col min="12013" max="12013" width="10" style="8" bestFit="1" customWidth="1"/>
    <col min="12014" max="12259" width="7.125" style="8"/>
    <col min="12260" max="12260" width="3.125" style="8" customWidth="1"/>
    <col min="12261" max="12261" width="50.875" style="8" customWidth="1"/>
    <col min="12262" max="12262" width="9.125" style="8" customWidth="1"/>
    <col min="12263" max="12263" width="1.125" style="8" customWidth="1"/>
    <col min="12264" max="12264" width="10" style="8" bestFit="1" customWidth="1"/>
    <col min="12265" max="12265" width="1.125" style="8" customWidth="1"/>
    <col min="12266" max="12266" width="10" style="8" bestFit="1" customWidth="1"/>
    <col min="12267" max="12267" width="7.125" style="8"/>
    <col min="12268" max="12268" width="9.125" style="8" bestFit="1" customWidth="1"/>
    <col min="12269" max="12269" width="10" style="8" bestFit="1" customWidth="1"/>
    <col min="12270" max="12515" width="7.125" style="8"/>
    <col min="12516" max="12516" width="3.125" style="8" customWidth="1"/>
    <col min="12517" max="12517" width="50.875" style="8" customWidth="1"/>
    <col min="12518" max="12518" width="9.125" style="8" customWidth="1"/>
    <col min="12519" max="12519" width="1.125" style="8" customWidth="1"/>
    <col min="12520" max="12520" width="10" style="8" bestFit="1" customWidth="1"/>
    <col min="12521" max="12521" width="1.125" style="8" customWidth="1"/>
    <col min="12522" max="12522" width="10" style="8" bestFit="1" customWidth="1"/>
    <col min="12523" max="12523" width="7.125" style="8"/>
    <col min="12524" max="12524" width="9.125" style="8" bestFit="1" customWidth="1"/>
    <col min="12525" max="12525" width="10" style="8" bestFit="1" customWidth="1"/>
    <col min="12526" max="12771" width="7.125" style="8"/>
    <col min="12772" max="12772" width="3.125" style="8" customWidth="1"/>
    <col min="12773" max="12773" width="50.875" style="8" customWidth="1"/>
    <col min="12774" max="12774" width="9.125" style="8" customWidth="1"/>
    <col min="12775" max="12775" width="1.125" style="8" customWidth="1"/>
    <col min="12776" max="12776" width="10" style="8" bestFit="1" customWidth="1"/>
    <col min="12777" max="12777" width="1.125" style="8" customWidth="1"/>
    <col min="12778" max="12778" width="10" style="8" bestFit="1" customWidth="1"/>
    <col min="12779" max="12779" width="7.125" style="8"/>
    <col min="12780" max="12780" width="9.125" style="8" bestFit="1" customWidth="1"/>
    <col min="12781" max="12781" width="10" style="8" bestFit="1" customWidth="1"/>
    <col min="12782" max="13027" width="7.125" style="8"/>
    <col min="13028" max="13028" width="3.125" style="8" customWidth="1"/>
    <col min="13029" max="13029" width="50.875" style="8" customWidth="1"/>
    <col min="13030" max="13030" width="9.125" style="8" customWidth="1"/>
    <col min="13031" max="13031" width="1.125" style="8" customWidth="1"/>
    <col min="13032" max="13032" width="10" style="8" bestFit="1" customWidth="1"/>
    <col min="13033" max="13033" width="1.125" style="8" customWidth="1"/>
    <col min="13034" max="13034" width="10" style="8" bestFit="1" customWidth="1"/>
    <col min="13035" max="13035" width="7.125" style="8"/>
    <col min="13036" max="13036" width="9.125" style="8" bestFit="1" customWidth="1"/>
    <col min="13037" max="13037" width="10" style="8" bestFit="1" customWidth="1"/>
    <col min="13038" max="13283" width="7.125" style="8"/>
    <col min="13284" max="13284" width="3.125" style="8" customWidth="1"/>
    <col min="13285" max="13285" width="50.875" style="8" customWidth="1"/>
    <col min="13286" max="13286" width="9.125" style="8" customWidth="1"/>
    <col min="13287" max="13287" width="1.125" style="8" customWidth="1"/>
    <col min="13288" max="13288" width="10" style="8" bestFit="1" customWidth="1"/>
    <col min="13289" max="13289" width="1.125" style="8" customWidth="1"/>
    <col min="13290" max="13290" width="10" style="8" bestFit="1" customWidth="1"/>
    <col min="13291" max="13291" width="7.125" style="8"/>
    <col min="13292" max="13292" width="9.125" style="8" bestFit="1" customWidth="1"/>
    <col min="13293" max="13293" width="10" style="8" bestFit="1" customWidth="1"/>
    <col min="13294" max="13539" width="7.125" style="8"/>
    <col min="13540" max="13540" width="3.125" style="8" customWidth="1"/>
    <col min="13541" max="13541" width="50.875" style="8" customWidth="1"/>
    <col min="13542" max="13542" width="9.125" style="8" customWidth="1"/>
    <col min="13543" max="13543" width="1.125" style="8" customWidth="1"/>
    <col min="13544" max="13544" width="10" style="8" bestFit="1" customWidth="1"/>
    <col min="13545" max="13545" width="1.125" style="8" customWidth="1"/>
    <col min="13546" max="13546" width="10" style="8" bestFit="1" customWidth="1"/>
    <col min="13547" max="13547" width="7.125" style="8"/>
    <col min="13548" max="13548" width="9.125" style="8" bestFit="1" customWidth="1"/>
    <col min="13549" max="13549" width="10" style="8" bestFit="1" customWidth="1"/>
    <col min="13550" max="13795" width="7.125" style="8"/>
    <col min="13796" max="13796" width="3.125" style="8" customWidth="1"/>
    <col min="13797" max="13797" width="50.875" style="8" customWidth="1"/>
    <col min="13798" max="13798" width="9.125" style="8" customWidth="1"/>
    <col min="13799" max="13799" width="1.125" style="8" customWidth="1"/>
    <col min="13800" max="13800" width="10" style="8" bestFit="1" customWidth="1"/>
    <col min="13801" max="13801" width="1.125" style="8" customWidth="1"/>
    <col min="13802" max="13802" width="10" style="8" bestFit="1" customWidth="1"/>
    <col min="13803" max="13803" width="7.125" style="8"/>
    <col min="13804" max="13804" width="9.125" style="8" bestFit="1" customWidth="1"/>
    <col min="13805" max="13805" width="10" style="8" bestFit="1" customWidth="1"/>
    <col min="13806" max="14051" width="7.125" style="8"/>
    <col min="14052" max="14052" width="3.125" style="8" customWidth="1"/>
    <col min="14053" max="14053" width="50.875" style="8" customWidth="1"/>
    <col min="14054" max="14054" width="9.125" style="8" customWidth="1"/>
    <col min="14055" max="14055" width="1.125" style="8" customWidth="1"/>
    <col min="14056" max="14056" width="10" style="8" bestFit="1" customWidth="1"/>
    <col min="14057" max="14057" width="1.125" style="8" customWidth="1"/>
    <col min="14058" max="14058" width="10" style="8" bestFit="1" customWidth="1"/>
    <col min="14059" max="14059" width="7.125" style="8"/>
    <col min="14060" max="14060" width="9.125" style="8" bestFit="1" customWidth="1"/>
    <col min="14061" max="14061" width="10" style="8" bestFit="1" customWidth="1"/>
    <col min="14062" max="14307" width="7.125" style="8"/>
    <col min="14308" max="14308" width="3.125" style="8" customWidth="1"/>
    <col min="14309" max="14309" width="50.875" style="8" customWidth="1"/>
    <col min="14310" max="14310" width="9.125" style="8" customWidth="1"/>
    <col min="14311" max="14311" width="1.125" style="8" customWidth="1"/>
    <col min="14312" max="14312" width="10" style="8" bestFit="1" customWidth="1"/>
    <col min="14313" max="14313" width="1.125" style="8" customWidth="1"/>
    <col min="14314" max="14314" width="10" style="8" bestFit="1" customWidth="1"/>
    <col min="14315" max="14315" width="7.125" style="8"/>
    <col min="14316" max="14316" width="9.125" style="8" bestFit="1" customWidth="1"/>
    <col min="14317" max="14317" width="10" style="8" bestFit="1" customWidth="1"/>
    <col min="14318" max="14563" width="7.125" style="8"/>
    <col min="14564" max="14564" width="3.125" style="8" customWidth="1"/>
    <col min="14565" max="14565" width="50.875" style="8" customWidth="1"/>
    <col min="14566" max="14566" width="9.125" style="8" customWidth="1"/>
    <col min="14567" max="14567" width="1.125" style="8" customWidth="1"/>
    <col min="14568" max="14568" width="10" style="8" bestFit="1" customWidth="1"/>
    <col min="14569" max="14569" width="1.125" style="8" customWidth="1"/>
    <col min="14570" max="14570" width="10" style="8" bestFit="1" customWidth="1"/>
    <col min="14571" max="14571" width="7.125" style="8"/>
    <col min="14572" max="14572" width="9.125" style="8" bestFit="1" customWidth="1"/>
    <col min="14573" max="14573" width="10" style="8" bestFit="1" customWidth="1"/>
    <col min="14574" max="14819" width="7.125" style="8"/>
    <col min="14820" max="14820" width="3.125" style="8" customWidth="1"/>
    <col min="14821" max="14821" width="50.875" style="8" customWidth="1"/>
    <col min="14822" max="14822" width="9.125" style="8" customWidth="1"/>
    <col min="14823" max="14823" width="1.125" style="8" customWidth="1"/>
    <col min="14824" max="14824" width="10" style="8" bestFit="1" customWidth="1"/>
    <col min="14825" max="14825" width="1.125" style="8" customWidth="1"/>
    <col min="14826" max="14826" width="10" style="8" bestFit="1" customWidth="1"/>
    <col min="14827" max="14827" width="7.125" style="8"/>
    <col min="14828" max="14828" width="9.125" style="8" bestFit="1" customWidth="1"/>
    <col min="14829" max="14829" width="10" style="8" bestFit="1" customWidth="1"/>
    <col min="14830" max="15075" width="7.125" style="8"/>
    <col min="15076" max="15076" width="3.125" style="8" customWidth="1"/>
    <col min="15077" max="15077" width="50.875" style="8" customWidth="1"/>
    <col min="15078" max="15078" width="9.125" style="8" customWidth="1"/>
    <col min="15079" max="15079" width="1.125" style="8" customWidth="1"/>
    <col min="15080" max="15080" width="10" style="8" bestFit="1" customWidth="1"/>
    <col min="15081" max="15081" width="1.125" style="8" customWidth="1"/>
    <col min="15082" max="15082" width="10" style="8" bestFit="1" customWidth="1"/>
    <col min="15083" max="15083" width="7.125" style="8"/>
    <col min="15084" max="15084" width="9.125" style="8" bestFit="1" customWidth="1"/>
    <col min="15085" max="15085" width="10" style="8" bestFit="1" customWidth="1"/>
    <col min="15086" max="15331" width="7.125" style="8"/>
    <col min="15332" max="15332" width="3.125" style="8" customWidth="1"/>
    <col min="15333" max="15333" width="50.875" style="8" customWidth="1"/>
    <col min="15334" max="15334" width="9.125" style="8" customWidth="1"/>
    <col min="15335" max="15335" width="1.125" style="8" customWidth="1"/>
    <col min="15336" max="15336" width="10" style="8" bestFit="1" customWidth="1"/>
    <col min="15337" max="15337" width="1.125" style="8" customWidth="1"/>
    <col min="15338" max="15338" width="10" style="8" bestFit="1" customWidth="1"/>
    <col min="15339" max="15339" width="7.125" style="8"/>
    <col min="15340" max="15340" width="9.125" style="8" bestFit="1" customWidth="1"/>
    <col min="15341" max="15341" width="10" style="8" bestFit="1" customWidth="1"/>
    <col min="15342" max="15587" width="7.125" style="8"/>
    <col min="15588" max="15588" width="3.125" style="8" customWidth="1"/>
    <col min="15589" max="15589" width="50.875" style="8" customWidth="1"/>
    <col min="15590" max="15590" width="9.125" style="8" customWidth="1"/>
    <col min="15591" max="15591" width="1.125" style="8" customWidth="1"/>
    <col min="15592" max="15592" width="10" style="8" bestFit="1" customWidth="1"/>
    <col min="15593" max="15593" width="1.125" style="8" customWidth="1"/>
    <col min="15594" max="15594" width="10" style="8" bestFit="1" customWidth="1"/>
    <col min="15595" max="15595" width="7.125" style="8"/>
    <col min="15596" max="15596" width="9.125" style="8" bestFit="1" customWidth="1"/>
    <col min="15597" max="15597" width="10" style="8" bestFit="1" customWidth="1"/>
    <col min="15598" max="15843" width="7.125" style="8"/>
    <col min="15844" max="15844" width="3.125" style="8" customWidth="1"/>
    <col min="15845" max="15845" width="50.875" style="8" customWidth="1"/>
    <col min="15846" max="15846" width="9.125" style="8" customWidth="1"/>
    <col min="15847" max="15847" width="1.125" style="8" customWidth="1"/>
    <col min="15848" max="15848" width="10" style="8" bestFit="1" customWidth="1"/>
    <col min="15849" max="15849" width="1.125" style="8" customWidth="1"/>
    <col min="15850" max="15850" width="10" style="8" bestFit="1" customWidth="1"/>
    <col min="15851" max="15851" width="7.125" style="8"/>
    <col min="15852" max="15852" width="9.125" style="8" bestFit="1" customWidth="1"/>
    <col min="15853" max="15853" width="10" style="8" bestFit="1" customWidth="1"/>
    <col min="15854" max="16099" width="7.125" style="8"/>
    <col min="16100" max="16100" width="3.125" style="8" customWidth="1"/>
    <col min="16101" max="16101" width="50.875" style="8" customWidth="1"/>
    <col min="16102" max="16102" width="9.125" style="8" customWidth="1"/>
    <col min="16103" max="16103" width="1.125" style="8" customWidth="1"/>
    <col min="16104" max="16104" width="10" style="8" bestFit="1" customWidth="1"/>
    <col min="16105" max="16105" width="1.125" style="8" customWidth="1"/>
    <col min="16106" max="16106" width="10" style="8" bestFit="1" customWidth="1"/>
    <col min="16107" max="16107" width="7.125" style="8"/>
    <col min="16108" max="16108" width="9.125" style="8" bestFit="1" customWidth="1"/>
    <col min="16109" max="16109" width="10" style="8" bestFit="1" customWidth="1"/>
    <col min="16110" max="16384" width="7.125" style="8"/>
  </cols>
  <sheetData>
    <row r="1" spans="1:11" ht="21.6" customHeight="1">
      <c r="A1" s="168">
        <v>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21.6" customHeight="1">
      <c r="A2" s="169" t="s">
        <v>69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1.6" customHeight="1">
      <c r="A3" s="169" t="s">
        <v>43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1.6" customHeight="1">
      <c r="A4" s="169" t="s">
        <v>176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21.6" customHeight="1">
      <c r="A5" s="169" t="s">
        <v>155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</row>
    <row r="6" spans="1:11" ht="21.6" customHeight="1">
      <c r="A6" s="157"/>
      <c r="B6" s="157"/>
      <c r="C6" s="37"/>
      <c r="D6" s="157"/>
      <c r="E6" s="157"/>
      <c r="F6" s="157"/>
      <c r="G6" s="157"/>
      <c r="H6" s="157"/>
      <c r="I6" s="157"/>
      <c r="J6" s="157"/>
      <c r="K6" s="23" t="s">
        <v>154</v>
      </c>
    </row>
    <row r="7" spans="1:11" ht="21.6" customHeight="1">
      <c r="A7" s="157"/>
      <c r="B7" s="157"/>
      <c r="C7" s="37"/>
      <c r="D7" s="157"/>
      <c r="E7" s="170" t="s">
        <v>70</v>
      </c>
      <c r="F7" s="170"/>
      <c r="G7" s="170"/>
      <c r="H7" s="157"/>
      <c r="I7" s="170" t="s">
        <v>39</v>
      </c>
      <c r="J7" s="170"/>
      <c r="K7" s="170"/>
    </row>
    <row r="8" spans="1:11" ht="21.6" customHeight="1">
      <c r="A8" s="38"/>
      <c r="B8" s="38"/>
      <c r="C8" s="39" t="s">
        <v>2</v>
      </c>
      <c r="D8" s="156"/>
      <c r="E8" s="6" t="s">
        <v>175</v>
      </c>
      <c r="F8" s="7"/>
      <c r="G8" s="6" t="s">
        <v>177</v>
      </c>
      <c r="H8" s="7"/>
      <c r="I8" s="6" t="s">
        <v>175</v>
      </c>
      <c r="J8" s="7"/>
      <c r="K8" s="6" t="str">
        <f>G8</f>
        <v>30 มิถุนายน 2561</v>
      </c>
    </row>
    <row r="9" spans="1:11" ht="21.6" customHeight="1">
      <c r="A9" s="34"/>
      <c r="B9" s="38"/>
      <c r="C9" s="39"/>
      <c r="D9" s="156"/>
      <c r="E9" s="11"/>
      <c r="F9" s="156"/>
      <c r="G9" s="11"/>
      <c r="H9" s="156"/>
      <c r="I9" s="11"/>
      <c r="J9" s="11"/>
      <c r="K9" s="11"/>
    </row>
    <row r="10" spans="1:11" ht="21.6" customHeight="1">
      <c r="A10" s="9" t="s">
        <v>92</v>
      </c>
      <c r="B10" s="38"/>
      <c r="C10" s="39"/>
      <c r="D10" s="156"/>
      <c r="E10" s="11">
        <v>774301</v>
      </c>
      <c r="F10" s="156"/>
      <c r="G10" s="11">
        <v>653023</v>
      </c>
      <c r="H10" s="156"/>
      <c r="I10" s="11">
        <v>754150</v>
      </c>
      <c r="J10" s="11"/>
      <c r="K10" s="11">
        <v>606949</v>
      </c>
    </row>
    <row r="11" spans="1:11" ht="21.6" customHeight="1">
      <c r="A11" s="9" t="s">
        <v>93</v>
      </c>
      <c r="B11" s="38"/>
      <c r="C11" s="39"/>
      <c r="D11" s="156"/>
      <c r="E11" s="12">
        <v>802</v>
      </c>
      <c r="F11" s="156"/>
      <c r="G11" s="12">
        <v>2899</v>
      </c>
      <c r="H11" s="156"/>
      <c r="I11" s="12">
        <v>4589</v>
      </c>
      <c r="J11" s="11"/>
      <c r="K11" s="12">
        <v>2899</v>
      </c>
    </row>
    <row r="12" spans="1:11" ht="21.6" customHeight="1">
      <c r="A12" s="9" t="s">
        <v>96</v>
      </c>
      <c r="B12" s="21"/>
      <c r="C12" s="40"/>
      <c r="D12" s="21"/>
      <c r="E12" s="11">
        <v>-604724</v>
      </c>
      <c r="F12" s="21"/>
      <c r="G12" s="11">
        <v>-507579</v>
      </c>
      <c r="H12" s="21"/>
      <c r="I12" s="11">
        <v>-596300</v>
      </c>
      <c r="J12" s="11"/>
      <c r="K12" s="11">
        <v>-472715</v>
      </c>
    </row>
    <row r="13" spans="1:11" ht="21.6" customHeight="1">
      <c r="A13" s="38" t="s">
        <v>193</v>
      </c>
      <c r="B13" s="21"/>
      <c r="C13" s="40"/>
      <c r="D13" s="21"/>
      <c r="E13" s="19">
        <f>SUM(E10:E12)</f>
        <v>170379</v>
      </c>
      <c r="F13" s="21"/>
      <c r="G13" s="19">
        <f>SUM(G10:G12)</f>
        <v>148343</v>
      </c>
      <c r="H13" s="21"/>
      <c r="I13" s="19">
        <f>SUM(I10:I12)</f>
        <v>162439</v>
      </c>
      <c r="J13" s="11"/>
      <c r="K13" s="19">
        <f>SUM(K10:K12)</f>
        <v>137133</v>
      </c>
    </row>
    <row r="14" spans="1:11" ht="21.6" customHeight="1">
      <c r="A14" s="9" t="s">
        <v>29</v>
      </c>
      <c r="B14" s="38"/>
      <c r="C14" s="39"/>
      <c r="D14" s="156"/>
      <c r="E14" s="28"/>
      <c r="F14" s="156"/>
      <c r="G14" s="28"/>
      <c r="H14" s="156"/>
      <c r="I14" s="12"/>
      <c r="J14" s="11"/>
      <c r="K14" s="12"/>
    </row>
    <row r="15" spans="1:11" ht="21.6" customHeight="1">
      <c r="A15" s="9"/>
      <c r="B15" s="9" t="s">
        <v>191</v>
      </c>
      <c r="C15" s="39"/>
      <c r="D15" s="156"/>
      <c r="E15" s="12">
        <v>759</v>
      </c>
      <c r="F15" s="156"/>
      <c r="G15" s="12">
        <v>1609</v>
      </c>
      <c r="H15" s="156"/>
      <c r="I15" s="12">
        <v>2962</v>
      </c>
      <c r="J15" s="11"/>
      <c r="K15" s="12">
        <v>1609</v>
      </c>
    </row>
    <row r="16" spans="1:11" ht="21.6" customHeight="1">
      <c r="A16" s="9"/>
      <c r="B16" s="9" t="s">
        <v>95</v>
      </c>
      <c r="C16" s="39"/>
      <c r="D16" s="156"/>
      <c r="E16" s="11">
        <v>4154</v>
      </c>
      <c r="F16" s="156"/>
      <c r="G16" s="11">
        <v>4762</v>
      </c>
      <c r="H16" s="156"/>
      <c r="I16" s="11">
        <v>3210</v>
      </c>
      <c r="J16" s="11"/>
      <c r="K16" s="11">
        <v>3475</v>
      </c>
    </row>
    <row r="17" spans="1:11" ht="21.6" customHeight="1">
      <c r="A17" s="9" t="s">
        <v>30</v>
      </c>
      <c r="B17" s="38"/>
      <c r="C17" s="39"/>
      <c r="D17" s="10"/>
      <c r="E17" s="11">
        <v>-38129</v>
      </c>
      <c r="F17" s="10"/>
      <c r="G17" s="11">
        <v>-30282</v>
      </c>
      <c r="H17" s="10"/>
      <c r="I17" s="11">
        <v>-33822</v>
      </c>
      <c r="J17" s="11"/>
      <c r="K17" s="11">
        <v>-29475</v>
      </c>
    </row>
    <row r="18" spans="1:11" ht="21.6" customHeight="1">
      <c r="A18" s="9" t="s">
        <v>31</v>
      </c>
      <c r="B18" s="38"/>
      <c r="C18" s="39"/>
      <c r="D18" s="10"/>
      <c r="E18" s="11">
        <v>-5079</v>
      </c>
      <c r="F18" s="10"/>
      <c r="G18" s="12">
        <v>-6094</v>
      </c>
      <c r="H18" s="10"/>
      <c r="I18" s="11">
        <v>-4875</v>
      </c>
      <c r="J18" s="11"/>
      <c r="K18" s="12">
        <v>-6019</v>
      </c>
    </row>
    <row r="19" spans="1:11" ht="21.6" customHeight="1">
      <c r="A19" s="38" t="s">
        <v>98</v>
      </c>
      <c r="B19" s="9"/>
      <c r="C19" s="41"/>
      <c r="D19" s="156"/>
      <c r="E19" s="19">
        <f>SUM(E13:E18)</f>
        <v>132084</v>
      </c>
      <c r="F19" s="42"/>
      <c r="G19" s="19">
        <f>SUM(G13:G18)</f>
        <v>118338</v>
      </c>
      <c r="H19" s="42"/>
      <c r="I19" s="19">
        <f>SUM(I13:I18)</f>
        <v>129914</v>
      </c>
      <c r="J19" s="21"/>
      <c r="K19" s="19">
        <f>SUM(K13:K18)</f>
        <v>106723</v>
      </c>
    </row>
    <row r="20" spans="1:11" ht="21.6" customHeight="1">
      <c r="A20" s="9" t="s">
        <v>158</v>
      </c>
      <c r="B20" s="41"/>
      <c r="C20" s="39">
        <v>16</v>
      </c>
      <c r="D20" s="156"/>
      <c r="E20" s="11">
        <v>-29555</v>
      </c>
      <c r="F20" s="156"/>
      <c r="G20" s="95">
        <v>-23464</v>
      </c>
      <c r="H20" s="156"/>
      <c r="I20" s="95">
        <v>-28049</v>
      </c>
      <c r="J20" s="11"/>
      <c r="K20" s="11">
        <v>-20820</v>
      </c>
    </row>
    <row r="21" spans="1:11" ht="21.6" customHeight="1" thickBot="1">
      <c r="A21" s="38" t="s">
        <v>157</v>
      </c>
      <c r="B21" s="38"/>
      <c r="C21" s="39"/>
      <c r="D21" s="156"/>
      <c r="E21" s="15">
        <f>SUM(E19:E20)</f>
        <v>102529</v>
      </c>
      <c r="F21" s="156"/>
      <c r="G21" s="15">
        <f>SUM(G19:G20)</f>
        <v>94874</v>
      </c>
      <c r="H21" s="156"/>
      <c r="I21" s="15">
        <f>SUM(I19:I20)</f>
        <v>101865</v>
      </c>
      <c r="J21" s="16"/>
      <c r="K21" s="15">
        <f>SUM(K19:K20)</f>
        <v>85903</v>
      </c>
    </row>
    <row r="22" spans="1:11" ht="21.6" customHeight="1" thickTop="1">
      <c r="A22" s="38" t="s">
        <v>168</v>
      </c>
      <c r="B22" s="34"/>
      <c r="C22" s="39"/>
      <c r="D22" s="156"/>
      <c r="E22" s="12"/>
      <c r="F22" s="156"/>
      <c r="G22" s="12"/>
      <c r="H22" s="156"/>
      <c r="I22" s="12"/>
      <c r="J22" s="11"/>
      <c r="K22" s="12"/>
    </row>
    <row r="23" spans="1:11" ht="21.6" customHeight="1">
      <c r="A23" s="34" t="s">
        <v>97</v>
      </c>
      <c r="B23" s="34"/>
      <c r="C23" s="39"/>
      <c r="D23" s="156"/>
      <c r="E23" s="12"/>
      <c r="F23" s="156"/>
      <c r="G23" s="12"/>
      <c r="H23" s="156"/>
      <c r="I23" s="12"/>
      <c r="J23" s="11"/>
      <c r="K23" s="12"/>
    </row>
    <row r="24" spans="1:11" ht="21.6" customHeight="1">
      <c r="A24" s="9" t="s">
        <v>205</v>
      </c>
      <c r="B24" s="34"/>
      <c r="C24" s="39"/>
      <c r="D24" s="156"/>
      <c r="E24" s="96">
        <v>570</v>
      </c>
      <c r="F24" s="43"/>
      <c r="G24" s="96">
        <v>-294</v>
      </c>
      <c r="H24" s="43"/>
      <c r="I24" s="96">
        <v>0</v>
      </c>
      <c r="J24" s="44"/>
      <c r="K24" s="96">
        <v>0</v>
      </c>
    </row>
    <row r="25" spans="1:11" ht="21.6" customHeight="1">
      <c r="A25" s="34" t="s">
        <v>152</v>
      </c>
      <c r="B25" s="34"/>
      <c r="C25" s="39"/>
      <c r="D25" s="156"/>
      <c r="E25" s="84"/>
      <c r="F25" s="156"/>
      <c r="G25" s="84"/>
      <c r="H25" s="156"/>
      <c r="I25" s="84"/>
      <c r="J25" s="11"/>
      <c r="K25" s="84"/>
    </row>
    <row r="26" spans="1:11" ht="21.6" customHeight="1">
      <c r="A26" s="34" t="s">
        <v>153</v>
      </c>
      <c r="B26" s="34"/>
      <c r="C26" s="39"/>
      <c r="D26" s="156"/>
      <c r="E26" s="97">
        <f>SUM(E24)</f>
        <v>570</v>
      </c>
      <c r="F26" s="156"/>
      <c r="G26" s="97">
        <f>SUM(G24)</f>
        <v>-294</v>
      </c>
      <c r="H26" s="156"/>
      <c r="I26" s="97">
        <f>SUM(I24)</f>
        <v>0</v>
      </c>
      <c r="J26" s="11"/>
      <c r="K26" s="97">
        <f>SUM(K24)</f>
        <v>0</v>
      </c>
    </row>
    <row r="27" spans="1:11" ht="21.6" customHeight="1">
      <c r="A27" s="34"/>
      <c r="B27" s="34"/>
      <c r="C27" s="39"/>
      <c r="D27" s="156"/>
      <c r="E27" s="28"/>
      <c r="F27" s="156"/>
      <c r="G27" s="28"/>
      <c r="H27" s="156"/>
      <c r="I27" s="28"/>
      <c r="J27" s="11"/>
      <c r="K27" s="28"/>
    </row>
    <row r="28" spans="1:11" ht="21.6" customHeight="1">
      <c r="A28" s="34" t="s">
        <v>65</v>
      </c>
      <c r="B28" s="34"/>
      <c r="C28" s="39"/>
      <c r="D28" s="156"/>
      <c r="E28" s="12"/>
      <c r="F28" s="156"/>
      <c r="G28" s="12"/>
      <c r="H28" s="156"/>
      <c r="I28" s="12"/>
      <c r="J28" s="11"/>
      <c r="K28" s="12"/>
    </row>
    <row r="29" spans="1:11" ht="21.6" customHeight="1">
      <c r="A29" s="9" t="s">
        <v>197</v>
      </c>
      <c r="B29" s="9"/>
      <c r="C29" s="39">
        <v>14</v>
      </c>
      <c r="D29" s="156"/>
      <c r="E29" s="98">
        <v>0</v>
      </c>
      <c r="F29" s="156"/>
      <c r="G29" s="12">
        <v>0</v>
      </c>
      <c r="H29" s="156"/>
      <c r="I29" s="12">
        <v>0</v>
      </c>
      <c r="J29" s="11"/>
      <c r="K29" s="12">
        <v>0</v>
      </c>
    </row>
    <row r="30" spans="1:11" ht="21.6" customHeight="1">
      <c r="A30" s="9" t="s">
        <v>198</v>
      </c>
      <c r="B30" s="34"/>
      <c r="C30" s="39"/>
      <c r="D30" s="156"/>
      <c r="E30" s="12"/>
      <c r="F30" s="156"/>
      <c r="G30" s="12"/>
      <c r="H30" s="156"/>
      <c r="I30" s="12"/>
      <c r="J30" s="11"/>
      <c r="K30" s="12"/>
    </row>
    <row r="31" spans="1:11" ht="21.6" customHeight="1">
      <c r="A31" s="9" t="s">
        <v>194</v>
      </c>
      <c r="B31" s="34"/>
      <c r="C31" s="39"/>
      <c r="D31" s="156"/>
      <c r="E31" s="96">
        <v>0</v>
      </c>
      <c r="F31" s="156"/>
      <c r="G31" s="96">
        <v>0</v>
      </c>
      <c r="H31" s="156"/>
      <c r="I31" s="96">
        <v>0</v>
      </c>
      <c r="J31" s="11"/>
      <c r="K31" s="96">
        <v>0</v>
      </c>
    </row>
    <row r="32" spans="1:11" ht="21.6" customHeight="1">
      <c r="A32" s="34" t="s">
        <v>151</v>
      </c>
      <c r="B32" s="34"/>
      <c r="C32" s="39"/>
      <c r="D32" s="156"/>
      <c r="E32" s="28"/>
      <c r="F32" s="43"/>
      <c r="G32" s="28"/>
      <c r="H32" s="43"/>
      <c r="I32" s="28"/>
      <c r="J32" s="44"/>
      <c r="K32" s="28"/>
    </row>
    <row r="33" spans="1:11" ht="21.6" customHeight="1">
      <c r="A33" s="45" t="s">
        <v>67</v>
      </c>
      <c r="B33" s="34"/>
      <c r="C33" s="39"/>
      <c r="D33" s="156"/>
      <c r="E33" s="96">
        <f>SUM(E29:E31)</f>
        <v>0</v>
      </c>
      <c r="F33" s="156"/>
      <c r="G33" s="96">
        <f>SUM(G29:G31)</f>
        <v>0</v>
      </c>
      <c r="H33" s="156"/>
      <c r="I33" s="96">
        <f>SUM(I29:I31)</f>
        <v>0</v>
      </c>
      <c r="J33" s="11"/>
      <c r="K33" s="96">
        <f>SUM(K29:K31)</f>
        <v>0</v>
      </c>
    </row>
    <row r="34" spans="1:11" ht="21.6" customHeight="1">
      <c r="A34" s="38" t="s">
        <v>199</v>
      </c>
      <c r="B34" s="34"/>
      <c r="C34" s="39"/>
      <c r="D34" s="156"/>
      <c r="E34" s="99">
        <f>E26+E33</f>
        <v>570</v>
      </c>
      <c r="F34" s="42"/>
      <c r="G34" s="99">
        <f>G26+G33</f>
        <v>-294</v>
      </c>
      <c r="H34" s="42"/>
      <c r="I34" s="99">
        <f>I26+I33</f>
        <v>0</v>
      </c>
      <c r="J34" s="16"/>
      <c r="K34" s="99">
        <f>K26+K33</f>
        <v>0</v>
      </c>
    </row>
    <row r="35" spans="1:11" ht="21.6" customHeight="1" thickBot="1">
      <c r="A35" s="38" t="s">
        <v>160</v>
      </c>
      <c r="B35" s="9"/>
      <c r="C35" s="39"/>
      <c r="D35" s="156"/>
      <c r="E35" s="15">
        <f>E21+E34</f>
        <v>103099</v>
      </c>
      <c r="F35" s="156"/>
      <c r="G35" s="15">
        <f>G21+G34</f>
        <v>94580</v>
      </c>
      <c r="H35" s="156"/>
      <c r="I35" s="15">
        <f>I21+I34</f>
        <v>101865</v>
      </c>
      <c r="J35" s="16"/>
      <c r="K35" s="15">
        <f>K21+K34</f>
        <v>85903</v>
      </c>
    </row>
    <row r="36" spans="1:11" ht="21.6" customHeight="1" thickTop="1">
      <c r="A36" s="38"/>
    </row>
    <row r="37" spans="1:11" ht="21.6" customHeight="1">
      <c r="A37" s="168">
        <v>5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</row>
    <row r="38" spans="1:11" ht="21.6" customHeight="1">
      <c r="A38" s="169" t="s">
        <v>69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</row>
    <row r="39" spans="1:11" ht="21.6" customHeight="1">
      <c r="A39" s="169" t="s">
        <v>43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</row>
    <row r="40" spans="1:11" ht="21.6" customHeight="1">
      <c r="A40" s="169" t="s">
        <v>176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</row>
    <row r="41" spans="1:11" ht="21.6" customHeight="1">
      <c r="A41" s="169" t="s">
        <v>155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1:11" ht="21.6" customHeight="1">
      <c r="A42" s="157"/>
      <c r="B42" s="157"/>
      <c r="C42" s="37"/>
      <c r="D42" s="157"/>
      <c r="E42" s="157"/>
      <c r="F42" s="157"/>
      <c r="G42" s="157"/>
      <c r="H42" s="157"/>
      <c r="I42" s="157"/>
      <c r="J42" s="157"/>
      <c r="K42" s="23" t="s">
        <v>154</v>
      </c>
    </row>
    <row r="43" spans="1:11" ht="21.6" customHeight="1">
      <c r="A43" s="157"/>
      <c r="B43" s="157"/>
      <c r="C43" s="37"/>
      <c r="D43" s="157"/>
      <c r="E43" s="170" t="s">
        <v>70</v>
      </c>
      <c r="F43" s="170"/>
      <c r="G43" s="170"/>
      <c r="H43" s="157"/>
      <c r="I43" s="170" t="s">
        <v>39</v>
      </c>
      <c r="J43" s="170"/>
      <c r="K43" s="170"/>
    </row>
    <row r="44" spans="1:11" ht="21.6" customHeight="1">
      <c r="A44" s="38"/>
      <c r="B44" s="38"/>
      <c r="C44" s="39" t="s">
        <v>2</v>
      </c>
      <c r="D44" s="156"/>
      <c r="E44" s="30" t="str">
        <f>E8</f>
        <v>30 มิถุนายน 2562</v>
      </c>
      <c r="F44" s="156"/>
      <c r="G44" s="30" t="str">
        <f>G8</f>
        <v>30 มิถุนายน 2561</v>
      </c>
      <c r="H44" s="24"/>
      <c r="I44" s="30" t="str">
        <f>I8</f>
        <v>30 มิถุนายน 2562</v>
      </c>
      <c r="J44" s="156"/>
      <c r="K44" s="30" t="str">
        <f>K8</f>
        <v>30 มิถุนายน 2561</v>
      </c>
    </row>
    <row r="45" spans="1:11" ht="21.6" customHeight="1">
      <c r="A45" s="38" t="s">
        <v>200</v>
      </c>
      <c r="B45" s="38"/>
      <c r="C45" s="39"/>
      <c r="D45" s="156"/>
      <c r="E45" s="11"/>
      <c r="F45" s="156"/>
      <c r="G45" s="11"/>
      <c r="H45" s="156"/>
      <c r="I45" s="11"/>
      <c r="J45" s="11"/>
      <c r="K45" s="11"/>
    </row>
    <row r="46" spans="1:11" ht="21.6" customHeight="1">
      <c r="A46" s="48" t="s">
        <v>206</v>
      </c>
      <c r="B46" s="38"/>
      <c r="C46" s="39"/>
      <c r="D46" s="156"/>
      <c r="E46" s="100">
        <v>101756</v>
      </c>
      <c r="F46" s="156"/>
      <c r="G46" s="100">
        <v>93415</v>
      </c>
      <c r="H46" s="156"/>
      <c r="I46" s="100">
        <v>101865</v>
      </c>
      <c r="J46" s="11"/>
      <c r="K46" s="100">
        <v>85903</v>
      </c>
    </row>
    <row r="47" spans="1:11" ht="21.6" customHeight="1">
      <c r="A47" s="48" t="s">
        <v>208</v>
      </c>
      <c r="B47" s="38"/>
      <c r="C47" s="39"/>
      <c r="D47" s="156"/>
      <c r="E47" s="101">
        <v>773</v>
      </c>
      <c r="F47" s="156"/>
      <c r="G47" s="101">
        <v>1459</v>
      </c>
      <c r="H47" s="156"/>
      <c r="I47" s="101">
        <v>0</v>
      </c>
      <c r="J47" s="11"/>
      <c r="K47" s="101">
        <v>0</v>
      </c>
    </row>
    <row r="48" spans="1:11" ht="21.6" customHeight="1" thickBot="1">
      <c r="A48" s="49" t="s">
        <v>157</v>
      </c>
      <c r="B48" s="38"/>
      <c r="C48" s="39"/>
      <c r="D48" s="156"/>
      <c r="E48" s="102">
        <f>SUM(E46:E47)</f>
        <v>102529</v>
      </c>
      <c r="F48" s="156"/>
      <c r="G48" s="102">
        <f>SUM(G46:G47)</f>
        <v>94874</v>
      </c>
      <c r="H48" s="156"/>
      <c r="I48" s="102">
        <f>SUM(I46:I47)</f>
        <v>101865</v>
      </c>
      <c r="J48" s="11"/>
      <c r="K48" s="102">
        <f>SUM(K46:K47)</f>
        <v>85903</v>
      </c>
    </row>
    <row r="49" spans="1:11" ht="21.6" customHeight="1" thickTop="1">
      <c r="A49" s="49"/>
      <c r="B49" s="38"/>
      <c r="C49" s="39"/>
      <c r="D49" s="156"/>
      <c r="E49" s="11"/>
      <c r="F49" s="156"/>
      <c r="G49" s="11"/>
      <c r="H49" s="156"/>
      <c r="I49" s="11"/>
      <c r="J49" s="11"/>
      <c r="K49" s="11"/>
    </row>
    <row r="50" spans="1:11" ht="21.6" customHeight="1">
      <c r="A50" s="45" t="s">
        <v>146</v>
      </c>
      <c r="B50" s="38"/>
      <c r="C50" s="39"/>
      <c r="D50" s="156"/>
      <c r="E50" s="11"/>
      <c r="F50" s="156"/>
      <c r="G50" s="11"/>
      <c r="H50" s="156"/>
      <c r="I50" s="11"/>
      <c r="J50" s="11"/>
      <c r="K50" s="11"/>
    </row>
    <row r="51" spans="1:11" ht="21.6" customHeight="1">
      <c r="A51" s="48" t="s">
        <v>206</v>
      </c>
      <c r="B51" s="38"/>
      <c r="C51" s="39"/>
      <c r="D51" s="156"/>
      <c r="E51" s="100">
        <v>102326</v>
      </c>
      <c r="F51" s="156"/>
      <c r="G51" s="100">
        <v>93121</v>
      </c>
      <c r="H51" s="156"/>
      <c r="I51" s="100">
        <v>101865</v>
      </c>
      <c r="J51" s="11"/>
      <c r="K51" s="100">
        <v>85903</v>
      </c>
    </row>
    <row r="52" spans="1:11" ht="21.6" customHeight="1">
      <c r="A52" s="48" t="s">
        <v>208</v>
      </c>
      <c r="B52" s="38"/>
      <c r="C52" s="39"/>
      <c r="D52" s="156"/>
      <c r="E52" s="101">
        <v>773</v>
      </c>
      <c r="F52" s="156"/>
      <c r="G52" s="101">
        <v>1459</v>
      </c>
      <c r="H52" s="156"/>
      <c r="I52" s="101">
        <v>0</v>
      </c>
      <c r="J52" s="11"/>
      <c r="K52" s="101">
        <v>0</v>
      </c>
    </row>
    <row r="53" spans="1:11" ht="21.6" customHeight="1" thickBot="1">
      <c r="A53" s="45" t="s">
        <v>160</v>
      </c>
      <c r="B53" s="38"/>
      <c r="C53" s="39"/>
      <c r="D53" s="156"/>
      <c r="E53" s="102">
        <f>SUM(E51:E52)</f>
        <v>103099</v>
      </c>
      <c r="F53" s="156"/>
      <c r="G53" s="102">
        <f>SUM(G51:G52)</f>
        <v>94580</v>
      </c>
      <c r="H53" s="156"/>
      <c r="I53" s="102">
        <f>SUM(I51:I52)</f>
        <v>101865</v>
      </c>
      <c r="J53" s="11"/>
      <c r="K53" s="102">
        <f>SUM(K51:K52)</f>
        <v>85903</v>
      </c>
    </row>
    <row r="54" spans="1:11" ht="21.6" customHeight="1" thickTop="1">
      <c r="A54" s="45"/>
      <c r="B54" s="38"/>
      <c r="C54" s="39"/>
      <c r="D54" s="156"/>
      <c r="E54" s="31"/>
      <c r="F54" s="156"/>
      <c r="G54" s="31"/>
      <c r="H54" s="156"/>
      <c r="I54" s="31"/>
      <c r="J54" s="11"/>
      <c r="K54" s="31"/>
    </row>
    <row r="55" spans="1:11" ht="21.6" customHeight="1">
      <c r="A55" s="49" t="s">
        <v>44</v>
      </c>
      <c r="B55" s="38"/>
      <c r="C55" s="39">
        <v>19</v>
      </c>
      <c r="D55" s="156"/>
      <c r="E55" s="11"/>
      <c r="F55" s="156"/>
      <c r="G55" s="11"/>
      <c r="H55" s="156"/>
      <c r="I55" s="11"/>
      <c r="J55" s="11"/>
      <c r="K55" s="11"/>
    </row>
    <row r="56" spans="1:11" ht="21.6" customHeight="1">
      <c r="A56" s="48" t="s">
        <v>136</v>
      </c>
      <c r="B56" s="21"/>
      <c r="C56" s="40"/>
      <c r="D56" s="21"/>
      <c r="E56" s="11"/>
      <c r="F56" s="21"/>
      <c r="G56" s="11"/>
      <c r="H56" s="21"/>
      <c r="I56" s="11"/>
      <c r="J56" s="11"/>
      <c r="K56" s="11"/>
    </row>
    <row r="57" spans="1:11" ht="21.6" customHeight="1" thickBot="1">
      <c r="A57" s="48" t="s">
        <v>137</v>
      </c>
      <c r="E57" s="103">
        <v>0.14000000000000001</v>
      </c>
      <c r="F57" s="156"/>
      <c r="G57" s="103">
        <v>0.13</v>
      </c>
      <c r="H57" s="156"/>
      <c r="I57" s="103">
        <f>I46/739707</f>
        <v>0.13770993109433871</v>
      </c>
      <c r="J57" s="16"/>
      <c r="K57" s="103">
        <v>0.12</v>
      </c>
    </row>
    <row r="58" spans="1:11" ht="21.6" customHeight="1" thickTop="1">
      <c r="A58" s="9"/>
      <c r="E58" s="29"/>
      <c r="F58" s="156"/>
      <c r="G58" s="29"/>
      <c r="H58" s="156"/>
      <c r="I58" s="29"/>
      <c r="J58" s="16"/>
      <c r="K58" s="29"/>
    </row>
    <row r="59" spans="1:11" ht="21.6" customHeight="1">
      <c r="A59" s="168">
        <v>6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68"/>
    </row>
    <row r="60" spans="1:11" ht="21.6" customHeight="1">
      <c r="A60" s="169" t="s">
        <v>69</v>
      </c>
      <c r="B60" s="169"/>
      <c r="C60" s="169"/>
      <c r="D60" s="169"/>
      <c r="E60" s="169"/>
      <c r="F60" s="169"/>
      <c r="G60" s="169"/>
      <c r="H60" s="169"/>
      <c r="I60" s="169"/>
      <c r="J60" s="169"/>
      <c r="K60" s="169"/>
    </row>
    <row r="61" spans="1:11" ht="21.6" customHeight="1">
      <c r="A61" s="169" t="s">
        <v>43</v>
      </c>
      <c r="B61" s="169"/>
      <c r="C61" s="169"/>
      <c r="D61" s="169"/>
      <c r="E61" s="169"/>
      <c r="F61" s="169"/>
      <c r="G61" s="169"/>
      <c r="H61" s="169"/>
      <c r="I61" s="169"/>
      <c r="J61" s="169"/>
      <c r="K61" s="169"/>
    </row>
    <row r="62" spans="1:11" ht="21.6" customHeight="1">
      <c r="A62" s="169" t="s">
        <v>178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</row>
    <row r="63" spans="1:11" ht="21.6" customHeight="1">
      <c r="A63" s="169" t="s">
        <v>155</v>
      </c>
      <c r="B63" s="169"/>
      <c r="C63" s="169"/>
      <c r="D63" s="169"/>
      <c r="E63" s="169"/>
      <c r="F63" s="169"/>
      <c r="G63" s="169"/>
      <c r="H63" s="169"/>
      <c r="I63" s="169"/>
      <c r="J63" s="169"/>
      <c r="K63" s="169"/>
    </row>
    <row r="64" spans="1:11" ht="21.6" customHeight="1">
      <c r="A64" s="157"/>
      <c r="B64" s="157"/>
      <c r="C64" s="37"/>
      <c r="D64" s="157"/>
      <c r="E64" s="157"/>
      <c r="F64" s="157"/>
      <c r="G64" s="157"/>
      <c r="H64" s="157"/>
      <c r="I64" s="157"/>
      <c r="J64" s="157"/>
      <c r="K64" s="23" t="s">
        <v>154</v>
      </c>
    </row>
    <row r="65" spans="1:14" ht="21.6" customHeight="1">
      <c r="A65" s="157"/>
      <c r="B65" s="157"/>
      <c r="C65" s="37"/>
      <c r="D65" s="157"/>
      <c r="E65" s="170" t="s">
        <v>70</v>
      </c>
      <c r="F65" s="170"/>
      <c r="G65" s="170"/>
      <c r="H65" s="157"/>
      <c r="I65" s="170" t="s">
        <v>39</v>
      </c>
      <c r="J65" s="170"/>
      <c r="K65" s="170"/>
    </row>
    <row r="66" spans="1:14" ht="21.6" customHeight="1">
      <c r="A66" s="38"/>
      <c r="B66" s="38"/>
      <c r="C66" s="39" t="s">
        <v>2</v>
      </c>
      <c r="D66" s="156"/>
      <c r="E66" s="6" t="s">
        <v>175</v>
      </c>
      <c r="F66" s="7"/>
      <c r="G66" s="6" t="s">
        <v>177</v>
      </c>
      <c r="H66" s="7"/>
      <c r="I66" s="6" t="s">
        <v>175</v>
      </c>
      <c r="J66" s="7"/>
      <c r="K66" s="6" t="str">
        <f>G66</f>
        <v>30 มิถุนายน 2561</v>
      </c>
    </row>
    <row r="67" spans="1:14" ht="21.6" customHeight="1">
      <c r="A67" s="34"/>
      <c r="B67" s="38"/>
      <c r="C67" s="39"/>
      <c r="D67" s="156"/>
      <c r="E67" s="11"/>
      <c r="F67" s="156"/>
      <c r="G67" s="11"/>
      <c r="H67" s="156"/>
      <c r="I67" s="11"/>
      <c r="J67" s="11"/>
      <c r="K67" s="11"/>
    </row>
    <row r="68" spans="1:14" ht="21.6" customHeight="1">
      <c r="A68" s="9" t="s">
        <v>92</v>
      </c>
      <c r="B68" s="38"/>
      <c r="C68" s="39"/>
      <c r="D68" s="156"/>
      <c r="E68" s="11">
        <v>1624594</v>
      </c>
      <c r="F68" s="156"/>
      <c r="G68" s="11">
        <v>1100051</v>
      </c>
      <c r="H68" s="156"/>
      <c r="I68" s="11">
        <v>1598127</v>
      </c>
      <c r="J68" s="11"/>
      <c r="K68" s="11">
        <v>1023056</v>
      </c>
    </row>
    <row r="69" spans="1:14" ht="21.6" customHeight="1">
      <c r="A69" s="9" t="s">
        <v>93</v>
      </c>
      <c r="B69" s="38"/>
      <c r="C69" s="39"/>
      <c r="D69" s="156"/>
      <c r="E69" s="12">
        <v>1422</v>
      </c>
      <c r="F69" s="156"/>
      <c r="G69" s="12">
        <v>5189</v>
      </c>
      <c r="H69" s="156"/>
      <c r="I69" s="12">
        <v>5208</v>
      </c>
      <c r="J69" s="11"/>
      <c r="K69" s="12">
        <v>3617</v>
      </c>
      <c r="N69" s="113"/>
    </row>
    <row r="70" spans="1:14" ht="21.6" customHeight="1">
      <c r="A70" s="9" t="s">
        <v>96</v>
      </c>
      <c r="B70" s="21"/>
      <c r="C70" s="40"/>
      <c r="D70" s="21"/>
      <c r="E70" s="11">
        <v>-1275611</v>
      </c>
      <c r="F70" s="21"/>
      <c r="G70" s="104">
        <v>-863423</v>
      </c>
      <c r="H70" s="21"/>
      <c r="I70" s="11">
        <v>-1252686</v>
      </c>
      <c r="J70" s="11"/>
      <c r="K70" s="11">
        <v>-801313</v>
      </c>
      <c r="N70" s="113"/>
    </row>
    <row r="71" spans="1:14" ht="21.6" customHeight="1">
      <c r="A71" s="38" t="s">
        <v>193</v>
      </c>
      <c r="B71" s="21"/>
      <c r="C71" s="40"/>
      <c r="D71" s="21"/>
      <c r="E71" s="19">
        <f>SUM(E68:E70)</f>
        <v>350405</v>
      </c>
      <c r="F71" s="21"/>
      <c r="G71" s="19">
        <f>SUM(G68:G70)</f>
        <v>241817</v>
      </c>
      <c r="H71" s="21"/>
      <c r="I71" s="19">
        <f>SUM(I68:I70)</f>
        <v>350649</v>
      </c>
      <c r="J71" s="11"/>
      <c r="K71" s="19">
        <f>SUM(K68:K70)</f>
        <v>225360</v>
      </c>
    </row>
    <row r="72" spans="1:14" ht="21.6" customHeight="1">
      <c r="A72" s="9" t="s">
        <v>29</v>
      </c>
      <c r="B72" s="38"/>
      <c r="C72" s="39"/>
      <c r="D72" s="156"/>
      <c r="E72" s="28"/>
      <c r="F72" s="156"/>
      <c r="G72" s="28"/>
      <c r="H72" s="156"/>
      <c r="I72" s="12"/>
      <c r="J72" s="11"/>
      <c r="K72" s="12"/>
    </row>
    <row r="73" spans="1:14" ht="21.6" customHeight="1">
      <c r="A73" s="9"/>
      <c r="B73" s="9" t="s">
        <v>94</v>
      </c>
      <c r="C73" s="39"/>
      <c r="D73" s="156"/>
      <c r="E73" s="12">
        <v>0</v>
      </c>
      <c r="F73" s="156"/>
      <c r="G73" s="12">
        <v>503</v>
      </c>
      <c r="H73" s="156"/>
      <c r="I73" s="12">
        <v>0</v>
      </c>
      <c r="J73" s="11"/>
      <c r="K73" s="12">
        <v>503</v>
      </c>
    </row>
    <row r="74" spans="1:14" ht="21.6" customHeight="1">
      <c r="A74" s="9"/>
      <c r="B74" s="9" t="s">
        <v>191</v>
      </c>
      <c r="C74" s="39"/>
      <c r="D74" s="156"/>
      <c r="E74" s="12">
        <v>855</v>
      </c>
      <c r="F74" s="156"/>
      <c r="G74" s="12">
        <v>2815</v>
      </c>
      <c r="H74" s="156"/>
      <c r="I74" s="12">
        <v>3058</v>
      </c>
      <c r="J74" s="11"/>
      <c r="K74" s="12">
        <v>2815</v>
      </c>
    </row>
    <row r="75" spans="1:14" ht="21.6" customHeight="1">
      <c r="A75" s="9"/>
      <c r="B75" s="9" t="s">
        <v>95</v>
      </c>
      <c r="C75" s="39"/>
      <c r="D75" s="156"/>
      <c r="E75" s="11">
        <v>6294</v>
      </c>
      <c r="F75" s="156"/>
      <c r="G75" s="11">
        <v>8371</v>
      </c>
      <c r="H75" s="156"/>
      <c r="I75" s="11">
        <v>4859</v>
      </c>
      <c r="J75" s="11"/>
      <c r="K75" s="12">
        <v>6675</v>
      </c>
      <c r="N75" s="113"/>
    </row>
    <row r="76" spans="1:14" ht="21.6" customHeight="1">
      <c r="A76" s="9" t="s">
        <v>30</v>
      </c>
      <c r="B76" s="38"/>
      <c r="C76" s="39"/>
      <c r="D76" s="10"/>
      <c r="E76" s="11">
        <v>-75643</v>
      </c>
      <c r="F76" s="10"/>
      <c r="G76" s="11">
        <v>-68545</v>
      </c>
      <c r="H76" s="10"/>
      <c r="I76" s="11">
        <v>-69388</v>
      </c>
      <c r="J76" s="11"/>
      <c r="K76" s="11">
        <v>-63681</v>
      </c>
    </row>
    <row r="77" spans="1:14" ht="21.6" customHeight="1">
      <c r="A77" s="9" t="s">
        <v>31</v>
      </c>
      <c r="B77" s="38"/>
      <c r="C77" s="39"/>
      <c r="D77" s="10"/>
      <c r="E77" s="11">
        <v>-11274</v>
      </c>
      <c r="F77" s="10"/>
      <c r="G77" s="12">
        <v>-11186</v>
      </c>
      <c r="H77" s="10"/>
      <c r="I77" s="11">
        <v>-10858</v>
      </c>
      <c r="J77" s="11"/>
      <c r="K77" s="12">
        <v>-10993</v>
      </c>
    </row>
    <row r="78" spans="1:14" ht="21.6" customHeight="1">
      <c r="A78" s="38" t="s">
        <v>98</v>
      </c>
      <c r="B78" s="9"/>
      <c r="C78" s="41"/>
      <c r="D78" s="156"/>
      <c r="E78" s="19">
        <f>SUM(E71:E77)</f>
        <v>270637</v>
      </c>
      <c r="F78" s="42"/>
      <c r="G78" s="19">
        <f>SUM(G71:G77)</f>
        <v>173775</v>
      </c>
      <c r="H78" s="42"/>
      <c r="I78" s="19">
        <f>SUM(I71:I77)</f>
        <v>278320</v>
      </c>
      <c r="J78" s="21"/>
      <c r="K78" s="19">
        <f>SUM(K71:K77)</f>
        <v>160679</v>
      </c>
    </row>
    <row r="79" spans="1:14" ht="21.6" customHeight="1">
      <c r="A79" s="9" t="s">
        <v>158</v>
      </c>
      <c r="B79" s="41"/>
      <c r="C79" s="39">
        <v>16</v>
      </c>
      <c r="D79" s="156"/>
      <c r="E79" s="11">
        <v>-49565</v>
      </c>
      <c r="F79" s="156"/>
      <c r="G79" s="105">
        <f>-25979</f>
        <v>-25979</v>
      </c>
      <c r="H79" s="156"/>
      <c r="I79" s="95">
        <v>-50493</v>
      </c>
      <c r="J79" s="11"/>
      <c r="K79" s="11">
        <v>-22530</v>
      </c>
    </row>
    <row r="80" spans="1:14" ht="21.6" customHeight="1" thickBot="1">
      <c r="A80" s="38" t="s">
        <v>157</v>
      </c>
      <c r="B80" s="38"/>
      <c r="C80" s="39"/>
      <c r="D80" s="156"/>
      <c r="E80" s="15">
        <f>SUM(E78:E79)</f>
        <v>221072</v>
      </c>
      <c r="F80" s="156"/>
      <c r="G80" s="15">
        <f>SUM(G78:G79)</f>
        <v>147796</v>
      </c>
      <c r="H80" s="156"/>
      <c r="I80" s="15">
        <f>SUM(I78:I79)</f>
        <v>227827</v>
      </c>
      <c r="J80" s="16"/>
      <c r="K80" s="15">
        <f>SUM(K78:K79)</f>
        <v>138149</v>
      </c>
    </row>
    <row r="81" spans="1:14" ht="21.6" customHeight="1" thickTop="1">
      <c r="A81" s="38" t="s">
        <v>168</v>
      </c>
      <c r="B81" s="34"/>
      <c r="C81" s="39"/>
      <c r="D81" s="156"/>
      <c r="E81" s="12"/>
      <c r="F81" s="156"/>
      <c r="G81" s="12"/>
      <c r="H81" s="156"/>
      <c r="I81" s="12"/>
      <c r="J81" s="11"/>
      <c r="K81" s="12"/>
    </row>
    <row r="82" spans="1:14" ht="21.6" customHeight="1">
      <c r="A82" s="34" t="s">
        <v>97</v>
      </c>
      <c r="B82" s="34"/>
      <c r="C82" s="39"/>
      <c r="D82" s="156"/>
      <c r="E82" s="12"/>
      <c r="F82" s="156"/>
      <c r="G82" s="12"/>
      <c r="H82" s="156"/>
      <c r="I82" s="12"/>
      <c r="J82" s="11"/>
      <c r="K82" s="12"/>
    </row>
    <row r="83" spans="1:14" ht="21.6" customHeight="1">
      <c r="A83" s="9" t="s">
        <v>205</v>
      </c>
      <c r="B83" s="34"/>
      <c r="C83" s="39"/>
      <c r="D83" s="156"/>
      <c r="E83" s="96">
        <v>288</v>
      </c>
      <c r="F83" s="43"/>
      <c r="G83" s="96">
        <v>-506</v>
      </c>
      <c r="H83" s="43"/>
      <c r="I83" s="96">
        <v>0</v>
      </c>
      <c r="J83" s="44"/>
      <c r="K83" s="96">
        <v>0</v>
      </c>
      <c r="N83" s="113"/>
    </row>
    <row r="84" spans="1:14" ht="21.6" customHeight="1">
      <c r="A84" s="34" t="s">
        <v>152</v>
      </c>
      <c r="B84" s="34"/>
      <c r="C84" s="39"/>
      <c r="D84" s="156"/>
      <c r="E84" s="84"/>
      <c r="F84" s="156"/>
      <c r="G84" s="84"/>
      <c r="H84" s="156"/>
      <c r="I84" s="84"/>
      <c r="J84" s="11"/>
      <c r="K84" s="84"/>
    </row>
    <row r="85" spans="1:14" ht="21.6" customHeight="1">
      <c r="A85" s="34" t="s">
        <v>153</v>
      </c>
      <c r="B85" s="34"/>
      <c r="C85" s="39"/>
      <c r="D85" s="156"/>
      <c r="E85" s="97">
        <f>SUM(E83)</f>
        <v>288</v>
      </c>
      <c r="F85" s="156"/>
      <c r="G85" s="97">
        <f>SUM(G83)</f>
        <v>-506</v>
      </c>
      <c r="H85" s="156"/>
      <c r="I85" s="97">
        <f>SUM(I83)</f>
        <v>0</v>
      </c>
      <c r="J85" s="11"/>
      <c r="K85" s="97">
        <f>SUM(K83)</f>
        <v>0</v>
      </c>
    </row>
    <row r="86" spans="1:14" ht="21.6" customHeight="1">
      <c r="A86" s="34"/>
      <c r="B86" s="34"/>
      <c r="C86" s="39"/>
      <c r="D86" s="156"/>
      <c r="E86" s="28"/>
      <c r="F86" s="156"/>
      <c r="G86" s="28"/>
      <c r="H86" s="156"/>
      <c r="I86" s="28"/>
      <c r="J86" s="11"/>
      <c r="K86" s="28"/>
    </row>
    <row r="87" spans="1:14" ht="21.6" customHeight="1">
      <c r="A87" s="34" t="s">
        <v>65</v>
      </c>
      <c r="B87" s="34"/>
      <c r="C87" s="39"/>
      <c r="D87" s="156"/>
      <c r="E87" s="12"/>
      <c r="F87" s="156"/>
      <c r="G87" s="12"/>
      <c r="H87" s="156"/>
      <c r="I87" s="12"/>
      <c r="J87" s="11"/>
      <c r="K87" s="12"/>
    </row>
    <row r="88" spans="1:14" ht="21.6" customHeight="1">
      <c r="A88" s="9" t="s">
        <v>197</v>
      </c>
      <c r="B88" s="9"/>
      <c r="C88" s="39">
        <v>14</v>
      </c>
      <c r="D88" s="156"/>
      <c r="E88" s="98">
        <v>-2675</v>
      </c>
      <c r="F88" s="156"/>
      <c r="G88" s="12">
        <v>0</v>
      </c>
      <c r="H88" s="156"/>
      <c r="I88" s="12">
        <v>-2675</v>
      </c>
      <c r="J88" s="11"/>
      <c r="K88" s="12">
        <v>0</v>
      </c>
    </row>
    <row r="89" spans="1:14" ht="21.6" customHeight="1">
      <c r="A89" s="9" t="s">
        <v>198</v>
      </c>
      <c r="B89" s="34"/>
      <c r="C89" s="39"/>
      <c r="D89" s="156"/>
      <c r="E89" s="12"/>
      <c r="F89" s="156"/>
      <c r="G89" s="12"/>
      <c r="H89" s="156"/>
      <c r="I89" s="12"/>
      <c r="J89" s="11"/>
      <c r="K89" s="12"/>
    </row>
    <row r="90" spans="1:14" ht="21.6" customHeight="1">
      <c r="A90" s="9" t="s">
        <v>194</v>
      </c>
      <c r="B90" s="34"/>
      <c r="C90" s="39"/>
      <c r="D90" s="156"/>
      <c r="E90" s="96">
        <v>535</v>
      </c>
      <c r="F90" s="156"/>
      <c r="G90" s="96">
        <v>0</v>
      </c>
      <c r="H90" s="156"/>
      <c r="I90" s="96">
        <v>535</v>
      </c>
      <c r="J90" s="11"/>
      <c r="K90" s="96">
        <v>0</v>
      </c>
    </row>
    <row r="91" spans="1:14" ht="21.6" customHeight="1">
      <c r="A91" s="34" t="s">
        <v>151</v>
      </c>
      <c r="B91" s="34"/>
      <c r="C91" s="39"/>
      <c r="D91" s="156"/>
      <c r="E91" s="28"/>
      <c r="F91" s="43"/>
      <c r="G91" s="28"/>
      <c r="H91" s="43"/>
      <c r="I91" s="28"/>
      <c r="J91" s="44"/>
      <c r="K91" s="28"/>
    </row>
    <row r="92" spans="1:14" ht="21.6" customHeight="1">
      <c r="A92" s="45" t="s">
        <v>67</v>
      </c>
      <c r="B92" s="34"/>
      <c r="C92" s="39"/>
      <c r="D92" s="156"/>
      <c r="E92" s="96">
        <f>SUM(E88:E90)</f>
        <v>-2140</v>
      </c>
      <c r="F92" s="156"/>
      <c r="G92" s="96">
        <f>SUM(G88:G90)</f>
        <v>0</v>
      </c>
      <c r="H92" s="156"/>
      <c r="I92" s="96">
        <f>SUM(I88:I90)</f>
        <v>-2140</v>
      </c>
      <c r="J92" s="11"/>
      <c r="K92" s="96">
        <f>SUM(K88:K90)</f>
        <v>0</v>
      </c>
    </row>
    <row r="93" spans="1:14" ht="21.6" customHeight="1">
      <c r="A93" s="38" t="s">
        <v>199</v>
      </c>
      <c r="B93" s="34"/>
      <c r="C93" s="39"/>
      <c r="D93" s="156"/>
      <c r="E93" s="99">
        <f>E85+E92</f>
        <v>-1852</v>
      </c>
      <c r="F93" s="42"/>
      <c r="G93" s="99">
        <f>G85+G92</f>
        <v>-506</v>
      </c>
      <c r="H93" s="42"/>
      <c r="I93" s="99">
        <f>I85+I92</f>
        <v>-2140</v>
      </c>
      <c r="J93" s="16"/>
      <c r="K93" s="99">
        <f>K85+K92</f>
        <v>0</v>
      </c>
    </row>
    <row r="94" spans="1:14" ht="21.6" customHeight="1" thickBot="1">
      <c r="A94" s="38" t="s">
        <v>160</v>
      </c>
      <c r="B94" s="9"/>
      <c r="C94" s="39"/>
      <c r="D94" s="156"/>
      <c r="E94" s="15">
        <f>E80+E93</f>
        <v>219220</v>
      </c>
      <c r="F94" s="156"/>
      <c r="G94" s="15">
        <f>G80+G93</f>
        <v>147290</v>
      </c>
      <c r="H94" s="156"/>
      <c r="I94" s="15">
        <f>I80+I93</f>
        <v>225687</v>
      </c>
      <c r="J94" s="16"/>
      <c r="K94" s="15">
        <f>K80+K93</f>
        <v>138149</v>
      </c>
    </row>
    <row r="95" spans="1:14" ht="21.6" customHeight="1" thickTop="1">
      <c r="A95" s="38"/>
    </row>
    <row r="96" spans="1:14" ht="21.6" customHeight="1">
      <c r="E96" s="29"/>
      <c r="I96" s="29"/>
    </row>
    <row r="97" spans="1:11" ht="21.6" customHeight="1">
      <c r="A97" s="168">
        <v>7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</row>
    <row r="98" spans="1:11" ht="21.6" customHeight="1">
      <c r="A98" s="169" t="s">
        <v>69</v>
      </c>
      <c r="B98" s="169"/>
      <c r="C98" s="169"/>
      <c r="D98" s="169"/>
      <c r="E98" s="169"/>
      <c r="F98" s="169"/>
      <c r="G98" s="169"/>
      <c r="H98" s="169"/>
      <c r="I98" s="169"/>
      <c r="J98" s="169"/>
      <c r="K98" s="169"/>
    </row>
    <row r="99" spans="1:11" ht="21.6" customHeight="1">
      <c r="A99" s="169" t="s">
        <v>43</v>
      </c>
      <c r="B99" s="169"/>
      <c r="C99" s="169"/>
      <c r="D99" s="169"/>
      <c r="E99" s="169"/>
      <c r="F99" s="169"/>
      <c r="G99" s="169"/>
      <c r="H99" s="169"/>
      <c r="I99" s="169"/>
      <c r="J99" s="169"/>
      <c r="K99" s="169"/>
    </row>
    <row r="100" spans="1:11" ht="21.6" customHeight="1">
      <c r="A100" s="169" t="s">
        <v>178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</row>
    <row r="101" spans="1:11" ht="21.6" customHeight="1">
      <c r="A101" s="169" t="s">
        <v>155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</row>
    <row r="102" spans="1:11" ht="21.6" customHeight="1">
      <c r="A102" s="157"/>
      <c r="B102" s="157"/>
      <c r="C102" s="37"/>
      <c r="D102" s="157"/>
      <c r="E102" s="157"/>
      <c r="F102" s="157"/>
      <c r="G102" s="157"/>
      <c r="H102" s="157"/>
      <c r="I102" s="157"/>
      <c r="J102" s="157"/>
      <c r="K102" s="23" t="s">
        <v>154</v>
      </c>
    </row>
    <row r="103" spans="1:11" ht="21.6" customHeight="1">
      <c r="A103" s="157"/>
      <c r="B103" s="157"/>
      <c r="C103" s="37"/>
      <c r="D103" s="157"/>
      <c r="E103" s="170" t="s">
        <v>70</v>
      </c>
      <c r="F103" s="170"/>
      <c r="G103" s="170"/>
      <c r="H103" s="157"/>
      <c r="I103" s="170" t="s">
        <v>39</v>
      </c>
      <c r="J103" s="170"/>
      <c r="K103" s="170"/>
    </row>
    <row r="104" spans="1:11" ht="21.6" customHeight="1">
      <c r="A104" s="38"/>
      <c r="B104" s="38"/>
      <c r="C104" s="39" t="s">
        <v>2</v>
      </c>
      <c r="D104" s="156"/>
      <c r="E104" s="30" t="str">
        <f>E66</f>
        <v>30 มิถุนายน 2562</v>
      </c>
      <c r="F104" s="156"/>
      <c r="G104" s="30" t="str">
        <f>G66</f>
        <v>30 มิถุนายน 2561</v>
      </c>
      <c r="H104" s="24"/>
      <c r="I104" s="30" t="str">
        <f>I66</f>
        <v>30 มิถุนายน 2562</v>
      </c>
      <c r="J104" s="156"/>
      <c r="K104" s="30" t="str">
        <f>K66</f>
        <v>30 มิถุนายน 2561</v>
      </c>
    </row>
    <row r="105" spans="1:11" ht="21.6" customHeight="1">
      <c r="A105" s="38" t="s">
        <v>200</v>
      </c>
      <c r="B105" s="38"/>
      <c r="C105" s="39"/>
      <c r="D105" s="156"/>
      <c r="E105" s="11"/>
      <c r="F105" s="156"/>
      <c r="G105" s="11"/>
      <c r="H105" s="156"/>
      <c r="I105" s="11"/>
      <c r="J105" s="11"/>
      <c r="K105" s="11"/>
    </row>
    <row r="106" spans="1:11" ht="21.6" customHeight="1">
      <c r="A106" s="48" t="s">
        <v>206</v>
      </c>
      <c r="B106" s="38"/>
      <c r="C106" s="39"/>
      <c r="D106" s="156"/>
      <c r="E106" s="100">
        <v>221830</v>
      </c>
      <c r="F106" s="156"/>
      <c r="G106" s="100">
        <v>145804</v>
      </c>
      <c r="H106" s="156"/>
      <c r="I106" s="100">
        <v>227827</v>
      </c>
      <c r="J106" s="11"/>
      <c r="K106" s="100">
        <v>138149</v>
      </c>
    </row>
    <row r="107" spans="1:11" ht="21.6" customHeight="1">
      <c r="A107" s="48" t="s">
        <v>208</v>
      </c>
      <c r="B107" s="38"/>
      <c r="C107" s="39"/>
      <c r="D107" s="156"/>
      <c r="E107" s="101">
        <v>-758</v>
      </c>
      <c r="F107" s="156"/>
      <c r="G107" s="101">
        <v>1992</v>
      </c>
      <c r="H107" s="156"/>
      <c r="I107" s="101">
        <v>0</v>
      </c>
      <c r="J107" s="11"/>
      <c r="K107" s="101">
        <v>0</v>
      </c>
    </row>
    <row r="108" spans="1:11" ht="21.6" customHeight="1" thickBot="1">
      <c r="A108" s="49" t="s">
        <v>157</v>
      </c>
      <c r="B108" s="38"/>
      <c r="C108" s="39"/>
      <c r="D108" s="156"/>
      <c r="E108" s="102">
        <f>SUM(E106:E107)</f>
        <v>221072</v>
      </c>
      <c r="F108" s="156"/>
      <c r="G108" s="102">
        <f>SUM(G106:G107)</f>
        <v>147796</v>
      </c>
      <c r="H108" s="156"/>
      <c r="I108" s="102">
        <f>SUM(I106:I107)</f>
        <v>227827</v>
      </c>
      <c r="J108" s="11"/>
      <c r="K108" s="102">
        <f>SUM(K106:K107)</f>
        <v>138149</v>
      </c>
    </row>
    <row r="109" spans="1:11" ht="21.6" customHeight="1" thickTop="1">
      <c r="A109" s="49"/>
      <c r="B109" s="38"/>
      <c r="C109" s="39"/>
      <c r="D109" s="156"/>
      <c r="E109" s="11"/>
      <c r="F109" s="156"/>
      <c r="G109" s="11"/>
      <c r="H109" s="156"/>
      <c r="I109" s="11"/>
      <c r="J109" s="11"/>
      <c r="K109" s="11"/>
    </row>
    <row r="110" spans="1:11" ht="21.6" customHeight="1">
      <c r="A110" s="45" t="s">
        <v>146</v>
      </c>
      <c r="B110" s="38"/>
      <c r="C110" s="39"/>
      <c r="D110" s="156"/>
      <c r="E110" s="11"/>
      <c r="F110" s="156"/>
      <c r="G110" s="11"/>
      <c r="H110" s="156"/>
      <c r="I110" s="11"/>
      <c r="J110" s="11"/>
      <c r="K110" s="11"/>
    </row>
    <row r="111" spans="1:11" ht="21.6" customHeight="1">
      <c r="A111" s="48" t="s">
        <v>207</v>
      </c>
      <c r="B111" s="38"/>
      <c r="C111" s="39"/>
      <c r="D111" s="156"/>
      <c r="E111" s="100">
        <v>219978</v>
      </c>
      <c r="F111" s="156"/>
      <c r="G111" s="100">
        <v>145298</v>
      </c>
      <c r="H111" s="156"/>
      <c r="I111" s="100">
        <v>225687</v>
      </c>
      <c r="J111" s="11"/>
      <c r="K111" s="100">
        <v>138149</v>
      </c>
    </row>
    <row r="112" spans="1:11" ht="21.6" customHeight="1">
      <c r="A112" s="50" t="s">
        <v>209</v>
      </c>
      <c r="B112" s="38"/>
      <c r="C112" s="39"/>
      <c r="D112" s="156"/>
      <c r="E112" s="101">
        <v>-758</v>
      </c>
      <c r="F112" s="156"/>
      <c r="G112" s="101">
        <v>1992</v>
      </c>
      <c r="H112" s="156"/>
      <c r="I112" s="101">
        <v>0</v>
      </c>
      <c r="J112" s="11"/>
      <c r="K112" s="101">
        <v>0</v>
      </c>
    </row>
    <row r="113" spans="1:11" ht="21.6" customHeight="1" thickBot="1">
      <c r="A113" s="45" t="s">
        <v>160</v>
      </c>
      <c r="B113" s="38"/>
      <c r="C113" s="39"/>
      <c r="D113" s="156"/>
      <c r="E113" s="102">
        <f>SUM(E111:E112)</f>
        <v>219220</v>
      </c>
      <c r="F113" s="156"/>
      <c r="G113" s="102">
        <f>SUM(G111:G112)</f>
        <v>147290</v>
      </c>
      <c r="H113" s="156"/>
      <c r="I113" s="102">
        <f>SUM(I111:I112)</f>
        <v>225687</v>
      </c>
      <c r="J113" s="11"/>
      <c r="K113" s="102">
        <f>SUM(K111:K112)</f>
        <v>138149</v>
      </c>
    </row>
    <row r="114" spans="1:11" ht="21.6" customHeight="1" thickTop="1">
      <c r="A114" s="45"/>
      <c r="B114" s="38"/>
      <c r="C114" s="39"/>
      <c r="D114" s="156"/>
      <c r="E114" s="31"/>
      <c r="F114" s="156"/>
      <c r="G114" s="31"/>
      <c r="H114" s="156"/>
      <c r="I114" s="31"/>
      <c r="J114" s="11"/>
      <c r="K114" s="31"/>
    </row>
    <row r="115" spans="1:11" ht="21.6" customHeight="1">
      <c r="A115" s="49" t="s">
        <v>44</v>
      </c>
      <c r="B115" s="38"/>
      <c r="C115" s="39">
        <v>19</v>
      </c>
      <c r="D115" s="156"/>
      <c r="E115" s="11"/>
      <c r="F115" s="156"/>
      <c r="G115" s="11"/>
      <c r="H115" s="156"/>
      <c r="I115" s="11"/>
      <c r="J115" s="11"/>
      <c r="K115" s="11"/>
    </row>
    <row r="116" spans="1:11" ht="21.6" customHeight="1">
      <c r="A116" s="48" t="s">
        <v>136</v>
      </c>
      <c r="B116" s="21"/>
      <c r="C116" s="40"/>
      <c r="D116" s="21"/>
      <c r="E116" s="11"/>
      <c r="F116" s="21"/>
      <c r="G116" s="11"/>
      <c r="H116" s="21"/>
      <c r="I116" s="11"/>
      <c r="J116" s="11"/>
      <c r="K116" s="11"/>
    </row>
    <row r="117" spans="1:11" ht="21.6" customHeight="1" thickBot="1">
      <c r="A117" s="48" t="s">
        <v>137</v>
      </c>
      <c r="E117" s="103">
        <f>E106/739707</f>
        <v>0.2998890101080563</v>
      </c>
      <c r="F117" s="156"/>
      <c r="G117" s="103">
        <v>0.2</v>
      </c>
      <c r="H117" s="156"/>
      <c r="I117" s="103">
        <v>0.31</v>
      </c>
      <c r="J117" s="16"/>
      <c r="K117" s="103">
        <v>0.19</v>
      </c>
    </row>
    <row r="118" spans="1:11" ht="21.6" customHeight="1" thickTop="1">
      <c r="A118" s="9"/>
      <c r="E118" s="29"/>
      <c r="F118" s="156"/>
      <c r="G118" s="29"/>
      <c r="H118" s="156"/>
      <c r="I118" s="29"/>
      <c r="J118" s="16"/>
      <c r="K118" s="29"/>
    </row>
    <row r="119" spans="1:11" ht="21.6" customHeight="1">
      <c r="A119" s="9"/>
      <c r="E119" s="29"/>
      <c r="F119" s="156"/>
      <c r="G119" s="29"/>
      <c r="H119" s="156"/>
      <c r="I119" s="29"/>
      <c r="J119" s="16"/>
      <c r="K119" s="29"/>
    </row>
    <row r="120" spans="1:11" ht="21.6" customHeight="1">
      <c r="A120" s="9"/>
      <c r="E120" s="29"/>
      <c r="F120" s="156"/>
      <c r="G120" s="29"/>
      <c r="H120" s="156"/>
      <c r="I120" s="29"/>
      <c r="J120" s="16"/>
      <c r="K120" s="29"/>
    </row>
    <row r="121" spans="1:11" ht="21.6" customHeight="1">
      <c r="A121" s="9"/>
      <c r="E121" s="29"/>
      <c r="F121" s="156"/>
      <c r="G121" s="29"/>
      <c r="H121" s="156"/>
      <c r="I121" s="29"/>
      <c r="J121" s="16"/>
      <c r="K121" s="29"/>
    </row>
    <row r="122" spans="1:11" ht="21.6" customHeight="1">
      <c r="A122" s="9"/>
      <c r="E122" s="29"/>
      <c r="F122" s="156"/>
      <c r="G122" s="29"/>
      <c r="H122" s="156"/>
      <c r="I122" s="29"/>
      <c r="J122" s="16"/>
      <c r="K122" s="29"/>
    </row>
    <row r="123" spans="1:11" ht="21.6" customHeight="1">
      <c r="A123" s="9"/>
      <c r="E123" s="29"/>
      <c r="F123" s="156"/>
      <c r="G123" s="29"/>
      <c r="H123" s="156"/>
      <c r="I123" s="29"/>
      <c r="J123" s="16"/>
      <c r="K123" s="29"/>
    </row>
    <row r="124" spans="1:11" ht="21.6" customHeight="1">
      <c r="A124" s="9"/>
      <c r="E124" s="29"/>
      <c r="F124" s="156"/>
      <c r="G124" s="29"/>
      <c r="H124" s="156"/>
      <c r="I124" s="29"/>
      <c r="J124" s="16"/>
      <c r="K124" s="29"/>
    </row>
    <row r="125" spans="1:11" ht="21.6" customHeight="1">
      <c r="A125" s="9"/>
      <c r="E125" s="29"/>
      <c r="F125" s="156"/>
      <c r="G125" s="29"/>
      <c r="H125" s="156"/>
      <c r="I125" s="29"/>
      <c r="J125" s="16"/>
      <c r="K125" s="29"/>
    </row>
    <row r="126" spans="1:11" ht="21.6" customHeight="1">
      <c r="A126" s="9"/>
      <c r="E126" s="29"/>
      <c r="F126" s="156"/>
      <c r="G126" s="29"/>
      <c r="H126" s="156"/>
      <c r="I126" s="29"/>
      <c r="J126" s="16"/>
      <c r="K126" s="29"/>
    </row>
    <row r="127" spans="1:11" ht="21.6" customHeight="1">
      <c r="A127" s="9"/>
      <c r="E127" s="29"/>
      <c r="F127" s="156"/>
      <c r="G127" s="29"/>
      <c r="H127" s="156"/>
      <c r="I127" s="29"/>
      <c r="J127" s="16"/>
      <c r="K127" s="29"/>
    </row>
    <row r="128" spans="1:11" ht="21.6" customHeight="1">
      <c r="A128" s="9"/>
      <c r="E128" s="29"/>
      <c r="F128" s="156"/>
      <c r="G128" s="29"/>
      <c r="H128" s="156"/>
      <c r="I128" s="29"/>
      <c r="J128" s="16"/>
      <c r="K128" s="29"/>
    </row>
    <row r="130" spans="1:11" ht="21.6" customHeight="1">
      <c r="A130" s="168">
        <v>10</v>
      </c>
      <c r="B130" s="168"/>
      <c r="C130" s="168"/>
      <c r="D130" s="168"/>
      <c r="E130" s="168"/>
      <c r="F130" s="168"/>
      <c r="G130" s="168"/>
      <c r="H130" s="168"/>
      <c r="I130" s="168"/>
      <c r="J130" s="168"/>
      <c r="K130" s="168"/>
    </row>
    <row r="131" spans="1:11" ht="21.6" customHeight="1">
      <c r="A131" s="169" t="s">
        <v>69</v>
      </c>
      <c r="B131" s="169"/>
      <c r="C131" s="169"/>
      <c r="D131" s="169"/>
      <c r="E131" s="169"/>
      <c r="F131" s="169"/>
      <c r="G131" s="169"/>
      <c r="H131" s="169"/>
      <c r="I131" s="169"/>
      <c r="J131" s="169"/>
      <c r="K131" s="169"/>
    </row>
    <row r="132" spans="1:11" ht="21.6" customHeight="1">
      <c r="A132" s="169" t="s">
        <v>56</v>
      </c>
      <c r="B132" s="169"/>
      <c r="C132" s="169"/>
      <c r="D132" s="169"/>
      <c r="E132" s="169"/>
      <c r="F132" s="169"/>
      <c r="G132" s="169"/>
      <c r="H132" s="169"/>
      <c r="I132" s="169"/>
      <c r="J132" s="169"/>
      <c r="K132" s="169"/>
    </row>
    <row r="133" spans="1:11" ht="21.6" customHeight="1">
      <c r="A133" s="169" t="s">
        <v>178</v>
      </c>
      <c r="B133" s="169"/>
      <c r="C133" s="169"/>
      <c r="D133" s="169"/>
      <c r="E133" s="169"/>
      <c r="F133" s="169"/>
      <c r="G133" s="169"/>
      <c r="H133" s="169"/>
      <c r="I133" s="169"/>
      <c r="J133" s="169"/>
      <c r="K133" s="169"/>
    </row>
    <row r="134" spans="1:11" ht="21.6" customHeight="1">
      <c r="A134" s="169" t="s">
        <v>155</v>
      </c>
      <c r="B134" s="169"/>
      <c r="C134" s="169"/>
      <c r="D134" s="169"/>
      <c r="E134" s="169"/>
      <c r="F134" s="169"/>
      <c r="G134" s="169"/>
      <c r="H134" s="169"/>
      <c r="I134" s="169"/>
      <c r="J134" s="169"/>
      <c r="K134" s="169"/>
    </row>
    <row r="135" spans="1:11" ht="21.6" customHeight="1">
      <c r="A135" s="157"/>
      <c r="B135" s="157"/>
      <c r="C135" s="37"/>
      <c r="D135" s="157"/>
      <c r="E135" s="157"/>
      <c r="F135" s="157"/>
      <c r="G135" s="157"/>
      <c r="H135" s="157"/>
      <c r="I135" s="157"/>
      <c r="J135" s="157"/>
      <c r="K135" s="23" t="s">
        <v>154</v>
      </c>
    </row>
    <row r="136" spans="1:11" ht="21.6" customHeight="1">
      <c r="A136" s="157"/>
      <c r="B136" s="157"/>
      <c r="C136" s="37"/>
      <c r="D136" s="157"/>
      <c r="E136" s="170" t="s">
        <v>70</v>
      </c>
      <c r="F136" s="170"/>
      <c r="G136" s="170"/>
      <c r="H136" s="157"/>
      <c r="I136" s="170" t="s">
        <v>39</v>
      </c>
      <c r="J136" s="170"/>
      <c r="K136" s="170"/>
    </row>
    <row r="137" spans="1:11" ht="21.6" customHeight="1">
      <c r="A137" s="38"/>
      <c r="B137" s="38"/>
      <c r="C137" s="39" t="s">
        <v>2</v>
      </c>
      <c r="D137" s="156"/>
      <c r="E137" s="30" t="str">
        <f>E44</f>
        <v>30 มิถุนายน 2562</v>
      </c>
      <c r="F137" s="156"/>
      <c r="G137" s="30" t="str">
        <f>G44</f>
        <v>30 มิถุนายน 2561</v>
      </c>
      <c r="H137" s="24"/>
      <c r="I137" s="30" t="str">
        <f>I44</f>
        <v>30 มิถุนายน 2562</v>
      </c>
      <c r="J137" s="156"/>
      <c r="K137" s="30" t="str">
        <f>K44</f>
        <v>30 มิถุนายน 2561</v>
      </c>
    </row>
    <row r="138" spans="1:11" ht="21.6" customHeight="1">
      <c r="A138" s="34" t="s">
        <v>45</v>
      </c>
      <c r="B138" s="38"/>
      <c r="C138" s="39"/>
      <c r="D138" s="156"/>
      <c r="E138" s="11"/>
      <c r="F138" s="156"/>
      <c r="G138" s="11"/>
      <c r="H138" s="156"/>
      <c r="I138" s="11"/>
      <c r="J138" s="11"/>
      <c r="K138" s="11"/>
    </row>
    <row r="139" spans="1:11" ht="21.6" customHeight="1">
      <c r="A139" s="9" t="s">
        <v>98</v>
      </c>
      <c r="B139" s="38"/>
      <c r="C139" s="39"/>
      <c r="D139" s="156"/>
      <c r="E139" s="11">
        <v>270637</v>
      </c>
      <c r="F139" s="156"/>
      <c r="G139" s="11">
        <v>173775</v>
      </c>
      <c r="H139" s="156"/>
      <c r="I139" s="11">
        <f>+I78</f>
        <v>278320</v>
      </c>
      <c r="J139" s="11"/>
      <c r="K139" s="11">
        <v>160679</v>
      </c>
    </row>
    <row r="140" spans="1:11" ht="21.6" customHeight="1">
      <c r="A140" s="51" t="s">
        <v>99</v>
      </c>
      <c r="B140" s="38"/>
      <c r="C140" s="39"/>
      <c r="D140" s="156"/>
      <c r="E140" s="11"/>
      <c r="F140" s="156"/>
      <c r="G140" s="11"/>
      <c r="H140" s="156"/>
      <c r="I140" s="11"/>
      <c r="J140" s="11"/>
      <c r="K140" s="11"/>
    </row>
    <row r="141" spans="1:11" ht="21.6" customHeight="1">
      <c r="A141" s="9" t="s">
        <v>46</v>
      </c>
      <c r="B141" s="38"/>
      <c r="C141" s="39"/>
      <c r="D141" s="156"/>
      <c r="E141" s="11">
        <v>84716</v>
      </c>
      <c r="F141" s="156"/>
      <c r="G141" s="11">
        <v>70754</v>
      </c>
      <c r="H141" s="156"/>
      <c r="I141" s="11">
        <v>83064</v>
      </c>
      <c r="J141" s="11"/>
      <c r="K141" s="11">
        <v>68679</v>
      </c>
    </row>
    <row r="142" spans="1:11" ht="21.6" customHeight="1">
      <c r="A142" s="9" t="s">
        <v>94</v>
      </c>
      <c r="B142" s="38"/>
      <c r="C142" s="39"/>
      <c r="D142" s="156"/>
      <c r="E142" s="12">
        <v>0</v>
      </c>
      <c r="F142" s="156"/>
      <c r="G142" s="12">
        <v>-1990</v>
      </c>
      <c r="H142" s="156"/>
      <c r="I142" s="12">
        <v>0</v>
      </c>
      <c r="J142" s="11"/>
      <c r="K142" s="12">
        <v>-1990</v>
      </c>
    </row>
    <row r="143" spans="1:11" ht="21.6" customHeight="1">
      <c r="A143" s="9" t="s">
        <v>213</v>
      </c>
      <c r="B143" s="38"/>
      <c r="C143" s="39"/>
      <c r="D143" s="156"/>
      <c r="E143" s="12">
        <v>0</v>
      </c>
      <c r="F143" s="156"/>
      <c r="G143" s="12">
        <v>5000</v>
      </c>
      <c r="H143" s="156"/>
      <c r="I143" s="12">
        <v>0</v>
      </c>
      <c r="J143" s="11"/>
      <c r="K143" s="12">
        <v>5000</v>
      </c>
    </row>
    <row r="144" spans="1:11" ht="21.6" customHeight="1">
      <c r="A144" s="9" t="s">
        <v>87</v>
      </c>
      <c r="B144" s="38"/>
      <c r="C144" s="39"/>
      <c r="D144" s="156"/>
      <c r="E144" s="11">
        <v>1142</v>
      </c>
      <c r="F144" s="156"/>
      <c r="G144" s="12">
        <v>1481</v>
      </c>
      <c r="H144" s="156"/>
      <c r="I144" s="11">
        <v>-3098</v>
      </c>
      <c r="J144" s="11"/>
      <c r="K144" s="12">
        <v>4552</v>
      </c>
    </row>
    <row r="145" spans="1:11" ht="21.6" customHeight="1">
      <c r="A145" s="9" t="s">
        <v>195</v>
      </c>
      <c r="B145" s="38"/>
      <c r="C145" s="39"/>
      <c r="D145" s="156"/>
      <c r="E145" s="12">
        <v>-9</v>
      </c>
      <c r="F145" s="156"/>
      <c r="G145" s="11">
        <v>85</v>
      </c>
      <c r="H145" s="156"/>
      <c r="I145" s="12">
        <v>-9</v>
      </c>
      <c r="J145" s="11"/>
      <c r="K145" s="11">
        <v>85</v>
      </c>
    </row>
    <row r="146" spans="1:11" ht="21.6" customHeight="1">
      <c r="A146" s="9" t="s">
        <v>100</v>
      </c>
      <c r="B146" s="38"/>
      <c r="C146" s="39"/>
      <c r="D146" s="156"/>
      <c r="E146" s="11">
        <v>-1200</v>
      </c>
      <c r="F146" s="156"/>
      <c r="G146" s="11">
        <v>-806</v>
      </c>
      <c r="H146" s="156"/>
      <c r="I146" s="11">
        <v>-1200</v>
      </c>
      <c r="J146" s="11"/>
      <c r="K146" s="11">
        <v>-806</v>
      </c>
    </row>
    <row r="147" spans="1:11" ht="21.6" customHeight="1">
      <c r="A147" s="9" t="s">
        <v>196</v>
      </c>
      <c r="B147" s="38"/>
      <c r="C147" s="39"/>
      <c r="D147" s="156"/>
      <c r="E147" s="12">
        <v>-958</v>
      </c>
      <c r="F147" s="156"/>
      <c r="G147" s="12">
        <v>-2787</v>
      </c>
      <c r="H147" s="156"/>
      <c r="I147" s="12">
        <v>-3161</v>
      </c>
      <c r="J147" s="11"/>
      <c r="K147" s="12">
        <v>-2787</v>
      </c>
    </row>
    <row r="148" spans="1:11" ht="21.6" customHeight="1">
      <c r="A148" s="9" t="s">
        <v>102</v>
      </c>
      <c r="B148" s="38"/>
      <c r="C148" s="39"/>
      <c r="D148" s="156"/>
      <c r="E148" s="11">
        <v>110</v>
      </c>
      <c r="F148" s="156"/>
      <c r="G148" s="11">
        <v>209</v>
      </c>
      <c r="H148" s="156"/>
      <c r="I148" s="12">
        <v>103</v>
      </c>
      <c r="J148" s="11"/>
      <c r="K148" s="11">
        <v>209</v>
      </c>
    </row>
    <row r="149" spans="1:11" ht="21.6" customHeight="1">
      <c r="A149" s="9" t="s">
        <v>101</v>
      </c>
      <c r="B149" s="38"/>
      <c r="C149" s="39"/>
      <c r="D149" s="156"/>
      <c r="E149" s="12">
        <v>7665</v>
      </c>
      <c r="F149" s="156"/>
      <c r="G149" s="11">
        <v>4469</v>
      </c>
      <c r="H149" s="156"/>
      <c r="I149" s="12">
        <v>6271</v>
      </c>
      <c r="J149" s="11"/>
      <c r="K149" s="11">
        <v>4469</v>
      </c>
    </row>
    <row r="150" spans="1:11" ht="21.6" customHeight="1">
      <c r="A150" s="9" t="s">
        <v>103</v>
      </c>
      <c r="B150" s="38"/>
      <c r="C150" s="39"/>
      <c r="D150" s="156"/>
      <c r="E150" s="11">
        <v>14001</v>
      </c>
      <c r="F150" s="156"/>
      <c r="G150" s="11">
        <v>2038</v>
      </c>
      <c r="H150" s="156"/>
      <c r="I150" s="11">
        <v>14002</v>
      </c>
      <c r="J150" s="11"/>
      <c r="K150" s="12">
        <v>2038</v>
      </c>
    </row>
    <row r="151" spans="1:11" ht="21.6" customHeight="1">
      <c r="A151" s="9" t="s">
        <v>47</v>
      </c>
      <c r="B151" s="38"/>
      <c r="C151" s="39"/>
      <c r="D151" s="156"/>
      <c r="E151" s="11">
        <v>11274</v>
      </c>
      <c r="F151" s="156"/>
      <c r="G151" s="11">
        <v>11186</v>
      </c>
      <c r="H151" s="156"/>
      <c r="I151" s="11">
        <v>10858</v>
      </c>
      <c r="J151" s="11"/>
      <c r="K151" s="11">
        <v>10993</v>
      </c>
    </row>
    <row r="152" spans="1:11" ht="21.6" customHeight="1">
      <c r="A152" s="38"/>
      <c r="B152" s="38"/>
      <c r="C152" s="39"/>
      <c r="D152" s="156"/>
      <c r="E152" s="32">
        <f>SUM(E139:E151)</f>
        <v>387378</v>
      </c>
      <c r="F152" s="156"/>
      <c r="G152" s="32">
        <f>SUM(G139:G151)</f>
        <v>263414</v>
      </c>
      <c r="H152" s="156"/>
      <c r="I152" s="32">
        <f>SUM(I139:I151)</f>
        <v>385150</v>
      </c>
      <c r="J152" s="11"/>
      <c r="K152" s="32">
        <f>SUM(K139:K151)</f>
        <v>251121</v>
      </c>
    </row>
    <row r="153" spans="1:11" ht="21.6" customHeight="1">
      <c r="A153" s="51" t="s">
        <v>48</v>
      </c>
      <c r="B153" s="21"/>
      <c r="C153" s="40"/>
      <c r="D153" s="21"/>
      <c r="E153" s="21"/>
      <c r="F153" s="21"/>
      <c r="G153" s="21"/>
      <c r="H153" s="21"/>
      <c r="I153" s="21"/>
      <c r="J153" s="21"/>
      <c r="K153" s="21"/>
    </row>
    <row r="154" spans="1:11" ht="21.6" customHeight="1">
      <c r="A154" s="9" t="s">
        <v>6</v>
      </c>
      <c r="B154" s="21"/>
      <c r="C154" s="40"/>
      <c r="D154" s="21"/>
      <c r="E154" s="11">
        <v>20464</v>
      </c>
      <c r="F154" s="21"/>
      <c r="G154" s="11">
        <v>17784</v>
      </c>
      <c r="H154" s="21"/>
      <c r="I154" s="11">
        <v>7866</v>
      </c>
      <c r="J154" s="11"/>
      <c r="K154" s="11">
        <v>15977</v>
      </c>
    </row>
    <row r="155" spans="1:11" ht="21.6" customHeight="1">
      <c r="A155" s="9" t="s">
        <v>75</v>
      </c>
      <c r="B155" s="21"/>
      <c r="C155" s="40"/>
      <c r="D155" s="21"/>
      <c r="E155" s="11">
        <v>-123229</v>
      </c>
      <c r="F155" s="21"/>
      <c r="G155" s="11">
        <v>-128377</v>
      </c>
      <c r="H155" s="21"/>
      <c r="I155" s="11">
        <v>-126072</v>
      </c>
      <c r="J155" s="11"/>
      <c r="K155" s="11">
        <v>-121944</v>
      </c>
    </row>
    <row r="156" spans="1:11" ht="21.6" customHeight="1">
      <c r="A156" s="9" t="s">
        <v>7</v>
      </c>
      <c r="B156" s="21"/>
      <c r="C156" s="40"/>
      <c r="D156" s="21"/>
      <c r="E156" s="11">
        <v>-21703</v>
      </c>
      <c r="F156" s="21"/>
      <c r="G156" s="106">
        <v>-22696</v>
      </c>
      <c r="H156" s="21"/>
      <c r="I156" s="11">
        <v>-16724</v>
      </c>
      <c r="J156" s="11"/>
      <c r="K156" s="11">
        <v>-22953</v>
      </c>
    </row>
    <row r="157" spans="1:11" ht="21.6" customHeight="1">
      <c r="A157" s="9" t="s">
        <v>73</v>
      </c>
      <c r="B157" s="21"/>
      <c r="C157" s="40"/>
      <c r="D157" s="21"/>
      <c r="E157" s="11">
        <v>8495</v>
      </c>
      <c r="F157" s="21"/>
      <c r="G157" s="11">
        <v>629</v>
      </c>
      <c r="H157" s="21"/>
      <c r="I157" s="11">
        <v>8495</v>
      </c>
      <c r="J157" s="11"/>
      <c r="K157" s="11">
        <v>512</v>
      </c>
    </row>
    <row r="158" spans="1:11" ht="21.6" customHeight="1">
      <c r="A158" s="9" t="s">
        <v>104</v>
      </c>
      <c r="B158" s="21"/>
      <c r="C158" s="40"/>
      <c r="D158" s="21"/>
      <c r="E158" s="11">
        <v>-12298</v>
      </c>
      <c r="F158" s="21"/>
      <c r="G158" s="11">
        <v>14381</v>
      </c>
      <c r="H158" s="21"/>
      <c r="I158" s="11">
        <v>-11231</v>
      </c>
      <c r="J158" s="11"/>
      <c r="K158" s="11">
        <v>18618</v>
      </c>
    </row>
    <row r="159" spans="1:11" ht="21.6" customHeight="1">
      <c r="A159" s="9" t="s">
        <v>11</v>
      </c>
      <c r="B159" s="38"/>
      <c r="C159" s="39"/>
      <c r="D159" s="10"/>
      <c r="E159" s="11">
        <v>-7992</v>
      </c>
      <c r="F159" s="10"/>
      <c r="G159" s="11">
        <v>7949</v>
      </c>
      <c r="H159" s="10"/>
      <c r="I159" s="11">
        <v>-7389</v>
      </c>
      <c r="J159" s="11"/>
      <c r="K159" s="11">
        <v>7949</v>
      </c>
    </row>
    <row r="160" spans="1:11" ht="21.6" customHeight="1">
      <c r="A160" s="9" t="s">
        <v>16</v>
      </c>
      <c r="B160" s="38"/>
      <c r="C160" s="39"/>
      <c r="D160" s="10"/>
      <c r="E160" s="11">
        <v>14695</v>
      </c>
      <c r="F160" s="10"/>
      <c r="G160" s="11">
        <v>35850</v>
      </c>
      <c r="H160" s="10"/>
      <c r="I160" s="11">
        <v>16192</v>
      </c>
      <c r="J160" s="11"/>
      <c r="K160" s="11">
        <v>37486</v>
      </c>
    </row>
    <row r="161" spans="1:11" ht="21.6" customHeight="1">
      <c r="A161" s="9" t="s">
        <v>105</v>
      </c>
      <c r="B161" s="38"/>
      <c r="C161" s="39"/>
      <c r="D161" s="10"/>
      <c r="E161" s="11">
        <v>-41313</v>
      </c>
      <c r="F161" s="10"/>
      <c r="G161" s="11">
        <v>99173</v>
      </c>
      <c r="H161" s="10"/>
      <c r="I161" s="11">
        <v>-59186</v>
      </c>
      <c r="J161" s="11"/>
      <c r="K161" s="11">
        <v>82038</v>
      </c>
    </row>
    <row r="162" spans="1:11" ht="21.6" customHeight="1">
      <c r="A162" s="9" t="s">
        <v>66</v>
      </c>
      <c r="B162" s="38"/>
      <c r="C162" s="39"/>
      <c r="D162" s="10"/>
      <c r="E162" s="12">
        <v>0</v>
      </c>
      <c r="F162" s="10"/>
      <c r="G162" s="11">
        <v>-1610</v>
      </c>
      <c r="H162" s="10"/>
      <c r="I162" s="12">
        <v>0</v>
      </c>
      <c r="J162" s="11"/>
      <c r="K162" s="11">
        <v>-1610</v>
      </c>
    </row>
    <row r="163" spans="1:11" ht="21.6" customHeight="1">
      <c r="A163" s="9" t="s">
        <v>106</v>
      </c>
      <c r="B163" s="38"/>
      <c r="C163" s="39"/>
      <c r="D163" s="10"/>
      <c r="E163" s="11">
        <v>3357</v>
      </c>
      <c r="F163" s="10"/>
      <c r="G163" s="11">
        <v>-983</v>
      </c>
      <c r="H163" s="10"/>
      <c r="I163" s="11">
        <v>3357</v>
      </c>
      <c r="J163" s="11"/>
      <c r="K163" s="11">
        <v>-855</v>
      </c>
    </row>
    <row r="164" spans="1:11" ht="21.6" customHeight="1">
      <c r="A164" s="9" t="s">
        <v>139</v>
      </c>
      <c r="B164" s="9"/>
      <c r="C164" s="39"/>
      <c r="D164" s="156"/>
      <c r="E164" s="32">
        <f>SUM(E152:E163)</f>
        <v>227854</v>
      </c>
      <c r="F164" s="156"/>
      <c r="G164" s="32">
        <f>SUM(G152:G163)</f>
        <v>285514</v>
      </c>
      <c r="H164" s="156"/>
      <c r="I164" s="32">
        <f>SUM(I152:I163)</f>
        <v>200458</v>
      </c>
      <c r="J164" s="11"/>
      <c r="K164" s="32">
        <f>SUM(K152:K163)</f>
        <v>266339</v>
      </c>
    </row>
    <row r="165" spans="1:11" ht="21.6" customHeight="1">
      <c r="A165" s="9" t="s">
        <v>49</v>
      </c>
      <c r="B165" s="9"/>
      <c r="C165" s="39"/>
      <c r="D165" s="156"/>
      <c r="E165" s="11">
        <v>-10777</v>
      </c>
      <c r="F165" s="156"/>
      <c r="G165" s="11">
        <v>-11300</v>
      </c>
      <c r="H165" s="156"/>
      <c r="I165" s="11">
        <v>-10393</v>
      </c>
      <c r="J165" s="11"/>
      <c r="K165" s="11">
        <v>-11107</v>
      </c>
    </row>
    <row r="166" spans="1:11" ht="21.6" customHeight="1">
      <c r="A166" s="9" t="s">
        <v>50</v>
      </c>
      <c r="B166" s="34"/>
      <c r="C166" s="39"/>
      <c r="D166" s="156"/>
      <c r="E166" s="12">
        <v>-60457</v>
      </c>
      <c r="F166" s="156"/>
      <c r="G166" s="11">
        <v>-17071</v>
      </c>
      <c r="H166" s="156"/>
      <c r="I166" s="12">
        <v>-60065</v>
      </c>
      <c r="J166" s="11"/>
      <c r="K166" s="11">
        <v>-11834</v>
      </c>
    </row>
    <row r="167" spans="1:11" ht="21.6" customHeight="1">
      <c r="A167" s="38" t="s">
        <v>140</v>
      </c>
      <c r="B167" s="9"/>
      <c r="C167" s="39"/>
      <c r="D167" s="156"/>
      <c r="E167" s="13">
        <f>SUM(E164:E166)</f>
        <v>156620</v>
      </c>
      <c r="F167" s="156"/>
      <c r="G167" s="13">
        <f>SUM(G164:G166)</f>
        <v>257143</v>
      </c>
      <c r="H167" s="156"/>
      <c r="I167" s="13">
        <f>SUM(I164:I166)</f>
        <v>130000</v>
      </c>
      <c r="J167" s="16"/>
      <c r="K167" s="13">
        <f>SUM(K164:K166)</f>
        <v>243398</v>
      </c>
    </row>
    <row r="168" spans="1:11" ht="21.6" customHeight="1">
      <c r="A168" s="38"/>
      <c r="B168" s="9"/>
      <c r="C168" s="39"/>
      <c r="D168" s="166"/>
      <c r="E168" s="167"/>
      <c r="F168" s="166"/>
      <c r="G168" s="167"/>
      <c r="H168" s="166"/>
      <c r="I168" s="167"/>
      <c r="J168" s="16"/>
      <c r="K168" s="167"/>
    </row>
    <row r="169" spans="1:11" ht="21.6" customHeight="1">
      <c r="A169" s="168">
        <v>11</v>
      </c>
      <c r="B169" s="168"/>
      <c r="C169" s="168"/>
      <c r="D169" s="168"/>
      <c r="E169" s="168"/>
      <c r="F169" s="168"/>
      <c r="G169" s="168"/>
      <c r="H169" s="168"/>
      <c r="I169" s="168"/>
      <c r="J169" s="168"/>
      <c r="K169" s="168"/>
    </row>
    <row r="170" spans="1:11" ht="21.6" customHeight="1">
      <c r="A170" s="169" t="s">
        <v>69</v>
      </c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</row>
    <row r="171" spans="1:11" ht="21.6" customHeight="1">
      <c r="A171" s="169" t="s">
        <v>56</v>
      </c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</row>
    <row r="172" spans="1:11" ht="21.6" customHeight="1">
      <c r="A172" s="169" t="s">
        <v>178</v>
      </c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</row>
    <row r="173" spans="1:11" ht="21.6" customHeight="1">
      <c r="A173" s="169" t="s">
        <v>155</v>
      </c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</row>
    <row r="174" spans="1:11" ht="21.6" customHeight="1">
      <c r="A174" s="157"/>
      <c r="B174" s="157"/>
      <c r="C174" s="37"/>
      <c r="D174" s="157"/>
      <c r="E174" s="157"/>
      <c r="F174" s="157"/>
      <c r="G174" s="157"/>
      <c r="H174" s="157"/>
      <c r="I174" s="157"/>
      <c r="J174" s="157"/>
      <c r="K174" s="23" t="s">
        <v>154</v>
      </c>
    </row>
    <row r="175" spans="1:11" ht="21.6" customHeight="1">
      <c r="A175" s="157"/>
      <c r="B175" s="157"/>
      <c r="C175" s="37"/>
      <c r="D175" s="157"/>
      <c r="E175" s="170" t="s">
        <v>70</v>
      </c>
      <c r="F175" s="170"/>
      <c r="G175" s="170"/>
      <c r="H175" s="157"/>
      <c r="I175" s="170" t="s">
        <v>39</v>
      </c>
      <c r="J175" s="170"/>
      <c r="K175" s="170"/>
    </row>
    <row r="176" spans="1:11" ht="21.6" customHeight="1">
      <c r="A176" s="38"/>
      <c r="B176" s="38"/>
      <c r="C176" s="39" t="s">
        <v>2</v>
      </c>
      <c r="D176" s="156"/>
      <c r="E176" s="30" t="str">
        <f>E137</f>
        <v>30 มิถุนายน 2562</v>
      </c>
      <c r="F176" s="156"/>
      <c r="G176" s="30" t="str">
        <f>G137</f>
        <v>30 มิถุนายน 2561</v>
      </c>
      <c r="H176" s="24"/>
      <c r="I176" s="30" t="str">
        <f>I137</f>
        <v>30 มิถุนายน 2562</v>
      </c>
      <c r="J176" s="156"/>
      <c r="K176" s="30" t="str">
        <f>K137</f>
        <v>30 มิถุนายน 2561</v>
      </c>
    </row>
    <row r="177" spans="1:11" ht="21.6" customHeight="1">
      <c r="A177" s="34" t="s">
        <v>51</v>
      </c>
      <c r="B177" s="38"/>
      <c r="C177" s="39"/>
      <c r="D177" s="156"/>
      <c r="E177" s="11"/>
      <c r="F177" s="156"/>
      <c r="G177" s="11"/>
      <c r="H177" s="156"/>
      <c r="I177" s="11"/>
      <c r="J177" s="11"/>
      <c r="K177" s="11"/>
    </row>
    <row r="178" spans="1:11" ht="21.6" customHeight="1">
      <c r="A178" s="9" t="s">
        <v>145</v>
      </c>
      <c r="B178" s="38"/>
      <c r="C178" s="39"/>
      <c r="D178" s="156"/>
      <c r="E178" s="11">
        <v>-34</v>
      </c>
      <c r="F178" s="156"/>
      <c r="G178" s="11">
        <v>-100000</v>
      </c>
      <c r="H178" s="156"/>
      <c r="I178" s="12">
        <v>0</v>
      </c>
      <c r="J178" s="11"/>
      <c r="K178" s="11">
        <v>-100000</v>
      </c>
    </row>
    <row r="179" spans="1:11" ht="21.6" customHeight="1">
      <c r="A179" s="9" t="s">
        <v>182</v>
      </c>
      <c r="B179" s="38"/>
      <c r="C179" s="39"/>
      <c r="D179" s="156"/>
      <c r="E179" s="12">
        <v>0</v>
      </c>
      <c r="F179" s="156"/>
      <c r="G179" s="11">
        <v>3196</v>
      </c>
      <c r="H179" s="156"/>
      <c r="I179" s="12">
        <v>0</v>
      </c>
      <c r="J179" s="11"/>
      <c r="K179" s="11">
        <v>-1300</v>
      </c>
    </row>
    <row r="180" spans="1:11" ht="21.6" customHeight="1">
      <c r="A180" s="9" t="s">
        <v>183</v>
      </c>
      <c r="B180" s="38"/>
      <c r="C180" s="39"/>
      <c r="D180" s="156"/>
      <c r="E180" s="12">
        <v>0</v>
      </c>
      <c r="F180" s="156"/>
      <c r="G180" s="11">
        <v>3000</v>
      </c>
      <c r="H180" s="156"/>
      <c r="I180" s="12">
        <v>0</v>
      </c>
      <c r="J180" s="11"/>
      <c r="K180" s="11">
        <v>3000</v>
      </c>
    </row>
    <row r="181" spans="1:11" ht="21.6" customHeight="1">
      <c r="A181" s="9" t="s">
        <v>167</v>
      </c>
      <c r="B181" s="38"/>
      <c r="C181" s="39"/>
      <c r="D181" s="156"/>
      <c r="E181" s="12">
        <v>0</v>
      </c>
      <c r="F181" s="156"/>
      <c r="G181" s="11">
        <v>-34</v>
      </c>
      <c r="H181" s="156"/>
      <c r="I181" s="12">
        <v>0</v>
      </c>
      <c r="J181" s="11"/>
      <c r="K181" s="12">
        <v>0</v>
      </c>
    </row>
    <row r="182" spans="1:11" ht="21.6" customHeight="1">
      <c r="A182" s="9" t="s">
        <v>165</v>
      </c>
      <c r="B182" s="38"/>
      <c r="C182" s="39"/>
      <c r="D182" s="156"/>
      <c r="E182" s="11">
        <v>-7452</v>
      </c>
      <c r="F182" s="156"/>
      <c r="G182" s="12">
        <v>0</v>
      </c>
      <c r="H182" s="156"/>
      <c r="I182" s="12">
        <v>-7452</v>
      </c>
      <c r="J182" s="11"/>
      <c r="K182" s="12">
        <v>0</v>
      </c>
    </row>
    <row r="183" spans="1:11" ht="21.6" customHeight="1">
      <c r="A183" s="9" t="s">
        <v>107</v>
      </c>
      <c r="B183" s="38"/>
      <c r="C183" s="39"/>
      <c r="D183" s="156"/>
      <c r="E183" s="11">
        <v>-114267</v>
      </c>
      <c r="F183" s="156"/>
      <c r="G183" s="11">
        <v>-452587</v>
      </c>
      <c r="H183" s="156"/>
      <c r="I183" s="11">
        <v>-109760</v>
      </c>
      <c r="J183" s="11"/>
      <c r="K183" s="11">
        <v>-442159</v>
      </c>
    </row>
    <row r="184" spans="1:11" ht="21.6" customHeight="1">
      <c r="A184" s="9" t="s">
        <v>108</v>
      </c>
      <c r="B184" s="38"/>
      <c r="C184" s="39"/>
      <c r="D184" s="156"/>
      <c r="E184" s="11">
        <v>-267</v>
      </c>
      <c r="F184" s="156"/>
      <c r="G184" s="12">
        <v>-42</v>
      </c>
      <c r="H184" s="156"/>
      <c r="I184" s="12">
        <v>-267</v>
      </c>
      <c r="J184" s="11"/>
      <c r="K184" s="12">
        <v>-42</v>
      </c>
    </row>
    <row r="185" spans="1:11" ht="21.6" customHeight="1">
      <c r="A185" s="9" t="s">
        <v>109</v>
      </c>
      <c r="B185" s="38"/>
      <c r="C185" s="39"/>
      <c r="D185" s="156"/>
      <c r="E185" s="11">
        <v>19626</v>
      </c>
      <c r="F185" s="156"/>
      <c r="G185" s="11">
        <v>3060</v>
      </c>
      <c r="H185" s="156"/>
      <c r="I185" s="12">
        <v>24792</v>
      </c>
      <c r="J185" s="11"/>
      <c r="K185" s="11">
        <v>3060</v>
      </c>
    </row>
    <row r="186" spans="1:11" ht="21.6" customHeight="1">
      <c r="A186" s="38" t="s">
        <v>141</v>
      </c>
      <c r="B186" s="38"/>
      <c r="C186" s="39"/>
      <c r="D186" s="156"/>
      <c r="E186" s="13">
        <f>SUM(E178:E185)</f>
        <v>-102394</v>
      </c>
      <c r="F186" s="156"/>
      <c r="G186" s="13">
        <f>SUM(G178:G185)</f>
        <v>-543407</v>
      </c>
      <c r="H186" s="156"/>
      <c r="I186" s="13">
        <f>SUM(I178:I185)</f>
        <v>-92687</v>
      </c>
      <c r="J186" s="16"/>
      <c r="K186" s="13">
        <f>SUM(K178:K185)</f>
        <v>-537441</v>
      </c>
    </row>
    <row r="187" spans="1:11" ht="21.6" customHeight="1">
      <c r="A187" s="38"/>
      <c r="B187" s="38"/>
      <c r="C187" s="39"/>
      <c r="D187" s="156"/>
      <c r="E187" s="16"/>
      <c r="F187" s="156"/>
      <c r="G187" s="16"/>
      <c r="H187" s="156"/>
      <c r="I187" s="16"/>
      <c r="J187" s="16"/>
      <c r="K187" s="16"/>
    </row>
    <row r="188" spans="1:11" ht="21.6" customHeight="1">
      <c r="A188" s="34" t="s">
        <v>52</v>
      </c>
      <c r="B188" s="21"/>
      <c r="C188" s="40"/>
      <c r="D188" s="21"/>
      <c r="E188" s="21"/>
      <c r="F188" s="21"/>
      <c r="G188" s="21"/>
      <c r="H188" s="21"/>
      <c r="I188" s="21"/>
      <c r="J188" s="21"/>
      <c r="K188" s="21"/>
    </row>
    <row r="189" spans="1:11" ht="21.6" customHeight="1">
      <c r="A189" s="9" t="s">
        <v>201</v>
      </c>
      <c r="B189" s="21"/>
      <c r="C189" s="40"/>
      <c r="D189" s="21"/>
      <c r="E189" s="12">
        <v>28819</v>
      </c>
      <c r="F189" s="21"/>
      <c r="G189" s="11">
        <v>15481</v>
      </c>
      <c r="H189" s="21"/>
      <c r="I189" s="12">
        <v>28819</v>
      </c>
      <c r="J189" s="11"/>
      <c r="K189" s="11">
        <v>3844</v>
      </c>
    </row>
    <row r="190" spans="1:11" ht="21.6" customHeight="1">
      <c r="A190" s="9" t="s">
        <v>110</v>
      </c>
      <c r="B190" s="21"/>
      <c r="C190" s="40"/>
      <c r="D190" s="21"/>
      <c r="E190" s="11">
        <v>29510</v>
      </c>
      <c r="F190" s="21"/>
      <c r="G190" s="11">
        <v>209062</v>
      </c>
      <c r="H190" s="21"/>
      <c r="I190" s="11">
        <v>29510</v>
      </c>
      <c r="J190" s="11"/>
      <c r="K190" s="11">
        <v>209062</v>
      </c>
    </row>
    <row r="191" spans="1:11" ht="21.6" customHeight="1">
      <c r="A191" s="9" t="s">
        <v>111</v>
      </c>
      <c r="B191" s="21"/>
      <c r="C191" s="40"/>
      <c r="D191" s="21"/>
      <c r="E191" s="11">
        <v>-83471</v>
      </c>
      <c r="F191" s="21"/>
      <c r="G191" s="11">
        <v>-47982</v>
      </c>
      <c r="H191" s="21"/>
      <c r="I191" s="11">
        <v>-81399</v>
      </c>
      <c r="J191" s="11"/>
      <c r="K191" s="11">
        <v>-47982</v>
      </c>
    </row>
    <row r="192" spans="1:11" ht="21.6" customHeight="1">
      <c r="A192" s="9" t="s">
        <v>112</v>
      </c>
      <c r="B192" s="38"/>
      <c r="C192" s="39"/>
      <c r="D192" s="10"/>
      <c r="E192" s="11">
        <v>-20010</v>
      </c>
      <c r="F192" s="10"/>
      <c r="G192" s="12">
        <v>-8283</v>
      </c>
      <c r="H192" s="10"/>
      <c r="I192" s="11">
        <v>-20010</v>
      </c>
      <c r="J192" s="11"/>
      <c r="K192" s="12">
        <v>-8283</v>
      </c>
    </row>
    <row r="193" spans="1:13" ht="21.6" customHeight="1">
      <c r="A193" s="9" t="s">
        <v>184</v>
      </c>
      <c r="B193" s="38"/>
      <c r="C193" s="39"/>
      <c r="D193" s="10"/>
      <c r="E193" s="11">
        <v>-104232</v>
      </c>
      <c r="F193" s="10"/>
      <c r="G193" s="12">
        <v>-30567</v>
      </c>
      <c r="H193" s="10"/>
      <c r="I193" s="11">
        <v>-104232</v>
      </c>
      <c r="J193" s="11"/>
      <c r="K193" s="12">
        <v>-30567</v>
      </c>
    </row>
    <row r="194" spans="1:13" ht="21.6" customHeight="1">
      <c r="A194" s="38" t="s">
        <v>142</v>
      </c>
      <c r="B194" s="9"/>
      <c r="C194" s="39"/>
      <c r="D194" s="156"/>
      <c r="E194" s="13">
        <f>SUM(E189:E193)</f>
        <v>-149384</v>
      </c>
      <c r="F194" s="156"/>
      <c r="G194" s="13">
        <f>SUM(G189:G193)</f>
        <v>137711</v>
      </c>
      <c r="H194" s="156"/>
      <c r="I194" s="13">
        <f>SUM(I189:I193)</f>
        <v>-147312</v>
      </c>
      <c r="J194" s="16"/>
      <c r="K194" s="13">
        <f>SUM(K189:K193)</f>
        <v>126074</v>
      </c>
    </row>
    <row r="195" spans="1:13" ht="21.6" customHeight="1">
      <c r="A195" s="48" t="s">
        <v>205</v>
      </c>
      <c r="B195" s="9"/>
      <c r="C195" s="39"/>
      <c r="D195" s="156"/>
      <c r="E195" s="33">
        <v>288</v>
      </c>
      <c r="F195" s="156"/>
      <c r="G195" s="33">
        <v>-506</v>
      </c>
      <c r="H195" s="156"/>
      <c r="I195" s="33">
        <v>0</v>
      </c>
      <c r="J195" s="16"/>
      <c r="K195" s="33">
        <v>0</v>
      </c>
    </row>
    <row r="196" spans="1:13" ht="21.6" customHeight="1">
      <c r="A196" s="38" t="s">
        <v>202</v>
      </c>
      <c r="B196" s="9"/>
      <c r="C196" s="39"/>
      <c r="D196" s="156"/>
      <c r="E196" s="16">
        <f>E167+E186+E194+E195</f>
        <v>-94870</v>
      </c>
      <c r="F196" s="42"/>
      <c r="G196" s="16">
        <f>G167+G186+G194+G195</f>
        <v>-149059</v>
      </c>
      <c r="H196" s="42"/>
      <c r="I196" s="16">
        <f>I167+I186+I194+I195</f>
        <v>-109999</v>
      </c>
      <c r="J196" s="16"/>
      <c r="K196" s="16">
        <f>K167+K186+K194+K195</f>
        <v>-167969</v>
      </c>
    </row>
    <row r="197" spans="1:13" ht="21.6" customHeight="1">
      <c r="A197" s="9" t="s">
        <v>68</v>
      </c>
      <c r="B197" s="34"/>
      <c r="C197" s="39"/>
      <c r="D197" s="156"/>
      <c r="E197" s="12">
        <f>BS!G11</f>
        <v>218497</v>
      </c>
      <c r="F197" s="156"/>
      <c r="G197" s="12">
        <v>260760</v>
      </c>
      <c r="H197" s="156"/>
      <c r="I197" s="12">
        <v>203016</v>
      </c>
      <c r="J197" s="11"/>
      <c r="K197" s="12">
        <v>247705</v>
      </c>
    </row>
    <row r="198" spans="1:13" ht="21.6" customHeight="1" thickBot="1">
      <c r="A198" s="38" t="s">
        <v>179</v>
      </c>
      <c r="B198" s="9"/>
      <c r="C198" s="39"/>
      <c r="D198" s="156"/>
      <c r="E198" s="15">
        <f>SUM(E196:E197)</f>
        <v>123627</v>
      </c>
      <c r="F198" s="156"/>
      <c r="G198" s="15">
        <f>SUM(G196:G197)</f>
        <v>111701</v>
      </c>
      <c r="H198" s="156"/>
      <c r="I198" s="15">
        <f>SUM(I196:I197)</f>
        <v>93017</v>
      </c>
      <c r="J198" s="16"/>
      <c r="K198" s="15">
        <f>SUM(K196:K197)</f>
        <v>79736</v>
      </c>
    </row>
    <row r="199" spans="1:13" ht="21.6" customHeight="1" thickTop="1">
      <c r="E199" s="22"/>
      <c r="F199" s="22"/>
      <c r="G199" s="22"/>
      <c r="H199" s="22"/>
      <c r="I199" s="22"/>
      <c r="J199" s="22"/>
      <c r="K199" s="22"/>
    </row>
    <row r="200" spans="1:13" ht="21.6" customHeight="1">
      <c r="A200" s="38" t="s">
        <v>60</v>
      </c>
    </row>
    <row r="201" spans="1:13" ht="21.6" customHeight="1">
      <c r="A201" s="9" t="s">
        <v>61</v>
      </c>
    </row>
    <row r="202" spans="1:13" ht="21.6" customHeight="1">
      <c r="A202" s="9" t="s">
        <v>203</v>
      </c>
      <c r="E202" s="11">
        <v>15082</v>
      </c>
      <c r="G202" s="26">
        <v>8914</v>
      </c>
      <c r="I202" s="11">
        <v>18397</v>
      </c>
      <c r="K202" s="26">
        <v>8914</v>
      </c>
    </row>
    <row r="203" spans="1:13" ht="21.6" customHeight="1">
      <c r="A203" s="9" t="s">
        <v>204</v>
      </c>
      <c r="E203" s="11">
        <v>19607</v>
      </c>
      <c r="G203" s="154">
        <v>0</v>
      </c>
      <c r="H203" s="155"/>
      <c r="I203" s="44">
        <f>E203</f>
        <v>19607</v>
      </c>
      <c r="J203" s="155"/>
      <c r="K203" s="154">
        <v>0</v>
      </c>
    </row>
    <row r="204" spans="1:13" ht="21.6" customHeight="1">
      <c r="A204" s="9" t="s">
        <v>166</v>
      </c>
      <c r="E204" s="11">
        <v>400</v>
      </c>
      <c r="G204" s="154">
        <v>0</v>
      </c>
      <c r="H204" s="155"/>
      <c r="I204" s="44">
        <v>400</v>
      </c>
      <c r="J204" s="155"/>
      <c r="K204" s="154">
        <v>0</v>
      </c>
    </row>
    <row r="207" spans="1:13" s="92" customFormat="1" ht="21.6" customHeight="1">
      <c r="A207" s="91"/>
      <c r="B207" s="91"/>
      <c r="E207" s="153"/>
      <c r="I207" s="153"/>
      <c r="L207" s="93"/>
      <c r="M207" s="93"/>
    </row>
  </sheetData>
  <mergeCells count="42">
    <mergeCell ref="A99:K99"/>
    <mergeCell ref="A100:K100"/>
    <mergeCell ref="A101:K101"/>
    <mergeCell ref="E103:G103"/>
    <mergeCell ref="I103:K103"/>
    <mergeCell ref="A63:K63"/>
    <mergeCell ref="E65:G65"/>
    <mergeCell ref="I65:K65"/>
    <mergeCell ref="A97:K97"/>
    <mergeCell ref="A98:K98"/>
    <mergeCell ref="A1:K1"/>
    <mergeCell ref="A3:K3"/>
    <mergeCell ref="A131:K131"/>
    <mergeCell ref="A132:K132"/>
    <mergeCell ref="A4:K4"/>
    <mergeCell ref="E7:G7"/>
    <mergeCell ref="I7:K7"/>
    <mergeCell ref="A130:K130"/>
    <mergeCell ref="A2:K2"/>
    <mergeCell ref="A37:K37"/>
    <mergeCell ref="A38:K38"/>
    <mergeCell ref="A39:K39"/>
    <mergeCell ref="A40:K40"/>
    <mergeCell ref="E43:G43"/>
    <mergeCell ref="I43:K43"/>
    <mergeCell ref="A5:K5"/>
    <mergeCell ref="A133:K133"/>
    <mergeCell ref="E136:G136"/>
    <mergeCell ref="A41:K41"/>
    <mergeCell ref="A134:K134"/>
    <mergeCell ref="E175:G175"/>
    <mergeCell ref="I175:K175"/>
    <mergeCell ref="I136:K136"/>
    <mergeCell ref="A169:K169"/>
    <mergeCell ref="A170:K170"/>
    <mergeCell ref="A171:K171"/>
    <mergeCell ref="A172:K172"/>
    <mergeCell ref="A173:K173"/>
    <mergeCell ref="A59:K59"/>
    <mergeCell ref="A60:K60"/>
    <mergeCell ref="A61:K61"/>
    <mergeCell ref="A62:K62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New,ธรรมดา"&amp;14
&amp;13
&amp;15หมายเหตุประกอบงบการเงินเป็นส่วนหนึ่งของงบการเงินนี้
</oddFooter>
  </headerFooter>
  <rowBreaks count="5" manualBreakCount="5">
    <brk id="36" max="16383" man="1"/>
    <brk id="58" max="16383" man="1"/>
    <brk id="96" max="16383" man="1"/>
    <brk id="129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showGridLines="0" zoomScale="80" zoomScaleNormal="80" workbookViewId="0">
      <selection activeCell="A24" sqref="A24"/>
    </sheetView>
  </sheetViews>
  <sheetFormatPr defaultRowHeight="21.6" customHeight="1"/>
  <cols>
    <col min="1" max="1" width="42.875" style="63" customWidth="1"/>
    <col min="2" max="2" width="8.125" style="63" customWidth="1"/>
    <col min="3" max="3" width="15.125" style="63" customWidth="1"/>
    <col min="4" max="4" width="0.875" style="63" customWidth="1"/>
    <col min="5" max="5" width="15.125" style="63" customWidth="1"/>
    <col min="6" max="6" width="0.875" style="63" customWidth="1"/>
    <col min="7" max="7" width="15.125" style="63" customWidth="1"/>
    <col min="8" max="8" width="0.875" style="63" customWidth="1"/>
    <col min="9" max="9" width="15.125" style="63" customWidth="1"/>
    <col min="10" max="10" width="0.875" style="63" customWidth="1"/>
    <col min="11" max="11" width="15.125" style="63" customWidth="1"/>
    <col min="12" max="12" width="0.875" style="63" customWidth="1"/>
    <col min="13" max="13" width="17.375" style="63" customWidth="1"/>
    <col min="14" max="14" width="0.875" style="63" customWidth="1"/>
    <col min="15" max="15" width="17.875" style="63" customWidth="1"/>
    <col min="16" max="16" width="0.875" style="63" customWidth="1"/>
    <col min="17" max="17" width="15.125" style="63" customWidth="1"/>
    <col min="18" max="18" width="0.875" style="63" customWidth="1"/>
    <col min="19" max="19" width="15.125" style="63" customWidth="1"/>
    <col min="20" max="20" width="0.875" style="63" customWidth="1"/>
    <col min="21" max="21" width="15.125" style="63" customWidth="1"/>
    <col min="22" max="22" width="3.125" style="63" customWidth="1"/>
    <col min="23" max="235" width="8.875" style="63"/>
    <col min="236" max="236" width="27.875" style="63" customWidth="1"/>
    <col min="237" max="237" width="7.125" style="63" customWidth="1"/>
    <col min="238" max="238" width="12.875" style="63" customWidth="1"/>
    <col min="239" max="239" width="0.875" style="63" customWidth="1"/>
    <col min="240" max="240" width="13.875" style="63" customWidth="1"/>
    <col min="241" max="241" width="0.875" style="63" customWidth="1"/>
    <col min="242" max="242" width="12.125" style="63" customWidth="1"/>
    <col min="243" max="243" width="0.875" style="63" customWidth="1"/>
    <col min="244" max="244" width="12.875" style="63" customWidth="1"/>
    <col min="245" max="245" width="0.875" style="63" customWidth="1"/>
    <col min="246" max="246" width="13.875" style="63" customWidth="1"/>
    <col min="247" max="247" width="0.875" style="63" customWidth="1"/>
    <col min="248" max="248" width="15.125" style="63" customWidth="1"/>
    <col min="249" max="249" width="0.875" style="63" customWidth="1"/>
    <col min="250" max="250" width="14.875" style="63" bestFit="1" customWidth="1"/>
    <col min="251" max="251" width="0.875" style="63" customWidth="1"/>
    <col min="252" max="252" width="14.875" style="63" customWidth="1"/>
    <col min="253" max="253" width="0.875" style="63" customWidth="1"/>
    <col min="254" max="254" width="12.875" style="63" customWidth="1"/>
    <col min="255" max="255" width="0.875" style="63" customWidth="1"/>
    <col min="256" max="256" width="14.875" style="63" customWidth="1"/>
    <col min="257" max="257" width="11.875" style="63" customWidth="1"/>
    <col min="258" max="491" width="8.875" style="63"/>
    <col min="492" max="492" width="27.875" style="63" customWidth="1"/>
    <col min="493" max="493" width="7.125" style="63" customWidth="1"/>
    <col min="494" max="494" width="12.875" style="63" customWidth="1"/>
    <col min="495" max="495" width="0.875" style="63" customWidth="1"/>
    <col min="496" max="496" width="13.875" style="63" customWidth="1"/>
    <col min="497" max="497" width="0.875" style="63" customWidth="1"/>
    <col min="498" max="498" width="12.125" style="63" customWidth="1"/>
    <col min="499" max="499" width="0.875" style="63" customWidth="1"/>
    <col min="500" max="500" width="12.875" style="63" customWidth="1"/>
    <col min="501" max="501" width="0.875" style="63" customWidth="1"/>
    <col min="502" max="502" width="13.875" style="63" customWidth="1"/>
    <col min="503" max="503" width="0.875" style="63" customWidth="1"/>
    <col min="504" max="504" width="15.125" style="63" customWidth="1"/>
    <col min="505" max="505" width="0.875" style="63" customWidth="1"/>
    <col min="506" max="506" width="14.875" style="63" bestFit="1" customWidth="1"/>
    <col min="507" max="507" width="0.875" style="63" customWidth="1"/>
    <col min="508" max="508" width="14.875" style="63" customWidth="1"/>
    <col min="509" max="509" width="0.875" style="63" customWidth="1"/>
    <col min="510" max="510" width="12.875" style="63" customWidth="1"/>
    <col min="511" max="511" width="0.875" style="63" customWidth="1"/>
    <col min="512" max="512" width="14.875" style="63" customWidth="1"/>
    <col min="513" max="513" width="11.875" style="63" customWidth="1"/>
    <col min="514" max="747" width="8.875" style="63"/>
    <col min="748" max="748" width="27.875" style="63" customWidth="1"/>
    <col min="749" max="749" width="7.125" style="63" customWidth="1"/>
    <col min="750" max="750" width="12.875" style="63" customWidth="1"/>
    <col min="751" max="751" width="0.875" style="63" customWidth="1"/>
    <col min="752" max="752" width="13.875" style="63" customWidth="1"/>
    <col min="753" max="753" width="0.875" style="63" customWidth="1"/>
    <col min="754" max="754" width="12.125" style="63" customWidth="1"/>
    <col min="755" max="755" width="0.875" style="63" customWidth="1"/>
    <col min="756" max="756" width="12.875" style="63" customWidth="1"/>
    <col min="757" max="757" width="0.875" style="63" customWidth="1"/>
    <col min="758" max="758" width="13.875" style="63" customWidth="1"/>
    <col min="759" max="759" width="0.875" style="63" customWidth="1"/>
    <col min="760" max="760" width="15.125" style="63" customWidth="1"/>
    <col min="761" max="761" width="0.875" style="63" customWidth="1"/>
    <col min="762" max="762" width="14.875" style="63" bestFit="1" customWidth="1"/>
    <col min="763" max="763" width="0.875" style="63" customWidth="1"/>
    <col min="764" max="764" width="14.875" style="63" customWidth="1"/>
    <col min="765" max="765" width="0.875" style="63" customWidth="1"/>
    <col min="766" max="766" width="12.875" style="63" customWidth="1"/>
    <col min="767" max="767" width="0.875" style="63" customWidth="1"/>
    <col min="768" max="768" width="14.875" style="63" customWidth="1"/>
    <col min="769" max="769" width="11.875" style="63" customWidth="1"/>
    <col min="770" max="1003" width="8.875" style="63"/>
    <col min="1004" max="1004" width="27.875" style="63" customWidth="1"/>
    <col min="1005" max="1005" width="7.125" style="63" customWidth="1"/>
    <col min="1006" max="1006" width="12.875" style="63" customWidth="1"/>
    <col min="1007" max="1007" width="0.875" style="63" customWidth="1"/>
    <col min="1008" max="1008" width="13.875" style="63" customWidth="1"/>
    <col min="1009" max="1009" width="0.875" style="63" customWidth="1"/>
    <col min="1010" max="1010" width="12.125" style="63" customWidth="1"/>
    <col min="1011" max="1011" width="0.875" style="63" customWidth="1"/>
    <col min="1012" max="1012" width="12.875" style="63" customWidth="1"/>
    <col min="1013" max="1013" width="0.875" style="63" customWidth="1"/>
    <col min="1014" max="1014" width="13.875" style="63" customWidth="1"/>
    <col min="1015" max="1015" width="0.875" style="63" customWidth="1"/>
    <col min="1016" max="1016" width="15.125" style="63" customWidth="1"/>
    <col min="1017" max="1017" width="0.875" style="63" customWidth="1"/>
    <col min="1018" max="1018" width="14.875" style="63" bestFit="1" customWidth="1"/>
    <col min="1019" max="1019" width="0.875" style="63" customWidth="1"/>
    <col min="1020" max="1020" width="14.875" style="63" customWidth="1"/>
    <col min="1021" max="1021" width="0.875" style="63" customWidth="1"/>
    <col min="1022" max="1022" width="12.875" style="63" customWidth="1"/>
    <col min="1023" max="1023" width="0.875" style="63" customWidth="1"/>
    <col min="1024" max="1024" width="14.875" style="63" customWidth="1"/>
    <col min="1025" max="1025" width="11.875" style="63" customWidth="1"/>
    <col min="1026" max="1259" width="8.875" style="63"/>
    <col min="1260" max="1260" width="27.875" style="63" customWidth="1"/>
    <col min="1261" max="1261" width="7.125" style="63" customWidth="1"/>
    <col min="1262" max="1262" width="12.875" style="63" customWidth="1"/>
    <col min="1263" max="1263" width="0.875" style="63" customWidth="1"/>
    <col min="1264" max="1264" width="13.875" style="63" customWidth="1"/>
    <col min="1265" max="1265" width="0.875" style="63" customWidth="1"/>
    <col min="1266" max="1266" width="12.125" style="63" customWidth="1"/>
    <col min="1267" max="1267" width="0.875" style="63" customWidth="1"/>
    <col min="1268" max="1268" width="12.875" style="63" customWidth="1"/>
    <col min="1269" max="1269" width="0.875" style="63" customWidth="1"/>
    <col min="1270" max="1270" width="13.875" style="63" customWidth="1"/>
    <col min="1271" max="1271" width="0.875" style="63" customWidth="1"/>
    <col min="1272" max="1272" width="15.125" style="63" customWidth="1"/>
    <col min="1273" max="1273" width="0.875" style="63" customWidth="1"/>
    <col min="1274" max="1274" width="14.875" style="63" bestFit="1" customWidth="1"/>
    <col min="1275" max="1275" width="0.875" style="63" customWidth="1"/>
    <col min="1276" max="1276" width="14.875" style="63" customWidth="1"/>
    <col min="1277" max="1277" width="0.875" style="63" customWidth="1"/>
    <col min="1278" max="1278" width="12.875" style="63" customWidth="1"/>
    <col min="1279" max="1279" width="0.875" style="63" customWidth="1"/>
    <col min="1280" max="1280" width="14.875" style="63" customWidth="1"/>
    <col min="1281" max="1281" width="11.875" style="63" customWidth="1"/>
    <col min="1282" max="1515" width="8.875" style="63"/>
    <col min="1516" max="1516" width="27.875" style="63" customWidth="1"/>
    <col min="1517" max="1517" width="7.125" style="63" customWidth="1"/>
    <col min="1518" max="1518" width="12.875" style="63" customWidth="1"/>
    <col min="1519" max="1519" width="0.875" style="63" customWidth="1"/>
    <col min="1520" max="1520" width="13.875" style="63" customWidth="1"/>
    <col min="1521" max="1521" width="0.875" style="63" customWidth="1"/>
    <col min="1522" max="1522" width="12.125" style="63" customWidth="1"/>
    <col min="1523" max="1523" width="0.875" style="63" customWidth="1"/>
    <col min="1524" max="1524" width="12.875" style="63" customWidth="1"/>
    <col min="1525" max="1525" width="0.875" style="63" customWidth="1"/>
    <col min="1526" max="1526" width="13.875" style="63" customWidth="1"/>
    <col min="1527" max="1527" width="0.875" style="63" customWidth="1"/>
    <col min="1528" max="1528" width="15.125" style="63" customWidth="1"/>
    <col min="1529" max="1529" width="0.875" style="63" customWidth="1"/>
    <col min="1530" max="1530" width="14.875" style="63" bestFit="1" customWidth="1"/>
    <col min="1531" max="1531" width="0.875" style="63" customWidth="1"/>
    <col min="1532" max="1532" width="14.875" style="63" customWidth="1"/>
    <col min="1533" max="1533" width="0.875" style="63" customWidth="1"/>
    <col min="1534" max="1534" width="12.875" style="63" customWidth="1"/>
    <col min="1535" max="1535" width="0.875" style="63" customWidth="1"/>
    <col min="1536" max="1536" width="14.875" style="63" customWidth="1"/>
    <col min="1537" max="1537" width="11.875" style="63" customWidth="1"/>
    <col min="1538" max="1771" width="8.875" style="63"/>
    <col min="1772" max="1772" width="27.875" style="63" customWidth="1"/>
    <col min="1773" max="1773" width="7.125" style="63" customWidth="1"/>
    <col min="1774" max="1774" width="12.875" style="63" customWidth="1"/>
    <col min="1775" max="1775" width="0.875" style="63" customWidth="1"/>
    <col min="1776" max="1776" width="13.875" style="63" customWidth="1"/>
    <col min="1777" max="1777" width="0.875" style="63" customWidth="1"/>
    <col min="1778" max="1778" width="12.125" style="63" customWidth="1"/>
    <col min="1779" max="1779" width="0.875" style="63" customWidth="1"/>
    <col min="1780" max="1780" width="12.875" style="63" customWidth="1"/>
    <col min="1781" max="1781" width="0.875" style="63" customWidth="1"/>
    <col min="1782" max="1782" width="13.875" style="63" customWidth="1"/>
    <col min="1783" max="1783" width="0.875" style="63" customWidth="1"/>
    <col min="1784" max="1784" width="15.125" style="63" customWidth="1"/>
    <col min="1785" max="1785" width="0.875" style="63" customWidth="1"/>
    <col min="1786" max="1786" width="14.875" style="63" bestFit="1" customWidth="1"/>
    <col min="1787" max="1787" width="0.875" style="63" customWidth="1"/>
    <col min="1788" max="1788" width="14.875" style="63" customWidth="1"/>
    <col min="1789" max="1789" width="0.875" style="63" customWidth="1"/>
    <col min="1790" max="1790" width="12.875" style="63" customWidth="1"/>
    <col min="1791" max="1791" width="0.875" style="63" customWidth="1"/>
    <col min="1792" max="1792" width="14.875" style="63" customWidth="1"/>
    <col min="1793" max="1793" width="11.875" style="63" customWidth="1"/>
    <col min="1794" max="2027" width="8.875" style="63"/>
    <col min="2028" max="2028" width="27.875" style="63" customWidth="1"/>
    <col min="2029" max="2029" width="7.125" style="63" customWidth="1"/>
    <col min="2030" max="2030" width="12.875" style="63" customWidth="1"/>
    <col min="2031" max="2031" width="0.875" style="63" customWidth="1"/>
    <col min="2032" max="2032" width="13.875" style="63" customWidth="1"/>
    <col min="2033" max="2033" width="0.875" style="63" customWidth="1"/>
    <col min="2034" max="2034" width="12.125" style="63" customWidth="1"/>
    <col min="2035" max="2035" width="0.875" style="63" customWidth="1"/>
    <col min="2036" max="2036" width="12.875" style="63" customWidth="1"/>
    <col min="2037" max="2037" width="0.875" style="63" customWidth="1"/>
    <col min="2038" max="2038" width="13.875" style="63" customWidth="1"/>
    <col min="2039" max="2039" width="0.875" style="63" customWidth="1"/>
    <col min="2040" max="2040" width="15.125" style="63" customWidth="1"/>
    <col min="2041" max="2041" width="0.875" style="63" customWidth="1"/>
    <col min="2042" max="2042" width="14.875" style="63" bestFit="1" customWidth="1"/>
    <col min="2043" max="2043" width="0.875" style="63" customWidth="1"/>
    <col min="2044" max="2044" width="14.875" style="63" customWidth="1"/>
    <col min="2045" max="2045" width="0.875" style="63" customWidth="1"/>
    <col min="2046" max="2046" width="12.875" style="63" customWidth="1"/>
    <col min="2047" max="2047" width="0.875" style="63" customWidth="1"/>
    <col min="2048" max="2048" width="14.875" style="63" customWidth="1"/>
    <col min="2049" max="2049" width="11.875" style="63" customWidth="1"/>
    <col min="2050" max="2283" width="8.875" style="63"/>
    <col min="2284" max="2284" width="27.875" style="63" customWidth="1"/>
    <col min="2285" max="2285" width="7.125" style="63" customWidth="1"/>
    <col min="2286" max="2286" width="12.875" style="63" customWidth="1"/>
    <col min="2287" max="2287" width="0.875" style="63" customWidth="1"/>
    <col min="2288" max="2288" width="13.875" style="63" customWidth="1"/>
    <col min="2289" max="2289" width="0.875" style="63" customWidth="1"/>
    <col min="2290" max="2290" width="12.125" style="63" customWidth="1"/>
    <col min="2291" max="2291" width="0.875" style="63" customWidth="1"/>
    <col min="2292" max="2292" width="12.875" style="63" customWidth="1"/>
    <col min="2293" max="2293" width="0.875" style="63" customWidth="1"/>
    <col min="2294" max="2294" width="13.875" style="63" customWidth="1"/>
    <col min="2295" max="2295" width="0.875" style="63" customWidth="1"/>
    <col min="2296" max="2296" width="15.125" style="63" customWidth="1"/>
    <col min="2297" max="2297" width="0.875" style="63" customWidth="1"/>
    <col min="2298" max="2298" width="14.875" style="63" bestFit="1" customWidth="1"/>
    <col min="2299" max="2299" width="0.875" style="63" customWidth="1"/>
    <col min="2300" max="2300" width="14.875" style="63" customWidth="1"/>
    <col min="2301" max="2301" width="0.875" style="63" customWidth="1"/>
    <col min="2302" max="2302" width="12.875" style="63" customWidth="1"/>
    <col min="2303" max="2303" width="0.875" style="63" customWidth="1"/>
    <col min="2304" max="2304" width="14.875" style="63" customWidth="1"/>
    <col min="2305" max="2305" width="11.875" style="63" customWidth="1"/>
    <col min="2306" max="2539" width="8.875" style="63"/>
    <col min="2540" max="2540" width="27.875" style="63" customWidth="1"/>
    <col min="2541" max="2541" width="7.125" style="63" customWidth="1"/>
    <col min="2542" max="2542" width="12.875" style="63" customWidth="1"/>
    <col min="2543" max="2543" width="0.875" style="63" customWidth="1"/>
    <col min="2544" max="2544" width="13.875" style="63" customWidth="1"/>
    <col min="2545" max="2545" width="0.875" style="63" customWidth="1"/>
    <col min="2546" max="2546" width="12.125" style="63" customWidth="1"/>
    <col min="2547" max="2547" width="0.875" style="63" customWidth="1"/>
    <col min="2548" max="2548" width="12.875" style="63" customWidth="1"/>
    <col min="2549" max="2549" width="0.875" style="63" customWidth="1"/>
    <col min="2550" max="2550" width="13.875" style="63" customWidth="1"/>
    <col min="2551" max="2551" width="0.875" style="63" customWidth="1"/>
    <col min="2552" max="2552" width="15.125" style="63" customWidth="1"/>
    <col min="2553" max="2553" width="0.875" style="63" customWidth="1"/>
    <col min="2554" max="2554" width="14.875" style="63" bestFit="1" customWidth="1"/>
    <col min="2555" max="2555" width="0.875" style="63" customWidth="1"/>
    <col min="2556" max="2556" width="14.875" style="63" customWidth="1"/>
    <col min="2557" max="2557" width="0.875" style="63" customWidth="1"/>
    <col min="2558" max="2558" width="12.875" style="63" customWidth="1"/>
    <col min="2559" max="2559" width="0.875" style="63" customWidth="1"/>
    <col min="2560" max="2560" width="14.875" style="63" customWidth="1"/>
    <col min="2561" max="2561" width="11.875" style="63" customWidth="1"/>
    <col min="2562" max="2795" width="8.875" style="63"/>
    <col min="2796" max="2796" width="27.875" style="63" customWidth="1"/>
    <col min="2797" max="2797" width="7.125" style="63" customWidth="1"/>
    <col min="2798" max="2798" width="12.875" style="63" customWidth="1"/>
    <col min="2799" max="2799" width="0.875" style="63" customWidth="1"/>
    <col min="2800" max="2800" width="13.875" style="63" customWidth="1"/>
    <col min="2801" max="2801" width="0.875" style="63" customWidth="1"/>
    <col min="2802" max="2802" width="12.125" style="63" customWidth="1"/>
    <col min="2803" max="2803" width="0.875" style="63" customWidth="1"/>
    <col min="2804" max="2804" width="12.875" style="63" customWidth="1"/>
    <col min="2805" max="2805" width="0.875" style="63" customWidth="1"/>
    <col min="2806" max="2806" width="13.875" style="63" customWidth="1"/>
    <col min="2807" max="2807" width="0.875" style="63" customWidth="1"/>
    <col min="2808" max="2808" width="15.125" style="63" customWidth="1"/>
    <col min="2809" max="2809" width="0.875" style="63" customWidth="1"/>
    <col min="2810" max="2810" width="14.875" style="63" bestFit="1" customWidth="1"/>
    <col min="2811" max="2811" width="0.875" style="63" customWidth="1"/>
    <col min="2812" max="2812" width="14.875" style="63" customWidth="1"/>
    <col min="2813" max="2813" width="0.875" style="63" customWidth="1"/>
    <col min="2814" max="2814" width="12.875" style="63" customWidth="1"/>
    <col min="2815" max="2815" width="0.875" style="63" customWidth="1"/>
    <col min="2816" max="2816" width="14.875" style="63" customWidth="1"/>
    <col min="2817" max="2817" width="11.875" style="63" customWidth="1"/>
    <col min="2818" max="3051" width="8.875" style="63"/>
    <col min="3052" max="3052" width="27.875" style="63" customWidth="1"/>
    <col min="3053" max="3053" width="7.125" style="63" customWidth="1"/>
    <col min="3054" max="3054" width="12.875" style="63" customWidth="1"/>
    <col min="3055" max="3055" width="0.875" style="63" customWidth="1"/>
    <col min="3056" max="3056" width="13.875" style="63" customWidth="1"/>
    <col min="3057" max="3057" width="0.875" style="63" customWidth="1"/>
    <col min="3058" max="3058" width="12.125" style="63" customWidth="1"/>
    <col min="3059" max="3059" width="0.875" style="63" customWidth="1"/>
    <col min="3060" max="3060" width="12.875" style="63" customWidth="1"/>
    <col min="3061" max="3061" width="0.875" style="63" customWidth="1"/>
    <col min="3062" max="3062" width="13.875" style="63" customWidth="1"/>
    <col min="3063" max="3063" width="0.875" style="63" customWidth="1"/>
    <col min="3064" max="3064" width="15.125" style="63" customWidth="1"/>
    <col min="3065" max="3065" width="0.875" style="63" customWidth="1"/>
    <col min="3066" max="3066" width="14.875" style="63" bestFit="1" customWidth="1"/>
    <col min="3067" max="3067" width="0.875" style="63" customWidth="1"/>
    <col min="3068" max="3068" width="14.875" style="63" customWidth="1"/>
    <col min="3069" max="3069" width="0.875" style="63" customWidth="1"/>
    <col min="3070" max="3070" width="12.875" style="63" customWidth="1"/>
    <col min="3071" max="3071" width="0.875" style="63" customWidth="1"/>
    <col min="3072" max="3072" width="14.875" style="63" customWidth="1"/>
    <col min="3073" max="3073" width="11.875" style="63" customWidth="1"/>
    <col min="3074" max="3307" width="8.875" style="63"/>
    <col min="3308" max="3308" width="27.875" style="63" customWidth="1"/>
    <col min="3309" max="3309" width="7.125" style="63" customWidth="1"/>
    <col min="3310" max="3310" width="12.875" style="63" customWidth="1"/>
    <col min="3311" max="3311" width="0.875" style="63" customWidth="1"/>
    <col min="3312" max="3312" width="13.875" style="63" customWidth="1"/>
    <col min="3313" max="3313" width="0.875" style="63" customWidth="1"/>
    <col min="3314" max="3314" width="12.125" style="63" customWidth="1"/>
    <col min="3315" max="3315" width="0.875" style="63" customWidth="1"/>
    <col min="3316" max="3316" width="12.875" style="63" customWidth="1"/>
    <col min="3317" max="3317" width="0.875" style="63" customWidth="1"/>
    <col min="3318" max="3318" width="13.875" style="63" customWidth="1"/>
    <col min="3319" max="3319" width="0.875" style="63" customWidth="1"/>
    <col min="3320" max="3320" width="15.125" style="63" customWidth="1"/>
    <col min="3321" max="3321" width="0.875" style="63" customWidth="1"/>
    <col min="3322" max="3322" width="14.875" style="63" bestFit="1" customWidth="1"/>
    <col min="3323" max="3323" width="0.875" style="63" customWidth="1"/>
    <col min="3324" max="3324" width="14.875" style="63" customWidth="1"/>
    <col min="3325" max="3325" width="0.875" style="63" customWidth="1"/>
    <col min="3326" max="3326" width="12.875" style="63" customWidth="1"/>
    <col min="3327" max="3327" width="0.875" style="63" customWidth="1"/>
    <col min="3328" max="3328" width="14.875" style="63" customWidth="1"/>
    <col min="3329" max="3329" width="11.875" style="63" customWidth="1"/>
    <col min="3330" max="3563" width="8.875" style="63"/>
    <col min="3564" max="3564" width="27.875" style="63" customWidth="1"/>
    <col min="3565" max="3565" width="7.125" style="63" customWidth="1"/>
    <col min="3566" max="3566" width="12.875" style="63" customWidth="1"/>
    <col min="3567" max="3567" width="0.875" style="63" customWidth="1"/>
    <col min="3568" max="3568" width="13.875" style="63" customWidth="1"/>
    <col min="3569" max="3569" width="0.875" style="63" customWidth="1"/>
    <col min="3570" max="3570" width="12.125" style="63" customWidth="1"/>
    <col min="3571" max="3571" width="0.875" style="63" customWidth="1"/>
    <col min="3572" max="3572" width="12.875" style="63" customWidth="1"/>
    <col min="3573" max="3573" width="0.875" style="63" customWidth="1"/>
    <col min="3574" max="3574" width="13.875" style="63" customWidth="1"/>
    <col min="3575" max="3575" width="0.875" style="63" customWidth="1"/>
    <col min="3576" max="3576" width="15.125" style="63" customWidth="1"/>
    <col min="3577" max="3577" width="0.875" style="63" customWidth="1"/>
    <col min="3578" max="3578" width="14.875" style="63" bestFit="1" customWidth="1"/>
    <col min="3579" max="3579" width="0.875" style="63" customWidth="1"/>
    <col min="3580" max="3580" width="14.875" style="63" customWidth="1"/>
    <col min="3581" max="3581" width="0.875" style="63" customWidth="1"/>
    <col min="3582" max="3582" width="12.875" style="63" customWidth="1"/>
    <col min="3583" max="3583" width="0.875" style="63" customWidth="1"/>
    <col min="3584" max="3584" width="14.875" style="63" customWidth="1"/>
    <col min="3585" max="3585" width="11.875" style="63" customWidth="1"/>
    <col min="3586" max="3819" width="8.875" style="63"/>
    <col min="3820" max="3820" width="27.875" style="63" customWidth="1"/>
    <col min="3821" max="3821" width="7.125" style="63" customWidth="1"/>
    <col min="3822" max="3822" width="12.875" style="63" customWidth="1"/>
    <col min="3823" max="3823" width="0.875" style="63" customWidth="1"/>
    <col min="3824" max="3824" width="13.875" style="63" customWidth="1"/>
    <col min="3825" max="3825" width="0.875" style="63" customWidth="1"/>
    <col min="3826" max="3826" width="12.125" style="63" customWidth="1"/>
    <col min="3827" max="3827" width="0.875" style="63" customWidth="1"/>
    <col min="3828" max="3828" width="12.875" style="63" customWidth="1"/>
    <col min="3829" max="3829" width="0.875" style="63" customWidth="1"/>
    <col min="3830" max="3830" width="13.875" style="63" customWidth="1"/>
    <col min="3831" max="3831" width="0.875" style="63" customWidth="1"/>
    <col min="3832" max="3832" width="15.125" style="63" customWidth="1"/>
    <col min="3833" max="3833" width="0.875" style="63" customWidth="1"/>
    <col min="3834" max="3834" width="14.875" style="63" bestFit="1" customWidth="1"/>
    <col min="3835" max="3835" width="0.875" style="63" customWidth="1"/>
    <col min="3836" max="3836" width="14.875" style="63" customWidth="1"/>
    <col min="3837" max="3837" width="0.875" style="63" customWidth="1"/>
    <col min="3838" max="3838" width="12.875" style="63" customWidth="1"/>
    <col min="3839" max="3839" width="0.875" style="63" customWidth="1"/>
    <col min="3840" max="3840" width="14.875" style="63" customWidth="1"/>
    <col min="3841" max="3841" width="11.875" style="63" customWidth="1"/>
    <col min="3842" max="4075" width="8.875" style="63"/>
    <col min="4076" max="4076" width="27.875" style="63" customWidth="1"/>
    <col min="4077" max="4077" width="7.125" style="63" customWidth="1"/>
    <col min="4078" max="4078" width="12.875" style="63" customWidth="1"/>
    <col min="4079" max="4079" width="0.875" style="63" customWidth="1"/>
    <col min="4080" max="4080" width="13.875" style="63" customWidth="1"/>
    <col min="4081" max="4081" width="0.875" style="63" customWidth="1"/>
    <col min="4082" max="4082" width="12.125" style="63" customWidth="1"/>
    <col min="4083" max="4083" width="0.875" style="63" customWidth="1"/>
    <col min="4084" max="4084" width="12.875" style="63" customWidth="1"/>
    <col min="4085" max="4085" width="0.875" style="63" customWidth="1"/>
    <col min="4086" max="4086" width="13.875" style="63" customWidth="1"/>
    <col min="4087" max="4087" width="0.875" style="63" customWidth="1"/>
    <col min="4088" max="4088" width="15.125" style="63" customWidth="1"/>
    <col min="4089" max="4089" width="0.875" style="63" customWidth="1"/>
    <col min="4090" max="4090" width="14.875" style="63" bestFit="1" customWidth="1"/>
    <col min="4091" max="4091" width="0.875" style="63" customWidth="1"/>
    <col min="4092" max="4092" width="14.875" style="63" customWidth="1"/>
    <col min="4093" max="4093" width="0.875" style="63" customWidth="1"/>
    <col min="4094" max="4094" width="12.875" style="63" customWidth="1"/>
    <col min="4095" max="4095" width="0.875" style="63" customWidth="1"/>
    <col min="4096" max="4096" width="14.875" style="63" customWidth="1"/>
    <col min="4097" max="4097" width="11.875" style="63" customWidth="1"/>
    <col min="4098" max="4331" width="8.875" style="63"/>
    <col min="4332" max="4332" width="27.875" style="63" customWidth="1"/>
    <col min="4333" max="4333" width="7.125" style="63" customWidth="1"/>
    <col min="4334" max="4334" width="12.875" style="63" customWidth="1"/>
    <col min="4335" max="4335" width="0.875" style="63" customWidth="1"/>
    <col min="4336" max="4336" width="13.875" style="63" customWidth="1"/>
    <col min="4337" max="4337" width="0.875" style="63" customWidth="1"/>
    <col min="4338" max="4338" width="12.125" style="63" customWidth="1"/>
    <col min="4339" max="4339" width="0.875" style="63" customWidth="1"/>
    <col min="4340" max="4340" width="12.875" style="63" customWidth="1"/>
    <col min="4341" max="4341" width="0.875" style="63" customWidth="1"/>
    <col min="4342" max="4342" width="13.875" style="63" customWidth="1"/>
    <col min="4343" max="4343" width="0.875" style="63" customWidth="1"/>
    <col min="4344" max="4344" width="15.125" style="63" customWidth="1"/>
    <col min="4345" max="4345" width="0.875" style="63" customWidth="1"/>
    <col min="4346" max="4346" width="14.875" style="63" bestFit="1" customWidth="1"/>
    <col min="4347" max="4347" width="0.875" style="63" customWidth="1"/>
    <col min="4348" max="4348" width="14.875" style="63" customWidth="1"/>
    <col min="4349" max="4349" width="0.875" style="63" customWidth="1"/>
    <col min="4350" max="4350" width="12.875" style="63" customWidth="1"/>
    <col min="4351" max="4351" width="0.875" style="63" customWidth="1"/>
    <col min="4352" max="4352" width="14.875" style="63" customWidth="1"/>
    <col min="4353" max="4353" width="11.875" style="63" customWidth="1"/>
    <col min="4354" max="4587" width="8.875" style="63"/>
    <col min="4588" max="4588" width="27.875" style="63" customWidth="1"/>
    <col min="4589" max="4589" width="7.125" style="63" customWidth="1"/>
    <col min="4590" max="4590" width="12.875" style="63" customWidth="1"/>
    <col min="4591" max="4591" width="0.875" style="63" customWidth="1"/>
    <col min="4592" max="4592" width="13.875" style="63" customWidth="1"/>
    <col min="4593" max="4593" width="0.875" style="63" customWidth="1"/>
    <col min="4594" max="4594" width="12.125" style="63" customWidth="1"/>
    <col min="4595" max="4595" width="0.875" style="63" customWidth="1"/>
    <col min="4596" max="4596" width="12.875" style="63" customWidth="1"/>
    <col min="4597" max="4597" width="0.875" style="63" customWidth="1"/>
    <col min="4598" max="4598" width="13.875" style="63" customWidth="1"/>
    <col min="4599" max="4599" width="0.875" style="63" customWidth="1"/>
    <col min="4600" max="4600" width="15.125" style="63" customWidth="1"/>
    <col min="4601" max="4601" width="0.875" style="63" customWidth="1"/>
    <col min="4602" max="4602" width="14.875" style="63" bestFit="1" customWidth="1"/>
    <col min="4603" max="4603" width="0.875" style="63" customWidth="1"/>
    <col min="4604" max="4604" width="14.875" style="63" customWidth="1"/>
    <col min="4605" max="4605" width="0.875" style="63" customWidth="1"/>
    <col min="4606" max="4606" width="12.875" style="63" customWidth="1"/>
    <col min="4607" max="4607" width="0.875" style="63" customWidth="1"/>
    <col min="4608" max="4608" width="14.875" style="63" customWidth="1"/>
    <col min="4609" max="4609" width="11.875" style="63" customWidth="1"/>
    <col min="4610" max="4843" width="8.875" style="63"/>
    <col min="4844" max="4844" width="27.875" style="63" customWidth="1"/>
    <col min="4845" max="4845" width="7.125" style="63" customWidth="1"/>
    <col min="4846" max="4846" width="12.875" style="63" customWidth="1"/>
    <col min="4847" max="4847" width="0.875" style="63" customWidth="1"/>
    <col min="4848" max="4848" width="13.875" style="63" customWidth="1"/>
    <col min="4849" max="4849" width="0.875" style="63" customWidth="1"/>
    <col min="4850" max="4850" width="12.125" style="63" customWidth="1"/>
    <col min="4851" max="4851" width="0.875" style="63" customWidth="1"/>
    <col min="4852" max="4852" width="12.875" style="63" customWidth="1"/>
    <col min="4853" max="4853" width="0.875" style="63" customWidth="1"/>
    <col min="4854" max="4854" width="13.875" style="63" customWidth="1"/>
    <col min="4855" max="4855" width="0.875" style="63" customWidth="1"/>
    <col min="4856" max="4856" width="15.125" style="63" customWidth="1"/>
    <col min="4857" max="4857" width="0.875" style="63" customWidth="1"/>
    <col min="4858" max="4858" width="14.875" style="63" bestFit="1" customWidth="1"/>
    <col min="4859" max="4859" width="0.875" style="63" customWidth="1"/>
    <col min="4860" max="4860" width="14.875" style="63" customWidth="1"/>
    <col min="4861" max="4861" width="0.875" style="63" customWidth="1"/>
    <col min="4862" max="4862" width="12.875" style="63" customWidth="1"/>
    <col min="4863" max="4863" width="0.875" style="63" customWidth="1"/>
    <col min="4864" max="4864" width="14.875" style="63" customWidth="1"/>
    <col min="4865" max="4865" width="11.875" style="63" customWidth="1"/>
    <col min="4866" max="5099" width="8.875" style="63"/>
    <col min="5100" max="5100" width="27.875" style="63" customWidth="1"/>
    <col min="5101" max="5101" width="7.125" style="63" customWidth="1"/>
    <col min="5102" max="5102" width="12.875" style="63" customWidth="1"/>
    <col min="5103" max="5103" width="0.875" style="63" customWidth="1"/>
    <col min="5104" max="5104" width="13.875" style="63" customWidth="1"/>
    <col min="5105" max="5105" width="0.875" style="63" customWidth="1"/>
    <col min="5106" max="5106" width="12.125" style="63" customWidth="1"/>
    <col min="5107" max="5107" width="0.875" style="63" customWidth="1"/>
    <col min="5108" max="5108" width="12.875" style="63" customWidth="1"/>
    <col min="5109" max="5109" width="0.875" style="63" customWidth="1"/>
    <col min="5110" max="5110" width="13.875" style="63" customWidth="1"/>
    <col min="5111" max="5111" width="0.875" style="63" customWidth="1"/>
    <col min="5112" max="5112" width="15.125" style="63" customWidth="1"/>
    <col min="5113" max="5113" width="0.875" style="63" customWidth="1"/>
    <col min="5114" max="5114" width="14.875" style="63" bestFit="1" customWidth="1"/>
    <col min="5115" max="5115" width="0.875" style="63" customWidth="1"/>
    <col min="5116" max="5116" width="14.875" style="63" customWidth="1"/>
    <col min="5117" max="5117" width="0.875" style="63" customWidth="1"/>
    <col min="5118" max="5118" width="12.875" style="63" customWidth="1"/>
    <col min="5119" max="5119" width="0.875" style="63" customWidth="1"/>
    <col min="5120" max="5120" width="14.875" style="63" customWidth="1"/>
    <col min="5121" max="5121" width="11.875" style="63" customWidth="1"/>
    <col min="5122" max="5355" width="8.875" style="63"/>
    <col min="5356" max="5356" width="27.875" style="63" customWidth="1"/>
    <col min="5357" max="5357" width="7.125" style="63" customWidth="1"/>
    <col min="5358" max="5358" width="12.875" style="63" customWidth="1"/>
    <col min="5359" max="5359" width="0.875" style="63" customWidth="1"/>
    <col min="5360" max="5360" width="13.875" style="63" customWidth="1"/>
    <col min="5361" max="5361" width="0.875" style="63" customWidth="1"/>
    <col min="5362" max="5362" width="12.125" style="63" customWidth="1"/>
    <col min="5363" max="5363" width="0.875" style="63" customWidth="1"/>
    <col min="5364" max="5364" width="12.875" style="63" customWidth="1"/>
    <col min="5365" max="5365" width="0.875" style="63" customWidth="1"/>
    <col min="5366" max="5366" width="13.875" style="63" customWidth="1"/>
    <col min="5367" max="5367" width="0.875" style="63" customWidth="1"/>
    <col min="5368" max="5368" width="15.125" style="63" customWidth="1"/>
    <col min="5369" max="5369" width="0.875" style="63" customWidth="1"/>
    <col min="5370" max="5370" width="14.875" style="63" bestFit="1" customWidth="1"/>
    <col min="5371" max="5371" width="0.875" style="63" customWidth="1"/>
    <col min="5372" max="5372" width="14.875" style="63" customWidth="1"/>
    <col min="5373" max="5373" width="0.875" style="63" customWidth="1"/>
    <col min="5374" max="5374" width="12.875" style="63" customWidth="1"/>
    <col min="5375" max="5375" width="0.875" style="63" customWidth="1"/>
    <col min="5376" max="5376" width="14.875" style="63" customWidth="1"/>
    <col min="5377" max="5377" width="11.875" style="63" customWidth="1"/>
    <col min="5378" max="5611" width="8.875" style="63"/>
    <col min="5612" max="5612" width="27.875" style="63" customWidth="1"/>
    <col min="5613" max="5613" width="7.125" style="63" customWidth="1"/>
    <col min="5614" max="5614" width="12.875" style="63" customWidth="1"/>
    <col min="5615" max="5615" width="0.875" style="63" customWidth="1"/>
    <col min="5616" max="5616" width="13.875" style="63" customWidth="1"/>
    <col min="5617" max="5617" width="0.875" style="63" customWidth="1"/>
    <col min="5618" max="5618" width="12.125" style="63" customWidth="1"/>
    <col min="5619" max="5619" width="0.875" style="63" customWidth="1"/>
    <col min="5620" max="5620" width="12.875" style="63" customWidth="1"/>
    <col min="5621" max="5621" width="0.875" style="63" customWidth="1"/>
    <col min="5622" max="5622" width="13.875" style="63" customWidth="1"/>
    <col min="5623" max="5623" width="0.875" style="63" customWidth="1"/>
    <col min="5624" max="5624" width="15.125" style="63" customWidth="1"/>
    <col min="5625" max="5625" width="0.875" style="63" customWidth="1"/>
    <col min="5626" max="5626" width="14.875" style="63" bestFit="1" customWidth="1"/>
    <col min="5627" max="5627" width="0.875" style="63" customWidth="1"/>
    <col min="5628" max="5628" width="14.875" style="63" customWidth="1"/>
    <col min="5629" max="5629" width="0.875" style="63" customWidth="1"/>
    <col min="5630" max="5630" width="12.875" style="63" customWidth="1"/>
    <col min="5631" max="5631" width="0.875" style="63" customWidth="1"/>
    <col min="5632" max="5632" width="14.875" style="63" customWidth="1"/>
    <col min="5633" max="5633" width="11.875" style="63" customWidth="1"/>
    <col min="5634" max="5867" width="8.875" style="63"/>
    <col min="5868" max="5868" width="27.875" style="63" customWidth="1"/>
    <col min="5869" max="5869" width="7.125" style="63" customWidth="1"/>
    <col min="5870" max="5870" width="12.875" style="63" customWidth="1"/>
    <col min="5871" max="5871" width="0.875" style="63" customWidth="1"/>
    <col min="5872" max="5872" width="13.875" style="63" customWidth="1"/>
    <col min="5873" max="5873" width="0.875" style="63" customWidth="1"/>
    <col min="5874" max="5874" width="12.125" style="63" customWidth="1"/>
    <col min="5875" max="5875" width="0.875" style="63" customWidth="1"/>
    <col min="5876" max="5876" width="12.875" style="63" customWidth="1"/>
    <col min="5877" max="5877" width="0.875" style="63" customWidth="1"/>
    <col min="5878" max="5878" width="13.875" style="63" customWidth="1"/>
    <col min="5879" max="5879" width="0.875" style="63" customWidth="1"/>
    <col min="5880" max="5880" width="15.125" style="63" customWidth="1"/>
    <col min="5881" max="5881" width="0.875" style="63" customWidth="1"/>
    <col min="5882" max="5882" width="14.875" style="63" bestFit="1" customWidth="1"/>
    <col min="5883" max="5883" width="0.875" style="63" customWidth="1"/>
    <col min="5884" max="5884" width="14.875" style="63" customWidth="1"/>
    <col min="5885" max="5885" width="0.875" style="63" customWidth="1"/>
    <col min="5886" max="5886" width="12.875" style="63" customWidth="1"/>
    <col min="5887" max="5887" width="0.875" style="63" customWidth="1"/>
    <col min="5888" max="5888" width="14.875" style="63" customWidth="1"/>
    <col min="5889" max="5889" width="11.875" style="63" customWidth="1"/>
    <col min="5890" max="6123" width="8.875" style="63"/>
    <col min="6124" max="6124" width="27.875" style="63" customWidth="1"/>
    <col min="6125" max="6125" width="7.125" style="63" customWidth="1"/>
    <col min="6126" max="6126" width="12.875" style="63" customWidth="1"/>
    <col min="6127" max="6127" width="0.875" style="63" customWidth="1"/>
    <col min="6128" max="6128" width="13.875" style="63" customWidth="1"/>
    <col min="6129" max="6129" width="0.875" style="63" customWidth="1"/>
    <col min="6130" max="6130" width="12.125" style="63" customWidth="1"/>
    <col min="6131" max="6131" width="0.875" style="63" customWidth="1"/>
    <col min="6132" max="6132" width="12.875" style="63" customWidth="1"/>
    <col min="6133" max="6133" width="0.875" style="63" customWidth="1"/>
    <col min="6134" max="6134" width="13.875" style="63" customWidth="1"/>
    <col min="6135" max="6135" width="0.875" style="63" customWidth="1"/>
    <col min="6136" max="6136" width="15.125" style="63" customWidth="1"/>
    <col min="6137" max="6137" width="0.875" style="63" customWidth="1"/>
    <col min="6138" max="6138" width="14.875" style="63" bestFit="1" customWidth="1"/>
    <col min="6139" max="6139" width="0.875" style="63" customWidth="1"/>
    <col min="6140" max="6140" width="14.875" style="63" customWidth="1"/>
    <col min="6141" max="6141" width="0.875" style="63" customWidth="1"/>
    <col min="6142" max="6142" width="12.875" style="63" customWidth="1"/>
    <col min="6143" max="6143" width="0.875" style="63" customWidth="1"/>
    <col min="6144" max="6144" width="14.875" style="63" customWidth="1"/>
    <col min="6145" max="6145" width="11.875" style="63" customWidth="1"/>
    <col min="6146" max="6379" width="8.875" style="63"/>
    <col min="6380" max="6380" width="27.875" style="63" customWidth="1"/>
    <col min="6381" max="6381" width="7.125" style="63" customWidth="1"/>
    <col min="6382" max="6382" width="12.875" style="63" customWidth="1"/>
    <col min="6383" max="6383" width="0.875" style="63" customWidth="1"/>
    <col min="6384" max="6384" width="13.875" style="63" customWidth="1"/>
    <col min="6385" max="6385" width="0.875" style="63" customWidth="1"/>
    <col min="6386" max="6386" width="12.125" style="63" customWidth="1"/>
    <col min="6387" max="6387" width="0.875" style="63" customWidth="1"/>
    <col min="6388" max="6388" width="12.875" style="63" customWidth="1"/>
    <col min="6389" max="6389" width="0.875" style="63" customWidth="1"/>
    <col min="6390" max="6390" width="13.875" style="63" customWidth="1"/>
    <col min="6391" max="6391" width="0.875" style="63" customWidth="1"/>
    <col min="6392" max="6392" width="15.125" style="63" customWidth="1"/>
    <col min="6393" max="6393" width="0.875" style="63" customWidth="1"/>
    <col min="6394" max="6394" width="14.875" style="63" bestFit="1" customWidth="1"/>
    <col min="6395" max="6395" width="0.875" style="63" customWidth="1"/>
    <col min="6396" max="6396" width="14.875" style="63" customWidth="1"/>
    <col min="6397" max="6397" width="0.875" style="63" customWidth="1"/>
    <col min="6398" max="6398" width="12.875" style="63" customWidth="1"/>
    <col min="6399" max="6399" width="0.875" style="63" customWidth="1"/>
    <col min="6400" max="6400" width="14.875" style="63" customWidth="1"/>
    <col min="6401" max="6401" width="11.875" style="63" customWidth="1"/>
    <col min="6402" max="6635" width="8.875" style="63"/>
    <col min="6636" max="6636" width="27.875" style="63" customWidth="1"/>
    <col min="6637" max="6637" width="7.125" style="63" customWidth="1"/>
    <col min="6638" max="6638" width="12.875" style="63" customWidth="1"/>
    <col min="6639" max="6639" width="0.875" style="63" customWidth="1"/>
    <col min="6640" max="6640" width="13.875" style="63" customWidth="1"/>
    <col min="6641" max="6641" width="0.875" style="63" customWidth="1"/>
    <col min="6642" max="6642" width="12.125" style="63" customWidth="1"/>
    <col min="6643" max="6643" width="0.875" style="63" customWidth="1"/>
    <col min="6644" max="6644" width="12.875" style="63" customWidth="1"/>
    <col min="6645" max="6645" width="0.875" style="63" customWidth="1"/>
    <col min="6646" max="6646" width="13.875" style="63" customWidth="1"/>
    <col min="6647" max="6647" width="0.875" style="63" customWidth="1"/>
    <col min="6648" max="6648" width="15.125" style="63" customWidth="1"/>
    <col min="6649" max="6649" width="0.875" style="63" customWidth="1"/>
    <col min="6650" max="6650" width="14.875" style="63" bestFit="1" customWidth="1"/>
    <col min="6651" max="6651" width="0.875" style="63" customWidth="1"/>
    <col min="6652" max="6652" width="14.875" style="63" customWidth="1"/>
    <col min="6653" max="6653" width="0.875" style="63" customWidth="1"/>
    <col min="6654" max="6654" width="12.875" style="63" customWidth="1"/>
    <col min="6655" max="6655" width="0.875" style="63" customWidth="1"/>
    <col min="6656" max="6656" width="14.875" style="63" customWidth="1"/>
    <col min="6657" max="6657" width="11.875" style="63" customWidth="1"/>
    <col min="6658" max="6891" width="8.875" style="63"/>
    <col min="6892" max="6892" width="27.875" style="63" customWidth="1"/>
    <col min="6893" max="6893" width="7.125" style="63" customWidth="1"/>
    <col min="6894" max="6894" width="12.875" style="63" customWidth="1"/>
    <col min="6895" max="6895" width="0.875" style="63" customWidth="1"/>
    <col min="6896" max="6896" width="13.875" style="63" customWidth="1"/>
    <col min="6897" max="6897" width="0.875" style="63" customWidth="1"/>
    <col min="6898" max="6898" width="12.125" style="63" customWidth="1"/>
    <col min="6899" max="6899" width="0.875" style="63" customWidth="1"/>
    <col min="6900" max="6900" width="12.875" style="63" customWidth="1"/>
    <col min="6901" max="6901" width="0.875" style="63" customWidth="1"/>
    <col min="6902" max="6902" width="13.875" style="63" customWidth="1"/>
    <col min="6903" max="6903" width="0.875" style="63" customWidth="1"/>
    <col min="6904" max="6904" width="15.125" style="63" customWidth="1"/>
    <col min="6905" max="6905" width="0.875" style="63" customWidth="1"/>
    <col min="6906" max="6906" width="14.875" style="63" bestFit="1" customWidth="1"/>
    <col min="6907" max="6907" width="0.875" style="63" customWidth="1"/>
    <col min="6908" max="6908" width="14.875" style="63" customWidth="1"/>
    <col min="6909" max="6909" width="0.875" style="63" customWidth="1"/>
    <col min="6910" max="6910" width="12.875" style="63" customWidth="1"/>
    <col min="6911" max="6911" width="0.875" style="63" customWidth="1"/>
    <col min="6912" max="6912" width="14.875" style="63" customWidth="1"/>
    <col min="6913" max="6913" width="11.875" style="63" customWidth="1"/>
    <col min="6914" max="7147" width="8.875" style="63"/>
    <col min="7148" max="7148" width="27.875" style="63" customWidth="1"/>
    <col min="7149" max="7149" width="7.125" style="63" customWidth="1"/>
    <col min="7150" max="7150" width="12.875" style="63" customWidth="1"/>
    <col min="7151" max="7151" width="0.875" style="63" customWidth="1"/>
    <col min="7152" max="7152" width="13.875" style="63" customWidth="1"/>
    <col min="7153" max="7153" width="0.875" style="63" customWidth="1"/>
    <col min="7154" max="7154" width="12.125" style="63" customWidth="1"/>
    <col min="7155" max="7155" width="0.875" style="63" customWidth="1"/>
    <col min="7156" max="7156" width="12.875" style="63" customWidth="1"/>
    <col min="7157" max="7157" width="0.875" style="63" customWidth="1"/>
    <col min="7158" max="7158" width="13.875" style="63" customWidth="1"/>
    <col min="7159" max="7159" width="0.875" style="63" customWidth="1"/>
    <col min="7160" max="7160" width="15.125" style="63" customWidth="1"/>
    <col min="7161" max="7161" width="0.875" style="63" customWidth="1"/>
    <col min="7162" max="7162" width="14.875" style="63" bestFit="1" customWidth="1"/>
    <col min="7163" max="7163" width="0.875" style="63" customWidth="1"/>
    <col min="7164" max="7164" width="14.875" style="63" customWidth="1"/>
    <col min="7165" max="7165" width="0.875" style="63" customWidth="1"/>
    <col min="7166" max="7166" width="12.875" style="63" customWidth="1"/>
    <col min="7167" max="7167" width="0.875" style="63" customWidth="1"/>
    <col min="7168" max="7168" width="14.875" style="63" customWidth="1"/>
    <col min="7169" max="7169" width="11.875" style="63" customWidth="1"/>
    <col min="7170" max="7403" width="8.875" style="63"/>
    <col min="7404" max="7404" width="27.875" style="63" customWidth="1"/>
    <col min="7405" max="7405" width="7.125" style="63" customWidth="1"/>
    <col min="7406" max="7406" width="12.875" style="63" customWidth="1"/>
    <col min="7407" max="7407" width="0.875" style="63" customWidth="1"/>
    <col min="7408" max="7408" width="13.875" style="63" customWidth="1"/>
    <col min="7409" max="7409" width="0.875" style="63" customWidth="1"/>
    <col min="7410" max="7410" width="12.125" style="63" customWidth="1"/>
    <col min="7411" max="7411" width="0.875" style="63" customWidth="1"/>
    <col min="7412" max="7412" width="12.875" style="63" customWidth="1"/>
    <col min="7413" max="7413" width="0.875" style="63" customWidth="1"/>
    <col min="7414" max="7414" width="13.875" style="63" customWidth="1"/>
    <col min="7415" max="7415" width="0.875" style="63" customWidth="1"/>
    <col min="7416" max="7416" width="15.125" style="63" customWidth="1"/>
    <col min="7417" max="7417" width="0.875" style="63" customWidth="1"/>
    <col min="7418" max="7418" width="14.875" style="63" bestFit="1" customWidth="1"/>
    <col min="7419" max="7419" width="0.875" style="63" customWidth="1"/>
    <col min="7420" max="7420" width="14.875" style="63" customWidth="1"/>
    <col min="7421" max="7421" width="0.875" style="63" customWidth="1"/>
    <col min="7422" max="7422" width="12.875" style="63" customWidth="1"/>
    <col min="7423" max="7423" width="0.875" style="63" customWidth="1"/>
    <col min="7424" max="7424" width="14.875" style="63" customWidth="1"/>
    <col min="7425" max="7425" width="11.875" style="63" customWidth="1"/>
    <col min="7426" max="7659" width="8.875" style="63"/>
    <col min="7660" max="7660" width="27.875" style="63" customWidth="1"/>
    <col min="7661" max="7661" width="7.125" style="63" customWidth="1"/>
    <col min="7662" max="7662" width="12.875" style="63" customWidth="1"/>
    <col min="7663" max="7663" width="0.875" style="63" customWidth="1"/>
    <col min="7664" max="7664" width="13.875" style="63" customWidth="1"/>
    <col min="7665" max="7665" width="0.875" style="63" customWidth="1"/>
    <col min="7666" max="7666" width="12.125" style="63" customWidth="1"/>
    <col min="7667" max="7667" width="0.875" style="63" customWidth="1"/>
    <col min="7668" max="7668" width="12.875" style="63" customWidth="1"/>
    <col min="7669" max="7669" width="0.875" style="63" customWidth="1"/>
    <col min="7670" max="7670" width="13.875" style="63" customWidth="1"/>
    <col min="7671" max="7671" width="0.875" style="63" customWidth="1"/>
    <col min="7672" max="7672" width="15.125" style="63" customWidth="1"/>
    <col min="7673" max="7673" width="0.875" style="63" customWidth="1"/>
    <col min="7674" max="7674" width="14.875" style="63" bestFit="1" customWidth="1"/>
    <col min="7675" max="7675" width="0.875" style="63" customWidth="1"/>
    <col min="7676" max="7676" width="14.875" style="63" customWidth="1"/>
    <col min="7677" max="7677" width="0.875" style="63" customWidth="1"/>
    <col min="7678" max="7678" width="12.875" style="63" customWidth="1"/>
    <col min="7679" max="7679" width="0.875" style="63" customWidth="1"/>
    <col min="7680" max="7680" width="14.875" style="63" customWidth="1"/>
    <col min="7681" max="7681" width="11.875" style="63" customWidth="1"/>
    <col min="7682" max="7915" width="8.875" style="63"/>
    <col min="7916" max="7916" width="27.875" style="63" customWidth="1"/>
    <col min="7917" max="7917" width="7.125" style="63" customWidth="1"/>
    <col min="7918" max="7918" width="12.875" style="63" customWidth="1"/>
    <col min="7919" max="7919" width="0.875" style="63" customWidth="1"/>
    <col min="7920" max="7920" width="13.875" style="63" customWidth="1"/>
    <col min="7921" max="7921" width="0.875" style="63" customWidth="1"/>
    <col min="7922" max="7922" width="12.125" style="63" customWidth="1"/>
    <col min="7923" max="7923" width="0.875" style="63" customWidth="1"/>
    <col min="7924" max="7924" width="12.875" style="63" customWidth="1"/>
    <col min="7925" max="7925" width="0.875" style="63" customWidth="1"/>
    <col min="7926" max="7926" width="13.875" style="63" customWidth="1"/>
    <col min="7927" max="7927" width="0.875" style="63" customWidth="1"/>
    <col min="7928" max="7928" width="15.125" style="63" customWidth="1"/>
    <col min="7929" max="7929" width="0.875" style="63" customWidth="1"/>
    <col min="7930" max="7930" width="14.875" style="63" bestFit="1" customWidth="1"/>
    <col min="7931" max="7931" width="0.875" style="63" customWidth="1"/>
    <col min="7932" max="7932" width="14.875" style="63" customWidth="1"/>
    <col min="7933" max="7933" width="0.875" style="63" customWidth="1"/>
    <col min="7934" max="7934" width="12.875" style="63" customWidth="1"/>
    <col min="7935" max="7935" width="0.875" style="63" customWidth="1"/>
    <col min="7936" max="7936" width="14.875" style="63" customWidth="1"/>
    <col min="7937" max="7937" width="11.875" style="63" customWidth="1"/>
    <col min="7938" max="8171" width="8.875" style="63"/>
    <col min="8172" max="8172" width="27.875" style="63" customWidth="1"/>
    <col min="8173" max="8173" width="7.125" style="63" customWidth="1"/>
    <col min="8174" max="8174" width="12.875" style="63" customWidth="1"/>
    <col min="8175" max="8175" width="0.875" style="63" customWidth="1"/>
    <col min="8176" max="8176" width="13.875" style="63" customWidth="1"/>
    <col min="8177" max="8177" width="0.875" style="63" customWidth="1"/>
    <col min="8178" max="8178" width="12.125" style="63" customWidth="1"/>
    <col min="8179" max="8179" width="0.875" style="63" customWidth="1"/>
    <col min="8180" max="8180" width="12.875" style="63" customWidth="1"/>
    <col min="8181" max="8181" width="0.875" style="63" customWidth="1"/>
    <col min="8182" max="8182" width="13.875" style="63" customWidth="1"/>
    <col min="8183" max="8183" width="0.875" style="63" customWidth="1"/>
    <col min="8184" max="8184" width="15.125" style="63" customWidth="1"/>
    <col min="8185" max="8185" width="0.875" style="63" customWidth="1"/>
    <col min="8186" max="8186" width="14.875" style="63" bestFit="1" customWidth="1"/>
    <col min="8187" max="8187" width="0.875" style="63" customWidth="1"/>
    <col min="8188" max="8188" width="14.875" style="63" customWidth="1"/>
    <col min="8189" max="8189" width="0.875" style="63" customWidth="1"/>
    <col min="8190" max="8190" width="12.875" style="63" customWidth="1"/>
    <col min="8191" max="8191" width="0.875" style="63" customWidth="1"/>
    <col min="8192" max="8192" width="14.875" style="63" customWidth="1"/>
    <col min="8193" max="8193" width="11.875" style="63" customWidth="1"/>
    <col min="8194" max="8427" width="8.875" style="63"/>
    <col min="8428" max="8428" width="27.875" style="63" customWidth="1"/>
    <col min="8429" max="8429" width="7.125" style="63" customWidth="1"/>
    <col min="8430" max="8430" width="12.875" style="63" customWidth="1"/>
    <col min="8431" max="8431" width="0.875" style="63" customWidth="1"/>
    <col min="8432" max="8432" width="13.875" style="63" customWidth="1"/>
    <col min="8433" max="8433" width="0.875" style="63" customWidth="1"/>
    <col min="8434" max="8434" width="12.125" style="63" customWidth="1"/>
    <col min="8435" max="8435" width="0.875" style="63" customWidth="1"/>
    <col min="8436" max="8436" width="12.875" style="63" customWidth="1"/>
    <col min="8437" max="8437" width="0.875" style="63" customWidth="1"/>
    <col min="8438" max="8438" width="13.875" style="63" customWidth="1"/>
    <col min="8439" max="8439" width="0.875" style="63" customWidth="1"/>
    <col min="8440" max="8440" width="15.125" style="63" customWidth="1"/>
    <col min="8441" max="8441" width="0.875" style="63" customWidth="1"/>
    <col min="8442" max="8442" width="14.875" style="63" bestFit="1" customWidth="1"/>
    <col min="8443" max="8443" width="0.875" style="63" customWidth="1"/>
    <col min="8444" max="8444" width="14.875" style="63" customWidth="1"/>
    <col min="8445" max="8445" width="0.875" style="63" customWidth="1"/>
    <col min="8446" max="8446" width="12.875" style="63" customWidth="1"/>
    <col min="8447" max="8447" width="0.875" style="63" customWidth="1"/>
    <col min="8448" max="8448" width="14.875" style="63" customWidth="1"/>
    <col min="8449" max="8449" width="11.875" style="63" customWidth="1"/>
    <col min="8450" max="8683" width="8.875" style="63"/>
    <col min="8684" max="8684" width="27.875" style="63" customWidth="1"/>
    <col min="8685" max="8685" width="7.125" style="63" customWidth="1"/>
    <col min="8686" max="8686" width="12.875" style="63" customWidth="1"/>
    <col min="8687" max="8687" width="0.875" style="63" customWidth="1"/>
    <col min="8688" max="8688" width="13.875" style="63" customWidth="1"/>
    <col min="8689" max="8689" width="0.875" style="63" customWidth="1"/>
    <col min="8690" max="8690" width="12.125" style="63" customWidth="1"/>
    <col min="8691" max="8691" width="0.875" style="63" customWidth="1"/>
    <col min="8692" max="8692" width="12.875" style="63" customWidth="1"/>
    <col min="8693" max="8693" width="0.875" style="63" customWidth="1"/>
    <col min="8694" max="8694" width="13.875" style="63" customWidth="1"/>
    <col min="8695" max="8695" width="0.875" style="63" customWidth="1"/>
    <col min="8696" max="8696" width="15.125" style="63" customWidth="1"/>
    <col min="8697" max="8697" width="0.875" style="63" customWidth="1"/>
    <col min="8698" max="8698" width="14.875" style="63" bestFit="1" customWidth="1"/>
    <col min="8699" max="8699" width="0.875" style="63" customWidth="1"/>
    <col min="8700" max="8700" width="14.875" style="63" customWidth="1"/>
    <col min="8701" max="8701" width="0.875" style="63" customWidth="1"/>
    <col min="8702" max="8702" width="12.875" style="63" customWidth="1"/>
    <col min="8703" max="8703" width="0.875" style="63" customWidth="1"/>
    <col min="8704" max="8704" width="14.875" style="63" customWidth="1"/>
    <col min="8705" max="8705" width="11.875" style="63" customWidth="1"/>
    <col min="8706" max="8939" width="8.875" style="63"/>
    <col min="8940" max="8940" width="27.875" style="63" customWidth="1"/>
    <col min="8941" max="8941" width="7.125" style="63" customWidth="1"/>
    <col min="8942" max="8942" width="12.875" style="63" customWidth="1"/>
    <col min="8943" max="8943" width="0.875" style="63" customWidth="1"/>
    <col min="8944" max="8944" width="13.875" style="63" customWidth="1"/>
    <col min="8945" max="8945" width="0.875" style="63" customWidth="1"/>
    <col min="8946" max="8946" width="12.125" style="63" customWidth="1"/>
    <col min="8947" max="8947" width="0.875" style="63" customWidth="1"/>
    <col min="8948" max="8948" width="12.875" style="63" customWidth="1"/>
    <col min="8949" max="8949" width="0.875" style="63" customWidth="1"/>
    <col min="8950" max="8950" width="13.875" style="63" customWidth="1"/>
    <col min="8951" max="8951" width="0.875" style="63" customWidth="1"/>
    <col min="8952" max="8952" width="15.125" style="63" customWidth="1"/>
    <col min="8953" max="8953" width="0.875" style="63" customWidth="1"/>
    <col min="8954" max="8954" width="14.875" style="63" bestFit="1" customWidth="1"/>
    <col min="8955" max="8955" width="0.875" style="63" customWidth="1"/>
    <col min="8956" max="8956" width="14.875" style="63" customWidth="1"/>
    <col min="8957" max="8957" width="0.875" style="63" customWidth="1"/>
    <col min="8958" max="8958" width="12.875" style="63" customWidth="1"/>
    <col min="8959" max="8959" width="0.875" style="63" customWidth="1"/>
    <col min="8960" max="8960" width="14.875" style="63" customWidth="1"/>
    <col min="8961" max="8961" width="11.875" style="63" customWidth="1"/>
    <col min="8962" max="9195" width="8.875" style="63"/>
    <col min="9196" max="9196" width="27.875" style="63" customWidth="1"/>
    <col min="9197" max="9197" width="7.125" style="63" customWidth="1"/>
    <col min="9198" max="9198" width="12.875" style="63" customWidth="1"/>
    <col min="9199" max="9199" width="0.875" style="63" customWidth="1"/>
    <col min="9200" max="9200" width="13.875" style="63" customWidth="1"/>
    <col min="9201" max="9201" width="0.875" style="63" customWidth="1"/>
    <col min="9202" max="9202" width="12.125" style="63" customWidth="1"/>
    <col min="9203" max="9203" width="0.875" style="63" customWidth="1"/>
    <col min="9204" max="9204" width="12.875" style="63" customWidth="1"/>
    <col min="9205" max="9205" width="0.875" style="63" customWidth="1"/>
    <col min="9206" max="9206" width="13.875" style="63" customWidth="1"/>
    <col min="9207" max="9207" width="0.875" style="63" customWidth="1"/>
    <col min="9208" max="9208" width="15.125" style="63" customWidth="1"/>
    <col min="9209" max="9209" width="0.875" style="63" customWidth="1"/>
    <col min="9210" max="9210" width="14.875" style="63" bestFit="1" customWidth="1"/>
    <col min="9211" max="9211" width="0.875" style="63" customWidth="1"/>
    <col min="9212" max="9212" width="14.875" style="63" customWidth="1"/>
    <col min="9213" max="9213" width="0.875" style="63" customWidth="1"/>
    <col min="9214" max="9214" width="12.875" style="63" customWidth="1"/>
    <col min="9215" max="9215" width="0.875" style="63" customWidth="1"/>
    <col min="9216" max="9216" width="14.875" style="63" customWidth="1"/>
    <col min="9217" max="9217" width="11.875" style="63" customWidth="1"/>
    <col min="9218" max="9451" width="8.875" style="63"/>
    <col min="9452" max="9452" width="27.875" style="63" customWidth="1"/>
    <col min="9453" max="9453" width="7.125" style="63" customWidth="1"/>
    <col min="9454" max="9454" width="12.875" style="63" customWidth="1"/>
    <col min="9455" max="9455" width="0.875" style="63" customWidth="1"/>
    <col min="9456" max="9456" width="13.875" style="63" customWidth="1"/>
    <col min="9457" max="9457" width="0.875" style="63" customWidth="1"/>
    <col min="9458" max="9458" width="12.125" style="63" customWidth="1"/>
    <col min="9459" max="9459" width="0.875" style="63" customWidth="1"/>
    <col min="9460" max="9460" width="12.875" style="63" customWidth="1"/>
    <col min="9461" max="9461" width="0.875" style="63" customWidth="1"/>
    <col min="9462" max="9462" width="13.875" style="63" customWidth="1"/>
    <col min="9463" max="9463" width="0.875" style="63" customWidth="1"/>
    <col min="9464" max="9464" width="15.125" style="63" customWidth="1"/>
    <col min="9465" max="9465" width="0.875" style="63" customWidth="1"/>
    <col min="9466" max="9466" width="14.875" style="63" bestFit="1" customWidth="1"/>
    <col min="9467" max="9467" width="0.875" style="63" customWidth="1"/>
    <col min="9468" max="9468" width="14.875" style="63" customWidth="1"/>
    <col min="9469" max="9469" width="0.875" style="63" customWidth="1"/>
    <col min="9470" max="9470" width="12.875" style="63" customWidth="1"/>
    <col min="9471" max="9471" width="0.875" style="63" customWidth="1"/>
    <col min="9472" max="9472" width="14.875" style="63" customWidth="1"/>
    <col min="9473" max="9473" width="11.875" style="63" customWidth="1"/>
    <col min="9474" max="9707" width="8.875" style="63"/>
    <col min="9708" max="9708" width="27.875" style="63" customWidth="1"/>
    <col min="9709" max="9709" width="7.125" style="63" customWidth="1"/>
    <col min="9710" max="9710" width="12.875" style="63" customWidth="1"/>
    <col min="9711" max="9711" width="0.875" style="63" customWidth="1"/>
    <col min="9712" max="9712" width="13.875" style="63" customWidth="1"/>
    <col min="9713" max="9713" width="0.875" style="63" customWidth="1"/>
    <col min="9714" max="9714" width="12.125" style="63" customWidth="1"/>
    <col min="9715" max="9715" width="0.875" style="63" customWidth="1"/>
    <col min="9716" max="9716" width="12.875" style="63" customWidth="1"/>
    <col min="9717" max="9717" width="0.875" style="63" customWidth="1"/>
    <col min="9718" max="9718" width="13.875" style="63" customWidth="1"/>
    <col min="9719" max="9719" width="0.875" style="63" customWidth="1"/>
    <col min="9720" max="9720" width="15.125" style="63" customWidth="1"/>
    <col min="9721" max="9721" width="0.875" style="63" customWidth="1"/>
    <col min="9722" max="9722" width="14.875" style="63" bestFit="1" customWidth="1"/>
    <col min="9723" max="9723" width="0.875" style="63" customWidth="1"/>
    <col min="9724" max="9724" width="14.875" style="63" customWidth="1"/>
    <col min="9725" max="9725" width="0.875" style="63" customWidth="1"/>
    <col min="9726" max="9726" width="12.875" style="63" customWidth="1"/>
    <col min="9727" max="9727" width="0.875" style="63" customWidth="1"/>
    <col min="9728" max="9728" width="14.875" style="63" customWidth="1"/>
    <col min="9729" max="9729" width="11.875" style="63" customWidth="1"/>
    <col min="9730" max="9963" width="8.875" style="63"/>
    <col min="9964" max="9964" width="27.875" style="63" customWidth="1"/>
    <col min="9965" max="9965" width="7.125" style="63" customWidth="1"/>
    <col min="9966" max="9966" width="12.875" style="63" customWidth="1"/>
    <col min="9967" max="9967" width="0.875" style="63" customWidth="1"/>
    <col min="9968" max="9968" width="13.875" style="63" customWidth="1"/>
    <col min="9969" max="9969" width="0.875" style="63" customWidth="1"/>
    <col min="9970" max="9970" width="12.125" style="63" customWidth="1"/>
    <col min="9971" max="9971" width="0.875" style="63" customWidth="1"/>
    <col min="9972" max="9972" width="12.875" style="63" customWidth="1"/>
    <col min="9973" max="9973" width="0.875" style="63" customWidth="1"/>
    <col min="9974" max="9974" width="13.875" style="63" customWidth="1"/>
    <col min="9975" max="9975" width="0.875" style="63" customWidth="1"/>
    <col min="9976" max="9976" width="15.125" style="63" customWidth="1"/>
    <col min="9977" max="9977" width="0.875" style="63" customWidth="1"/>
    <col min="9978" max="9978" width="14.875" style="63" bestFit="1" customWidth="1"/>
    <col min="9979" max="9979" width="0.875" style="63" customWidth="1"/>
    <col min="9980" max="9980" width="14.875" style="63" customWidth="1"/>
    <col min="9981" max="9981" width="0.875" style="63" customWidth="1"/>
    <col min="9982" max="9982" width="12.875" style="63" customWidth="1"/>
    <col min="9983" max="9983" width="0.875" style="63" customWidth="1"/>
    <col min="9984" max="9984" width="14.875" style="63" customWidth="1"/>
    <col min="9985" max="9985" width="11.875" style="63" customWidth="1"/>
    <col min="9986" max="10219" width="8.875" style="63"/>
    <col min="10220" max="10220" width="27.875" style="63" customWidth="1"/>
    <col min="10221" max="10221" width="7.125" style="63" customWidth="1"/>
    <col min="10222" max="10222" width="12.875" style="63" customWidth="1"/>
    <col min="10223" max="10223" width="0.875" style="63" customWidth="1"/>
    <col min="10224" max="10224" width="13.875" style="63" customWidth="1"/>
    <col min="10225" max="10225" width="0.875" style="63" customWidth="1"/>
    <col min="10226" max="10226" width="12.125" style="63" customWidth="1"/>
    <col min="10227" max="10227" width="0.875" style="63" customWidth="1"/>
    <col min="10228" max="10228" width="12.875" style="63" customWidth="1"/>
    <col min="10229" max="10229" width="0.875" style="63" customWidth="1"/>
    <col min="10230" max="10230" width="13.875" style="63" customWidth="1"/>
    <col min="10231" max="10231" width="0.875" style="63" customWidth="1"/>
    <col min="10232" max="10232" width="15.125" style="63" customWidth="1"/>
    <col min="10233" max="10233" width="0.875" style="63" customWidth="1"/>
    <col min="10234" max="10234" width="14.875" style="63" bestFit="1" customWidth="1"/>
    <col min="10235" max="10235" width="0.875" style="63" customWidth="1"/>
    <col min="10236" max="10236" width="14.875" style="63" customWidth="1"/>
    <col min="10237" max="10237" width="0.875" style="63" customWidth="1"/>
    <col min="10238" max="10238" width="12.875" style="63" customWidth="1"/>
    <col min="10239" max="10239" width="0.875" style="63" customWidth="1"/>
    <col min="10240" max="10240" width="14.875" style="63" customWidth="1"/>
    <col min="10241" max="10241" width="11.875" style="63" customWidth="1"/>
    <col min="10242" max="10475" width="8.875" style="63"/>
    <col min="10476" max="10476" width="27.875" style="63" customWidth="1"/>
    <col min="10477" max="10477" width="7.125" style="63" customWidth="1"/>
    <col min="10478" max="10478" width="12.875" style="63" customWidth="1"/>
    <col min="10479" max="10479" width="0.875" style="63" customWidth="1"/>
    <col min="10480" max="10480" width="13.875" style="63" customWidth="1"/>
    <col min="10481" max="10481" width="0.875" style="63" customWidth="1"/>
    <col min="10482" max="10482" width="12.125" style="63" customWidth="1"/>
    <col min="10483" max="10483" width="0.875" style="63" customWidth="1"/>
    <col min="10484" max="10484" width="12.875" style="63" customWidth="1"/>
    <col min="10485" max="10485" width="0.875" style="63" customWidth="1"/>
    <col min="10486" max="10486" width="13.875" style="63" customWidth="1"/>
    <col min="10487" max="10487" width="0.875" style="63" customWidth="1"/>
    <col min="10488" max="10488" width="15.125" style="63" customWidth="1"/>
    <col min="10489" max="10489" width="0.875" style="63" customWidth="1"/>
    <col min="10490" max="10490" width="14.875" style="63" bestFit="1" customWidth="1"/>
    <col min="10491" max="10491" width="0.875" style="63" customWidth="1"/>
    <col min="10492" max="10492" width="14.875" style="63" customWidth="1"/>
    <col min="10493" max="10493" width="0.875" style="63" customWidth="1"/>
    <col min="10494" max="10494" width="12.875" style="63" customWidth="1"/>
    <col min="10495" max="10495" width="0.875" style="63" customWidth="1"/>
    <col min="10496" max="10496" width="14.875" style="63" customWidth="1"/>
    <col min="10497" max="10497" width="11.875" style="63" customWidth="1"/>
    <col min="10498" max="10731" width="8.875" style="63"/>
    <col min="10732" max="10732" width="27.875" style="63" customWidth="1"/>
    <col min="10733" max="10733" width="7.125" style="63" customWidth="1"/>
    <col min="10734" max="10734" width="12.875" style="63" customWidth="1"/>
    <col min="10735" max="10735" width="0.875" style="63" customWidth="1"/>
    <col min="10736" max="10736" width="13.875" style="63" customWidth="1"/>
    <col min="10737" max="10737" width="0.875" style="63" customWidth="1"/>
    <col min="10738" max="10738" width="12.125" style="63" customWidth="1"/>
    <col min="10739" max="10739" width="0.875" style="63" customWidth="1"/>
    <col min="10740" max="10740" width="12.875" style="63" customWidth="1"/>
    <col min="10741" max="10741" width="0.875" style="63" customWidth="1"/>
    <col min="10742" max="10742" width="13.875" style="63" customWidth="1"/>
    <col min="10743" max="10743" width="0.875" style="63" customWidth="1"/>
    <col min="10744" max="10744" width="15.125" style="63" customWidth="1"/>
    <col min="10745" max="10745" width="0.875" style="63" customWidth="1"/>
    <col min="10746" max="10746" width="14.875" style="63" bestFit="1" customWidth="1"/>
    <col min="10747" max="10747" width="0.875" style="63" customWidth="1"/>
    <col min="10748" max="10748" width="14.875" style="63" customWidth="1"/>
    <col min="10749" max="10749" width="0.875" style="63" customWidth="1"/>
    <col min="10750" max="10750" width="12.875" style="63" customWidth="1"/>
    <col min="10751" max="10751" width="0.875" style="63" customWidth="1"/>
    <col min="10752" max="10752" width="14.875" style="63" customWidth="1"/>
    <col min="10753" max="10753" width="11.875" style="63" customWidth="1"/>
    <col min="10754" max="10987" width="8.875" style="63"/>
    <col min="10988" max="10988" width="27.875" style="63" customWidth="1"/>
    <col min="10989" max="10989" width="7.125" style="63" customWidth="1"/>
    <col min="10990" max="10990" width="12.875" style="63" customWidth="1"/>
    <col min="10991" max="10991" width="0.875" style="63" customWidth="1"/>
    <col min="10992" max="10992" width="13.875" style="63" customWidth="1"/>
    <col min="10993" max="10993" width="0.875" style="63" customWidth="1"/>
    <col min="10994" max="10994" width="12.125" style="63" customWidth="1"/>
    <col min="10995" max="10995" width="0.875" style="63" customWidth="1"/>
    <col min="10996" max="10996" width="12.875" style="63" customWidth="1"/>
    <col min="10997" max="10997" width="0.875" style="63" customWidth="1"/>
    <col min="10998" max="10998" width="13.875" style="63" customWidth="1"/>
    <col min="10999" max="10999" width="0.875" style="63" customWidth="1"/>
    <col min="11000" max="11000" width="15.125" style="63" customWidth="1"/>
    <col min="11001" max="11001" width="0.875" style="63" customWidth="1"/>
    <col min="11002" max="11002" width="14.875" style="63" bestFit="1" customWidth="1"/>
    <col min="11003" max="11003" width="0.875" style="63" customWidth="1"/>
    <col min="11004" max="11004" width="14.875" style="63" customWidth="1"/>
    <col min="11005" max="11005" width="0.875" style="63" customWidth="1"/>
    <col min="11006" max="11006" width="12.875" style="63" customWidth="1"/>
    <col min="11007" max="11007" width="0.875" style="63" customWidth="1"/>
    <col min="11008" max="11008" width="14.875" style="63" customWidth="1"/>
    <col min="11009" max="11009" width="11.875" style="63" customWidth="1"/>
    <col min="11010" max="11243" width="8.875" style="63"/>
    <col min="11244" max="11244" width="27.875" style="63" customWidth="1"/>
    <col min="11245" max="11245" width="7.125" style="63" customWidth="1"/>
    <col min="11246" max="11246" width="12.875" style="63" customWidth="1"/>
    <col min="11247" max="11247" width="0.875" style="63" customWidth="1"/>
    <col min="11248" max="11248" width="13.875" style="63" customWidth="1"/>
    <col min="11249" max="11249" width="0.875" style="63" customWidth="1"/>
    <col min="11250" max="11250" width="12.125" style="63" customWidth="1"/>
    <col min="11251" max="11251" width="0.875" style="63" customWidth="1"/>
    <col min="11252" max="11252" width="12.875" style="63" customWidth="1"/>
    <col min="11253" max="11253" width="0.875" style="63" customWidth="1"/>
    <col min="11254" max="11254" width="13.875" style="63" customWidth="1"/>
    <col min="11255" max="11255" width="0.875" style="63" customWidth="1"/>
    <col min="11256" max="11256" width="15.125" style="63" customWidth="1"/>
    <col min="11257" max="11257" width="0.875" style="63" customWidth="1"/>
    <col min="11258" max="11258" width="14.875" style="63" bestFit="1" customWidth="1"/>
    <col min="11259" max="11259" width="0.875" style="63" customWidth="1"/>
    <col min="11260" max="11260" width="14.875" style="63" customWidth="1"/>
    <col min="11261" max="11261" width="0.875" style="63" customWidth="1"/>
    <col min="11262" max="11262" width="12.875" style="63" customWidth="1"/>
    <col min="11263" max="11263" width="0.875" style="63" customWidth="1"/>
    <col min="11264" max="11264" width="14.875" style="63" customWidth="1"/>
    <col min="11265" max="11265" width="11.875" style="63" customWidth="1"/>
    <col min="11266" max="11499" width="8.875" style="63"/>
    <col min="11500" max="11500" width="27.875" style="63" customWidth="1"/>
    <col min="11501" max="11501" width="7.125" style="63" customWidth="1"/>
    <col min="11502" max="11502" width="12.875" style="63" customWidth="1"/>
    <col min="11503" max="11503" width="0.875" style="63" customWidth="1"/>
    <col min="11504" max="11504" width="13.875" style="63" customWidth="1"/>
    <col min="11505" max="11505" width="0.875" style="63" customWidth="1"/>
    <col min="11506" max="11506" width="12.125" style="63" customWidth="1"/>
    <col min="11507" max="11507" width="0.875" style="63" customWidth="1"/>
    <col min="11508" max="11508" width="12.875" style="63" customWidth="1"/>
    <col min="11509" max="11509" width="0.875" style="63" customWidth="1"/>
    <col min="11510" max="11510" width="13.875" style="63" customWidth="1"/>
    <col min="11511" max="11511" width="0.875" style="63" customWidth="1"/>
    <col min="11512" max="11512" width="15.125" style="63" customWidth="1"/>
    <col min="11513" max="11513" width="0.875" style="63" customWidth="1"/>
    <col min="11514" max="11514" width="14.875" style="63" bestFit="1" customWidth="1"/>
    <col min="11515" max="11515" width="0.875" style="63" customWidth="1"/>
    <col min="11516" max="11516" width="14.875" style="63" customWidth="1"/>
    <col min="11517" max="11517" width="0.875" style="63" customWidth="1"/>
    <col min="11518" max="11518" width="12.875" style="63" customWidth="1"/>
    <col min="11519" max="11519" width="0.875" style="63" customWidth="1"/>
    <col min="11520" max="11520" width="14.875" style="63" customWidth="1"/>
    <col min="11521" max="11521" width="11.875" style="63" customWidth="1"/>
    <col min="11522" max="11755" width="8.875" style="63"/>
    <col min="11756" max="11756" width="27.875" style="63" customWidth="1"/>
    <col min="11757" max="11757" width="7.125" style="63" customWidth="1"/>
    <col min="11758" max="11758" width="12.875" style="63" customWidth="1"/>
    <col min="11759" max="11759" width="0.875" style="63" customWidth="1"/>
    <col min="11760" max="11760" width="13.875" style="63" customWidth="1"/>
    <col min="11761" max="11761" width="0.875" style="63" customWidth="1"/>
    <col min="11762" max="11762" width="12.125" style="63" customWidth="1"/>
    <col min="11763" max="11763" width="0.875" style="63" customWidth="1"/>
    <col min="11764" max="11764" width="12.875" style="63" customWidth="1"/>
    <col min="11765" max="11765" width="0.875" style="63" customWidth="1"/>
    <col min="11766" max="11766" width="13.875" style="63" customWidth="1"/>
    <col min="11767" max="11767" width="0.875" style="63" customWidth="1"/>
    <col min="11768" max="11768" width="15.125" style="63" customWidth="1"/>
    <col min="11769" max="11769" width="0.875" style="63" customWidth="1"/>
    <col min="11770" max="11770" width="14.875" style="63" bestFit="1" customWidth="1"/>
    <col min="11771" max="11771" width="0.875" style="63" customWidth="1"/>
    <col min="11772" max="11772" width="14.875" style="63" customWidth="1"/>
    <col min="11773" max="11773" width="0.875" style="63" customWidth="1"/>
    <col min="11774" max="11774" width="12.875" style="63" customWidth="1"/>
    <col min="11775" max="11775" width="0.875" style="63" customWidth="1"/>
    <col min="11776" max="11776" width="14.875" style="63" customWidth="1"/>
    <col min="11777" max="11777" width="11.875" style="63" customWidth="1"/>
    <col min="11778" max="12011" width="8.875" style="63"/>
    <col min="12012" max="12012" width="27.875" style="63" customWidth="1"/>
    <col min="12013" max="12013" width="7.125" style="63" customWidth="1"/>
    <col min="12014" max="12014" width="12.875" style="63" customWidth="1"/>
    <col min="12015" max="12015" width="0.875" style="63" customWidth="1"/>
    <col min="12016" max="12016" width="13.875" style="63" customWidth="1"/>
    <col min="12017" max="12017" width="0.875" style="63" customWidth="1"/>
    <col min="12018" max="12018" width="12.125" style="63" customWidth="1"/>
    <col min="12019" max="12019" width="0.875" style="63" customWidth="1"/>
    <col min="12020" max="12020" width="12.875" style="63" customWidth="1"/>
    <col min="12021" max="12021" width="0.875" style="63" customWidth="1"/>
    <col min="12022" max="12022" width="13.875" style="63" customWidth="1"/>
    <col min="12023" max="12023" width="0.875" style="63" customWidth="1"/>
    <col min="12024" max="12024" width="15.125" style="63" customWidth="1"/>
    <col min="12025" max="12025" width="0.875" style="63" customWidth="1"/>
    <col min="12026" max="12026" width="14.875" style="63" bestFit="1" customWidth="1"/>
    <col min="12027" max="12027" width="0.875" style="63" customWidth="1"/>
    <col min="12028" max="12028" width="14.875" style="63" customWidth="1"/>
    <col min="12029" max="12029" width="0.875" style="63" customWidth="1"/>
    <col min="12030" max="12030" width="12.875" style="63" customWidth="1"/>
    <col min="12031" max="12031" width="0.875" style="63" customWidth="1"/>
    <col min="12032" max="12032" width="14.875" style="63" customWidth="1"/>
    <col min="12033" max="12033" width="11.875" style="63" customWidth="1"/>
    <col min="12034" max="12267" width="8.875" style="63"/>
    <col min="12268" max="12268" width="27.875" style="63" customWidth="1"/>
    <col min="12269" max="12269" width="7.125" style="63" customWidth="1"/>
    <col min="12270" max="12270" width="12.875" style="63" customWidth="1"/>
    <col min="12271" max="12271" width="0.875" style="63" customWidth="1"/>
    <col min="12272" max="12272" width="13.875" style="63" customWidth="1"/>
    <col min="12273" max="12273" width="0.875" style="63" customWidth="1"/>
    <col min="12274" max="12274" width="12.125" style="63" customWidth="1"/>
    <col min="12275" max="12275" width="0.875" style="63" customWidth="1"/>
    <col min="12276" max="12276" width="12.875" style="63" customWidth="1"/>
    <col min="12277" max="12277" width="0.875" style="63" customWidth="1"/>
    <col min="12278" max="12278" width="13.875" style="63" customWidth="1"/>
    <col min="12279" max="12279" width="0.875" style="63" customWidth="1"/>
    <col min="12280" max="12280" width="15.125" style="63" customWidth="1"/>
    <col min="12281" max="12281" width="0.875" style="63" customWidth="1"/>
    <col min="12282" max="12282" width="14.875" style="63" bestFit="1" customWidth="1"/>
    <col min="12283" max="12283" width="0.875" style="63" customWidth="1"/>
    <col min="12284" max="12284" width="14.875" style="63" customWidth="1"/>
    <col min="12285" max="12285" width="0.875" style="63" customWidth="1"/>
    <col min="12286" max="12286" width="12.875" style="63" customWidth="1"/>
    <col min="12287" max="12287" width="0.875" style="63" customWidth="1"/>
    <col min="12288" max="12288" width="14.875" style="63" customWidth="1"/>
    <col min="12289" max="12289" width="11.875" style="63" customWidth="1"/>
    <col min="12290" max="12523" width="8.875" style="63"/>
    <col min="12524" max="12524" width="27.875" style="63" customWidth="1"/>
    <col min="12525" max="12525" width="7.125" style="63" customWidth="1"/>
    <col min="12526" max="12526" width="12.875" style="63" customWidth="1"/>
    <col min="12527" max="12527" width="0.875" style="63" customWidth="1"/>
    <col min="12528" max="12528" width="13.875" style="63" customWidth="1"/>
    <col min="12529" max="12529" width="0.875" style="63" customWidth="1"/>
    <col min="12530" max="12530" width="12.125" style="63" customWidth="1"/>
    <col min="12531" max="12531" width="0.875" style="63" customWidth="1"/>
    <col min="12532" max="12532" width="12.875" style="63" customWidth="1"/>
    <col min="12533" max="12533" width="0.875" style="63" customWidth="1"/>
    <col min="12534" max="12534" width="13.875" style="63" customWidth="1"/>
    <col min="12535" max="12535" width="0.875" style="63" customWidth="1"/>
    <col min="12536" max="12536" width="15.125" style="63" customWidth="1"/>
    <col min="12537" max="12537" width="0.875" style="63" customWidth="1"/>
    <col min="12538" max="12538" width="14.875" style="63" bestFit="1" customWidth="1"/>
    <col min="12539" max="12539" width="0.875" style="63" customWidth="1"/>
    <col min="12540" max="12540" width="14.875" style="63" customWidth="1"/>
    <col min="12541" max="12541" width="0.875" style="63" customWidth="1"/>
    <col min="12542" max="12542" width="12.875" style="63" customWidth="1"/>
    <col min="12543" max="12543" width="0.875" style="63" customWidth="1"/>
    <col min="12544" max="12544" width="14.875" style="63" customWidth="1"/>
    <col min="12545" max="12545" width="11.875" style="63" customWidth="1"/>
    <col min="12546" max="12779" width="8.875" style="63"/>
    <col min="12780" max="12780" width="27.875" style="63" customWidth="1"/>
    <col min="12781" max="12781" width="7.125" style="63" customWidth="1"/>
    <col min="12782" max="12782" width="12.875" style="63" customWidth="1"/>
    <col min="12783" max="12783" width="0.875" style="63" customWidth="1"/>
    <col min="12784" max="12784" width="13.875" style="63" customWidth="1"/>
    <col min="12785" max="12785" width="0.875" style="63" customWidth="1"/>
    <col min="12786" max="12786" width="12.125" style="63" customWidth="1"/>
    <col min="12787" max="12787" width="0.875" style="63" customWidth="1"/>
    <col min="12788" max="12788" width="12.875" style="63" customWidth="1"/>
    <col min="12789" max="12789" width="0.875" style="63" customWidth="1"/>
    <col min="12790" max="12790" width="13.875" style="63" customWidth="1"/>
    <col min="12791" max="12791" width="0.875" style="63" customWidth="1"/>
    <col min="12792" max="12792" width="15.125" style="63" customWidth="1"/>
    <col min="12793" max="12793" width="0.875" style="63" customWidth="1"/>
    <col min="12794" max="12794" width="14.875" style="63" bestFit="1" customWidth="1"/>
    <col min="12795" max="12795" width="0.875" style="63" customWidth="1"/>
    <col min="12796" max="12796" width="14.875" style="63" customWidth="1"/>
    <col min="12797" max="12797" width="0.875" style="63" customWidth="1"/>
    <col min="12798" max="12798" width="12.875" style="63" customWidth="1"/>
    <col min="12799" max="12799" width="0.875" style="63" customWidth="1"/>
    <col min="12800" max="12800" width="14.875" style="63" customWidth="1"/>
    <col min="12801" max="12801" width="11.875" style="63" customWidth="1"/>
    <col min="12802" max="13035" width="8.875" style="63"/>
    <col min="13036" max="13036" width="27.875" style="63" customWidth="1"/>
    <col min="13037" max="13037" width="7.125" style="63" customWidth="1"/>
    <col min="13038" max="13038" width="12.875" style="63" customWidth="1"/>
    <col min="13039" max="13039" width="0.875" style="63" customWidth="1"/>
    <col min="13040" max="13040" width="13.875" style="63" customWidth="1"/>
    <col min="13041" max="13041" width="0.875" style="63" customWidth="1"/>
    <col min="13042" max="13042" width="12.125" style="63" customWidth="1"/>
    <col min="13043" max="13043" width="0.875" style="63" customWidth="1"/>
    <col min="13044" max="13044" width="12.875" style="63" customWidth="1"/>
    <col min="13045" max="13045" width="0.875" style="63" customWidth="1"/>
    <col min="13046" max="13046" width="13.875" style="63" customWidth="1"/>
    <col min="13047" max="13047" width="0.875" style="63" customWidth="1"/>
    <col min="13048" max="13048" width="15.125" style="63" customWidth="1"/>
    <col min="13049" max="13049" width="0.875" style="63" customWidth="1"/>
    <col min="13050" max="13050" width="14.875" style="63" bestFit="1" customWidth="1"/>
    <col min="13051" max="13051" width="0.875" style="63" customWidth="1"/>
    <col min="13052" max="13052" width="14.875" style="63" customWidth="1"/>
    <col min="13053" max="13053" width="0.875" style="63" customWidth="1"/>
    <col min="13054" max="13054" width="12.875" style="63" customWidth="1"/>
    <col min="13055" max="13055" width="0.875" style="63" customWidth="1"/>
    <col min="13056" max="13056" width="14.875" style="63" customWidth="1"/>
    <col min="13057" max="13057" width="11.875" style="63" customWidth="1"/>
    <col min="13058" max="13291" width="8.875" style="63"/>
    <col min="13292" max="13292" width="27.875" style="63" customWidth="1"/>
    <col min="13293" max="13293" width="7.125" style="63" customWidth="1"/>
    <col min="13294" max="13294" width="12.875" style="63" customWidth="1"/>
    <col min="13295" max="13295" width="0.875" style="63" customWidth="1"/>
    <col min="13296" max="13296" width="13.875" style="63" customWidth="1"/>
    <col min="13297" max="13297" width="0.875" style="63" customWidth="1"/>
    <col min="13298" max="13298" width="12.125" style="63" customWidth="1"/>
    <col min="13299" max="13299" width="0.875" style="63" customWidth="1"/>
    <col min="13300" max="13300" width="12.875" style="63" customWidth="1"/>
    <col min="13301" max="13301" width="0.875" style="63" customWidth="1"/>
    <col min="13302" max="13302" width="13.875" style="63" customWidth="1"/>
    <col min="13303" max="13303" width="0.875" style="63" customWidth="1"/>
    <col min="13304" max="13304" width="15.125" style="63" customWidth="1"/>
    <col min="13305" max="13305" width="0.875" style="63" customWidth="1"/>
    <col min="13306" max="13306" width="14.875" style="63" bestFit="1" customWidth="1"/>
    <col min="13307" max="13307" width="0.875" style="63" customWidth="1"/>
    <col min="13308" max="13308" width="14.875" style="63" customWidth="1"/>
    <col min="13309" max="13309" width="0.875" style="63" customWidth="1"/>
    <col min="13310" max="13310" width="12.875" style="63" customWidth="1"/>
    <col min="13311" max="13311" width="0.875" style="63" customWidth="1"/>
    <col min="13312" max="13312" width="14.875" style="63" customWidth="1"/>
    <col min="13313" max="13313" width="11.875" style="63" customWidth="1"/>
    <col min="13314" max="13547" width="8.875" style="63"/>
    <col min="13548" max="13548" width="27.875" style="63" customWidth="1"/>
    <col min="13549" max="13549" width="7.125" style="63" customWidth="1"/>
    <col min="13550" max="13550" width="12.875" style="63" customWidth="1"/>
    <col min="13551" max="13551" width="0.875" style="63" customWidth="1"/>
    <col min="13552" max="13552" width="13.875" style="63" customWidth="1"/>
    <col min="13553" max="13553" width="0.875" style="63" customWidth="1"/>
    <col min="13554" max="13554" width="12.125" style="63" customWidth="1"/>
    <col min="13555" max="13555" width="0.875" style="63" customWidth="1"/>
    <col min="13556" max="13556" width="12.875" style="63" customWidth="1"/>
    <col min="13557" max="13557" width="0.875" style="63" customWidth="1"/>
    <col min="13558" max="13558" width="13.875" style="63" customWidth="1"/>
    <col min="13559" max="13559" width="0.875" style="63" customWidth="1"/>
    <col min="13560" max="13560" width="15.125" style="63" customWidth="1"/>
    <col min="13561" max="13561" width="0.875" style="63" customWidth="1"/>
    <col min="13562" max="13562" width="14.875" style="63" bestFit="1" customWidth="1"/>
    <col min="13563" max="13563" width="0.875" style="63" customWidth="1"/>
    <col min="13564" max="13564" width="14.875" style="63" customWidth="1"/>
    <col min="13565" max="13565" width="0.875" style="63" customWidth="1"/>
    <col min="13566" max="13566" width="12.875" style="63" customWidth="1"/>
    <col min="13567" max="13567" width="0.875" style="63" customWidth="1"/>
    <col min="13568" max="13568" width="14.875" style="63" customWidth="1"/>
    <col min="13569" max="13569" width="11.875" style="63" customWidth="1"/>
    <col min="13570" max="13803" width="8.875" style="63"/>
    <col min="13804" max="13804" width="27.875" style="63" customWidth="1"/>
    <col min="13805" max="13805" width="7.125" style="63" customWidth="1"/>
    <col min="13806" max="13806" width="12.875" style="63" customWidth="1"/>
    <col min="13807" max="13807" width="0.875" style="63" customWidth="1"/>
    <col min="13808" max="13808" width="13.875" style="63" customWidth="1"/>
    <col min="13809" max="13809" width="0.875" style="63" customWidth="1"/>
    <col min="13810" max="13810" width="12.125" style="63" customWidth="1"/>
    <col min="13811" max="13811" width="0.875" style="63" customWidth="1"/>
    <col min="13812" max="13812" width="12.875" style="63" customWidth="1"/>
    <col min="13813" max="13813" width="0.875" style="63" customWidth="1"/>
    <col min="13814" max="13814" width="13.875" style="63" customWidth="1"/>
    <col min="13815" max="13815" width="0.875" style="63" customWidth="1"/>
    <col min="13816" max="13816" width="15.125" style="63" customWidth="1"/>
    <col min="13817" max="13817" width="0.875" style="63" customWidth="1"/>
    <col min="13818" max="13818" width="14.875" style="63" bestFit="1" customWidth="1"/>
    <col min="13819" max="13819" width="0.875" style="63" customWidth="1"/>
    <col min="13820" max="13820" width="14.875" style="63" customWidth="1"/>
    <col min="13821" max="13821" width="0.875" style="63" customWidth="1"/>
    <col min="13822" max="13822" width="12.875" style="63" customWidth="1"/>
    <col min="13823" max="13823" width="0.875" style="63" customWidth="1"/>
    <col min="13824" max="13824" width="14.875" style="63" customWidth="1"/>
    <col min="13825" max="13825" width="11.875" style="63" customWidth="1"/>
    <col min="13826" max="14059" width="8.875" style="63"/>
    <col min="14060" max="14060" width="27.875" style="63" customWidth="1"/>
    <col min="14061" max="14061" width="7.125" style="63" customWidth="1"/>
    <col min="14062" max="14062" width="12.875" style="63" customWidth="1"/>
    <col min="14063" max="14063" width="0.875" style="63" customWidth="1"/>
    <col min="14064" max="14064" width="13.875" style="63" customWidth="1"/>
    <col min="14065" max="14065" width="0.875" style="63" customWidth="1"/>
    <col min="14066" max="14066" width="12.125" style="63" customWidth="1"/>
    <col min="14067" max="14067" width="0.875" style="63" customWidth="1"/>
    <col min="14068" max="14068" width="12.875" style="63" customWidth="1"/>
    <col min="14069" max="14069" width="0.875" style="63" customWidth="1"/>
    <col min="14070" max="14070" width="13.875" style="63" customWidth="1"/>
    <col min="14071" max="14071" width="0.875" style="63" customWidth="1"/>
    <col min="14072" max="14072" width="15.125" style="63" customWidth="1"/>
    <col min="14073" max="14073" width="0.875" style="63" customWidth="1"/>
    <col min="14074" max="14074" width="14.875" style="63" bestFit="1" customWidth="1"/>
    <col min="14075" max="14075" width="0.875" style="63" customWidth="1"/>
    <col min="14076" max="14076" width="14.875" style="63" customWidth="1"/>
    <col min="14077" max="14077" width="0.875" style="63" customWidth="1"/>
    <col min="14078" max="14078" width="12.875" style="63" customWidth="1"/>
    <col min="14079" max="14079" width="0.875" style="63" customWidth="1"/>
    <col min="14080" max="14080" width="14.875" style="63" customWidth="1"/>
    <col min="14081" max="14081" width="11.875" style="63" customWidth="1"/>
    <col min="14082" max="14315" width="8.875" style="63"/>
    <col min="14316" max="14316" width="27.875" style="63" customWidth="1"/>
    <col min="14317" max="14317" width="7.125" style="63" customWidth="1"/>
    <col min="14318" max="14318" width="12.875" style="63" customWidth="1"/>
    <col min="14319" max="14319" width="0.875" style="63" customWidth="1"/>
    <col min="14320" max="14320" width="13.875" style="63" customWidth="1"/>
    <col min="14321" max="14321" width="0.875" style="63" customWidth="1"/>
    <col min="14322" max="14322" width="12.125" style="63" customWidth="1"/>
    <col min="14323" max="14323" width="0.875" style="63" customWidth="1"/>
    <col min="14324" max="14324" width="12.875" style="63" customWidth="1"/>
    <col min="14325" max="14325" width="0.875" style="63" customWidth="1"/>
    <col min="14326" max="14326" width="13.875" style="63" customWidth="1"/>
    <col min="14327" max="14327" width="0.875" style="63" customWidth="1"/>
    <col min="14328" max="14328" width="15.125" style="63" customWidth="1"/>
    <col min="14329" max="14329" width="0.875" style="63" customWidth="1"/>
    <col min="14330" max="14330" width="14.875" style="63" bestFit="1" customWidth="1"/>
    <col min="14331" max="14331" width="0.875" style="63" customWidth="1"/>
    <col min="14332" max="14332" width="14.875" style="63" customWidth="1"/>
    <col min="14333" max="14333" width="0.875" style="63" customWidth="1"/>
    <col min="14334" max="14334" width="12.875" style="63" customWidth="1"/>
    <col min="14335" max="14335" width="0.875" style="63" customWidth="1"/>
    <col min="14336" max="14336" width="14.875" style="63" customWidth="1"/>
    <col min="14337" max="14337" width="11.875" style="63" customWidth="1"/>
    <col min="14338" max="14571" width="8.875" style="63"/>
    <col min="14572" max="14572" width="27.875" style="63" customWidth="1"/>
    <col min="14573" max="14573" width="7.125" style="63" customWidth="1"/>
    <col min="14574" max="14574" width="12.875" style="63" customWidth="1"/>
    <col min="14575" max="14575" width="0.875" style="63" customWidth="1"/>
    <col min="14576" max="14576" width="13.875" style="63" customWidth="1"/>
    <col min="14577" max="14577" width="0.875" style="63" customWidth="1"/>
    <col min="14578" max="14578" width="12.125" style="63" customWidth="1"/>
    <col min="14579" max="14579" width="0.875" style="63" customWidth="1"/>
    <col min="14580" max="14580" width="12.875" style="63" customWidth="1"/>
    <col min="14581" max="14581" width="0.875" style="63" customWidth="1"/>
    <col min="14582" max="14582" width="13.875" style="63" customWidth="1"/>
    <col min="14583" max="14583" width="0.875" style="63" customWidth="1"/>
    <col min="14584" max="14584" width="15.125" style="63" customWidth="1"/>
    <col min="14585" max="14585" width="0.875" style="63" customWidth="1"/>
    <col min="14586" max="14586" width="14.875" style="63" bestFit="1" customWidth="1"/>
    <col min="14587" max="14587" width="0.875" style="63" customWidth="1"/>
    <col min="14588" max="14588" width="14.875" style="63" customWidth="1"/>
    <col min="14589" max="14589" width="0.875" style="63" customWidth="1"/>
    <col min="14590" max="14590" width="12.875" style="63" customWidth="1"/>
    <col min="14591" max="14591" width="0.875" style="63" customWidth="1"/>
    <col min="14592" max="14592" width="14.875" style="63" customWidth="1"/>
    <col min="14593" max="14593" width="11.875" style="63" customWidth="1"/>
    <col min="14594" max="14827" width="8.875" style="63"/>
    <col min="14828" max="14828" width="27.875" style="63" customWidth="1"/>
    <col min="14829" max="14829" width="7.125" style="63" customWidth="1"/>
    <col min="14830" max="14830" width="12.875" style="63" customWidth="1"/>
    <col min="14831" max="14831" width="0.875" style="63" customWidth="1"/>
    <col min="14832" max="14832" width="13.875" style="63" customWidth="1"/>
    <col min="14833" max="14833" width="0.875" style="63" customWidth="1"/>
    <col min="14834" max="14834" width="12.125" style="63" customWidth="1"/>
    <col min="14835" max="14835" width="0.875" style="63" customWidth="1"/>
    <col min="14836" max="14836" width="12.875" style="63" customWidth="1"/>
    <col min="14837" max="14837" width="0.875" style="63" customWidth="1"/>
    <col min="14838" max="14838" width="13.875" style="63" customWidth="1"/>
    <col min="14839" max="14839" width="0.875" style="63" customWidth="1"/>
    <col min="14840" max="14840" width="15.125" style="63" customWidth="1"/>
    <col min="14841" max="14841" width="0.875" style="63" customWidth="1"/>
    <col min="14842" max="14842" width="14.875" style="63" bestFit="1" customWidth="1"/>
    <col min="14843" max="14843" width="0.875" style="63" customWidth="1"/>
    <col min="14844" max="14844" width="14.875" style="63" customWidth="1"/>
    <col min="14845" max="14845" width="0.875" style="63" customWidth="1"/>
    <col min="14846" max="14846" width="12.875" style="63" customWidth="1"/>
    <col min="14847" max="14847" width="0.875" style="63" customWidth="1"/>
    <col min="14848" max="14848" width="14.875" style="63" customWidth="1"/>
    <col min="14849" max="14849" width="11.875" style="63" customWidth="1"/>
    <col min="14850" max="15083" width="8.875" style="63"/>
    <col min="15084" max="15084" width="27.875" style="63" customWidth="1"/>
    <col min="15085" max="15085" width="7.125" style="63" customWidth="1"/>
    <col min="15086" max="15086" width="12.875" style="63" customWidth="1"/>
    <col min="15087" max="15087" width="0.875" style="63" customWidth="1"/>
    <col min="15088" max="15088" width="13.875" style="63" customWidth="1"/>
    <col min="15089" max="15089" width="0.875" style="63" customWidth="1"/>
    <col min="15090" max="15090" width="12.125" style="63" customWidth="1"/>
    <col min="15091" max="15091" width="0.875" style="63" customWidth="1"/>
    <col min="15092" max="15092" width="12.875" style="63" customWidth="1"/>
    <col min="15093" max="15093" width="0.875" style="63" customWidth="1"/>
    <col min="15094" max="15094" width="13.875" style="63" customWidth="1"/>
    <col min="15095" max="15095" width="0.875" style="63" customWidth="1"/>
    <col min="15096" max="15096" width="15.125" style="63" customWidth="1"/>
    <col min="15097" max="15097" width="0.875" style="63" customWidth="1"/>
    <col min="15098" max="15098" width="14.875" style="63" bestFit="1" customWidth="1"/>
    <col min="15099" max="15099" width="0.875" style="63" customWidth="1"/>
    <col min="15100" max="15100" width="14.875" style="63" customWidth="1"/>
    <col min="15101" max="15101" width="0.875" style="63" customWidth="1"/>
    <col min="15102" max="15102" width="12.875" style="63" customWidth="1"/>
    <col min="15103" max="15103" width="0.875" style="63" customWidth="1"/>
    <col min="15104" max="15104" width="14.875" style="63" customWidth="1"/>
    <col min="15105" max="15105" width="11.875" style="63" customWidth="1"/>
    <col min="15106" max="15339" width="8.875" style="63"/>
    <col min="15340" max="15340" width="27.875" style="63" customWidth="1"/>
    <col min="15341" max="15341" width="7.125" style="63" customWidth="1"/>
    <col min="15342" max="15342" width="12.875" style="63" customWidth="1"/>
    <col min="15343" max="15343" width="0.875" style="63" customWidth="1"/>
    <col min="15344" max="15344" width="13.875" style="63" customWidth="1"/>
    <col min="15345" max="15345" width="0.875" style="63" customWidth="1"/>
    <col min="15346" max="15346" width="12.125" style="63" customWidth="1"/>
    <col min="15347" max="15347" width="0.875" style="63" customWidth="1"/>
    <col min="15348" max="15348" width="12.875" style="63" customWidth="1"/>
    <col min="15349" max="15349" width="0.875" style="63" customWidth="1"/>
    <col min="15350" max="15350" width="13.875" style="63" customWidth="1"/>
    <col min="15351" max="15351" width="0.875" style="63" customWidth="1"/>
    <col min="15352" max="15352" width="15.125" style="63" customWidth="1"/>
    <col min="15353" max="15353" width="0.875" style="63" customWidth="1"/>
    <col min="15354" max="15354" width="14.875" style="63" bestFit="1" customWidth="1"/>
    <col min="15355" max="15355" width="0.875" style="63" customWidth="1"/>
    <col min="15356" max="15356" width="14.875" style="63" customWidth="1"/>
    <col min="15357" max="15357" width="0.875" style="63" customWidth="1"/>
    <col min="15358" max="15358" width="12.875" style="63" customWidth="1"/>
    <col min="15359" max="15359" width="0.875" style="63" customWidth="1"/>
    <col min="15360" max="15360" width="14.875" style="63" customWidth="1"/>
    <col min="15361" max="15361" width="11.875" style="63" customWidth="1"/>
    <col min="15362" max="15595" width="8.875" style="63"/>
    <col min="15596" max="15596" width="27.875" style="63" customWidth="1"/>
    <col min="15597" max="15597" width="7.125" style="63" customWidth="1"/>
    <col min="15598" max="15598" width="12.875" style="63" customWidth="1"/>
    <col min="15599" max="15599" width="0.875" style="63" customWidth="1"/>
    <col min="15600" max="15600" width="13.875" style="63" customWidth="1"/>
    <col min="15601" max="15601" width="0.875" style="63" customWidth="1"/>
    <col min="15602" max="15602" width="12.125" style="63" customWidth="1"/>
    <col min="15603" max="15603" width="0.875" style="63" customWidth="1"/>
    <col min="15604" max="15604" width="12.875" style="63" customWidth="1"/>
    <col min="15605" max="15605" width="0.875" style="63" customWidth="1"/>
    <col min="15606" max="15606" width="13.875" style="63" customWidth="1"/>
    <col min="15607" max="15607" width="0.875" style="63" customWidth="1"/>
    <col min="15608" max="15608" width="15.125" style="63" customWidth="1"/>
    <col min="15609" max="15609" width="0.875" style="63" customWidth="1"/>
    <col min="15610" max="15610" width="14.875" style="63" bestFit="1" customWidth="1"/>
    <col min="15611" max="15611" width="0.875" style="63" customWidth="1"/>
    <col min="15612" max="15612" width="14.875" style="63" customWidth="1"/>
    <col min="15613" max="15613" width="0.875" style="63" customWidth="1"/>
    <col min="15614" max="15614" width="12.875" style="63" customWidth="1"/>
    <col min="15615" max="15615" width="0.875" style="63" customWidth="1"/>
    <col min="15616" max="15616" width="14.875" style="63" customWidth="1"/>
    <col min="15617" max="15617" width="11.875" style="63" customWidth="1"/>
    <col min="15618" max="15851" width="8.875" style="63"/>
    <col min="15852" max="15852" width="27.875" style="63" customWidth="1"/>
    <col min="15853" max="15853" width="7.125" style="63" customWidth="1"/>
    <col min="15854" max="15854" width="12.875" style="63" customWidth="1"/>
    <col min="15855" max="15855" width="0.875" style="63" customWidth="1"/>
    <col min="15856" max="15856" width="13.875" style="63" customWidth="1"/>
    <col min="15857" max="15857" width="0.875" style="63" customWidth="1"/>
    <col min="15858" max="15858" width="12.125" style="63" customWidth="1"/>
    <col min="15859" max="15859" width="0.875" style="63" customWidth="1"/>
    <col min="15860" max="15860" width="12.875" style="63" customWidth="1"/>
    <col min="15861" max="15861" width="0.875" style="63" customWidth="1"/>
    <col min="15862" max="15862" width="13.875" style="63" customWidth="1"/>
    <col min="15863" max="15863" width="0.875" style="63" customWidth="1"/>
    <col min="15864" max="15864" width="15.125" style="63" customWidth="1"/>
    <col min="15865" max="15865" width="0.875" style="63" customWidth="1"/>
    <col min="15866" max="15866" width="14.875" style="63" bestFit="1" customWidth="1"/>
    <col min="15867" max="15867" width="0.875" style="63" customWidth="1"/>
    <col min="15868" max="15868" width="14.875" style="63" customWidth="1"/>
    <col min="15869" max="15869" width="0.875" style="63" customWidth="1"/>
    <col min="15870" max="15870" width="12.875" style="63" customWidth="1"/>
    <col min="15871" max="15871" width="0.875" style="63" customWidth="1"/>
    <col min="15872" max="15872" width="14.875" style="63" customWidth="1"/>
    <col min="15873" max="15873" width="11.875" style="63" customWidth="1"/>
    <col min="15874" max="16107" width="8.875" style="63"/>
    <col min="16108" max="16108" width="27.875" style="63" customWidth="1"/>
    <col min="16109" max="16109" width="7.125" style="63" customWidth="1"/>
    <col min="16110" max="16110" width="12.875" style="63" customWidth="1"/>
    <col min="16111" max="16111" width="0.875" style="63" customWidth="1"/>
    <col min="16112" max="16112" width="13.875" style="63" customWidth="1"/>
    <col min="16113" max="16113" width="0.875" style="63" customWidth="1"/>
    <col min="16114" max="16114" width="12.125" style="63" customWidth="1"/>
    <col min="16115" max="16115" width="0.875" style="63" customWidth="1"/>
    <col min="16116" max="16116" width="12.875" style="63" customWidth="1"/>
    <col min="16117" max="16117" width="0.875" style="63" customWidth="1"/>
    <col min="16118" max="16118" width="13.875" style="63" customWidth="1"/>
    <col min="16119" max="16119" width="0.875" style="63" customWidth="1"/>
    <col min="16120" max="16120" width="15.125" style="63" customWidth="1"/>
    <col min="16121" max="16121" width="0.875" style="63" customWidth="1"/>
    <col min="16122" max="16122" width="14.875" style="63" bestFit="1" customWidth="1"/>
    <col min="16123" max="16123" width="0.875" style="63" customWidth="1"/>
    <col min="16124" max="16124" width="14.875" style="63" customWidth="1"/>
    <col min="16125" max="16125" width="0.875" style="63" customWidth="1"/>
    <col min="16126" max="16126" width="12.875" style="63" customWidth="1"/>
    <col min="16127" max="16127" width="0.875" style="63" customWidth="1"/>
    <col min="16128" max="16128" width="14.875" style="63" customWidth="1"/>
    <col min="16129" max="16129" width="11.875" style="63" customWidth="1"/>
    <col min="16130" max="16364" width="8.875" style="63"/>
    <col min="16365" max="16384" width="8.875" style="63" customWidth="1"/>
  </cols>
  <sheetData>
    <row r="1" spans="1:23" ht="21.6" customHeight="1">
      <c r="A1" s="174">
        <v>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</row>
    <row r="2" spans="1:23" ht="21.6" customHeight="1">
      <c r="A2" s="175" t="s">
        <v>69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3" ht="21.6" customHeight="1">
      <c r="A3" s="177" t="s">
        <v>113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3" ht="21.6" customHeight="1">
      <c r="A4" s="177" t="str">
        <f>'SI&amp;SCF'!A172:K172</f>
        <v>สำหรับงวดหกเดือนสิ้นสุดวันที่ 30 มิถุนายน 2562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3" ht="21.6" customHeight="1">
      <c r="A5" s="177" t="str">
        <f>'SI&amp;SCF'!A173:K173</f>
        <v>(สอบทานแล้ว/ ไม่ได้ตรวจสอบ)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</row>
    <row r="6" spans="1:23" ht="21.6" customHeight="1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14" t="str">
        <f>'SI&amp;SCF'!K174</f>
        <v>หน่วย : พันบาท</v>
      </c>
    </row>
    <row r="7" spans="1:23" ht="21.6" customHeight="1">
      <c r="A7" s="115"/>
      <c r="B7" s="116"/>
      <c r="C7" s="178" t="s">
        <v>210</v>
      </c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17"/>
      <c r="Q7" s="118"/>
      <c r="R7" s="118"/>
      <c r="S7" s="118"/>
      <c r="T7" s="116"/>
      <c r="U7" s="116"/>
    </row>
    <row r="8" spans="1:23" ht="21.6" customHeight="1">
      <c r="A8" s="115"/>
      <c r="B8" s="116"/>
      <c r="C8" s="116"/>
      <c r="D8" s="116"/>
      <c r="E8" s="116"/>
      <c r="F8" s="116"/>
      <c r="G8" s="172" t="s">
        <v>88</v>
      </c>
      <c r="H8" s="172"/>
      <c r="I8" s="172"/>
      <c r="J8" s="115"/>
      <c r="K8" s="173" t="s">
        <v>42</v>
      </c>
      <c r="L8" s="173"/>
      <c r="M8" s="173"/>
      <c r="N8" s="173"/>
      <c r="O8" s="173"/>
      <c r="P8" s="119"/>
      <c r="Q8" s="116"/>
      <c r="R8" s="115"/>
      <c r="S8" s="120"/>
      <c r="T8" s="116"/>
      <c r="U8" s="116"/>
    </row>
    <row r="9" spans="1:23" ht="21.6" customHeight="1">
      <c r="A9" s="115"/>
      <c r="B9" s="116"/>
      <c r="C9" s="116" t="s">
        <v>23</v>
      </c>
      <c r="D9" s="116"/>
      <c r="E9" s="116"/>
      <c r="F9" s="116"/>
      <c r="G9" s="116" t="s">
        <v>114</v>
      </c>
      <c r="H9" s="115"/>
      <c r="I9" s="115"/>
      <c r="J9" s="115"/>
      <c r="K9" s="117"/>
      <c r="L9" s="116"/>
      <c r="M9" s="117" t="s">
        <v>115</v>
      </c>
      <c r="N9" s="116"/>
      <c r="O9" s="117"/>
      <c r="P9" s="116"/>
      <c r="Q9" s="120" t="s">
        <v>34</v>
      </c>
      <c r="R9" s="116"/>
      <c r="S9" s="121" t="s">
        <v>116</v>
      </c>
      <c r="T9" s="116"/>
      <c r="U9" s="116"/>
    </row>
    <row r="10" spans="1:23" ht="21.6" customHeight="1">
      <c r="A10" s="116"/>
      <c r="B10" s="116"/>
      <c r="C10" s="120" t="s">
        <v>32</v>
      </c>
      <c r="D10" s="116"/>
      <c r="E10" s="120" t="s">
        <v>54</v>
      </c>
      <c r="F10" s="120"/>
      <c r="G10" s="120" t="s">
        <v>55</v>
      </c>
      <c r="H10" s="120"/>
      <c r="I10" s="120" t="s">
        <v>33</v>
      </c>
      <c r="J10" s="120"/>
      <c r="K10" s="121" t="s">
        <v>117</v>
      </c>
      <c r="L10" s="120"/>
      <c r="M10" s="121" t="s">
        <v>118</v>
      </c>
      <c r="N10" s="120"/>
      <c r="O10" s="117" t="s">
        <v>119</v>
      </c>
      <c r="P10" s="120"/>
      <c r="Q10" s="120" t="s">
        <v>38</v>
      </c>
      <c r="R10" s="120"/>
      <c r="S10" s="121" t="s">
        <v>120</v>
      </c>
      <c r="T10" s="120"/>
      <c r="U10" s="122" t="s">
        <v>121</v>
      </c>
    </row>
    <row r="11" spans="1:23" ht="21.6" customHeight="1">
      <c r="A11" s="123"/>
      <c r="B11" s="124" t="s">
        <v>2</v>
      </c>
      <c r="C11" s="159" t="s">
        <v>35</v>
      </c>
      <c r="D11" s="116"/>
      <c r="E11" s="159" t="s">
        <v>59</v>
      </c>
      <c r="F11" s="120"/>
      <c r="G11" s="159" t="s">
        <v>36</v>
      </c>
      <c r="H11" s="125"/>
      <c r="I11" s="159" t="s">
        <v>37</v>
      </c>
      <c r="J11" s="120"/>
      <c r="K11" s="161" t="s">
        <v>122</v>
      </c>
      <c r="L11" s="125"/>
      <c r="M11" s="161" t="s">
        <v>123</v>
      </c>
      <c r="N11" s="125"/>
      <c r="O11" s="126" t="s">
        <v>57</v>
      </c>
      <c r="P11" s="125"/>
      <c r="Q11" s="159" t="s">
        <v>124</v>
      </c>
      <c r="R11" s="125"/>
      <c r="S11" s="161" t="s">
        <v>125</v>
      </c>
      <c r="T11" s="125"/>
      <c r="U11" s="127" t="s">
        <v>126</v>
      </c>
    </row>
    <row r="12" spans="1:23" ht="21.6" customHeight="1">
      <c r="A12" s="123" t="s">
        <v>127</v>
      </c>
      <c r="B12" s="128"/>
      <c r="C12" s="129">
        <v>305665</v>
      </c>
      <c r="D12" s="129"/>
      <c r="E12" s="129">
        <v>164000</v>
      </c>
      <c r="F12" s="129"/>
      <c r="G12" s="129">
        <v>30567</v>
      </c>
      <c r="H12" s="130"/>
      <c r="I12" s="129">
        <v>677721</v>
      </c>
      <c r="J12" s="130"/>
      <c r="K12" s="130">
        <v>-2454</v>
      </c>
      <c r="L12" s="130"/>
      <c r="M12" s="130">
        <v>-3678</v>
      </c>
      <c r="N12" s="130"/>
      <c r="O12" s="129">
        <f>SUM(K12:M12)</f>
        <v>-6132</v>
      </c>
      <c r="P12" s="130"/>
      <c r="Q12" s="129">
        <f>SUM(C12:I12)+O12</f>
        <v>1171821</v>
      </c>
      <c r="R12" s="130"/>
      <c r="S12" s="130">
        <v>24176</v>
      </c>
      <c r="T12" s="130"/>
      <c r="U12" s="129">
        <f>SUM(Q12:S12)</f>
        <v>1195997</v>
      </c>
      <c r="V12" s="75"/>
    </row>
    <row r="13" spans="1:23" ht="21.6" customHeight="1">
      <c r="A13" s="131" t="s">
        <v>128</v>
      </c>
      <c r="B13" s="124"/>
      <c r="C13" s="129"/>
      <c r="D13" s="129"/>
      <c r="E13" s="129"/>
      <c r="F13" s="129"/>
      <c r="G13" s="129"/>
      <c r="H13" s="130"/>
      <c r="I13" s="129"/>
      <c r="J13" s="130"/>
      <c r="K13" s="130"/>
      <c r="L13" s="130"/>
      <c r="M13" s="130"/>
      <c r="N13" s="130"/>
      <c r="O13" s="129"/>
      <c r="P13" s="130"/>
      <c r="Q13" s="129"/>
      <c r="R13" s="130"/>
      <c r="S13" s="130"/>
      <c r="T13" s="130"/>
      <c r="U13" s="129"/>
      <c r="V13" s="75"/>
    </row>
    <row r="14" spans="1:23" ht="21.6" customHeight="1">
      <c r="A14" s="131" t="s">
        <v>159</v>
      </c>
      <c r="B14" s="124"/>
      <c r="C14" s="132">
        <v>0</v>
      </c>
      <c r="D14" s="133"/>
      <c r="E14" s="132">
        <v>0</v>
      </c>
      <c r="F14" s="133"/>
      <c r="G14" s="132">
        <v>0</v>
      </c>
      <c r="H14" s="133"/>
      <c r="I14" s="134">
        <v>-3678</v>
      </c>
      <c r="J14" s="133"/>
      <c r="K14" s="132">
        <v>0</v>
      </c>
      <c r="L14" s="133"/>
      <c r="M14" s="133">
        <v>3678</v>
      </c>
      <c r="N14" s="133"/>
      <c r="O14" s="134">
        <f>SUM(K14:M14)</f>
        <v>3678</v>
      </c>
      <c r="P14" s="133"/>
      <c r="Q14" s="132">
        <f>SUM(C14:I14)+O14</f>
        <v>0</v>
      </c>
      <c r="R14" s="133"/>
      <c r="S14" s="132">
        <v>0</v>
      </c>
      <c r="T14" s="132"/>
      <c r="U14" s="132">
        <f>SUM(Q14:S14)</f>
        <v>0</v>
      </c>
      <c r="V14" s="75"/>
      <c r="W14" s="9"/>
    </row>
    <row r="15" spans="1:23" ht="21.6" customHeight="1">
      <c r="A15" s="131" t="s">
        <v>185</v>
      </c>
      <c r="B15" s="124">
        <v>20</v>
      </c>
      <c r="C15" s="132">
        <v>30566</v>
      </c>
      <c r="D15" s="133"/>
      <c r="E15" s="132">
        <v>0</v>
      </c>
      <c r="F15" s="133"/>
      <c r="G15" s="132">
        <v>0</v>
      </c>
      <c r="H15" s="133"/>
      <c r="I15" s="134">
        <v>-30566</v>
      </c>
      <c r="J15" s="133"/>
      <c r="K15" s="132">
        <v>0</v>
      </c>
      <c r="L15" s="133"/>
      <c r="M15" s="132">
        <v>0</v>
      </c>
      <c r="N15" s="133"/>
      <c r="O15" s="132">
        <f>SUM(K15:M15)</f>
        <v>0</v>
      </c>
      <c r="P15" s="133"/>
      <c r="Q15" s="132">
        <f>SUM(C15:I15)+O15</f>
        <v>0</v>
      </c>
      <c r="R15" s="133"/>
      <c r="S15" s="132">
        <v>0</v>
      </c>
      <c r="T15" s="132"/>
      <c r="U15" s="132">
        <f t="shared" ref="U15" si="0">SUM(Q15:S15)</f>
        <v>0</v>
      </c>
      <c r="V15" s="75"/>
    </row>
    <row r="16" spans="1:23" ht="21.6" customHeight="1">
      <c r="A16" s="131" t="s">
        <v>186</v>
      </c>
      <c r="B16" s="124">
        <v>20</v>
      </c>
      <c r="C16" s="132">
        <v>0</v>
      </c>
      <c r="D16" s="133"/>
      <c r="E16" s="132">
        <v>0</v>
      </c>
      <c r="F16" s="133"/>
      <c r="G16" s="132">
        <v>0</v>
      </c>
      <c r="H16" s="133"/>
      <c r="I16" s="134">
        <v>-30567</v>
      </c>
      <c r="J16" s="133"/>
      <c r="K16" s="132">
        <v>0</v>
      </c>
      <c r="L16" s="133"/>
      <c r="M16" s="132">
        <v>0</v>
      </c>
      <c r="N16" s="133"/>
      <c r="O16" s="132">
        <f>SUM(K16:M16)</f>
        <v>0</v>
      </c>
      <c r="P16" s="133"/>
      <c r="Q16" s="132">
        <f>SUM(C16:I16)+O16</f>
        <v>-30567</v>
      </c>
      <c r="R16" s="133"/>
      <c r="S16" s="132">
        <v>0</v>
      </c>
      <c r="T16" s="132"/>
      <c r="U16" s="132">
        <f t="shared" ref="U16" si="1">SUM(Q16:S16)</f>
        <v>-30567</v>
      </c>
      <c r="V16" s="75"/>
    </row>
    <row r="17" spans="1:22" ht="21.6" customHeight="1">
      <c r="A17" s="131" t="s">
        <v>160</v>
      </c>
      <c r="B17" s="128"/>
      <c r="C17" s="135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75"/>
    </row>
    <row r="18" spans="1:22" ht="21.6" customHeight="1">
      <c r="A18" s="131" t="s">
        <v>161</v>
      </c>
      <c r="B18" s="124"/>
      <c r="C18" s="132">
        <v>0</v>
      </c>
      <c r="D18" s="133"/>
      <c r="E18" s="132">
        <v>0</v>
      </c>
      <c r="F18" s="133"/>
      <c r="G18" s="132">
        <v>0</v>
      </c>
      <c r="H18" s="133"/>
      <c r="I18" s="133">
        <v>145804</v>
      </c>
      <c r="J18" s="133"/>
      <c r="K18" s="132">
        <v>0</v>
      </c>
      <c r="L18" s="132"/>
      <c r="M18" s="132">
        <v>0</v>
      </c>
      <c r="N18" s="132"/>
      <c r="O18" s="132">
        <f>SUM(K18:M18)</f>
        <v>0</v>
      </c>
      <c r="P18" s="133"/>
      <c r="Q18" s="133">
        <f>SUM(C18:I18)+O18</f>
        <v>145804</v>
      </c>
      <c r="R18" s="133"/>
      <c r="S18" s="133">
        <v>1992</v>
      </c>
      <c r="T18" s="133"/>
      <c r="U18" s="134">
        <f>SUM(Q18:S18)</f>
        <v>147796</v>
      </c>
      <c r="V18" s="75"/>
    </row>
    <row r="19" spans="1:22" ht="21.6" customHeight="1">
      <c r="A19" s="131" t="s">
        <v>169</v>
      </c>
      <c r="B19" s="124"/>
      <c r="C19" s="132"/>
      <c r="D19" s="133"/>
      <c r="E19" s="132"/>
      <c r="F19" s="133"/>
      <c r="G19" s="132"/>
      <c r="H19" s="133"/>
      <c r="I19" s="132"/>
      <c r="J19" s="133"/>
      <c r="K19" s="132"/>
      <c r="L19" s="132"/>
      <c r="M19" s="132"/>
      <c r="N19" s="132"/>
      <c r="O19" s="132"/>
      <c r="P19" s="133"/>
      <c r="Q19" s="132"/>
      <c r="R19" s="132"/>
      <c r="S19" s="132"/>
      <c r="T19" s="132"/>
      <c r="U19" s="132"/>
      <c r="V19" s="75"/>
    </row>
    <row r="20" spans="1:22" ht="21.6" customHeight="1">
      <c r="A20" s="131" t="s">
        <v>212</v>
      </c>
      <c r="B20" s="124"/>
      <c r="C20" s="135"/>
      <c r="D20" s="133"/>
      <c r="E20" s="132"/>
      <c r="F20" s="133"/>
      <c r="G20" s="133"/>
      <c r="H20" s="133"/>
      <c r="I20" s="133"/>
      <c r="J20" s="133"/>
      <c r="K20" s="133"/>
      <c r="L20" s="133"/>
      <c r="M20" s="132"/>
      <c r="N20" s="133"/>
      <c r="O20" s="133"/>
      <c r="P20" s="133"/>
      <c r="Q20" s="133"/>
      <c r="R20" s="133"/>
      <c r="S20" s="133"/>
      <c r="T20" s="133"/>
      <c r="U20" s="133"/>
      <c r="V20" s="75"/>
    </row>
    <row r="21" spans="1:22" ht="21.6" customHeight="1">
      <c r="A21" s="131" t="s">
        <v>211</v>
      </c>
      <c r="B21" s="124"/>
      <c r="C21" s="136">
        <v>0</v>
      </c>
      <c r="D21" s="133"/>
      <c r="E21" s="136">
        <v>0</v>
      </c>
      <c r="F21" s="133"/>
      <c r="G21" s="136">
        <v>0</v>
      </c>
      <c r="H21" s="133"/>
      <c r="I21" s="136">
        <v>0</v>
      </c>
      <c r="J21" s="133"/>
      <c r="K21" s="137">
        <v>-506</v>
      </c>
      <c r="L21" s="133"/>
      <c r="M21" s="136">
        <v>0</v>
      </c>
      <c r="N21" s="137"/>
      <c r="O21" s="138">
        <f>SUM(K21:M21)</f>
        <v>-506</v>
      </c>
      <c r="P21" s="137"/>
      <c r="Q21" s="138">
        <f>SUM(C21:I21)+O21</f>
        <v>-506</v>
      </c>
      <c r="R21" s="137"/>
      <c r="S21" s="136">
        <v>0</v>
      </c>
      <c r="T21" s="137"/>
      <c r="U21" s="137">
        <f>SUM(Q21:S21)</f>
        <v>-506</v>
      </c>
      <c r="V21" s="75"/>
    </row>
    <row r="22" spans="1:22" ht="21.6" customHeight="1">
      <c r="A22" s="131" t="s">
        <v>187</v>
      </c>
      <c r="B22" s="124"/>
      <c r="C22" s="139">
        <v>0</v>
      </c>
      <c r="D22" s="133"/>
      <c r="E22" s="139">
        <v>0</v>
      </c>
      <c r="F22" s="137"/>
      <c r="G22" s="139">
        <v>3056</v>
      </c>
      <c r="H22" s="133"/>
      <c r="I22" s="139">
        <v>-3056</v>
      </c>
      <c r="J22" s="137"/>
      <c r="K22" s="139">
        <v>0</v>
      </c>
      <c r="L22" s="133"/>
      <c r="M22" s="136">
        <v>0</v>
      </c>
      <c r="N22" s="133"/>
      <c r="O22" s="139">
        <f>SUM(K22:M22)</f>
        <v>0</v>
      </c>
      <c r="P22" s="133"/>
      <c r="Q22" s="140">
        <f>SUM(C22:I22)+O22</f>
        <v>0</v>
      </c>
      <c r="R22" s="133"/>
      <c r="S22" s="139">
        <v>0</v>
      </c>
      <c r="T22" s="133"/>
      <c r="U22" s="141">
        <f>SUM(Q22:S22)</f>
        <v>0</v>
      </c>
      <c r="V22" s="75"/>
    </row>
    <row r="23" spans="1:22" ht="21.6" customHeight="1" thickBot="1">
      <c r="A23" s="123" t="s">
        <v>180</v>
      </c>
      <c r="B23" s="123"/>
      <c r="C23" s="142">
        <f>SUM(C12:C22)</f>
        <v>336231</v>
      </c>
      <c r="D23" s="143"/>
      <c r="E23" s="142">
        <f>SUM(E12:E22)</f>
        <v>164000</v>
      </c>
      <c r="F23" s="144"/>
      <c r="G23" s="142">
        <f>SUM(G12:G22)</f>
        <v>33623</v>
      </c>
      <c r="H23" s="143"/>
      <c r="I23" s="142">
        <f>SUM(I12:I22)</f>
        <v>755658</v>
      </c>
      <c r="J23" s="144"/>
      <c r="K23" s="142">
        <f>SUM(K12:K22)</f>
        <v>-2960</v>
      </c>
      <c r="L23" s="143"/>
      <c r="M23" s="145">
        <f>SUM(M12:M22)</f>
        <v>0</v>
      </c>
      <c r="N23" s="143"/>
      <c r="O23" s="142">
        <f>SUM(O12:O22)</f>
        <v>-2960</v>
      </c>
      <c r="P23" s="143"/>
      <c r="Q23" s="142">
        <f>SUM(Q12:Q22)</f>
        <v>1286552</v>
      </c>
      <c r="R23" s="143"/>
      <c r="S23" s="142">
        <f>SUM(S12:S22)</f>
        <v>26168</v>
      </c>
      <c r="T23" s="143"/>
      <c r="U23" s="142">
        <f>SUM(U12:U22)</f>
        <v>1312720</v>
      </c>
      <c r="V23" s="75"/>
    </row>
    <row r="24" spans="1:22" ht="21.6" customHeight="1" thickTop="1">
      <c r="A24" s="146"/>
      <c r="B24" s="146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75"/>
    </row>
    <row r="25" spans="1:22" ht="21.6" customHeight="1">
      <c r="A25" s="123" t="s">
        <v>156</v>
      </c>
      <c r="B25" s="128"/>
      <c r="C25" s="147">
        <v>336231</v>
      </c>
      <c r="D25" s="130">
        <v>0</v>
      </c>
      <c r="E25" s="147">
        <v>164000</v>
      </c>
      <c r="F25" s="130">
        <v>0</v>
      </c>
      <c r="G25" s="147">
        <v>33623</v>
      </c>
      <c r="H25" s="130">
        <v>0</v>
      </c>
      <c r="I25" s="147">
        <v>870475</v>
      </c>
      <c r="J25" s="130">
        <v>0</v>
      </c>
      <c r="K25" s="147">
        <v>-2471</v>
      </c>
      <c r="L25" s="130">
        <v>0</v>
      </c>
      <c r="M25" s="147">
        <v>-3075</v>
      </c>
      <c r="N25" s="130"/>
      <c r="O25" s="129">
        <f>SUM(K25:M25)</f>
        <v>-5546</v>
      </c>
      <c r="P25" s="130"/>
      <c r="Q25" s="129">
        <f>SUM(C25:I25)+O25</f>
        <v>1398783</v>
      </c>
      <c r="R25" s="130"/>
      <c r="S25" s="147">
        <v>8443</v>
      </c>
      <c r="T25" s="130"/>
      <c r="U25" s="129">
        <f>SUM(Q25:S25)</f>
        <v>1407226</v>
      </c>
      <c r="V25" s="75"/>
    </row>
    <row r="26" spans="1:22" ht="21.6" customHeight="1">
      <c r="A26" s="131" t="s">
        <v>128</v>
      </c>
      <c r="B26" s="128"/>
      <c r="C26" s="135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75"/>
    </row>
    <row r="27" spans="1:22" ht="21.6" customHeight="1">
      <c r="A27" s="148" t="s">
        <v>129</v>
      </c>
      <c r="B27" s="128"/>
      <c r="C27" s="132">
        <v>0</v>
      </c>
      <c r="D27" s="133"/>
      <c r="E27" s="132">
        <v>0</v>
      </c>
      <c r="F27" s="133"/>
      <c r="G27" s="132">
        <v>0</v>
      </c>
      <c r="H27" s="133"/>
      <c r="I27" s="133">
        <v>-3075</v>
      </c>
      <c r="J27" s="133"/>
      <c r="K27" s="132">
        <v>0</v>
      </c>
      <c r="L27" s="133"/>
      <c r="M27" s="132">
        <v>3075</v>
      </c>
      <c r="N27" s="133"/>
      <c r="O27" s="132">
        <f>SUM(K27:M27)</f>
        <v>3075</v>
      </c>
      <c r="P27" s="133"/>
      <c r="Q27" s="132">
        <f>SUM(C27:I27)+O27</f>
        <v>0</v>
      </c>
      <c r="R27" s="133"/>
      <c r="S27" s="132">
        <v>0</v>
      </c>
      <c r="T27" s="132"/>
      <c r="U27" s="132">
        <f>Q27+S27</f>
        <v>0</v>
      </c>
      <c r="V27" s="75"/>
    </row>
    <row r="28" spans="1:22" ht="21.6" customHeight="1">
      <c r="A28" s="131" t="s">
        <v>192</v>
      </c>
      <c r="B28" s="128"/>
      <c r="C28" s="132">
        <v>0</v>
      </c>
      <c r="D28" s="133"/>
      <c r="E28" s="132">
        <v>0</v>
      </c>
      <c r="F28" s="133"/>
      <c r="G28" s="132">
        <v>0</v>
      </c>
      <c r="H28" s="133"/>
      <c r="I28" s="132">
        <v>-3938</v>
      </c>
      <c r="J28" s="133"/>
      <c r="K28" s="132">
        <v>0</v>
      </c>
      <c r="L28" s="133"/>
      <c r="M28" s="132">
        <v>0</v>
      </c>
      <c r="N28" s="133"/>
      <c r="O28" s="132">
        <f>SUM(K28:M28)</f>
        <v>0</v>
      </c>
      <c r="P28" s="133"/>
      <c r="Q28" s="132">
        <f>SUM(C28:I28)+O28</f>
        <v>-3938</v>
      </c>
      <c r="R28" s="133"/>
      <c r="S28" s="132">
        <v>3938</v>
      </c>
      <c r="T28" s="132"/>
      <c r="U28" s="132">
        <f>Q28+S28</f>
        <v>0</v>
      </c>
      <c r="V28" s="75"/>
    </row>
    <row r="29" spans="1:22" ht="21.6" customHeight="1">
      <c r="A29" s="131" t="s">
        <v>185</v>
      </c>
      <c r="B29" s="124">
        <v>20</v>
      </c>
      <c r="C29" s="132">
        <v>33623</v>
      </c>
      <c r="D29" s="133"/>
      <c r="E29" s="132">
        <v>0</v>
      </c>
      <c r="F29" s="133"/>
      <c r="G29" s="132">
        <v>0</v>
      </c>
      <c r="H29" s="133"/>
      <c r="I29" s="132">
        <v>-33623</v>
      </c>
      <c r="J29" s="133"/>
      <c r="K29" s="132">
        <v>0</v>
      </c>
      <c r="L29" s="133"/>
      <c r="M29" s="132">
        <v>0</v>
      </c>
      <c r="N29" s="133"/>
      <c r="O29" s="132">
        <v>0</v>
      </c>
      <c r="P29" s="133"/>
      <c r="Q29" s="134">
        <f>SUM(C29:I29)+O29</f>
        <v>0</v>
      </c>
      <c r="R29" s="133"/>
      <c r="S29" s="132">
        <v>0</v>
      </c>
      <c r="T29" s="133"/>
      <c r="U29" s="132">
        <f>Q29+S29</f>
        <v>0</v>
      </c>
      <c r="V29" s="75"/>
    </row>
    <row r="30" spans="1:22" ht="21.6" customHeight="1">
      <c r="A30" s="131" t="s">
        <v>186</v>
      </c>
      <c r="B30" s="124">
        <v>20</v>
      </c>
      <c r="C30" s="132">
        <v>0</v>
      </c>
      <c r="D30" s="133"/>
      <c r="E30" s="132">
        <v>0</v>
      </c>
      <c r="F30" s="133"/>
      <c r="G30" s="132">
        <v>0</v>
      </c>
      <c r="H30" s="133"/>
      <c r="I30" s="132">
        <v>-104232</v>
      </c>
      <c r="J30" s="133"/>
      <c r="K30" s="132">
        <v>0</v>
      </c>
      <c r="L30" s="133"/>
      <c r="M30" s="132">
        <v>0</v>
      </c>
      <c r="N30" s="133"/>
      <c r="O30" s="132">
        <v>0</v>
      </c>
      <c r="P30" s="133"/>
      <c r="Q30" s="134">
        <f>SUM(C30:I30)+O30</f>
        <v>-104232</v>
      </c>
      <c r="R30" s="133"/>
      <c r="S30" s="132">
        <v>0</v>
      </c>
      <c r="T30" s="133"/>
      <c r="U30" s="133">
        <f>Q30+S30</f>
        <v>-104232</v>
      </c>
      <c r="V30" s="75"/>
    </row>
    <row r="31" spans="1:22" ht="21.6" customHeight="1">
      <c r="A31" s="131" t="s">
        <v>160</v>
      </c>
      <c r="B31" s="128"/>
      <c r="C31" s="132"/>
      <c r="D31" s="133"/>
      <c r="E31" s="132"/>
      <c r="F31" s="133"/>
      <c r="G31" s="132"/>
      <c r="H31" s="133"/>
      <c r="I31" s="133"/>
      <c r="J31" s="133"/>
      <c r="K31" s="132"/>
      <c r="L31" s="133"/>
      <c r="M31" s="132"/>
      <c r="N31" s="133"/>
      <c r="O31" s="132"/>
      <c r="P31" s="133"/>
      <c r="Q31" s="132"/>
      <c r="R31" s="132"/>
      <c r="S31" s="132"/>
      <c r="T31" s="132"/>
      <c r="U31" s="132"/>
      <c r="V31" s="75"/>
    </row>
    <row r="32" spans="1:22" ht="21.6" customHeight="1">
      <c r="A32" s="131" t="s">
        <v>161</v>
      </c>
      <c r="B32" s="124"/>
      <c r="C32" s="132">
        <v>0</v>
      </c>
      <c r="D32" s="133"/>
      <c r="E32" s="132">
        <v>0</v>
      </c>
      <c r="F32" s="133"/>
      <c r="G32" s="132">
        <v>0</v>
      </c>
      <c r="H32" s="133"/>
      <c r="I32" s="133">
        <f>'SI&amp;SCF'!E106</f>
        <v>221830</v>
      </c>
      <c r="J32" s="133"/>
      <c r="K32" s="132">
        <v>0</v>
      </c>
      <c r="L32" s="133"/>
      <c r="M32" s="132">
        <v>0</v>
      </c>
      <c r="N32" s="133"/>
      <c r="O32" s="132">
        <f t="shared" ref="O32:O37" si="2">SUM(K32:M32)</f>
        <v>0</v>
      </c>
      <c r="P32" s="133"/>
      <c r="Q32" s="134">
        <f>SUM(C32:I32)+O32</f>
        <v>221830</v>
      </c>
      <c r="R32" s="133"/>
      <c r="S32" s="133">
        <f>'SI&amp;SCF'!E107</f>
        <v>-758</v>
      </c>
      <c r="T32" s="133"/>
      <c r="U32" s="133">
        <f>Q32+S32</f>
        <v>221072</v>
      </c>
      <c r="V32" s="75"/>
    </row>
    <row r="33" spans="1:22" ht="21.6" customHeight="1">
      <c r="A33" s="131" t="s">
        <v>169</v>
      </c>
      <c r="B33" s="124"/>
      <c r="C33" s="135"/>
      <c r="D33" s="133"/>
      <c r="E33" s="132"/>
      <c r="F33" s="133"/>
      <c r="G33" s="133"/>
      <c r="H33" s="133"/>
      <c r="I33" s="133"/>
      <c r="J33" s="133"/>
      <c r="K33" s="132"/>
      <c r="L33" s="133"/>
      <c r="M33" s="132"/>
      <c r="N33" s="133"/>
      <c r="O33" s="134"/>
      <c r="P33" s="133"/>
      <c r="Q33" s="134"/>
      <c r="R33" s="133"/>
      <c r="S33" s="133"/>
      <c r="T33" s="133"/>
      <c r="U33" s="133"/>
      <c r="V33" s="75"/>
    </row>
    <row r="34" spans="1:22" ht="21.6" customHeight="1">
      <c r="A34" s="131" t="s">
        <v>212</v>
      </c>
      <c r="B34" s="124"/>
      <c r="C34" s="135"/>
      <c r="D34" s="133"/>
      <c r="E34" s="132"/>
      <c r="F34" s="133"/>
      <c r="G34" s="133"/>
      <c r="H34" s="133"/>
      <c r="I34" s="133"/>
      <c r="J34" s="133"/>
      <c r="K34" s="133"/>
      <c r="L34" s="133"/>
      <c r="M34" s="132"/>
      <c r="N34" s="133"/>
      <c r="O34" s="134"/>
      <c r="P34" s="133"/>
      <c r="Q34" s="133"/>
      <c r="R34" s="133"/>
      <c r="S34" s="133"/>
      <c r="T34" s="133"/>
      <c r="U34" s="133"/>
      <c r="V34" s="75"/>
    </row>
    <row r="35" spans="1:22" ht="21.6" customHeight="1">
      <c r="A35" s="131" t="s">
        <v>211</v>
      </c>
      <c r="B35" s="124"/>
      <c r="C35" s="132">
        <v>0</v>
      </c>
      <c r="D35" s="133"/>
      <c r="E35" s="132">
        <v>0</v>
      </c>
      <c r="F35" s="133"/>
      <c r="G35" s="132">
        <v>0</v>
      </c>
      <c r="H35" s="133"/>
      <c r="I35" s="132">
        <v>0</v>
      </c>
      <c r="J35" s="133"/>
      <c r="K35" s="133">
        <f>'SI&amp;SCF'!E83</f>
        <v>288</v>
      </c>
      <c r="L35" s="133"/>
      <c r="M35" s="132">
        <v>0</v>
      </c>
      <c r="N35" s="133"/>
      <c r="O35" s="132">
        <f>SUM(K35:M35)</f>
        <v>288</v>
      </c>
      <c r="P35" s="133"/>
      <c r="Q35" s="134">
        <f>SUM(C35:I35)+O35</f>
        <v>288</v>
      </c>
      <c r="R35" s="133"/>
      <c r="S35" s="132">
        <v>0</v>
      </c>
      <c r="T35" s="133"/>
      <c r="U35" s="133">
        <f>Q35+S35</f>
        <v>288</v>
      </c>
      <c r="V35" s="75"/>
    </row>
    <row r="36" spans="1:22" ht="21.6" customHeight="1">
      <c r="A36" s="131" t="s">
        <v>164</v>
      </c>
      <c r="B36" s="124"/>
      <c r="C36" s="132"/>
      <c r="D36" s="133"/>
      <c r="E36" s="132"/>
      <c r="F36" s="133"/>
      <c r="G36" s="132"/>
      <c r="H36" s="133"/>
      <c r="I36" s="132"/>
      <c r="J36" s="133"/>
      <c r="K36" s="133"/>
      <c r="L36" s="133"/>
      <c r="M36" s="132"/>
      <c r="N36" s="133"/>
      <c r="O36" s="132">
        <f t="shared" si="2"/>
        <v>0</v>
      </c>
      <c r="P36" s="133"/>
      <c r="Q36" s="134"/>
      <c r="R36" s="133"/>
      <c r="S36" s="132"/>
      <c r="T36" s="133"/>
      <c r="U36" s="133"/>
      <c r="V36" s="75"/>
    </row>
    <row r="37" spans="1:22" ht="21.6" customHeight="1">
      <c r="A37" s="131" t="s">
        <v>163</v>
      </c>
      <c r="B37" s="124">
        <v>14</v>
      </c>
      <c r="C37" s="132">
        <v>0</v>
      </c>
      <c r="D37" s="133"/>
      <c r="E37" s="132">
        <v>0</v>
      </c>
      <c r="F37" s="133"/>
      <c r="G37" s="132">
        <v>0</v>
      </c>
      <c r="H37" s="133"/>
      <c r="I37" s="132">
        <v>-2140</v>
      </c>
      <c r="J37" s="133"/>
      <c r="K37" s="132">
        <v>0</v>
      </c>
      <c r="L37" s="133"/>
      <c r="M37" s="132">
        <v>0</v>
      </c>
      <c r="N37" s="133"/>
      <c r="O37" s="132">
        <f t="shared" si="2"/>
        <v>0</v>
      </c>
      <c r="P37" s="133"/>
      <c r="Q37" s="132">
        <f>SUM(C37:I37)+O37</f>
        <v>-2140</v>
      </c>
      <c r="R37" s="133"/>
      <c r="S37" s="132">
        <v>0</v>
      </c>
      <c r="T37" s="133"/>
      <c r="U37" s="132">
        <f>SUM(Q37:S37)</f>
        <v>-2140</v>
      </c>
      <c r="V37" s="75"/>
    </row>
    <row r="38" spans="1:22" ht="21.6" customHeight="1">
      <c r="A38" s="131" t="s">
        <v>187</v>
      </c>
      <c r="B38" s="124"/>
      <c r="C38" s="132">
        <v>0</v>
      </c>
      <c r="D38" s="133"/>
      <c r="E38" s="132">
        <v>0</v>
      </c>
      <c r="F38" s="133"/>
      <c r="G38" s="132">
        <v>3362</v>
      </c>
      <c r="H38" s="133"/>
      <c r="I38" s="132">
        <v>-3362</v>
      </c>
      <c r="J38" s="133"/>
      <c r="K38" s="132">
        <v>0</v>
      </c>
      <c r="L38" s="133"/>
      <c r="M38" s="132">
        <v>0</v>
      </c>
      <c r="N38" s="133"/>
      <c r="O38" s="132">
        <v>0</v>
      </c>
      <c r="P38" s="133"/>
      <c r="Q38" s="134">
        <f>SUM(C38:J38)+O38</f>
        <v>0</v>
      </c>
      <c r="R38" s="133"/>
      <c r="S38" s="132">
        <v>0</v>
      </c>
      <c r="T38" s="133"/>
      <c r="U38" s="132">
        <f>Q38+S38</f>
        <v>0</v>
      </c>
      <c r="V38" s="75"/>
    </row>
    <row r="39" spans="1:22" ht="21.6" customHeight="1" thickBot="1">
      <c r="A39" s="123" t="s">
        <v>181</v>
      </c>
      <c r="B39" s="123"/>
      <c r="C39" s="149">
        <f>SUM(C25:C38)</f>
        <v>369854</v>
      </c>
      <c r="D39" s="143"/>
      <c r="E39" s="149">
        <f>SUM(E25:E38)</f>
        <v>164000</v>
      </c>
      <c r="F39" s="144"/>
      <c r="G39" s="149">
        <f>SUM(G25:G38)</f>
        <v>36985</v>
      </c>
      <c r="H39" s="143"/>
      <c r="I39" s="149">
        <f>SUM(I25:I38)</f>
        <v>941935</v>
      </c>
      <c r="J39" s="144"/>
      <c r="K39" s="149">
        <f>SUM(K25:K38)</f>
        <v>-2183</v>
      </c>
      <c r="L39" s="143"/>
      <c r="M39" s="145">
        <f>SUM(M25:M38)</f>
        <v>0</v>
      </c>
      <c r="N39" s="143"/>
      <c r="O39" s="149">
        <f>SUM(O25:O38)</f>
        <v>-2183</v>
      </c>
      <c r="P39" s="143"/>
      <c r="Q39" s="149">
        <f>SUM(Q25:Q38)</f>
        <v>1510591</v>
      </c>
      <c r="R39" s="143"/>
      <c r="S39" s="149">
        <f>SUM(S25:S38)</f>
        <v>11623</v>
      </c>
      <c r="T39" s="143"/>
      <c r="U39" s="149">
        <f>SUM(U25:U38)</f>
        <v>1522214</v>
      </c>
      <c r="V39" s="75"/>
    </row>
    <row r="40" spans="1:22" ht="21.6" customHeight="1" thickTop="1"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5"/>
    </row>
    <row r="44" spans="1:22" ht="21.6" customHeight="1">
      <c r="U44" s="94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47244094488188981" right="0.11811023622047245" top="0.39370078740157483" bottom="0" header="0.31496062992125984" footer="0"/>
  <pageSetup paperSize="9" scale="60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  <ignoredErrors>
    <ignoredError sqref="Q14 O15:O16 O18:O22 U14:U16 M23 O32 Q27:Q28 O35:O37 U27:U29 U37:U38" unlockedFormula="1"/>
    <ignoredError sqref="O25:O26 O29:O31 Q25 Q38" formulaRange="1"/>
    <ignoredError sqref="Q15:Q16 O27:O28 Q29:Q30 Q37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tabSelected="1" zoomScale="90" zoomScaleNormal="90" zoomScaleSheetLayoutView="70" workbookViewId="0">
      <selection activeCell="A24" sqref="A24"/>
    </sheetView>
  </sheetViews>
  <sheetFormatPr defaultRowHeight="21.6" customHeight="1"/>
  <cols>
    <col min="1" max="1" width="63.25" style="63" customWidth="1"/>
    <col min="2" max="2" width="12.125" style="63" customWidth="1"/>
    <col min="3" max="3" width="16.875" style="63" customWidth="1"/>
    <col min="4" max="4" width="0.875" style="63" customWidth="1"/>
    <col min="5" max="5" width="16.125" style="63" customWidth="1"/>
    <col min="6" max="6" width="0.875" style="63" customWidth="1"/>
    <col min="7" max="7" width="15.875" style="63" customWidth="1"/>
    <col min="8" max="8" width="0.875" style="63" customWidth="1"/>
    <col min="9" max="9" width="16.375" style="63" customWidth="1"/>
    <col min="10" max="10" width="1.125" style="63" customWidth="1"/>
    <col min="11" max="11" width="18.125" style="63" customWidth="1"/>
    <col min="12" max="12" width="1.125" style="63" customWidth="1"/>
    <col min="13" max="13" width="18.125" style="63" customWidth="1"/>
    <col min="14" max="234" width="8.875" style="63"/>
    <col min="235" max="235" width="45.125" style="63" customWidth="1"/>
    <col min="236" max="236" width="9" style="63" customWidth="1"/>
    <col min="237" max="237" width="13.125" style="63" bestFit="1" customWidth="1"/>
    <col min="238" max="238" width="0.875" style="63" customWidth="1"/>
    <col min="239" max="239" width="12.875" style="63" bestFit="1" customWidth="1"/>
    <col min="240" max="240" width="0.875" style="63" customWidth="1"/>
    <col min="241" max="241" width="11.875" style="63" bestFit="1" customWidth="1"/>
    <col min="242" max="242" width="0.875" style="63" customWidth="1"/>
    <col min="243" max="243" width="12.875" style="63" bestFit="1" customWidth="1"/>
    <col min="244" max="244" width="1.125" style="63" customWidth="1"/>
    <col min="245" max="245" width="16" style="63" bestFit="1" customWidth="1"/>
    <col min="246" max="246" width="1.125" style="63" customWidth="1"/>
    <col min="247" max="247" width="15.875" style="63" customWidth="1"/>
    <col min="248" max="248" width="10.875" style="63" bestFit="1" customWidth="1"/>
    <col min="249" max="250" width="8.875" style="63"/>
    <col min="251" max="251" width="9.875" style="63" bestFit="1" customWidth="1"/>
    <col min="252" max="490" width="8.875" style="63"/>
    <col min="491" max="491" width="45.125" style="63" customWidth="1"/>
    <col min="492" max="492" width="9" style="63" customWidth="1"/>
    <col min="493" max="493" width="13.125" style="63" bestFit="1" customWidth="1"/>
    <col min="494" max="494" width="0.875" style="63" customWidth="1"/>
    <col min="495" max="495" width="12.875" style="63" bestFit="1" customWidth="1"/>
    <col min="496" max="496" width="0.875" style="63" customWidth="1"/>
    <col min="497" max="497" width="11.875" style="63" bestFit="1" customWidth="1"/>
    <col min="498" max="498" width="0.875" style="63" customWidth="1"/>
    <col min="499" max="499" width="12.875" style="63" bestFit="1" customWidth="1"/>
    <col min="500" max="500" width="1.125" style="63" customWidth="1"/>
    <col min="501" max="501" width="16" style="63" bestFit="1" customWidth="1"/>
    <col min="502" max="502" width="1.125" style="63" customWidth="1"/>
    <col min="503" max="503" width="15.875" style="63" customWidth="1"/>
    <col min="504" max="504" width="10.875" style="63" bestFit="1" customWidth="1"/>
    <col min="505" max="506" width="8.875" style="63"/>
    <col min="507" max="507" width="9.875" style="63" bestFit="1" customWidth="1"/>
    <col min="508" max="746" width="8.875" style="63"/>
    <col min="747" max="747" width="45.125" style="63" customWidth="1"/>
    <col min="748" max="748" width="9" style="63" customWidth="1"/>
    <col min="749" max="749" width="13.125" style="63" bestFit="1" customWidth="1"/>
    <col min="750" max="750" width="0.875" style="63" customWidth="1"/>
    <col min="751" max="751" width="12.875" style="63" bestFit="1" customWidth="1"/>
    <col min="752" max="752" width="0.875" style="63" customWidth="1"/>
    <col min="753" max="753" width="11.875" style="63" bestFit="1" customWidth="1"/>
    <col min="754" max="754" width="0.875" style="63" customWidth="1"/>
    <col min="755" max="755" width="12.875" style="63" bestFit="1" customWidth="1"/>
    <col min="756" max="756" width="1.125" style="63" customWidth="1"/>
    <col min="757" max="757" width="16" style="63" bestFit="1" customWidth="1"/>
    <col min="758" max="758" width="1.125" style="63" customWidth="1"/>
    <col min="759" max="759" width="15.875" style="63" customWidth="1"/>
    <col min="760" max="760" width="10.875" style="63" bestFit="1" customWidth="1"/>
    <col min="761" max="762" width="8.875" style="63"/>
    <col min="763" max="763" width="9.875" style="63" bestFit="1" customWidth="1"/>
    <col min="764" max="1002" width="8.875" style="63"/>
    <col min="1003" max="1003" width="45.125" style="63" customWidth="1"/>
    <col min="1004" max="1004" width="9" style="63" customWidth="1"/>
    <col min="1005" max="1005" width="13.125" style="63" bestFit="1" customWidth="1"/>
    <col min="1006" max="1006" width="0.875" style="63" customWidth="1"/>
    <col min="1007" max="1007" width="12.875" style="63" bestFit="1" customWidth="1"/>
    <col min="1008" max="1008" width="0.875" style="63" customWidth="1"/>
    <col min="1009" max="1009" width="11.875" style="63" bestFit="1" customWidth="1"/>
    <col min="1010" max="1010" width="0.875" style="63" customWidth="1"/>
    <col min="1011" max="1011" width="12.875" style="63" bestFit="1" customWidth="1"/>
    <col min="1012" max="1012" width="1.125" style="63" customWidth="1"/>
    <col min="1013" max="1013" width="16" style="63" bestFit="1" customWidth="1"/>
    <col min="1014" max="1014" width="1.125" style="63" customWidth="1"/>
    <col min="1015" max="1015" width="15.875" style="63" customWidth="1"/>
    <col min="1016" max="1016" width="10.875" style="63" bestFit="1" customWidth="1"/>
    <col min="1017" max="1018" width="8.875" style="63"/>
    <col min="1019" max="1019" width="9.875" style="63" bestFit="1" customWidth="1"/>
    <col min="1020" max="1258" width="8.875" style="63"/>
    <col min="1259" max="1259" width="45.125" style="63" customWidth="1"/>
    <col min="1260" max="1260" width="9" style="63" customWidth="1"/>
    <col min="1261" max="1261" width="13.125" style="63" bestFit="1" customWidth="1"/>
    <col min="1262" max="1262" width="0.875" style="63" customWidth="1"/>
    <col min="1263" max="1263" width="12.875" style="63" bestFit="1" customWidth="1"/>
    <col min="1264" max="1264" width="0.875" style="63" customWidth="1"/>
    <col min="1265" max="1265" width="11.875" style="63" bestFit="1" customWidth="1"/>
    <col min="1266" max="1266" width="0.875" style="63" customWidth="1"/>
    <col min="1267" max="1267" width="12.875" style="63" bestFit="1" customWidth="1"/>
    <col min="1268" max="1268" width="1.125" style="63" customWidth="1"/>
    <col min="1269" max="1269" width="16" style="63" bestFit="1" customWidth="1"/>
    <col min="1270" max="1270" width="1.125" style="63" customWidth="1"/>
    <col min="1271" max="1271" width="15.875" style="63" customWidth="1"/>
    <col min="1272" max="1272" width="10.875" style="63" bestFit="1" customWidth="1"/>
    <col min="1273" max="1274" width="8.875" style="63"/>
    <col min="1275" max="1275" width="9.875" style="63" bestFit="1" customWidth="1"/>
    <col min="1276" max="1514" width="8.875" style="63"/>
    <col min="1515" max="1515" width="45.125" style="63" customWidth="1"/>
    <col min="1516" max="1516" width="9" style="63" customWidth="1"/>
    <col min="1517" max="1517" width="13.125" style="63" bestFit="1" customWidth="1"/>
    <col min="1518" max="1518" width="0.875" style="63" customWidth="1"/>
    <col min="1519" max="1519" width="12.875" style="63" bestFit="1" customWidth="1"/>
    <col min="1520" max="1520" width="0.875" style="63" customWidth="1"/>
    <col min="1521" max="1521" width="11.875" style="63" bestFit="1" customWidth="1"/>
    <col min="1522" max="1522" width="0.875" style="63" customWidth="1"/>
    <col min="1523" max="1523" width="12.875" style="63" bestFit="1" customWidth="1"/>
    <col min="1524" max="1524" width="1.125" style="63" customWidth="1"/>
    <col min="1525" max="1525" width="16" style="63" bestFit="1" customWidth="1"/>
    <col min="1526" max="1526" width="1.125" style="63" customWidth="1"/>
    <col min="1527" max="1527" width="15.875" style="63" customWidth="1"/>
    <col min="1528" max="1528" width="10.875" style="63" bestFit="1" customWidth="1"/>
    <col min="1529" max="1530" width="8.875" style="63"/>
    <col min="1531" max="1531" width="9.875" style="63" bestFit="1" customWidth="1"/>
    <col min="1532" max="1770" width="8.875" style="63"/>
    <col min="1771" max="1771" width="45.125" style="63" customWidth="1"/>
    <col min="1772" max="1772" width="9" style="63" customWidth="1"/>
    <col min="1773" max="1773" width="13.125" style="63" bestFit="1" customWidth="1"/>
    <col min="1774" max="1774" width="0.875" style="63" customWidth="1"/>
    <col min="1775" max="1775" width="12.875" style="63" bestFit="1" customWidth="1"/>
    <col min="1776" max="1776" width="0.875" style="63" customWidth="1"/>
    <col min="1777" max="1777" width="11.875" style="63" bestFit="1" customWidth="1"/>
    <col min="1778" max="1778" width="0.875" style="63" customWidth="1"/>
    <col min="1779" max="1779" width="12.875" style="63" bestFit="1" customWidth="1"/>
    <col min="1780" max="1780" width="1.125" style="63" customWidth="1"/>
    <col min="1781" max="1781" width="16" style="63" bestFit="1" customWidth="1"/>
    <col min="1782" max="1782" width="1.125" style="63" customWidth="1"/>
    <col min="1783" max="1783" width="15.875" style="63" customWidth="1"/>
    <col min="1784" max="1784" width="10.875" style="63" bestFit="1" customWidth="1"/>
    <col min="1785" max="1786" width="8.875" style="63"/>
    <col min="1787" max="1787" width="9.875" style="63" bestFit="1" customWidth="1"/>
    <col min="1788" max="2026" width="8.875" style="63"/>
    <col min="2027" max="2027" width="45.125" style="63" customWidth="1"/>
    <col min="2028" max="2028" width="9" style="63" customWidth="1"/>
    <col min="2029" max="2029" width="13.125" style="63" bestFit="1" customWidth="1"/>
    <col min="2030" max="2030" width="0.875" style="63" customWidth="1"/>
    <col min="2031" max="2031" width="12.875" style="63" bestFit="1" customWidth="1"/>
    <col min="2032" max="2032" width="0.875" style="63" customWidth="1"/>
    <col min="2033" max="2033" width="11.875" style="63" bestFit="1" customWidth="1"/>
    <col min="2034" max="2034" width="0.875" style="63" customWidth="1"/>
    <col min="2035" max="2035" width="12.875" style="63" bestFit="1" customWidth="1"/>
    <col min="2036" max="2036" width="1.125" style="63" customWidth="1"/>
    <col min="2037" max="2037" width="16" style="63" bestFit="1" customWidth="1"/>
    <col min="2038" max="2038" width="1.125" style="63" customWidth="1"/>
    <col min="2039" max="2039" width="15.875" style="63" customWidth="1"/>
    <col min="2040" max="2040" width="10.875" style="63" bestFit="1" customWidth="1"/>
    <col min="2041" max="2042" width="8.875" style="63"/>
    <col min="2043" max="2043" width="9.875" style="63" bestFit="1" customWidth="1"/>
    <col min="2044" max="2282" width="8.875" style="63"/>
    <col min="2283" max="2283" width="45.125" style="63" customWidth="1"/>
    <col min="2284" max="2284" width="9" style="63" customWidth="1"/>
    <col min="2285" max="2285" width="13.125" style="63" bestFit="1" customWidth="1"/>
    <col min="2286" max="2286" width="0.875" style="63" customWidth="1"/>
    <col min="2287" max="2287" width="12.875" style="63" bestFit="1" customWidth="1"/>
    <col min="2288" max="2288" width="0.875" style="63" customWidth="1"/>
    <col min="2289" max="2289" width="11.875" style="63" bestFit="1" customWidth="1"/>
    <col min="2290" max="2290" width="0.875" style="63" customWidth="1"/>
    <col min="2291" max="2291" width="12.875" style="63" bestFit="1" customWidth="1"/>
    <col min="2292" max="2292" width="1.125" style="63" customWidth="1"/>
    <col min="2293" max="2293" width="16" style="63" bestFit="1" customWidth="1"/>
    <col min="2294" max="2294" width="1.125" style="63" customWidth="1"/>
    <col min="2295" max="2295" width="15.875" style="63" customWidth="1"/>
    <col min="2296" max="2296" width="10.875" style="63" bestFit="1" customWidth="1"/>
    <col min="2297" max="2298" width="8.875" style="63"/>
    <col min="2299" max="2299" width="9.875" style="63" bestFit="1" customWidth="1"/>
    <col min="2300" max="2538" width="8.875" style="63"/>
    <col min="2539" max="2539" width="45.125" style="63" customWidth="1"/>
    <col min="2540" max="2540" width="9" style="63" customWidth="1"/>
    <col min="2541" max="2541" width="13.125" style="63" bestFit="1" customWidth="1"/>
    <col min="2542" max="2542" width="0.875" style="63" customWidth="1"/>
    <col min="2543" max="2543" width="12.875" style="63" bestFit="1" customWidth="1"/>
    <col min="2544" max="2544" width="0.875" style="63" customWidth="1"/>
    <col min="2545" max="2545" width="11.875" style="63" bestFit="1" customWidth="1"/>
    <col min="2546" max="2546" width="0.875" style="63" customWidth="1"/>
    <col min="2547" max="2547" width="12.875" style="63" bestFit="1" customWidth="1"/>
    <col min="2548" max="2548" width="1.125" style="63" customWidth="1"/>
    <col min="2549" max="2549" width="16" style="63" bestFit="1" customWidth="1"/>
    <col min="2550" max="2550" width="1.125" style="63" customWidth="1"/>
    <col min="2551" max="2551" width="15.875" style="63" customWidth="1"/>
    <col min="2552" max="2552" width="10.875" style="63" bestFit="1" customWidth="1"/>
    <col min="2553" max="2554" width="8.875" style="63"/>
    <col min="2555" max="2555" width="9.875" style="63" bestFit="1" customWidth="1"/>
    <col min="2556" max="2794" width="8.875" style="63"/>
    <col min="2795" max="2795" width="45.125" style="63" customWidth="1"/>
    <col min="2796" max="2796" width="9" style="63" customWidth="1"/>
    <col min="2797" max="2797" width="13.125" style="63" bestFit="1" customWidth="1"/>
    <col min="2798" max="2798" width="0.875" style="63" customWidth="1"/>
    <col min="2799" max="2799" width="12.875" style="63" bestFit="1" customWidth="1"/>
    <col min="2800" max="2800" width="0.875" style="63" customWidth="1"/>
    <col min="2801" max="2801" width="11.875" style="63" bestFit="1" customWidth="1"/>
    <col min="2802" max="2802" width="0.875" style="63" customWidth="1"/>
    <col min="2803" max="2803" width="12.875" style="63" bestFit="1" customWidth="1"/>
    <col min="2804" max="2804" width="1.125" style="63" customWidth="1"/>
    <col min="2805" max="2805" width="16" style="63" bestFit="1" customWidth="1"/>
    <col min="2806" max="2806" width="1.125" style="63" customWidth="1"/>
    <col min="2807" max="2807" width="15.875" style="63" customWidth="1"/>
    <col min="2808" max="2808" width="10.875" style="63" bestFit="1" customWidth="1"/>
    <col min="2809" max="2810" width="8.875" style="63"/>
    <col min="2811" max="2811" width="9.875" style="63" bestFit="1" customWidth="1"/>
    <col min="2812" max="3050" width="8.875" style="63"/>
    <col min="3051" max="3051" width="45.125" style="63" customWidth="1"/>
    <col min="3052" max="3052" width="9" style="63" customWidth="1"/>
    <col min="3053" max="3053" width="13.125" style="63" bestFit="1" customWidth="1"/>
    <col min="3054" max="3054" width="0.875" style="63" customWidth="1"/>
    <col min="3055" max="3055" width="12.875" style="63" bestFit="1" customWidth="1"/>
    <col min="3056" max="3056" width="0.875" style="63" customWidth="1"/>
    <col min="3057" max="3057" width="11.875" style="63" bestFit="1" customWidth="1"/>
    <col min="3058" max="3058" width="0.875" style="63" customWidth="1"/>
    <col min="3059" max="3059" width="12.875" style="63" bestFit="1" customWidth="1"/>
    <col min="3060" max="3060" width="1.125" style="63" customWidth="1"/>
    <col min="3061" max="3061" width="16" style="63" bestFit="1" customWidth="1"/>
    <col min="3062" max="3062" width="1.125" style="63" customWidth="1"/>
    <col min="3063" max="3063" width="15.875" style="63" customWidth="1"/>
    <col min="3064" max="3064" width="10.875" style="63" bestFit="1" customWidth="1"/>
    <col min="3065" max="3066" width="8.875" style="63"/>
    <col min="3067" max="3067" width="9.875" style="63" bestFit="1" customWidth="1"/>
    <col min="3068" max="3306" width="8.875" style="63"/>
    <col min="3307" max="3307" width="45.125" style="63" customWidth="1"/>
    <col min="3308" max="3308" width="9" style="63" customWidth="1"/>
    <col min="3309" max="3309" width="13.125" style="63" bestFit="1" customWidth="1"/>
    <col min="3310" max="3310" width="0.875" style="63" customWidth="1"/>
    <col min="3311" max="3311" width="12.875" style="63" bestFit="1" customWidth="1"/>
    <col min="3312" max="3312" width="0.875" style="63" customWidth="1"/>
    <col min="3313" max="3313" width="11.875" style="63" bestFit="1" customWidth="1"/>
    <col min="3314" max="3314" width="0.875" style="63" customWidth="1"/>
    <col min="3315" max="3315" width="12.875" style="63" bestFit="1" customWidth="1"/>
    <col min="3316" max="3316" width="1.125" style="63" customWidth="1"/>
    <col min="3317" max="3317" width="16" style="63" bestFit="1" customWidth="1"/>
    <col min="3318" max="3318" width="1.125" style="63" customWidth="1"/>
    <col min="3319" max="3319" width="15.875" style="63" customWidth="1"/>
    <col min="3320" max="3320" width="10.875" style="63" bestFit="1" customWidth="1"/>
    <col min="3321" max="3322" width="8.875" style="63"/>
    <col min="3323" max="3323" width="9.875" style="63" bestFit="1" customWidth="1"/>
    <col min="3324" max="3562" width="8.875" style="63"/>
    <col min="3563" max="3563" width="45.125" style="63" customWidth="1"/>
    <col min="3564" max="3564" width="9" style="63" customWidth="1"/>
    <col min="3565" max="3565" width="13.125" style="63" bestFit="1" customWidth="1"/>
    <col min="3566" max="3566" width="0.875" style="63" customWidth="1"/>
    <col min="3567" max="3567" width="12.875" style="63" bestFit="1" customWidth="1"/>
    <col min="3568" max="3568" width="0.875" style="63" customWidth="1"/>
    <col min="3569" max="3569" width="11.875" style="63" bestFit="1" customWidth="1"/>
    <col min="3570" max="3570" width="0.875" style="63" customWidth="1"/>
    <col min="3571" max="3571" width="12.875" style="63" bestFit="1" customWidth="1"/>
    <col min="3572" max="3572" width="1.125" style="63" customWidth="1"/>
    <col min="3573" max="3573" width="16" style="63" bestFit="1" customWidth="1"/>
    <col min="3574" max="3574" width="1.125" style="63" customWidth="1"/>
    <col min="3575" max="3575" width="15.875" style="63" customWidth="1"/>
    <col min="3576" max="3576" width="10.875" style="63" bestFit="1" customWidth="1"/>
    <col min="3577" max="3578" width="8.875" style="63"/>
    <col min="3579" max="3579" width="9.875" style="63" bestFit="1" customWidth="1"/>
    <col min="3580" max="3818" width="8.875" style="63"/>
    <col min="3819" max="3819" width="45.125" style="63" customWidth="1"/>
    <col min="3820" max="3820" width="9" style="63" customWidth="1"/>
    <col min="3821" max="3821" width="13.125" style="63" bestFit="1" customWidth="1"/>
    <col min="3822" max="3822" width="0.875" style="63" customWidth="1"/>
    <col min="3823" max="3823" width="12.875" style="63" bestFit="1" customWidth="1"/>
    <col min="3824" max="3824" width="0.875" style="63" customWidth="1"/>
    <col min="3825" max="3825" width="11.875" style="63" bestFit="1" customWidth="1"/>
    <col min="3826" max="3826" width="0.875" style="63" customWidth="1"/>
    <col min="3827" max="3827" width="12.875" style="63" bestFit="1" customWidth="1"/>
    <col min="3828" max="3828" width="1.125" style="63" customWidth="1"/>
    <col min="3829" max="3829" width="16" style="63" bestFit="1" customWidth="1"/>
    <col min="3830" max="3830" width="1.125" style="63" customWidth="1"/>
    <col min="3831" max="3831" width="15.875" style="63" customWidth="1"/>
    <col min="3832" max="3832" width="10.875" style="63" bestFit="1" customWidth="1"/>
    <col min="3833" max="3834" width="8.875" style="63"/>
    <col min="3835" max="3835" width="9.875" style="63" bestFit="1" customWidth="1"/>
    <col min="3836" max="4074" width="8.875" style="63"/>
    <col min="4075" max="4075" width="45.125" style="63" customWidth="1"/>
    <col min="4076" max="4076" width="9" style="63" customWidth="1"/>
    <col min="4077" max="4077" width="13.125" style="63" bestFit="1" customWidth="1"/>
    <col min="4078" max="4078" width="0.875" style="63" customWidth="1"/>
    <col min="4079" max="4079" width="12.875" style="63" bestFit="1" customWidth="1"/>
    <col min="4080" max="4080" width="0.875" style="63" customWidth="1"/>
    <col min="4081" max="4081" width="11.875" style="63" bestFit="1" customWidth="1"/>
    <col min="4082" max="4082" width="0.875" style="63" customWidth="1"/>
    <col min="4083" max="4083" width="12.875" style="63" bestFit="1" customWidth="1"/>
    <col min="4084" max="4084" width="1.125" style="63" customWidth="1"/>
    <col min="4085" max="4085" width="16" style="63" bestFit="1" customWidth="1"/>
    <col min="4086" max="4086" width="1.125" style="63" customWidth="1"/>
    <col min="4087" max="4087" width="15.875" style="63" customWidth="1"/>
    <col min="4088" max="4088" width="10.875" style="63" bestFit="1" customWidth="1"/>
    <col min="4089" max="4090" width="8.875" style="63"/>
    <col min="4091" max="4091" width="9.875" style="63" bestFit="1" customWidth="1"/>
    <col min="4092" max="4330" width="8.875" style="63"/>
    <col min="4331" max="4331" width="45.125" style="63" customWidth="1"/>
    <col min="4332" max="4332" width="9" style="63" customWidth="1"/>
    <col min="4333" max="4333" width="13.125" style="63" bestFit="1" customWidth="1"/>
    <col min="4334" max="4334" width="0.875" style="63" customWidth="1"/>
    <col min="4335" max="4335" width="12.875" style="63" bestFit="1" customWidth="1"/>
    <col min="4336" max="4336" width="0.875" style="63" customWidth="1"/>
    <col min="4337" max="4337" width="11.875" style="63" bestFit="1" customWidth="1"/>
    <col min="4338" max="4338" width="0.875" style="63" customWidth="1"/>
    <col min="4339" max="4339" width="12.875" style="63" bestFit="1" customWidth="1"/>
    <col min="4340" max="4340" width="1.125" style="63" customWidth="1"/>
    <col min="4341" max="4341" width="16" style="63" bestFit="1" customWidth="1"/>
    <col min="4342" max="4342" width="1.125" style="63" customWidth="1"/>
    <col min="4343" max="4343" width="15.875" style="63" customWidth="1"/>
    <col min="4344" max="4344" width="10.875" style="63" bestFit="1" customWidth="1"/>
    <col min="4345" max="4346" width="8.875" style="63"/>
    <col min="4347" max="4347" width="9.875" style="63" bestFit="1" customWidth="1"/>
    <col min="4348" max="4586" width="8.875" style="63"/>
    <col min="4587" max="4587" width="45.125" style="63" customWidth="1"/>
    <col min="4588" max="4588" width="9" style="63" customWidth="1"/>
    <col min="4589" max="4589" width="13.125" style="63" bestFit="1" customWidth="1"/>
    <col min="4590" max="4590" width="0.875" style="63" customWidth="1"/>
    <col min="4591" max="4591" width="12.875" style="63" bestFit="1" customWidth="1"/>
    <col min="4592" max="4592" width="0.875" style="63" customWidth="1"/>
    <col min="4593" max="4593" width="11.875" style="63" bestFit="1" customWidth="1"/>
    <col min="4594" max="4594" width="0.875" style="63" customWidth="1"/>
    <col min="4595" max="4595" width="12.875" style="63" bestFit="1" customWidth="1"/>
    <col min="4596" max="4596" width="1.125" style="63" customWidth="1"/>
    <col min="4597" max="4597" width="16" style="63" bestFit="1" customWidth="1"/>
    <col min="4598" max="4598" width="1.125" style="63" customWidth="1"/>
    <col min="4599" max="4599" width="15.875" style="63" customWidth="1"/>
    <col min="4600" max="4600" width="10.875" style="63" bestFit="1" customWidth="1"/>
    <col min="4601" max="4602" width="8.875" style="63"/>
    <col min="4603" max="4603" width="9.875" style="63" bestFit="1" customWidth="1"/>
    <col min="4604" max="4842" width="8.875" style="63"/>
    <col min="4843" max="4843" width="45.125" style="63" customWidth="1"/>
    <col min="4844" max="4844" width="9" style="63" customWidth="1"/>
    <col min="4845" max="4845" width="13.125" style="63" bestFit="1" customWidth="1"/>
    <col min="4846" max="4846" width="0.875" style="63" customWidth="1"/>
    <col min="4847" max="4847" width="12.875" style="63" bestFit="1" customWidth="1"/>
    <col min="4848" max="4848" width="0.875" style="63" customWidth="1"/>
    <col min="4849" max="4849" width="11.875" style="63" bestFit="1" customWidth="1"/>
    <col min="4850" max="4850" width="0.875" style="63" customWidth="1"/>
    <col min="4851" max="4851" width="12.875" style="63" bestFit="1" customWidth="1"/>
    <col min="4852" max="4852" width="1.125" style="63" customWidth="1"/>
    <col min="4853" max="4853" width="16" style="63" bestFit="1" customWidth="1"/>
    <col min="4854" max="4854" width="1.125" style="63" customWidth="1"/>
    <col min="4855" max="4855" width="15.875" style="63" customWidth="1"/>
    <col min="4856" max="4856" width="10.875" style="63" bestFit="1" customWidth="1"/>
    <col min="4857" max="4858" width="8.875" style="63"/>
    <col min="4859" max="4859" width="9.875" style="63" bestFit="1" customWidth="1"/>
    <col min="4860" max="5098" width="8.875" style="63"/>
    <col min="5099" max="5099" width="45.125" style="63" customWidth="1"/>
    <col min="5100" max="5100" width="9" style="63" customWidth="1"/>
    <col min="5101" max="5101" width="13.125" style="63" bestFit="1" customWidth="1"/>
    <col min="5102" max="5102" width="0.875" style="63" customWidth="1"/>
    <col min="5103" max="5103" width="12.875" style="63" bestFit="1" customWidth="1"/>
    <col min="5104" max="5104" width="0.875" style="63" customWidth="1"/>
    <col min="5105" max="5105" width="11.875" style="63" bestFit="1" customWidth="1"/>
    <col min="5106" max="5106" width="0.875" style="63" customWidth="1"/>
    <col min="5107" max="5107" width="12.875" style="63" bestFit="1" customWidth="1"/>
    <col min="5108" max="5108" width="1.125" style="63" customWidth="1"/>
    <col min="5109" max="5109" width="16" style="63" bestFit="1" customWidth="1"/>
    <col min="5110" max="5110" width="1.125" style="63" customWidth="1"/>
    <col min="5111" max="5111" width="15.875" style="63" customWidth="1"/>
    <col min="5112" max="5112" width="10.875" style="63" bestFit="1" customWidth="1"/>
    <col min="5113" max="5114" width="8.875" style="63"/>
    <col min="5115" max="5115" width="9.875" style="63" bestFit="1" customWidth="1"/>
    <col min="5116" max="5354" width="8.875" style="63"/>
    <col min="5355" max="5355" width="45.125" style="63" customWidth="1"/>
    <col min="5356" max="5356" width="9" style="63" customWidth="1"/>
    <col min="5357" max="5357" width="13.125" style="63" bestFit="1" customWidth="1"/>
    <col min="5358" max="5358" width="0.875" style="63" customWidth="1"/>
    <col min="5359" max="5359" width="12.875" style="63" bestFit="1" customWidth="1"/>
    <col min="5360" max="5360" width="0.875" style="63" customWidth="1"/>
    <col min="5361" max="5361" width="11.875" style="63" bestFit="1" customWidth="1"/>
    <col min="5362" max="5362" width="0.875" style="63" customWidth="1"/>
    <col min="5363" max="5363" width="12.875" style="63" bestFit="1" customWidth="1"/>
    <col min="5364" max="5364" width="1.125" style="63" customWidth="1"/>
    <col min="5365" max="5365" width="16" style="63" bestFit="1" customWidth="1"/>
    <col min="5366" max="5366" width="1.125" style="63" customWidth="1"/>
    <col min="5367" max="5367" width="15.875" style="63" customWidth="1"/>
    <col min="5368" max="5368" width="10.875" style="63" bestFit="1" customWidth="1"/>
    <col min="5369" max="5370" width="8.875" style="63"/>
    <col min="5371" max="5371" width="9.875" style="63" bestFit="1" customWidth="1"/>
    <col min="5372" max="5610" width="8.875" style="63"/>
    <col min="5611" max="5611" width="45.125" style="63" customWidth="1"/>
    <col min="5612" max="5612" width="9" style="63" customWidth="1"/>
    <col min="5613" max="5613" width="13.125" style="63" bestFit="1" customWidth="1"/>
    <col min="5614" max="5614" width="0.875" style="63" customWidth="1"/>
    <col min="5615" max="5615" width="12.875" style="63" bestFit="1" customWidth="1"/>
    <col min="5616" max="5616" width="0.875" style="63" customWidth="1"/>
    <col min="5617" max="5617" width="11.875" style="63" bestFit="1" customWidth="1"/>
    <col min="5618" max="5618" width="0.875" style="63" customWidth="1"/>
    <col min="5619" max="5619" width="12.875" style="63" bestFit="1" customWidth="1"/>
    <col min="5620" max="5620" width="1.125" style="63" customWidth="1"/>
    <col min="5621" max="5621" width="16" style="63" bestFit="1" customWidth="1"/>
    <col min="5622" max="5622" width="1.125" style="63" customWidth="1"/>
    <col min="5623" max="5623" width="15.875" style="63" customWidth="1"/>
    <col min="5624" max="5624" width="10.875" style="63" bestFit="1" customWidth="1"/>
    <col min="5625" max="5626" width="8.875" style="63"/>
    <col min="5627" max="5627" width="9.875" style="63" bestFit="1" customWidth="1"/>
    <col min="5628" max="5866" width="8.875" style="63"/>
    <col min="5867" max="5867" width="45.125" style="63" customWidth="1"/>
    <col min="5868" max="5868" width="9" style="63" customWidth="1"/>
    <col min="5869" max="5869" width="13.125" style="63" bestFit="1" customWidth="1"/>
    <col min="5870" max="5870" width="0.875" style="63" customWidth="1"/>
    <col min="5871" max="5871" width="12.875" style="63" bestFit="1" customWidth="1"/>
    <col min="5872" max="5872" width="0.875" style="63" customWidth="1"/>
    <col min="5873" max="5873" width="11.875" style="63" bestFit="1" customWidth="1"/>
    <col min="5874" max="5874" width="0.875" style="63" customWidth="1"/>
    <col min="5875" max="5875" width="12.875" style="63" bestFit="1" customWidth="1"/>
    <col min="5876" max="5876" width="1.125" style="63" customWidth="1"/>
    <col min="5877" max="5877" width="16" style="63" bestFit="1" customWidth="1"/>
    <col min="5878" max="5878" width="1.125" style="63" customWidth="1"/>
    <col min="5879" max="5879" width="15.875" style="63" customWidth="1"/>
    <col min="5880" max="5880" width="10.875" style="63" bestFit="1" customWidth="1"/>
    <col min="5881" max="5882" width="8.875" style="63"/>
    <col min="5883" max="5883" width="9.875" style="63" bestFit="1" customWidth="1"/>
    <col min="5884" max="6122" width="8.875" style="63"/>
    <col min="6123" max="6123" width="45.125" style="63" customWidth="1"/>
    <col min="6124" max="6124" width="9" style="63" customWidth="1"/>
    <col min="6125" max="6125" width="13.125" style="63" bestFit="1" customWidth="1"/>
    <col min="6126" max="6126" width="0.875" style="63" customWidth="1"/>
    <col min="6127" max="6127" width="12.875" style="63" bestFit="1" customWidth="1"/>
    <col min="6128" max="6128" width="0.875" style="63" customWidth="1"/>
    <col min="6129" max="6129" width="11.875" style="63" bestFit="1" customWidth="1"/>
    <col min="6130" max="6130" width="0.875" style="63" customWidth="1"/>
    <col min="6131" max="6131" width="12.875" style="63" bestFit="1" customWidth="1"/>
    <col min="6132" max="6132" width="1.125" style="63" customWidth="1"/>
    <col min="6133" max="6133" width="16" style="63" bestFit="1" customWidth="1"/>
    <col min="6134" max="6134" width="1.125" style="63" customWidth="1"/>
    <col min="6135" max="6135" width="15.875" style="63" customWidth="1"/>
    <col min="6136" max="6136" width="10.875" style="63" bestFit="1" customWidth="1"/>
    <col min="6137" max="6138" width="8.875" style="63"/>
    <col min="6139" max="6139" width="9.875" style="63" bestFit="1" customWidth="1"/>
    <col min="6140" max="6378" width="8.875" style="63"/>
    <col min="6379" max="6379" width="45.125" style="63" customWidth="1"/>
    <col min="6380" max="6380" width="9" style="63" customWidth="1"/>
    <col min="6381" max="6381" width="13.125" style="63" bestFit="1" customWidth="1"/>
    <col min="6382" max="6382" width="0.875" style="63" customWidth="1"/>
    <col min="6383" max="6383" width="12.875" style="63" bestFit="1" customWidth="1"/>
    <col min="6384" max="6384" width="0.875" style="63" customWidth="1"/>
    <col min="6385" max="6385" width="11.875" style="63" bestFit="1" customWidth="1"/>
    <col min="6386" max="6386" width="0.875" style="63" customWidth="1"/>
    <col min="6387" max="6387" width="12.875" style="63" bestFit="1" customWidth="1"/>
    <col min="6388" max="6388" width="1.125" style="63" customWidth="1"/>
    <col min="6389" max="6389" width="16" style="63" bestFit="1" customWidth="1"/>
    <col min="6390" max="6390" width="1.125" style="63" customWidth="1"/>
    <col min="6391" max="6391" width="15.875" style="63" customWidth="1"/>
    <col min="6392" max="6392" width="10.875" style="63" bestFit="1" customWidth="1"/>
    <col min="6393" max="6394" width="8.875" style="63"/>
    <col min="6395" max="6395" width="9.875" style="63" bestFit="1" customWidth="1"/>
    <col min="6396" max="6634" width="8.875" style="63"/>
    <col min="6635" max="6635" width="45.125" style="63" customWidth="1"/>
    <col min="6636" max="6636" width="9" style="63" customWidth="1"/>
    <col min="6637" max="6637" width="13.125" style="63" bestFit="1" customWidth="1"/>
    <col min="6638" max="6638" width="0.875" style="63" customWidth="1"/>
    <col min="6639" max="6639" width="12.875" style="63" bestFit="1" customWidth="1"/>
    <col min="6640" max="6640" width="0.875" style="63" customWidth="1"/>
    <col min="6641" max="6641" width="11.875" style="63" bestFit="1" customWidth="1"/>
    <col min="6642" max="6642" width="0.875" style="63" customWidth="1"/>
    <col min="6643" max="6643" width="12.875" style="63" bestFit="1" customWidth="1"/>
    <col min="6644" max="6644" width="1.125" style="63" customWidth="1"/>
    <col min="6645" max="6645" width="16" style="63" bestFit="1" customWidth="1"/>
    <col min="6646" max="6646" width="1.125" style="63" customWidth="1"/>
    <col min="6647" max="6647" width="15.875" style="63" customWidth="1"/>
    <col min="6648" max="6648" width="10.875" style="63" bestFit="1" customWidth="1"/>
    <col min="6649" max="6650" width="8.875" style="63"/>
    <col min="6651" max="6651" width="9.875" style="63" bestFit="1" customWidth="1"/>
    <col min="6652" max="6890" width="8.875" style="63"/>
    <col min="6891" max="6891" width="45.125" style="63" customWidth="1"/>
    <col min="6892" max="6892" width="9" style="63" customWidth="1"/>
    <col min="6893" max="6893" width="13.125" style="63" bestFit="1" customWidth="1"/>
    <col min="6894" max="6894" width="0.875" style="63" customWidth="1"/>
    <col min="6895" max="6895" width="12.875" style="63" bestFit="1" customWidth="1"/>
    <col min="6896" max="6896" width="0.875" style="63" customWidth="1"/>
    <col min="6897" max="6897" width="11.875" style="63" bestFit="1" customWidth="1"/>
    <col min="6898" max="6898" width="0.875" style="63" customWidth="1"/>
    <col min="6899" max="6899" width="12.875" style="63" bestFit="1" customWidth="1"/>
    <col min="6900" max="6900" width="1.125" style="63" customWidth="1"/>
    <col min="6901" max="6901" width="16" style="63" bestFit="1" customWidth="1"/>
    <col min="6902" max="6902" width="1.125" style="63" customWidth="1"/>
    <col min="6903" max="6903" width="15.875" style="63" customWidth="1"/>
    <col min="6904" max="6904" width="10.875" style="63" bestFit="1" customWidth="1"/>
    <col min="6905" max="6906" width="8.875" style="63"/>
    <col min="6907" max="6907" width="9.875" style="63" bestFit="1" customWidth="1"/>
    <col min="6908" max="7146" width="8.875" style="63"/>
    <col min="7147" max="7147" width="45.125" style="63" customWidth="1"/>
    <col min="7148" max="7148" width="9" style="63" customWidth="1"/>
    <col min="7149" max="7149" width="13.125" style="63" bestFit="1" customWidth="1"/>
    <col min="7150" max="7150" width="0.875" style="63" customWidth="1"/>
    <col min="7151" max="7151" width="12.875" style="63" bestFit="1" customWidth="1"/>
    <col min="7152" max="7152" width="0.875" style="63" customWidth="1"/>
    <col min="7153" max="7153" width="11.875" style="63" bestFit="1" customWidth="1"/>
    <col min="7154" max="7154" width="0.875" style="63" customWidth="1"/>
    <col min="7155" max="7155" width="12.875" style="63" bestFit="1" customWidth="1"/>
    <col min="7156" max="7156" width="1.125" style="63" customWidth="1"/>
    <col min="7157" max="7157" width="16" style="63" bestFit="1" customWidth="1"/>
    <col min="7158" max="7158" width="1.125" style="63" customWidth="1"/>
    <col min="7159" max="7159" width="15.875" style="63" customWidth="1"/>
    <col min="7160" max="7160" width="10.875" style="63" bestFit="1" customWidth="1"/>
    <col min="7161" max="7162" width="8.875" style="63"/>
    <col min="7163" max="7163" width="9.875" style="63" bestFit="1" customWidth="1"/>
    <col min="7164" max="7402" width="8.875" style="63"/>
    <col min="7403" max="7403" width="45.125" style="63" customWidth="1"/>
    <col min="7404" max="7404" width="9" style="63" customWidth="1"/>
    <col min="7405" max="7405" width="13.125" style="63" bestFit="1" customWidth="1"/>
    <col min="7406" max="7406" width="0.875" style="63" customWidth="1"/>
    <col min="7407" max="7407" width="12.875" style="63" bestFit="1" customWidth="1"/>
    <col min="7408" max="7408" width="0.875" style="63" customWidth="1"/>
    <col min="7409" max="7409" width="11.875" style="63" bestFit="1" customWidth="1"/>
    <col min="7410" max="7410" width="0.875" style="63" customWidth="1"/>
    <col min="7411" max="7411" width="12.875" style="63" bestFit="1" customWidth="1"/>
    <col min="7412" max="7412" width="1.125" style="63" customWidth="1"/>
    <col min="7413" max="7413" width="16" style="63" bestFit="1" customWidth="1"/>
    <col min="7414" max="7414" width="1.125" style="63" customWidth="1"/>
    <col min="7415" max="7415" width="15.875" style="63" customWidth="1"/>
    <col min="7416" max="7416" width="10.875" style="63" bestFit="1" customWidth="1"/>
    <col min="7417" max="7418" width="8.875" style="63"/>
    <col min="7419" max="7419" width="9.875" style="63" bestFit="1" customWidth="1"/>
    <col min="7420" max="7658" width="8.875" style="63"/>
    <col min="7659" max="7659" width="45.125" style="63" customWidth="1"/>
    <col min="7660" max="7660" width="9" style="63" customWidth="1"/>
    <col min="7661" max="7661" width="13.125" style="63" bestFit="1" customWidth="1"/>
    <col min="7662" max="7662" width="0.875" style="63" customWidth="1"/>
    <col min="7663" max="7663" width="12.875" style="63" bestFit="1" customWidth="1"/>
    <col min="7664" max="7664" width="0.875" style="63" customWidth="1"/>
    <col min="7665" max="7665" width="11.875" style="63" bestFit="1" customWidth="1"/>
    <col min="7666" max="7666" width="0.875" style="63" customWidth="1"/>
    <col min="7667" max="7667" width="12.875" style="63" bestFit="1" customWidth="1"/>
    <col min="7668" max="7668" width="1.125" style="63" customWidth="1"/>
    <col min="7669" max="7669" width="16" style="63" bestFit="1" customWidth="1"/>
    <col min="7670" max="7670" width="1.125" style="63" customWidth="1"/>
    <col min="7671" max="7671" width="15.875" style="63" customWidth="1"/>
    <col min="7672" max="7672" width="10.875" style="63" bestFit="1" customWidth="1"/>
    <col min="7673" max="7674" width="8.875" style="63"/>
    <col min="7675" max="7675" width="9.875" style="63" bestFit="1" customWidth="1"/>
    <col min="7676" max="7914" width="8.875" style="63"/>
    <col min="7915" max="7915" width="45.125" style="63" customWidth="1"/>
    <col min="7916" max="7916" width="9" style="63" customWidth="1"/>
    <col min="7917" max="7917" width="13.125" style="63" bestFit="1" customWidth="1"/>
    <col min="7918" max="7918" width="0.875" style="63" customWidth="1"/>
    <col min="7919" max="7919" width="12.875" style="63" bestFit="1" customWidth="1"/>
    <col min="7920" max="7920" width="0.875" style="63" customWidth="1"/>
    <col min="7921" max="7921" width="11.875" style="63" bestFit="1" customWidth="1"/>
    <col min="7922" max="7922" width="0.875" style="63" customWidth="1"/>
    <col min="7923" max="7923" width="12.875" style="63" bestFit="1" customWidth="1"/>
    <col min="7924" max="7924" width="1.125" style="63" customWidth="1"/>
    <col min="7925" max="7925" width="16" style="63" bestFit="1" customWidth="1"/>
    <col min="7926" max="7926" width="1.125" style="63" customWidth="1"/>
    <col min="7927" max="7927" width="15.875" style="63" customWidth="1"/>
    <col min="7928" max="7928" width="10.875" style="63" bestFit="1" customWidth="1"/>
    <col min="7929" max="7930" width="8.875" style="63"/>
    <col min="7931" max="7931" width="9.875" style="63" bestFit="1" customWidth="1"/>
    <col min="7932" max="8170" width="8.875" style="63"/>
    <col min="8171" max="8171" width="45.125" style="63" customWidth="1"/>
    <col min="8172" max="8172" width="9" style="63" customWidth="1"/>
    <col min="8173" max="8173" width="13.125" style="63" bestFit="1" customWidth="1"/>
    <col min="8174" max="8174" width="0.875" style="63" customWidth="1"/>
    <col min="8175" max="8175" width="12.875" style="63" bestFit="1" customWidth="1"/>
    <col min="8176" max="8176" width="0.875" style="63" customWidth="1"/>
    <col min="8177" max="8177" width="11.875" style="63" bestFit="1" customWidth="1"/>
    <col min="8178" max="8178" width="0.875" style="63" customWidth="1"/>
    <col min="8179" max="8179" width="12.875" style="63" bestFit="1" customWidth="1"/>
    <col min="8180" max="8180" width="1.125" style="63" customWidth="1"/>
    <col min="8181" max="8181" width="16" style="63" bestFit="1" customWidth="1"/>
    <col min="8182" max="8182" width="1.125" style="63" customWidth="1"/>
    <col min="8183" max="8183" width="15.875" style="63" customWidth="1"/>
    <col min="8184" max="8184" width="10.875" style="63" bestFit="1" customWidth="1"/>
    <col min="8185" max="8186" width="8.875" style="63"/>
    <col min="8187" max="8187" width="9.875" style="63" bestFit="1" customWidth="1"/>
    <col min="8188" max="8426" width="8.875" style="63"/>
    <col min="8427" max="8427" width="45.125" style="63" customWidth="1"/>
    <col min="8428" max="8428" width="9" style="63" customWidth="1"/>
    <col min="8429" max="8429" width="13.125" style="63" bestFit="1" customWidth="1"/>
    <col min="8430" max="8430" width="0.875" style="63" customWidth="1"/>
    <col min="8431" max="8431" width="12.875" style="63" bestFit="1" customWidth="1"/>
    <col min="8432" max="8432" width="0.875" style="63" customWidth="1"/>
    <col min="8433" max="8433" width="11.875" style="63" bestFit="1" customWidth="1"/>
    <col min="8434" max="8434" width="0.875" style="63" customWidth="1"/>
    <col min="8435" max="8435" width="12.875" style="63" bestFit="1" customWidth="1"/>
    <col min="8436" max="8436" width="1.125" style="63" customWidth="1"/>
    <col min="8437" max="8437" width="16" style="63" bestFit="1" customWidth="1"/>
    <col min="8438" max="8438" width="1.125" style="63" customWidth="1"/>
    <col min="8439" max="8439" width="15.875" style="63" customWidth="1"/>
    <col min="8440" max="8440" width="10.875" style="63" bestFit="1" customWidth="1"/>
    <col min="8441" max="8442" width="8.875" style="63"/>
    <col min="8443" max="8443" width="9.875" style="63" bestFit="1" customWidth="1"/>
    <col min="8444" max="8682" width="8.875" style="63"/>
    <col min="8683" max="8683" width="45.125" style="63" customWidth="1"/>
    <col min="8684" max="8684" width="9" style="63" customWidth="1"/>
    <col min="8685" max="8685" width="13.125" style="63" bestFit="1" customWidth="1"/>
    <col min="8686" max="8686" width="0.875" style="63" customWidth="1"/>
    <col min="8687" max="8687" width="12.875" style="63" bestFit="1" customWidth="1"/>
    <col min="8688" max="8688" width="0.875" style="63" customWidth="1"/>
    <col min="8689" max="8689" width="11.875" style="63" bestFit="1" customWidth="1"/>
    <col min="8690" max="8690" width="0.875" style="63" customWidth="1"/>
    <col min="8691" max="8691" width="12.875" style="63" bestFit="1" customWidth="1"/>
    <col min="8692" max="8692" width="1.125" style="63" customWidth="1"/>
    <col min="8693" max="8693" width="16" style="63" bestFit="1" customWidth="1"/>
    <col min="8694" max="8694" width="1.125" style="63" customWidth="1"/>
    <col min="8695" max="8695" width="15.875" style="63" customWidth="1"/>
    <col min="8696" max="8696" width="10.875" style="63" bestFit="1" customWidth="1"/>
    <col min="8697" max="8698" width="8.875" style="63"/>
    <col min="8699" max="8699" width="9.875" style="63" bestFit="1" customWidth="1"/>
    <col min="8700" max="8938" width="8.875" style="63"/>
    <col min="8939" max="8939" width="45.125" style="63" customWidth="1"/>
    <col min="8940" max="8940" width="9" style="63" customWidth="1"/>
    <col min="8941" max="8941" width="13.125" style="63" bestFit="1" customWidth="1"/>
    <col min="8942" max="8942" width="0.875" style="63" customWidth="1"/>
    <col min="8943" max="8943" width="12.875" style="63" bestFit="1" customWidth="1"/>
    <col min="8944" max="8944" width="0.875" style="63" customWidth="1"/>
    <col min="8945" max="8945" width="11.875" style="63" bestFit="1" customWidth="1"/>
    <col min="8946" max="8946" width="0.875" style="63" customWidth="1"/>
    <col min="8947" max="8947" width="12.875" style="63" bestFit="1" customWidth="1"/>
    <col min="8948" max="8948" width="1.125" style="63" customWidth="1"/>
    <col min="8949" max="8949" width="16" style="63" bestFit="1" customWidth="1"/>
    <col min="8950" max="8950" width="1.125" style="63" customWidth="1"/>
    <col min="8951" max="8951" width="15.875" style="63" customWidth="1"/>
    <col min="8952" max="8952" width="10.875" style="63" bestFit="1" customWidth="1"/>
    <col min="8953" max="8954" width="8.875" style="63"/>
    <col min="8955" max="8955" width="9.875" style="63" bestFit="1" customWidth="1"/>
    <col min="8956" max="9194" width="8.875" style="63"/>
    <col min="9195" max="9195" width="45.125" style="63" customWidth="1"/>
    <col min="9196" max="9196" width="9" style="63" customWidth="1"/>
    <col min="9197" max="9197" width="13.125" style="63" bestFit="1" customWidth="1"/>
    <col min="9198" max="9198" width="0.875" style="63" customWidth="1"/>
    <col min="9199" max="9199" width="12.875" style="63" bestFit="1" customWidth="1"/>
    <col min="9200" max="9200" width="0.875" style="63" customWidth="1"/>
    <col min="9201" max="9201" width="11.875" style="63" bestFit="1" customWidth="1"/>
    <col min="9202" max="9202" width="0.875" style="63" customWidth="1"/>
    <col min="9203" max="9203" width="12.875" style="63" bestFit="1" customWidth="1"/>
    <col min="9204" max="9204" width="1.125" style="63" customWidth="1"/>
    <col min="9205" max="9205" width="16" style="63" bestFit="1" customWidth="1"/>
    <col min="9206" max="9206" width="1.125" style="63" customWidth="1"/>
    <col min="9207" max="9207" width="15.875" style="63" customWidth="1"/>
    <col min="9208" max="9208" width="10.875" style="63" bestFit="1" customWidth="1"/>
    <col min="9209" max="9210" width="8.875" style="63"/>
    <col min="9211" max="9211" width="9.875" style="63" bestFit="1" customWidth="1"/>
    <col min="9212" max="9450" width="8.875" style="63"/>
    <col min="9451" max="9451" width="45.125" style="63" customWidth="1"/>
    <col min="9452" max="9452" width="9" style="63" customWidth="1"/>
    <col min="9453" max="9453" width="13.125" style="63" bestFit="1" customWidth="1"/>
    <col min="9454" max="9454" width="0.875" style="63" customWidth="1"/>
    <col min="9455" max="9455" width="12.875" style="63" bestFit="1" customWidth="1"/>
    <col min="9456" max="9456" width="0.875" style="63" customWidth="1"/>
    <col min="9457" max="9457" width="11.875" style="63" bestFit="1" customWidth="1"/>
    <col min="9458" max="9458" width="0.875" style="63" customWidth="1"/>
    <col min="9459" max="9459" width="12.875" style="63" bestFit="1" customWidth="1"/>
    <col min="9460" max="9460" width="1.125" style="63" customWidth="1"/>
    <col min="9461" max="9461" width="16" style="63" bestFit="1" customWidth="1"/>
    <col min="9462" max="9462" width="1.125" style="63" customWidth="1"/>
    <col min="9463" max="9463" width="15.875" style="63" customWidth="1"/>
    <col min="9464" max="9464" width="10.875" style="63" bestFit="1" customWidth="1"/>
    <col min="9465" max="9466" width="8.875" style="63"/>
    <col min="9467" max="9467" width="9.875" style="63" bestFit="1" customWidth="1"/>
    <col min="9468" max="9706" width="8.875" style="63"/>
    <col min="9707" max="9707" width="45.125" style="63" customWidth="1"/>
    <col min="9708" max="9708" width="9" style="63" customWidth="1"/>
    <col min="9709" max="9709" width="13.125" style="63" bestFit="1" customWidth="1"/>
    <col min="9710" max="9710" width="0.875" style="63" customWidth="1"/>
    <col min="9711" max="9711" width="12.875" style="63" bestFit="1" customWidth="1"/>
    <col min="9712" max="9712" width="0.875" style="63" customWidth="1"/>
    <col min="9713" max="9713" width="11.875" style="63" bestFit="1" customWidth="1"/>
    <col min="9714" max="9714" width="0.875" style="63" customWidth="1"/>
    <col min="9715" max="9715" width="12.875" style="63" bestFit="1" customWidth="1"/>
    <col min="9716" max="9716" width="1.125" style="63" customWidth="1"/>
    <col min="9717" max="9717" width="16" style="63" bestFit="1" customWidth="1"/>
    <col min="9718" max="9718" width="1.125" style="63" customWidth="1"/>
    <col min="9719" max="9719" width="15.875" style="63" customWidth="1"/>
    <col min="9720" max="9720" width="10.875" style="63" bestFit="1" customWidth="1"/>
    <col min="9721" max="9722" width="8.875" style="63"/>
    <col min="9723" max="9723" width="9.875" style="63" bestFit="1" customWidth="1"/>
    <col min="9724" max="9962" width="8.875" style="63"/>
    <col min="9963" max="9963" width="45.125" style="63" customWidth="1"/>
    <col min="9964" max="9964" width="9" style="63" customWidth="1"/>
    <col min="9965" max="9965" width="13.125" style="63" bestFit="1" customWidth="1"/>
    <col min="9966" max="9966" width="0.875" style="63" customWidth="1"/>
    <col min="9967" max="9967" width="12.875" style="63" bestFit="1" customWidth="1"/>
    <col min="9968" max="9968" width="0.875" style="63" customWidth="1"/>
    <col min="9969" max="9969" width="11.875" style="63" bestFit="1" customWidth="1"/>
    <col min="9970" max="9970" width="0.875" style="63" customWidth="1"/>
    <col min="9971" max="9971" width="12.875" style="63" bestFit="1" customWidth="1"/>
    <col min="9972" max="9972" width="1.125" style="63" customWidth="1"/>
    <col min="9973" max="9973" width="16" style="63" bestFit="1" customWidth="1"/>
    <col min="9974" max="9974" width="1.125" style="63" customWidth="1"/>
    <col min="9975" max="9975" width="15.875" style="63" customWidth="1"/>
    <col min="9976" max="9976" width="10.875" style="63" bestFit="1" customWidth="1"/>
    <col min="9977" max="9978" width="8.875" style="63"/>
    <col min="9979" max="9979" width="9.875" style="63" bestFit="1" customWidth="1"/>
    <col min="9980" max="10218" width="8.875" style="63"/>
    <col min="10219" max="10219" width="45.125" style="63" customWidth="1"/>
    <col min="10220" max="10220" width="9" style="63" customWidth="1"/>
    <col min="10221" max="10221" width="13.125" style="63" bestFit="1" customWidth="1"/>
    <col min="10222" max="10222" width="0.875" style="63" customWidth="1"/>
    <col min="10223" max="10223" width="12.875" style="63" bestFit="1" customWidth="1"/>
    <col min="10224" max="10224" width="0.875" style="63" customWidth="1"/>
    <col min="10225" max="10225" width="11.875" style="63" bestFit="1" customWidth="1"/>
    <col min="10226" max="10226" width="0.875" style="63" customWidth="1"/>
    <col min="10227" max="10227" width="12.875" style="63" bestFit="1" customWidth="1"/>
    <col min="10228" max="10228" width="1.125" style="63" customWidth="1"/>
    <col min="10229" max="10229" width="16" style="63" bestFit="1" customWidth="1"/>
    <col min="10230" max="10230" width="1.125" style="63" customWidth="1"/>
    <col min="10231" max="10231" width="15.875" style="63" customWidth="1"/>
    <col min="10232" max="10232" width="10.875" style="63" bestFit="1" customWidth="1"/>
    <col min="10233" max="10234" width="8.875" style="63"/>
    <col min="10235" max="10235" width="9.875" style="63" bestFit="1" customWidth="1"/>
    <col min="10236" max="10474" width="8.875" style="63"/>
    <col min="10475" max="10475" width="45.125" style="63" customWidth="1"/>
    <col min="10476" max="10476" width="9" style="63" customWidth="1"/>
    <col min="10477" max="10477" width="13.125" style="63" bestFit="1" customWidth="1"/>
    <col min="10478" max="10478" width="0.875" style="63" customWidth="1"/>
    <col min="10479" max="10479" width="12.875" style="63" bestFit="1" customWidth="1"/>
    <col min="10480" max="10480" width="0.875" style="63" customWidth="1"/>
    <col min="10481" max="10481" width="11.875" style="63" bestFit="1" customWidth="1"/>
    <col min="10482" max="10482" width="0.875" style="63" customWidth="1"/>
    <col min="10483" max="10483" width="12.875" style="63" bestFit="1" customWidth="1"/>
    <col min="10484" max="10484" width="1.125" style="63" customWidth="1"/>
    <col min="10485" max="10485" width="16" style="63" bestFit="1" customWidth="1"/>
    <col min="10486" max="10486" width="1.125" style="63" customWidth="1"/>
    <col min="10487" max="10487" width="15.875" style="63" customWidth="1"/>
    <col min="10488" max="10488" width="10.875" style="63" bestFit="1" customWidth="1"/>
    <col min="10489" max="10490" width="8.875" style="63"/>
    <col min="10491" max="10491" width="9.875" style="63" bestFit="1" customWidth="1"/>
    <col min="10492" max="10730" width="8.875" style="63"/>
    <col min="10731" max="10731" width="45.125" style="63" customWidth="1"/>
    <col min="10732" max="10732" width="9" style="63" customWidth="1"/>
    <col min="10733" max="10733" width="13.125" style="63" bestFit="1" customWidth="1"/>
    <col min="10734" max="10734" width="0.875" style="63" customWidth="1"/>
    <col min="10735" max="10735" width="12.875" style="63" bestFit="1" customWidth="1"/>
    <col min="10736" max="10736" width="0.875" style="63" customWidth="1"/>
    <col min="10737" max="10737" width="11.875" style="63" bestFit="1" customWidth="1"/>
    <col min="10738" max="10738" width="0.875" style="63" customWidth="1"/>
    <col min="10739" max="10739" width="12.875" style="63" bestFit="1" customWidth="1"/>
    <col min="10740" max="10740" width="1.125" style="63" customWidth="1"/>
    <col min="10741" max="10741" width="16" style="63" bestFit="1" customWidth="1"/>
    <col min="10742" max="10742" width="1.125" style="63" customWidth="1"/>
    <col min="10743" max="10743" width="15.875" style="63" customWidth="1"/>
    <col min="10744" max="10744" width="10.875" style="63" bestFit="1" customWidth="1"/>
    <col min="10745" max="10746" width="8.875" style="63"/>
    <col min="10747" max="10747" width="9.875" style="63" bestFit="1" customWidth="1"/>
    <col min="10748" max="10986" width="8.875" style="63"/>
    <col min="10987" max="10987" width="45.125" style="63" customWidth="1"/>
    <col min="10988" max="10988" width="9" style="63" customWidth="1"/>
    <col min="10989" max="10989" width="13.125" style="63" bestFit="1" customWidth="1"/>
    <col min="10990" max="10990" width="0.875" style="63" customWidth="1"/>
    <col min="10991" max="10991" width="12.875" style="63" bestFit="1" customWidth="1"/>
    <col min="10992" max="10992" width="0.875" style="63" customWidth="1"/>
    <col min="10993" max="10993" width="11.875" style="63" bestFit="1" customWidth="1"/>
    <col min="10994" max="10994" width="0.875" style="63" customWidth="1"/>
    <col min="10995" max="10995" width="12.875" style="63" bestFit="1" customWidth="1"/>
    <col min="10996" max="10996" width="1.125" style="63" customWidth="1"/>
    <col min="10997" max="10997" width="16" style="63" bestFit="1" customWidth="1"/>
    <col min="10998" max="10998" width="1.125" style="63" customWidth="1"/>
    <col min="10999" max="10999" width="15.875" style="63" customWidth="1"/>
    <col min="11000" max="11000" width="10.875" style="63" bestFit="1" customWidth="1"/>
    <col min="11001" max="11002" width="8.875" style="63"/>
    <col min="11003" max="11003" width="9.875" style="63" bestFit="1" customWidth="1"/>
    <col min="11004" max="11242" width="8.875" style="63"/>
    <col min="11243" max="11243" width="45.125" style="63" customWidth="1"/>
    <col min="11244" max="11244" width="9" style="63" customWidth="1"/>
    <col min="11245" max="11245" width="13.125" style="63" bestFit="1" customWidth="1"/>
    <col min="11246" max="11246" width="0.875" style="63" customWidth="1"/>
    <col min="11247" max="11247" width="12.875" style="63" bestFit="1" customWidth="1"/>
    <col min="11248" max="11248" width="0.875" style="63" customWidth="1"/>
    <col min="11249" max="11249" width="11.875" style="63" bestFit="1" customWidth="1"/>
    <col min="11250" max="11250" width="0.875" style="63" customWidth="1"/>
    <col min="11251" max="11251" width="12.875" style="63" bestFit="1" customWidth="1"/>
    <col min="11252" max="11252" width="1.125" style="63" customWidth="1"/>
    <col min="11253" max="11253" width="16" style="63" bestFit="1" customWidth="1"/>
    <col min="11254" max="11254" width="1.125" style="63" customWidth="1"/>
    <col min="11255" max="11255" width="15.875" style="63" customWidth="1"/>
    <col min="11256" max="11256" width="10.875" style="63" bestFit="1" customWidth="1"/>
    <col min="11257" max="11258" width="8.875" style="63"/>
    <col min="11259" max="11259" width="9.875" style="63" bestFit="1" customWidth="1"/>
    <col min="11260" max="11498" width="8.875" style="63"/>
    <col min="11499" max="11499" width="45.125" style="63" customWidth="1"/>
    <col min="11500" max="11500" width="9" style="63" customWidth="1"/>
    <col min="11501" max="11501" width="13.125" style="63" bestFit="1" customWidth="1"/>
    <col min="11502" max="11502" width="0.875" style="63" customWidth="1"/>
    <col min="11503" max="11503" width="12.875" style="63" bestFit="1" customWidth="1"/>
    <col min="11504" max="11504" width="0.875" style="63" customWidth="1"/>
    <col min="11505" max="11505" width="11.875" style="63" bestFit="1" customWidth="1"/>
    <col min="11506" max="11506" width="0.875" style="63" customWidth="1"/>
    <col min="11507" max="11507" width="12.875" style="63" bestFit="1" customWidth="1"/>
    <col min="11508" max="11508" width="1.125" style="63" customWidth="1"/>
    <col min="11509" max="11509" width="16" style="63" bestFit="1" customWidth="1"/>
    <col min="11510" max="11510" width="1.125" style="63" customWidth="1"/>
    <col min="11511" max="11511" width="15.875" style="63" customWidth="1"/>
    <col min="11512" max="11512" width="10.875" style="63" bestFit="1" customWidth="1"/>
    <col min="11513" max="11514" width="8.875" style="63"/>
    <col min="11515" max="11515" width="9.875" style="63" bestFit="1" customWidth="1"/>
    <col min="11516" max="11754" width="8.875" style="63"/>
    <col min="11755" max="11755" width="45.125" style="63" customWidth="1"/>
    <col min="11756" max="11756" width="9" style="63" customWidth="1"/>
    <col min="11757" max="11757" width="13.125" style="63" bestFit="1" customWidth="1"/>
    <col min="11758" max="11758" width="0.875" style="63" customWidth="1"/>
    <col min="11759" max="11759" width="12.875" style="63" bestFit="1" customWidth="1"/>
    <col min="11760" max="11760" width="0.875" style="63" customWidth="1"/>
    <col min="11761" max="11761" width="11.875" style="63" bestFit="1" customWidth="1"/>
    <col min="11762" max="11762" width="0.875" style="63" customWidth="1"/>
    <col min="11763" max="11763" width="12.875" style="63" bestFit="1" customWidth="1"/>
    <col min="11764" max="11764" width="1.125" style="63" customWidth="1"/>
    <col min="11765" max="11765" width="16" style="63" bestFit="1" customWidth="1"/>
    <col min="11766" max="11766" width="1.125" style="63" customWidth="1"/>
    <col min="11767" max="11767" width="15.875" style="63" customWidth="1"/>
    <col min="11768" max="11768" width="10.875" style="63" bestFit="1" customWidth="1"/>
    <col min="11769" max="11770" width="8.875" style="63"/>
    <col min="11771" max="11771" width="9.875" style="63" bestFit="1" customWidth="1"/>
    <col min="11772" max="12010" width="8.875" style="63"/>
    <col min="12011" max="12011" width="45.125" style="63" customWidth="1"/>
    <col min="12012" max="12012" width="9" style="63" customWidth="1"/>
    <col min="12013" max="12013" width="13.125" style="63" bestFit="1" customWidth="1"/>
    <col min="12014" max="12014" width="0.875" style="63" customWidth="1"/>
    <col min="12015" max="12015" width="12.875" style="63" bestFit="1" customWidth="1"/>
    <col min="12016" max="12016" width="0.875" style="63" customWidth="1"/>
    <col min="12017" max="12017" width="11.875" style="63" bestFit="1" customWidth="1"/>
    <col min="12018" max="12018" width="0.875" style="63" customWidth="1"/>
    <col min="12019" max="12019" width="12.875" style="63" bestFit="1" customWidth="1"/>
    <col min="12020" max="12020" width="1.125" style="63" customWidth="1"/>
    <col min="12021" max="12021" width="16" style="63" bestFit="1" customWidth="1"/>
    <col min="12022" max="12022" width="1.125" style="63" customWidth="1"/>
    <col min="12023" max="12023" width="15.875" style="63" customWidth="1"/>
    <col min="12024" max="12024" width="10.875" style="63" bestFit="1" customWidth="1"/>
    <col min="12025" max="12026" width="8.875" style="63"/>
    <col min="12027" max="12027" width="9.875" style="63" bestFit="1" customWidth="1"/>
    <col min="12028" max="12266" width="8.875" style="63"/>
    <col min="12267" max="12267" width="45.125" style="63" customWidth="1"/>
    <col min="12268" max="12268" width="9" style="63" customWidth="1"/>
    <col min="12269" max="12269" width="13.125" style="63" bestFit="1" customWidth="1"/>
    <col min="12270" max="12270" width="0.875" style="63" customWidth="1"/>
    <col min="12271" max="12271" width="12.875" style="63" bestFit="1" customWidth="1"/>
    <col min="12272" max="12272" width="0.875" style="63" customWidth="1"/>
    <col min="12273" max="12273" width="11.875" style="63" bestFit="1" customWidth="1"/>
    <col min="12274" max="12274" width="0.875" style="63" customWidth="1"/>
    <col min="12275" max="12275" width="12.875" style="63" bestFit="1" customWidth="1"/>
    <col min="12276" max="12276" width="1.125" style="63" customWidth="1"/>
    <col min="12277" max="12277" width="16" style="63" bestFit="1" customWidth="1"/>
    <col min="12278" max="12278" width="1.125" style="63" customWidth="1"/>
    <col min="12279" max="12279" width="15.875" style="63" customWidth="1"/>
    <col min="12280" max="12280" width="10.875" style="63" bestFit="1" customWidth="1"/>
    <col min="12281" max="12282" width="8.875" style="63"/>
    <col min="12283" max="12283" width="9.875" style="63" bestFit="1" customWidth="1"/>
    <col min="12284" max="12522" width="8.875" style="63"/>
    <col min="12523" max="12523" width="45.125" style="63" customWidth="1"/>
    <col min="12524" max="12524" width="9" style="63" customWidth="1"/>
    <col min="12525" max="12525" width="13.125" style="63" bestFit="1" customWidth="1"/>
    <col min="12526" max="12526" width="0.875" style="63" customWidth="1"/>
    <col min="12527" max="12527" width="12.875" style="63" bestFit="1" customWidth="1"/>
    <col min="12528" max="12528" width="0.875" style="63" customWidth="1"/>
    <col min="12529" max="12529" width="11.875" style="63" bestFit="1" customWidth="1"/>
    <col min="12530" max="12530" width="0.875" style="63" customWidth="1"/>
    <col min="12531" max="12531" width="12.875" style="63" bestFit="1" customWidth="1"/>
    <col min="12532" max="12532" width="1.125" style="63" customWidth="1"/>
    <col min="12533" max="12533" width="16" style="63" bestFit="1" customWidth="1"/>
    <col min="12534" max="12534" width="1.125" style="63" customWidth="1"/>
    <col min="12535" max="12535" width="15.875" style="63" customWidth="1"/>
    <col min="12536" max="12536" width="10.875" style="63" bestFit="1" customWidth="1"/>
    <col min="12537" max="12538" width="8.875" style="63"/>
    <col min="12539" max="12539" width="9.875" style="63" bestFit="1" customWidth="1"/>
    <col min="12540" max="12778" width="8.875" style="63"/>
    <col min="12779" max="12779" width="45.125" style="63" customWidth="1"/>
    <col min="12780" max="12780" width="9" style="63" customWidth="1"/>
    <col min="12781" max="12781" width="13.125" style="63" bestFit="1" customWidth="1"/>
    <col min="12782" max="12782" width="0.875" style="63" customWidth="1"/>
    <col min="12783" max="12783" width="12.875" style="63" bestFit="1" customWidth="1"/>
    <col min="12784" max="12784" width="0.875" style="63" customWidth="1"/>
    <col min="12785" max="12785" width="11.875" style="63" bestFit="1" customWidth="1"/>
    <col min="12786" max="12786" width="0.875" style="63" customWidth="1"/>
    <col min="12787" max="12787" width="12.875" style="63" bestFit="1" customWidth="1"/>
    <col min="12788" max="12788" width="1.125" style="63" customWidth="1"/>
    <col min="12789" max="12789" width="16" style="63" bestFit="1" customWidth="1"/>
    <col min="12790" max="12790" width="1.125" style="63" customWidth="1"/>
    <col min="12791" max="12791" width="15.875" style="63" customWidth="1"/>
    <col min="12792" max="12792" width="10.875" style="63" bestFit="1" customWidth="1"/>
    <col min="12793" max="12794" width="8.875" style="63"/>
    <col min="12795" max="12795" width="9.875" style="63" bestFit="1" customWidth="1"/>
    <col min="12796" max="13034" width="8.875" style="63"/>
    <col min="13035" max="13035" width="45.125" style="63" customWidth="1"/>
    <col min="13036" max="13036" width="9" style="63" customWidth="1"/>
    <col min="13037" max="13037" width="13.125" style="63" bestFit="1" customWidth="1"/>
    <col min="13038" max="13038" width="0.875" style="63" customWidth="1"/>
    <col min="13039" max="13039" width="12.875" style="63" bestFit="1" customWidth="1"/>
    <col min="13040" max="13040" width="0.875" style="63" customWidth="1"/>
    <col min="13041" max="13041" width="11.875" style="63" bestFit="1" customWidth="1"/>
    <col min="13042" max="13042" width="0.875" style="63" customWidth="1"/>
    <col min="13043" max="13043" width="12.875" style="63" bestFit="1" customWidth="1"/>
    <col min="13044" max="13044" width="1.125" style="63" customWidth="1"/>
    <col min="13045" max="13045" width="16" style="63" bestFit="1" customWidth="1"/>
    <col min="13046" max="13046" width="1.125" style="63" customWidth="1"/>
    <col min="13047" max="13047" width="15.875" style="63" customWidth="1"/>
    <col min="13048" max="13048" width="10.875" style="63" bestFit="1" customWidth="1"/>
    <col min="13049" max="13050" width="8.875" style="63"/>
    <col min="13051" max="13051" width="9.875" style="63" bestFit="1" customWidth="1"/>
    <col min="13052" max="13290" width="8.875" style="63"/>
    <col min="13291" max="13291" width="45.125" style="63" customWidth="1"/>
    <col min="13292" max="13292" width="9" style="63" customWidth="1"/>
    <col min="13293" max="13293" width="13.125" style="63" bestFit="1" customWidth="1"/>
    <col min="13294" max="13294" width="0.875" style="63" customWidth="1"/>
    <col min="13295" max="13295" width="12.875" style="63" bestFit="1" customWidth="1"/>
    <col min="13296" max="13296" width="0.875" style="63" customWidth="1"/>
    <col min="13297" max="13297" width="11.875" style="63" bestFit="1" customWidth="1"/>
    <col min="13298" max="13298" width="0.875" style="63" customWidth="1"/>
    <col min="13299" max="13299" width="12.875" style="63" bestFit="1" customWidth="1"/>
    <col min="13300" max="13300" width="1.125" style="63" customWidth="1"/>
    <col min="13301" max="13301" width="16" style="63" bestFit="1" customWidth="1"/>
    <col min="13302" max="13302" width="1.125" style="63" customWidth="1"/>
    <col min="13303" max="13303" width="15.875" style="63" customWidth="1"/>
    <col min="13304" max="13304" width="10.875" style="63" bestFit="1" customWidth="1"/>
    <col min="13305" max="13306" width="8.875" style="63"/>
    <col min="13307" max="13307" width="9.875" style="63" bestFit="1" customWidth="1"/>
    <col min="13308" max="13546" width="8.875" style="63"/>
    <col min="13547" max="13547" width="45.125" style="63" customWidth="1"/>
    <col min="13548" max="13548" width="9" style="63" customWidth="1"/>
    <col min="13549" max="13549" width="13.125" style="63" bestFit="1" customWidth="1"/>
    <col min="13550" max="13550" width="0.875" style="63" customWidth="1"/>
    <col min="13551" max="13551" width="12.875" style="63" bestFit="1" customWidth="1"/>
    <col min="13552" max="13552" width="0.875" style="63" customWidth="1"/>
    <col min="13553" max="13553" width="11.875" style="63" bestFit="1" customWidth="1"/>
    <col min="13554" max="13554" width="0.875" style="63" customWidth="1"/>
    <col min="13555" max="13555" width="12.875" style="63" bestFit="1" customWidth="1"/>
    <col min="13556" max="13556" width="1.125" style="63" customWidth="1"/>
    <col min="13557" max="13557" width="16" style="63" bestFit="1" customWidth="1"/>
    <col min="13558" max="13558" width="1.125" style="63" customWidth="1"/>
    <col min="13559" max="13559" width="15.875" style="63" customWidth="1"/>
    <col min="13560" max="13560" width="10.875" style="63" bestFit="1" customWidth="1"/>
    <col min="13561" max="13562" width="8.875" style="63"/>
    <col min="13563" max="13563" width="9.875" style="63" bestFit="1" customWidth="1"/>
    <col min="13564" max="13802" width="8.875" style="63"/>
    <col min="13803" max="13803" width="45.125" style="63" customWidth="1"/>
    <col min="13804" max="13804" width="9" style="63" customWidth="1"/>
    <col min="13805" max="13805" width="13.125" style="63" bestFit="1" customWidth="1"/>
    <col min="13806" max="13806" width="0.875" style="63" customWidth="1"/>
    <col min="13807" max="13807" width="12.875" style="63" bestFit="1" customWidth="1"/>
    <col min="13808" max="13808" width="0.875" style="63" customWidth="1"/>
    <col min="13809" max="13809" width="11.875" style="63" bestFit="1" customWidth="1"/>
    <col min="13810" max="13810" width="0.875" style="63" customWidth="1"/>
    <col min="13811" max="13811" width="12.875" style="63" bestFit="1" customWidth="1"/>
    <col min="13812" max="13812" width="1.125" style="63" customWidth="1"/>
    <col min="13813" max="13813" width="16" style="63" bestFit="1" customWidth="1"/>
    <col min="13814" max="13814" width="1.125" style="63" customWidth="1"/>
    <col min="13815" max="13815" width="15.875" style="63" customWidth="1"/>
    <col min="13816" max="13816" width="10.875" style="63" bestFit="1" customWidth="1"/>
    <col min="13817" max="13818" width="8.875" style="63"/>
    <col min="13819" max="13819" width="9.875" style="63" bestFit="1" customWidth="1"/>
    <col min="13820" max="14058" width="8.875" style="63"/>
    <col min="14059" max="14059" width="45.125" style="63" customWidth="1"/>
    <col min="14060" max="14060" width="9" style="63" customWidth="1"/>
    <col min="14061" max="14061" width="13.125" style="63" bestFit="1" customWidth="1"/>
    <col min="14062" max="14062" width="0.875" style="63" customWidth="1"/>
    <col min="14063" max="14063" width="12.875" style="63" bestFit="1" customWidth="1"/>
    <col min="14064" max="14064" width="0.875" style="63" customWidth="1"/>
    <col min="14065" max="14065" width="11.875" style="63" bestFit="1" customWidth="1"/>
    <col min="14066" max="14066" width="0.875" style="63" customWidth="1"/>
    <col min="14067" max="14067" width="12.875" style="63" bestFit="1" customWidth="1"/>
    <col min="14068" max="14068" width="1.125" style="63" customWidth="1"/>
    <col min="14069" max="14069" width="16" style="63" bestFit="1" customWidth="1"/>
    <col min="14070" max="14070" width="1.125" style="63" customWidth="1"/>
    <col min="14071" max="14071" width="15.875" style="63" customWidth="1"/>
    <col min="14072" max="14072" width="10.875" style="63" bestFit="1" customWidth="1"/>
    <col min="14073" max="14074" width="8.875" style="63"/>
    <col min="14075" max="14075" width="9.875" style="63" bestFit="1" customWidth="1"/>
    <col min="14076" max="14314" width="8.875" style="63"/>
    <col min="14315" max="14315" width="45.125" style="63" customWidth="1"/>
    <col min="14316" max="14316" width="9" style="63" customWidth="1"/>
    <col min="14317" max="14317" width="13.125" style="63" bestFit="1" customWidth="1"/>
    <col min="14318" max="14318" width="0.875" style="63" customWidth="1"/>
    <col min="14319" max="14319" width="12.875" style="63" bestFit="1" customWidth="1"/>
    <col min="14320" max="14320" width="0.875" style="63" customWidth="1"/>
    <col min="14321" max="14321" width="11.875" style="63" bestFit="1" customWidth="1"/>
    <col min="14322" max="14322" width="0.875" style="63" customWidth="1"/>
    <col min="14323" max="14323" width="12.875" style="63" bestFit="1" customWidth="1"/>
    <col min="14324" max="14324" width="1.125" style="63" customWidth="1"/>
    <col min="14325" max="14325" width="16" style="63" bestFit="1" customWidth="1"/>
    <col min="14326" max="14326" width="1.125" style="63" customWidth="1"/>
    <col min="14327" max="14327" width="15.875" style="63" customWidth="1"/>
    <col min="14328" max="14328" width="10.875" style="63" bestFit="1" customWidth="1"/>
    <col min="14329" max="14330" width="8.875" style="63"/>
    <col min="14331" max="14331" width="9.875" style="63" bestFit="1" customWidth="1"/>
    <col min="14332" max="14570" width="8.875" style="63"/>
    <col min="14571" max="14571" width="45.125" style="63" customWidth="1"/>
    <col min="14572" max="14572" width="9" style="63" customWidth="1"/>
    <col min="14573" max="14573" width="13.125" style="63" bestFit="1" customWidth="1"/>
    <col min="14574" max="14574" width="0.875" style="63" customWidth="1"/>
    <col min="14575" max="14575" width="12.875" style="63" bestFit="1" customWidth="1"/>
    <col min="14576" max="14576" width="0.875" style="63" customWidth="1"/>
    <col min="14577" max="14577" width="11.875" style="63" bestFit="1" customWidth="1"/>
    <col min="14578" max="14578" width="0.875" style="63" customWidth="1"/>
    <col min="14579" max="14579" width="12.875" style="63" bestFit="1" customWidth="1"/>
    <col min="14580" max="14580" width="1.125" style="63" customWidth="1"/>
    <col min="14581" max="14581" width="16" style="63" bestFit="1" customWidth="1"/>
    <col min="14582" max="14582" width="1.125" style="63" customWidth="1"/>
    <col min="14583" max="14583" width="15.875" style="63" customWidth="1"/>
    <col min="14584" max="14584" width="10.875" style="63" bestFit="1" customWidth="1"/>
    <col min="14585" max="14586" width="8.875" style="63"/>
    <col min="14587" max="14587" width="9.875" style="63" bestFit="1" customWidth="1"/>
    <col min="14588" max="14826" width="8.875" style="63"/>
    <col min="14827" max="14827" width="45.125" style="63" customWidth="1"/>
    <col min="14828" max="14828" width="9" style="63" customWidth="1"/>
    <col min="14829" max="14829" width="13.125" style="63" bestFit="1" customWidth="1"/>
    <col min="14830" max="14830" width="0.875" style="63" customWidth="1"/>
    <col min="14831" max="14831" width="12.875" style="63" bestFit="1" customWidth="1"/>
    <col min="14832" max="14832" width="0.875" style="63" customWidth="1"/>
    <col min="14833" max="14833" width="11.875" style="63" bestFit="1" customWidth="1"/>
    <col min="14834" max="14834" width="0.875" style="63" customWidth="1"/>
    <col min="14835" max="14835" width="12.875" style="63" bestFit="1" customWidth="1"/>
    <col min="14836" max="14836" width="1.125" style="63" customWidth="1"/>
    <col min="14837" max="14837" width="16" style="63" bestFit="1" customWidth="1"/>
    <col min="14838" max="14838" width="1.125" style="63" customWidth="1"/>
    <col min="14839" max="14839" width="15.875" style="63" customWidth="1"/>
    <col min="14840" max="14840" width="10.875" style="63" bestFit="1" customWidth="1"/>
    <col min="14841" max="14842" width="8.875" style="63"/>
    <col min="14843" max="14843" width="9.875" style="63" bestFit="1" customWidth="1"/>
    <col min="14844" max="15082" width="8.875" style="63"/>
    <col min="15083" max="15083" width="45.125" style="63" customWidth="1"/>
    <col min="15084" max="15084" width="9" style="63" customWidth="1"/>
    <col min="15085" max="15085" width="13.125" style="63" bestFit="1" customWidth="1"/>
    <col min="15086" max="15086" width="0.875" style="63" customWidth="1"/>
    <col min="15087" max="15087" width="12.875" style="63" bestFit="1" customWidth="1"/>
    <col min="15088" max="15088" width="0.875" style="63" customWidth="1"/>
    <col min="15089" max="15089" width="11.875" style="63" bestFit="1" customWidth="1"/>
    <col min="15090" max="15090" width="0.875" style="63" customWidth="1"/>
    <col min="15091" max="15091" width="12.875" style="63" bestFit="1" customWidth="1"/>
    <col min="15092" max="15092" width="1.125" style="63" customWidth="1"/>
    <col min="15093" max="15093" width="16" style="63" bestFit="1" customWidth="1"/>
    <col min="15094" max="15094" width="1.125" style="63" customWidth="1"/>
    <col min="15095" max="15095" width="15.875" style="63" customWidth="1"/>
    <col min="15096" max="15096" width="10.875" style="63" bestFit="1" customWidth="1"/>
    <col min="15097" max="15098" width="8.875" style="63"/>
    <col min="15099" max="15099" width="9.875" style="63" bestFit="1" customWidth="1"/>
    <col min="15100" max="15338" width="8.875" style="63"/>
    <col min="15339" max="15339" width="45.125" style="63" customWidth="1"/>
    <col min="15340" max="15340" width="9" style="63" customWidth="1"/>
    <col min="15341" max="15341" width="13.125" style="63" bestFit="1" customWidth="1"/>
    <col min="15342" max="15342" width="0.875" style="63" customWidth="1"/>
    <col min="15343" max="15343" width="12.875" style="63" bestFit="1" customWidth="1"/>
    <col min="15344" max="15344" width="0.875" style="63" customWidth="1"/>
    <col min="15345" max="15345" width="11.875" style="63" bestFit="1" customWidth="1"/>
    <col min="15346" max="15346" width="0.875" style="63" customWidth="1"/>
    <col min="15347" max="15347" width="12.875" style="63" bestFit="1" customWidth="1"/>
    <col min="15348" max="15348" width="1.125" style="63" customWidth="1"/>
    <col min="15349" max="15349" width="16" style="63" bestFit="1" customWidth="1"/>
    <col min="15350" max="15350" width="1.125" style="63" customWidth="1"/>
    <col min="15351" max="15351" width="15.875" style="63" customWidth="1"/>
    <col min="15352" max="15352" width="10.875" style="63" bestFit="1" customWidth="1"/>
    <col min="15353" max="15354" width="8.875" style="63"/>
    <col min="15355" max="15355" width="9.875" style="63" bestFit="1" customWidth="1"/>
    <col min="15356" max="15594" width="8.875" style="63"/>
    <col min="15595" max="15595" width="45.125" style="63" customWidth="1"/>
    <col min="15596" max="15596" width="9" style="63" customWidth="1"/>
    <col min="15597" max="15597" width="13.125" style="63" bestFit="1" customWidth="1"/>
    <col min="15598" max="15598" width="0.875" style="63" customWidth="1"/>
    <col min="15599" max="15599" width="12.875" style="63" bestFit="1" customWidth="1"/>
    <col min="15600" max="15600" width="0.875" style="63" customWidth="1"/>
    <col min="15601" max="15601" width="11.875" style="63" bestFit="1" customWidth="1"/>
    <col min="15602" max="15602" width="0.875" style="63" customWidth="1"/>
    <col min="15603" max="15603" width="12.875" style="63" bestFit="1" customWidth="1"/>
    <col min="15604" max="15604" width="1.125" style="63" customWidth="1"/>
    <col min="15605" max="15605" width="16" style="63" bestFit="1" customWidth="1"/>
    <col min="15606" max="15606" width="1.125" style="63" customWidth="1"/>
    <col min="15607" max="15607" width="15.875" style="63" customWidth="1"/>
    <col min="15608" max="15608" width="10.875" style="63" bestFit="1" customWidth="1"/>
    <col min="15609" max="15610" width="8.875" style="63"/>
    <col min="15611" max="15611" width="9.875" style="63" bestFit="1" customWidth="1"/>
    <col min="15612" max="15850" width="8.875" style="63"/>
    <col min="15851" max="15851" width="45.125" style="63" customWidth="1"/>
    <col min="15852" max="15852" width="9" style="63" customWidth="1"/>
    <col min="15853" max="15853" width="13.125" style="63" bestFit="1" customWidth="1"/>
    <col min="15854" max="15854" width="0.875" style="63" customWidth="1"/>
    <col min="15855" max="15855" width="12.875" style="63" bestFit="1" customWidth="1"/>
    <col min="15856" max="15856" width="0.875" style="63" customWidth="1"/>
    <col min="15857" max="15857" width="11.875" style="63" bestFit="1" customWidth="1"/>
    <col min="15858" max="15858" width="0.875" style="63" customWidth="1"/>
    <col min="15859" max="15859" width="12.875" style="63" bestFit="1" customWidth="1"/>
    <col min="15860" max="15860" width="1.125" style="63" customWidth="1"/>
    <col min="15861" max="15861" width="16" style="63" bestFit="1" customWidth="1"/>
    <col min="15862" max="15862" width="1.125" style="63" customWidth="1"/>
    <col min="15863" max="15863" width="15.875" style="63" customWidth="1"/>
    <col min="15864" max="15864" width="10.875" style="63" bestFit="1" customWidth="1"/>
    <col min="15865" max="15866" width="8.875" style="63"/>
    <col min="15867" max="15867" width="9.875" style="63" bestFit="1" customWidth="1"/>
    <col min="15868" max="16106" width="8.875" style="63"/>
    <col min="16107" max="16107" width="45.125" style="63" customWidth="1"/>
    <col min="16108" max="16108" width="9" style="63" customWidth="1"/>
    <col min="16109" max="16109" width="13.125" style="63" bestFit="1" customWidth="1"/>
    <col min="16110" max="16110" width="0.875" style="63" customWidth="1"/>
    <col min="16111" max="16111" width="12.875" style="63" bestFit="1" customWidth="1"/>
    <col min="16112" max="16112" width="0.875" style="63" customWidth="1"/>
    <col min="16113" max="16113" width="11.875" style="63" bestFit="1" customWidth="1"/>
    <col min="16114" max="16114" width="0.875" style="63" customWidth="1"/>
    <col min="16115" max="16115" width="12.875" style="63" bestFit="1" customWidth="1"/>
    <col min="16116" max="16116" width="1.125" style="63" customWidth="1"/>
    <col min="16117" max="16117" width="16" style="63" bestFit="1" customWidth="1"/>
    <col min="16118" max="16118" width="1.125" style="63" customWidth="1"/>
    <col min="16119" max="16119" width="15.875" style="63" customWidth="1"/>
    <col min="16120" max="16120" width="10.875" style="63" bestFit="1" customWidth="1"/>
    <col min="16121" max="16122" width="8.875" style="63"/>
    <col min="16123" max="16123" width="9.875" style="63" bestFit="1" customWidth="1"/>
    <col min="16124" max="16362" width="8.875" style="63"/>
    <col min="16363" max="16384" width="8.875" style="63" customWidth="1"/>
  </cols>
  <sheetData>
    <row r="1" spans="1:13" ht="21.6" customHeight="1">
      <c r="A1" s="179">
        <v>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ht="21.6" customHeight="1">
      <c r="A2" s="180" t="s">
        <v>69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ht="21.6" customHeight="1">
      <c r="A3" s="182" t="s">
        <v>130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</row>
    <row r="4" spans="1:13" ht="21.6" customHeight="1">
      <c r="A4" s="182" t="str">
        <f>'SCE_(C)'!A4:U4</f>
        <v>สำหรับงวดหกเดือนสิ้นสุดวันที่ 30 มิถุนายน 2562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</row>
    <row r="5" spans="1:13" ht="21.6" customHeight="1">
      <c r="A5" s="182" t="str">
        <f>'SCE_(C)'!A5:U5</f>
        <v>(สอบทานแล้ว/ ไม่ได้ตรวจสอบ)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</row>
    <row r="6" spans="1:13" ht="21.6" customHeight="1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72" t="str">
        <f>'SCE_(C)'!U6</f>
        <v>หน่วย : พันบาท</v>
      </c>
    </row>
    <row r="7" spans="1:13" ht="21.6" customHeight="1">
      <c r="A7" s="76"/>
      <c r="B7" s="66"/>
      <c r="C7" s="77"/>
      <c r="D7" s="77"/>
      <c r="E7" s="77" t="s">
        <v>131</v>
      </c>
      <c r="F7" s="77"/>
      <c r="G7" s="77"/>
      <c r="H7" s="77"/>
      <c r="I7" s="77"/>
      <c r="J7" s="77"/>
      <c r="K7" s="162" t="s">
        <v>53</v>
      </c>
      <c r="L7" s="77"/>
      <c r="M7" s="77"/>
    </row>
    <row r="8" spans="1:13" ht="21.6" customHeight="1">
      <c r="A8" s="76"/>
      <c r="B8" s="66"/>
      <c r="C8" s="162"/>
      <c r="D8" s="162"/>
      <c r="E8" s="162"/>
      <c r="F8" s="162"/>
      <c r="G8" s="183" t="s">
        <v>88</v>
      </c>
      <c r="H8" s="183"/>
      <c r="I8" s="183"/>
      <c r="J8" s="78"/>
      <c r="K8" s="164" t="s">
        <v>57</v>
      </c>
      <c r="L8" s="162"/>
      <c r="M8" s="162"/>
    </row>
    <row r="9" spans="1:13" ht="21.6" customHeight="1">
      <c r="A9" s="76"/>
      <c r="B9" s="66"/>
      <c r="C9" s="162"/>
      <c r="D9" s="162"/>
      <c r="E9" s="76"/>
      <c r="F9" s="76"/>
      <c r="G9" s="79" t="s">
        <v>114</v>
      </c>
      <c r="K9" s="52" t="s">
        <v>115</v>
      </c>
      <c r="M9" s="162"/>
    </row>
    <row r="10" spans="1:13" ht="21.6" customHeight="1">
      <c r="A10" s="66"/>
      <c r="B10" s="66"/>
      <c r="C10" s="162" t="s">
        <v>132</v>
      </c>
      <c r="D10" s="162"/>
      <c r="E10" s="162" t="s">
        <v>54</v>
      </c>
      <c r="F10" s="162"/>
      <c r="G10" s="79" t="s">
        <v>55</v>
      </c>
      <c r="J10" s="162"/>
      <c r="K10" s="53" t="s">
        <v>118</v>
      </c>
      <c r="L10" s="162"/>
      <c r="M10" s="73" t="s">
        <v>121</v>
      </c>
    </row>
    <row r="11" spans="1:13" ht="21.6" customHeight="1">
      <c r="A11" s="66"/>
      <c r="B11" s="67" t="s">
        <v>2</v>
      </c>
      <c r="C11" s="164" t="s">
        <v>35</v>
      </c>
      <c r="D11" s="162"/>
      <c r="E11" s="164" t="s">
        <v>59</v>
      </c>
      <c r="F11" s="162"/>
      <c r="G11" s="164" t="s">
        <v>36</v>
      </c>
      <c r="H11" s="80"/>
      <c r="I11" s="164" t="s">
        <v>133</v>
      </c>
      <c r="J11" s="162"/>
      <c r="K11" s="54" t="s">
        <v>123</v>
      </c>
      <c r="L11" s="162"/>
      <c r="M11" s="74" t="s">
        <v>126</v>
      </c>
    </row>
    <row r="12" spans="1:13" ht="21.6" customHeight="1">
      <c r="A12" s="71" t="s">
        <v>127</v>
      </c>
      <c r="B12" s="68"/>
      <c r="C12" s="59">
        <v>305665</v>
      </c>
      <c r="D12" s="59"/>
      <c r="E12" s="59">
        <v>164000</v>
      </c>
      <c r="F12" s="59"/>
      <c r="G12" s="59">
        <v>30567</v>
      </c>
      <c r="H12" s="59"/>
      <c r="I12" s="59">
        <v>653216</v>
      </c>
      <c r="J12" s="59"/>
      <c r="K12" s="59">
        <v>-3678</v>
      </c>
      <c r="L12" s="59"/>
      <c r="M12" s="59">
        <f>SUM(C12:K12)</f>
        <v>1149770</v>
      </c>
    </row>
    <row r="13" spans="1:13" ht="21.6" customHeight="1">
      <c r="A13" s="58" t="s">
        <v>128</v>
      </c>
      <c r="B13" s="67"/>
      <c r="C13" s="59"/>
      <c r="D13" s="59"/>
      <c r="E13" s="59"/>
      <c r="F13" s="59"/>
      <c r="G13" s="59"/>
      <c r="H13" s="59"/>
      <c r="I13" s="59"/>
      <c r="J13" s="59"/>
      <c r="K13" s="59"/>
      <c r="L13" s="61"/>
      <c r="M13" s="62"/>
    </row>
    <row r="14" spans="1:13" ht="21.6" customHeight="1">
      <c r="A14" s="58" t="s">
        <v>134</v>
      </c>
      <c r="B14" s="67"/>
      <c r="C14" s="60">
        <v>0</v>
      </c>
      <c r="D14" s="60"/>
      <c r="E14" s="60">
        <v>0</v>
      </c>
      <c r="F14" s="60"/>
      <c r="G14" s="60">
        <v>0</v>
      </c>
      <c r="H14" s="59"/>
      <c r="I14" s="61">
        <v>-3678</v>
      </c>
      <c r="J14" s="59"/>
      <c r="K14" s="61">
        <v>3678</v>
      </c>
      <c r="L14" s="61"/>
      <c r="M14" s="57">
        <f>SUM(C14:K14)</f>
        <v>0</v>
      </c>
    </row>
    <row r="15" spans="1:13" ht="21.6" customHeight="1">
      <c r="A15" s="58" t="s">
        <v>185</v>
      </c>
      <c r="B15" s="67">
        <v>20</v>
      </c>
      <c r="C15" s="85">
        <v>30566</v>
      </c>
      <c r="D15" s="60"/>
      <c r="E15" s="60">
        <v>0</v>
      </c>
      <c r="F15" s="60"/>
      <c r="G15" s="60">
        <v>0</v>
      </c>
      <c r="H15" s="59"/>
      <c r="I15" s="61">
        <v>-30566</v>
      </c>
      <c r="J15" s="59"/>
      <c r="K15" s="57">
        <v>0</v>
      </c>
      <c r="L15" s="61"/>
      <c r="M15" s="57">
        <f>SUM(C15:K15)</f>
        <v>0</v>
      </c>
    </row>
    <row r="16" spans="1:13" ht="21.6" customHeight="1">
      <c r="A16" s="58" t="s">
        <v>186</v>
      </c>
      <c r="B16" s="67">
        <v>20</v>
      </c>
      <c r="C16" s="57">
        <v>0</v>
      </c>
      <c r="D16" s="60"/>
      <c r="E16" s="60">
        <v>0</v>
      </c>
      <c r="F16" s="60"/>
      <c r="G16" s="60">
        <v>0</v>
      </c>
      <c r="H16" s="59"/>
      <c r="I16" s="61">
        <v>-30567</v>
      </c>
      <c r="J16" s="59"/>
      <c r="K16" s="57">
        <v>0</v>
      </c>
      <c r="L16" s="61"/>
      <c r="M16" s="57">
        <f>SUM(C16:K16)</f>
        <v>-30567</v>
      </c>
    </row>
    <row r="17" spans="1:13" ht="21.6" customHeight="1">
      <c r="A17" s="58" t="s">
        <v>160</v>
      </c>
      <c r="B17" s="68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81"/>
    </row>
    <row r="18" spans="1:13" ht="21.6" customHeight="1">
      <c r="A18" s="58" t="s">
        <v>162</v>
      </c>
      <c r="B18" s="69"/>
      <c r="C18" s="57">
        <v>0</v>
      </c>
      <c r="D18" s="57"/>
      <c r="E18" s="57">
        <v>0</v>
      </c>
      <c r="F18" s="57"/>
      <c r="G18" s="57">
        <v>0</v>
      </c>
      <c r="H18" s="62"/>
      <c r="I18" s="62">
        <v>138149</v>
      </c>
      <c r="J18" s="62"/>
      <c r="K18" s="57">
        <v>0</v>
      </c>
      <c r="L18" s="62"/>
      <c r="M18" s="62">
        <f>SUM(C18:K18)</f>
        <v>138149</v>
      </c>
    </row>
    <row r="19" spans="1:13" ht="21.6" customHeight="1">
      <c r="A19" s="58" t="s">
        <v>170</v>
      </c>
      <c r="B19" s="69"/>
      <c r="C19" s="57">
        <v>0</v>
      </c>
      <c r="D19" s="57"/>
      <c r="E19" s="57">
        <v>0</v>
      </c>
      <c r="F19" s="57"/>
      <c r="G19" s="57">
        <v>0</v>
      </c>
      <c r="H19" s="62"/>
      <c r="I19" s="57">
        <v>0</v>
      </c>
      <c r="J19" s="62"/>
      <c r="K19" s="57">
        <v>0</v>
      </c>
      <c r="L19" s="62"/>
      <c r="M19" s="57">
        <f>SUM(C19:K19)</f>
        <v>0</v>
      </c>
    </row>
    <row r="20" spans="1:13" ht="21.6" customHeight="1">
      <c r="A20" s="58" t="s">
        <v>187</v>
      </c>
      <c r="B20" s="69"/>
      <c r="C20" s="57">
        <v>0</v>
      </c>
      <c r="D20" s="57"/>
      <c r="E20" s="57">
        <v>0</v>
      </c>
      <c r="F20" s="57"/>
      <c r="G20" s="57">
        <v>3056</v>
      </c>
      <c r="H20" s="62"/>
      <c r="I20" s="57">
        <v>-3056</v>
      </c>
      <c r="J20" s="62"/>
      <c r="K20" s="57">
        <v>0</v>
      </c>
      <c r="L20" s="62"/>
      <c r="M20" s="57">
        <f>SUM(C20:K20)</f>
        <v>0</v>
      </c>
    </row>
    <row r="21" spans="1:13" ht="21.6" customHeight="1" thickBot="1">
      <c r="A21" s="71" t="s">
        <v>180</v>
      </c>
      <c r="B21" s="68"/>
      <c r="C21" s="82">
        <f>SUM(C12:C20)</f>
        <v>336231</v>
      </c>
      <c r="D21" s="83"/>
      <c r="E21" s="82">
        <f>SUM(E12:E20)</f>
        <v>164000</v>
      </c>
      <c r="F21" s="83"/>
      <c r="G21" s="82">
        <f>SUM(G12:G20)</f>
        <v>33623</v>
      </c>
      <c r="H21" s="83"/>
      <c r="I21" s="82">
        <f>SUM(I12:I20)</f>
        <v>723498</v>
      </c>
      <c r="J21" s="83"/>
      <c r="K21" s="56">
        <f>SUM(K12:K20)</f>
        <v>0</v>
      </c>
      <c r="L21" s="83"/>
      <c r="M21" s="82">
        <f>SUM(M12:M20)</f>
        <v>1257352</v>
      </c>
    </row>
    <row r="22" spans="1:13" ht="21.6" customHeight="1" thickTop="1"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ht="21.6" customHeight="1">
      <c r="A23" s="71" t="s">
        <v>156</v>
      </c>
      <c r="B23" s="68"/>
      <c r="C23" s="83">
        <v>336231</v>
      </c>
      <c r="D23" s="83"/>
      <c r="E23" s="83">
        <f>E21</f>
        <v>164000</v>
      </c>
      <c r="F23" s="83"/>
      <c r="G23" s="83">
        <v>33623</v>
      </c>
      <c r="H23" s="59"/>
      <c r="I23" s="59">
        <v>838326</v>
      </c>
      <c r="J23" s="59"/>
      <c r="K23" s="59">
        <v>-3075</v>
      </c>
      <c r="L23" s="59"/>
      <c r="M23" s="59">
        <f>SUM(C23:K23)</f>
        <v>1369105</v>
      </c>
    </row>
    <row r="24" spans="1:13" ht="21.6" customHeight="1">
      <c r="A24" s="58" t="s">
        <v>128</v>
      </c>
      <c r="B24" s="68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  <row r="25" spans="1:13" ht="21.6" customHeight="1">
      <c r="A25" s="58" t="s">
        <v>134</v>
      </c>
      <c r="B25" s="68"/>
      <c r="C25" s="57">
        <v>0</v>
      </c>
      <c r="D25" s="57"/>
      <c r="E25" s="57">
        <v>0</v>
      </c>
      <c r="F25" s="57"/>
      <c r="G25" s="57">
        <v>0</v>
      </c>
      <c r="H25" s="59"/>
      <c r="I25" s="61">
        <v>-3075</v>
      </c>
      <c r="J25" s="59"/>
      <c r="K25" s="61">
        <v>3075</v>
      </c>
      <c r="L25" s="59"/>
      <c r="M25" s="57">
        <f>SUM(C25:K25)</f>
        <v>0</v>
      </c>
    </row>
    <row r="26" spans="1:13" ht="21.6" customHeight="1">
      <c r="A26" s="58" t="s">
        <v>185</v>
      </c>
      <c r="B26" s="152">
        <v>20</v>
      </c>
      <c r="C26" s="57">
        <v>33623</v>
      </c>
      <c r="D26" s="57"/>
      <c r="E26" s="57">
        <v>0</v>
      </c>
      <c r="F26" s="57"/>
      <c r="G26" s="57">
        <v>0</v>
      </c>
      <c r="H26" s="59"/>
      <c r="I26" s="57">
        <v>-33623</v>
      </c>
      <c r="J26" s="59"/>
      <c r="K26" s="57">
        <v>0</v>
      </c>
      <c r="L26" s="59"/>
      <c r="M26" s="57">
        <f>SUM(C26:I26)</f>
        <v>0</v>
      </c>
    </row>
    <row r="27" spans="1:13" ht="21.6" customHeight="1">
      <c r="A27" s="58" t="s">
        <v>186</v>
      </c>
      <c r="B27" s="152">
        <v>20</v>
      </c>
      <c r="C27" s="57">
        <v>0</v>
      </c>
      <c r="D27" s="57"/>
      <c r="E27" s="57">
        <v>0</v>
      </c>
      <c r="F27" s="57"/>
      <c r="G27" s="57">
        <v>0</v>
      </c>
      <c r="H27" s="59"/>
      <c r="I27" s="61">
        <v>-104232</v>
      </c>
      <c r="J27" s="59"/>
      <c r="K27" s="57">
        <v>0</v>
      </c>
      <c r="L27" s="59"/>
      <c r="M27" s="61">
        <f>SUM(C27:I27)</f>
        <v>-104232</v>
      </c>
    </row>
    <row r="28" spans="1:13" ht="21.6" customHeight="1">
      <c r="A28" s="58" t="s">
        <v>160</v>
      </c>
      <c r="B28" s="68"/>
      <c r="C28" s="57"/>
      <c r="D28" s="57"/>
      <c r="E28" s="57"/>
      <c r="F28" s="57"/>
      <c r="G28" s="57"/>
      <c r="H28" s="59"/>
      <c r="I28" s="59"/>
      <c r="J28" s="59"/>
      <c r="K28" s="59"/>
      <c r="L28" s="59"/>
      <c r="M28" s="61"/>
    </row>
    <row r="29" spans="1:13" ht="21.6" customHeight="1">
      <c r="A29" s="58" t="s">
        <v>161</v>
      </c>
      <c r="B29" s="69"/>
      <c r="C29" s="57">
        <v>0</v>
      </c>
      <c r="D29" s="57"/>
      <c r="E29" s="57">
        <v>0</v>
      </c>
      <c r="F29" s="57"/>
      <c r="G29" s="57">
        <v>0</v>
      </c>
      <c r="H29" s="150"/>
      <c r="I29" s="62">
        <f>'SI&amp;SCF'!I108</f>
        <v>227827</v>
      </c>
      <c r="J29" s="62"/>
      <c r="K29" s="57">
        <v>0</v>
      </c>
      <c r="L29" s="62"/>
      <c r="M29" s="61">
        <f>SUM(C29:I29)</f>
        <v>227827</v>
      </c>
    </row>
    <row r="30" spans="1:13" ht="21.6" customHeight="1">
      <c r="A30" s="58" t="s">
        <v>169</v>
      </c>
      <c r="B30" s="67"/>
      <c r="K30" s="57"/>
      <c r="L30" s="61"/>
      <c r="M30" s="57"/>
    </row>
    <row r="31" spans="1:13" ht="21.6" customHeight="1">
      <c r="A31" s="58" t="s">
        <v>138</v>
      </c>
      <c r="B31" s="67">
        <v>14</v>
      </c>
      <c r="C31" s="57">
        <v>0</v>
      </c>
      <c r="D31" s="57"/>
      <c r="E31" s="57">
        <v>0</v>
      </c>
      <c r="F31" s="57"/>
      <c r="G31" s="57">
        <v>0</v>
      </c>
      <c r="H31" s="151"/>
      <c r="I31" s="61">
        <v>-2140</v>
      </c>
      <c r="J31" s="61"/>
      <c r="K31" s="57">
        <v>0</v>
      </c>
      <c r="L31" s="61"/>
      <c r="M31" s="61">
        <f>SUM(C31:K31)</f>
        <v>-2140</v>
      </c>
    </row>
    <row r="32" spans="1:13" ht="21.6" customHeight="1">
      <c r="A32" s="58" t="s">
        <v>187</v>
      </c>
      <c r="B32" s="68"/>
      <c r="C32" s="57">
        <v>0</v>
      </c>
      <c r="D32" s="57"/>
      <c r="E32" s="57">
        <v>0</v>
      </c>
      <c r="F32" s="57"/>
      <c r="G32" s="57">
        <v>3362</v>
      </c>
      <c r="H32" s="59"/>
      <c r="I32" s="57">
        <v>-3362</v>
      </c>
      <c r="J32" s="59"/>
      <c r="K32" s="57">
        <v>0</v>
      </c>
      <c r="L32" s="59"/>
      <c r="M32" s="57">
        <f>SUM(C32:I32)</f>
        <v>0</v>
      </c>
    </row>
    <row r="33" spans="1:13" ht="21.6" customHeight="1" thickBot="1">
      <c r="A33" s="71" t="s">
        <v>181</v>
      </c>
      <c r="B33" s="68"/>
      <c r="C33" s="82">
        <f>SUM(C23:C32)</f>
        <v>369854</v>
      </c>
      <c r="D33" s="83"/>
      <c r="E33" s="82">
        <f>SUM(E23:E32)</f>
        <v>164000</v>
      </c>
      <c r="F33" s="83"/>
      <c r="G33" s="82">
        <f>SUM(G23:G32)</f>
        <v>36985</v>
      </c>
      <c r="H33" s="83"/>
      <c r="I33" s="82">
        <f>SUM(I23:I32)</f>
        <v>919721</v>
      </c>
      <c r="J33" s="83"/>
      <c r="K33" s="56">
        <f>SUM(K23:K32)</f>
        <v>0</v>
      </c>
      <c r="L33" s="83"/>
      <c r="M33" s="82">
        <f>SUM(M23:M32)</f>
        <v>1490560</v>
      </c>
    </row>
    <row r="34" spans="1:13" ht="21.6" customHeight="1" thickTop="1"/>
  </sheetData>
  <mergeCells count="6">
    <mergeCell ref="A1:M1"/>
    <mergeCell ref="A2:M2"/>
    <mergeCell ref="A3:M3"/>
    <mergeCell ref="A4:M4"/>
    <mergeCell ref="G8:I8"/>
    <mergeCell ref="A5:M5"/>
  </mergeCells>
  <pageMargins left="0.51181102362204722" right="0.51181102362204722" top="0.47244094488188981" bottom="0.55118110236220474" header="0.31496062992125984" footer="0.31496062992125984"/>
  <pageSetup paperSize="9" scale="7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33" max="12" man="1"/>
  </rowBreaks>
  <ignoredErrors>
    <ignoredError sqref="M14 M17:M20 M25" unlockedFormula="1"/>
    <ignoredError sqref="M31" formulaRange="1"/>
    <ignoredError sqref="M15:M16 M26:M27 M32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SI&amp;SCF</vt:lpstr>
      <vt:lpstr>SCE_(C)</vt:lpstr>
      <vt:lpstr>SCE_(S)</vt:lpstr>
      <vt:lpstr>'SCE_(C)'!Print_Area</vt:lpstr>
      <vt:lpstr>'SCE_(S)'!Print_Area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ACC-RACHADAWAN-PC</cp:lastModifiedBy>
  <cp:lastPrinted>2019-08-14T03:21:23Z</cp:lastPrinted>
  <dcterms:created xsi:type="dcterms:W3CDTF">2017-03-06T10:34:25Z</dcterms:created>
  <dcterms:modified xsi:type="dcterms:W3CDTF">2019-08-14T03:21:27Z</dcterms:modified>
</cp:coreProperties>
</file>