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19\(06) Jun\SET File\"/>
    </mc:Choice>
  </mc:AlternateContent>
  <bookViews>
    <workbookView xWindow="6467" yWindow="7946" windowWidth="6480" windowHeight="4006" tabRatio="887"/>
  </bookViews>
  <sheets>
    <sheet name="Financial Position" sheetId="25" r:id="rId1"/>
    <sheet name="Comprhensive Income-3M" sheetId="26" r:id="rId2"/>
    <sheet name="Comprhensive Income-6M" sheetId="21" r:id="rId3"/>
    <sheet name="Consol" sheetId="18" r:id="rId4"/>
    <sheet name="Company" sheetId="19" r:id="rId5"/>
    <sheet name="Cash Flow" sheetId="20" r:id="rId6"/>
  </sheets>
  <definedNames>
    <definedName name="AS2DocOpenMode" hidden="1">"AS2DocumentEdit"</definedName>
    <definedName name="_xlnm.Print_Area" localSheetId="5">'Cash Flow'!$A$1:$I$91</definedName>
  </definedNames>
  <calcPr calcId="162913" calcOnSave="0"/>
</workbook>
</file>

<file path=xl/calcChain.xml><?xml version="1.0" encoding="utf-8"?>
<calcChain xmlns="http://schemas.openxmlformats.org/spreadsheetml/2006/main">
  <c r="N21" i="19" l="1"/>
  <c r="P21" i="19"/>
  <c r="I76" i="20" l="1"/>
  <c r="G76" i="20"/>
  <c r="E76" i="20"/>
  <c r="C76" i="20"/>
  <c r="I68" i="20"/>
  <c r="G68" i="20"/>
  <c r="E68" i="20"/>
  <c r="C68" i="20"/>
  <c r="R27" i="19"/>
  <c r="R20" i="19"/>
  <c r="C21" i="19"/>
  <c r="E21" i="19"/>
  <c r="G21" i="19"/>
  <c r="I21" i="19"/>
  <c r="L19" i="19"/>
  <c r="L21" i="19" s="1"/>
  <c r="U24" i="18"/>
  <c r="S24" i="18"/>
  <c r="Y26" i="18"/>
  <c r="AC26" i="18" s="1"/>
  <c r="Y19" i="18"/>
  <c r="AC19" i="18" s="1"/>
  <c r="C64" i="25" l="1"/>
  <c r="J32" i="26" l="1"/>
  <c r="H32" i="26"/>
  <c r="F32" i="26"/>
  <c r="D32" i="26"/>
  <c r="J21" i="26"/>
  <c r="H21" i="26"/>
  <c r="F21" i="26"/>
  <c r="D21" i="26"/>
  <c r="J14" i="26"/>
  <c r="H14" i="26"/>
  <c r="F14" i="26"/>
  <c r="D14" i="26"/>
  <c r="J24" i="26" l="1"/>
  <c r="J26" i="26" s="1"/>
  <c r="J36" i="26" s="1"/>
  <c r="D24" i="26"/>
  <c r="D26" i="26" s="1"/>
  <c r="D33" i="26" s="1"/>
  <c r="H24" i="26"/>
  <c r="F24" i="26"/>
  <c r="AA25" i="18"/>
  <c r="AA27" i="18" s="1"/>
  <c r="U25" i="18"/>
  <c r="U27" i="18" s="1"/>
  <c r="S25" i="18"/>
  <c r="S27" i="18" s="1"/>
  <c r="N25" i="18"/>
  <c r="N27" i="18" s="1"/>
  <c r="K25" i="18"/>
  <c r="K27" i="18" s="1"/>
  <c r="H25" i="18"/>
  <c r="H27" i="18" s="1"/>
  <c r="E25" i="18"/>
  <c r="E27" i="18" s="1"/>
  <c r="C25" i="18"/>
  <c r="C27" i="18" s="1"/>
  <c r="W24" i="18"/>
  <c r="W25" i="18" s="1"/>
  <c r="W22" i="18"/>
  <c r="W27" i="18" s="1"/>
  <c r="J33" i="26" l="1"/>
  <c r="H26" i="26"/>
  <c r="H36" i="26" s="1"/>
  <c r="F26" i="26"/>
  <c r="F33" i="26" s="1"/>
  <c r="F41" i="26" s="1"/>
  <c r="F44" i="26" s="1"/>
  <c r="D36" i="26"/>
  <c r="D46" i="26" s="1"/>
  <c r="J41" i="26"/>
  <c r="J44" i="26" s="1"/>
  <c r="D41" i="26"/>
  <c r="D44" i="26" s="1"/>
  <c r="H33" i="26"/>
  <c r="J46" i="26"/>
  <c r="J38" i="26"/>
  <c r="Y24" i="18"/>
  <c r="AC24" i="18" s="1"/>
  <c r="Y22" i="18"/>
  <c r="H46" i="26" l="1"/>
  <c r="H38" i="26"/>
  <c r="F36" i="26"/>
  <c r="F46" i="26" s="1"/>
  <c r="D38" i="26"/>
  <c r="H41" i="26"/>
  <c r="H44" i="26" s="1"/>
  <c r="AC22" i="18"/>
  <c r="F38" i="26" l="1"/>
  <c r="J21" i="21"/>
  <c r="H21" i="21"/>
  <c r="F21" i="21"/>
  <c r="D21" i="21"/>
  <c r="AA18" i="18"/>
  <c r="AA20" i="18" s="1"/>
  <c r="N26" i="19" l="1"/>
  <c r="I26" i="19"/>
  <c r="I28" i="19" s="1"/>
  <c r="G26" i="19"/>
  <c r="G28" i="19" s="1"/>
  <c r="E26" i="19"/>
  <c r="E28" i="19" s="1"/>
  <c r="C26" i="19"/>
  <c r="C28" i="19" s="1"/>
  <c r="P25" i="19"/>
  <c r="R25" i="19" s="1"/>
  <c r="P24" i="19"/>
  <c r="C87" i="25"/>
  <c r="C89" i="25" s="1"/>
  <c r="G71" i="25"/>
  <c r="C71" i="25"/>
  <c r="P26" i="19" l="1"/>
  <c r="N28" i="19"/>
  <c r="I87" i="25"/>
  <c r="I89" i="25" s="1"/>
  <c r="E33" i="25"/>
  <c r="N19" i="19"/>
  <c r="P23" i="19"/>
  <c r="R23" i="19" s="1"/>
  <c r="P18" i="19"/>
  <c r="R18" i="19" s="1"/>
  <c r="P16" i="19"/>
  <c r="R16" i="19" s="1"/>
  <c r="W17" i="18"/>
  <c r="S18" i="18"/>
  <c r="S20" i="18" s="1"/>
  <c r="N18" i="18"/>
  <c r="N20" i="18" s="1"/>
  <c r="K18" i="18"/>
  <c r="K20" i="18" s="1"/>
  <c r="H18" i="18"/>
  <c r="H20" i="18" s="1"/>
  <c r="E18" i="18"/>
  <c r="E20" i="18" s="1"/>
  <c r="C18" i="18"/>
  <c r="C20" i="18" s="1"/>
  <c r="W15" i="18"/>
  <c r="Y15" i="18" s="1"/>
  <c r="J32" i="21"/>
  <c r="H32" i="21"/>
  <c r="D32" i="21"/>
  <c r="F32" i="21"/>
  <c r="E87" i="25"/>
  <c r="E89" i="25" s="1"/>
  <c r="E64" i="25"/>
  <c r="E71" i="25"/>
  <c r="G33" i="25"/>
  <c r="G18" i="25"/>
  <c r="A1" i="25"/>
  <c r="A1" i="20" s="1"/>
  <c r="A1" i="18"/>
  <c r="A46" i="25"/>
  <c r="D14" i="21"/>
  <c r="D24" i="21" s="1"/>
  <c r="F14" i="21"/>
  <c r="F24" i="21" s="1"/>
  <c r="F26" i="21" s="1"/>
  <c r="H14" i="21"/>
  <c r="H24" i="21" s="1"/>
  <c r="H26" i="21" s="1"/>
  <c r="J14" i="21"/>
  <c r="J24" i="21" s="1"/>
  <c r="J26" i="21" s="1"/>
  <c r="C72" i="25"/>
  <c r="G64" i="25"/>
  <c r="G72" i="25" s="1"/>
  <c r="I64" i="25"/>
  <c r="I72" i="25" s="1"/>
  <c r="I33" i="25"/>
  <c r="C33" i="25"/>
  <c r="E18" i="25"/>
  <c r="I18" i="25"/>
  <c r="C18" i="25"/>
  <c r="C11" i="20" l="1"/>
  <c r="C25" i="20" s="1"/>
  <c r="C34" i="20" s="1"/>
  <c r="C38" i="20" s="1"/>
  <c r="C78" i="20" s="1"/>
  <c r="C80" i="20" s="1"/>
  <c r="D26" i="21"/>
  <c r="P28" i="19"/>
  <c r="G11" i="20"/>
  <c r="G25" i="20" s="1"/>
  <c r="G34" i="20" s="1"/>
  <c r="G38" i="20" s="1"/>
  <c r="G78" i="20" s="1"/>
  <c r="G80" i="20" s="1"/>
  <c r="AC15" i="18"/>
  <c r="I90" i="25"/>
  <c r="I34" i="25"/>
  <c r="E34" i="25"/>
  <c r="A1" i="19"/>
  <c r="E72" i="25"/>
  <c r="E90" i="25" s="1"/>
  <c r="P19" i="19"/>
  <c r="J36" i="21"/>
  <c r="J46" i="21" s="1"/>
  <c r="J33" i="21"/>
  <c r="I25" i="20"/>
  <c r="Y17" i="18"/>
  <c r="AC17" i="18" s="1"/>
  <c r="W18" i="18"/>
  <c r="W20" i="18" s="1"/>
  <c r="U18" i="18"/>
  <c r="U20" i="18" s="1"/>
  <c r="A46" i="20"/>
  <c r="C90" i="25"/>
  <c r="G34" i="25"/>
  <c r="C34" i="25"/>
  <c r="J41" i="21" l="1"/>
  <c r="J43" i="21" s="1"/>
  <c r="D33" i="21"/>
  <c r="Q23" i="18"/>
  <c r="H36" i="21"/>
  <c r="H46" i="21" s="1"/>
  <c r="E25" i="20"/>
  <c r="E34" i="20" s="1"/>
  <c r="F36" i="21"/>
  <c r="F38" i="21" s="1"/>
  <c r="F33" i="21"/>
  <c r="D36" i="21"/>
  <c r="Q18" i="18"/>
  <c r="Q20" i="18" s="1"/>
  <c r="H33" i="21"/>
  <c r="I34" i="20"/>
  <c r="J38" i="21"/>
  <c r="R17" i="19"/>
  <c r="R19" i="19" s="1"/>
  <c r="R21" i="19" s="1"/>
  <c r="E38" i="20" l="1"/>
  <c r="E78" i="20" s="1"/>
  <c r="E80" i="20" s="1"/>
  <c r="I38" i="20"/>
  <c r="I78" i="20" s="1"/>
  <c r="I80" i="20" s="1"/>
  <c r="F41" i="21"/>
  <c r="F43" i="21" s="1"/>
  <c r="H41" i="21"/>
  <c r="H43" i="21" s="1"/>
  <c r="D41" i="21"/>
  <c r="D43" i="21" s="1"/>
  <c r="H38" i="21"/>
  <c r="L24" i="19" s="1"/>
  <c r="R24" i="19" s="1"/>
  <c r="Q25" i="18"/>
  <c r="Q27" i="18" s="1"/>
  <c r="Y23" i="18"/>
  <c r="F46" i="21"/>
  <c r="Y16" i="18"/>
  <c r="Y18" i="18" s="1"/>
  <c r="Y20" i="18" s="1"/>
  <c r="D46" i="21"/>
  <c r="D38" i="21"/>
  <c r="L26" i="19" l="1"/>
  <c r="L28" i="19" s="1"/>
  <c r="Y25" i="18"/>
  <c r="Y27" i="18" s="1"/>
  <c r="AC23" i="18"/>
  <c r="AC25" i="18" s="1"/>
  <c r="AC27" i="18" s="1"/>
  <c r="G87" i="25"/>
  <c r="G89" i="25" s="1"/>
  <c r="G90" i="25" s="1"/>
  <c r="AC16" i="18"/>
  <c r="AC18" i="18" s="1"/>
  <c r="AC20" i="18" s="1"/>
  <c r="R26" i="19" l="1"/>
  <c r="R28" i="19" s="1"/>
</calcChain>
</file>

<file path=xl/sharedStrings.xml><?xml version="1.0" encoding="utf-8"?>
<sst xmlns="http://schemas.openxmlformats.org/spreadsheetml/2006/main" count="370" uniqueCount="213">
  <si>
    <t>Notes</t>
  </si>
  <si>
    <t>Cash and cash equivalents</t>
  </si>
  <si>
    <t>Other income</t>
  </si>
  <si>
    <t>Issued and</t>
  </si>
  <si>
    <t>Premium</t>
  </si>
  <si>
    <t>Unappropriated</t>
  </si>
  <si>
    <t>Total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</si>
  <si>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</si>
  <si>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</si>
  <si>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</si>
  <si>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</si>
  <si>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</si>
  <si>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</si>
  <si>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</si>
  <si>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</si>
  <si>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</si>
  <si>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</si>
  <si>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</si>
  <si>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</si>
  <si>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</si>
  <si>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</si>
  <si>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</si>
  <si>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</si>
  <si>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</si>
  <si>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Income tax payable</t>
  </si>
  <si>
    <t>Other non-current liabilities</t>
  </si>
  <si>
    <t>LIABILITIES  AND  SHAREHOLDERS’  EQUITY</t>
  </si>
  <si>
    <t>TOTAL  LIABILITIES  AND  SHAREHOLDERS’  EQUITY</t>
  </si>
  <si>
    <t>UNIT : THOUSAND BAHT</t>
  </si>
  <si>
    <t>Selling expenses</t>
  </si>
  <si>
    <t>Administrative expenses</t>
  </si>
  <si>
    <t>Balance as at January 1, 2018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</si>
  <si>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</si>
  <si>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</si>
  <si>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</si>
  <si>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</si>
  <si>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</si>
  <si>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</si>
  <si>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</si>
  <si>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</si>
  <si>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</si>
  <si>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</si>
  <si>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</si>
  <si>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</si>
  <si>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</si>
  <si>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Finance costs</t>
  </si>
  <si>
    <t>Income tax expense</t>
  </si>
  <si>
    <t>Financial Statements</t>
  </si>
  <si>
    <t>Appropriated - Legal reserve</t>
  </si>
  <si>
    <t>See the condensed notes to the financial statements</t>
  </si>
  <si>
    <t>Authorized share capital</t>
  </si>
  <si>
    <t>Share premium on ordinary shares</t>
  </si>
  <si>
    <t>paid-up</t>
  </si>
  <si>
    <t>share capital</t>
  </si>
  <si>
    <t>Net increase (decrease) in cash and cash equivalents</t>
  </si>
  <si>
    <t>“Unaudited”</t>
  </si>
  <si>
    <t>Other components of shareholders’ equity</t>
  </si>
  <si>
    <t>“UNAUDITED”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</si>
  <si>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</si>
  <si>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</si>
  <si>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</si>
  <si>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</si>
  <si>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</si>
  <si>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</si>
  <si>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</si>
  <si>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</si>
  <si>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</si>
  <si>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</si>
  <si>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Balance as at January 1, 2019</t>
  </si>
  <si>
    <t>2018</t>
  </si>
  <si>
    <t>HUMANICA PUBLIC COMPANY LIMITED AND ITS SUBSIDIARIES</t>
  </si>
  <si>
    <t>Trade and other receivables</t>
  </si>
  <si>
    <t xml:space="preserve"> </t>
  </si>
  <si>
    <t>Investment in subsidiaries</t>
  </si>
  <si>
    <t>Investment in associate</t>
  </si>
  <si>
    <t>Other long-term investments</t>
  </si>
  <si>
    <t>Unallocated costs of business acquisition</t>
  </si>
  <si>
    <t>Current portion of liabilities under hire-purchase</t>
  </si>
  <si>
    <t xml:space="preserve">   and finance lease agreements </t>
  </si>
  <si>
    <t>Provision for long-term employee benefits</t>
  </si>
  <si>
    <t>680,000,000 ordinary shares of Baht 0.5 each</t>
  </si>
  <si>
    <t>Capital deficit from changes in shareholding in subsidiary</t>
  </si>
  <si>
    <t>Non-controlling interests</t>
  </si>
  <si>
    <t xml:space="preserve"> transactions</t>
  </si>
  <si>
    <t>in subsidiary</t>
  </si>
  <si>
    <t>financial</t>
  </si>
  <si>
    <t>statements in</t>
  </si>
  <si>
    <t>on changes</t>
  </si>
  <si>
    <t>in value of</t>
  </si>
  <si>
    <t>available-for-sale</t>
  </si>
  <si>
    <t xml:space="preserve"> investments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</si>
  <si>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</si>
  <si>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</si>
  <si>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</si>
  <si>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</si>
  <si>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</si>
  <si>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</si>
  <si>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</si>
  <si>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</si>
  <si>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</si>
  <si>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</si>
  <si>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>the subsidiaries</t>
  </si>
  <si>
    <t>Total comprehensive income for the period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</si>
  <si>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</si>
  <si>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</si>
  <si>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</si>
  <si>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</si>
  <si>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</si>
  <si>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</si>
  <si>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</si>
  <si>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</si>
  <si>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Other comprehensive income for the period</t>
  </si>
  <si>
    <t xml:space="preserve">Temporary investments </t>
  </si>
  <si>
    <t xml:space="preserve">Retained earnings </t>
  </si>
  <si>
    <t xml:space="preserve">Unappropriated </t>
  </si>
  <si>
    <t xml:space="preserve">OTHER  COMPREHENSIVE  INCOME  </t>
  </si>
  <si>
    <t>PROFIT ATTRIBUTABLE TO:</t>
  </si>
  <si>
    <t>long-term investments</t>
  </si>
  <si>
    <t>Profit before income tax expense</t>
  </si>
  <si>
    <t>PROFIT FOR THE PERIOD</t>
  </si>
  <si>
    <t>Increase in restricted bank deposits</t>
  </si>
  <si>
    <t>Net cash from provided by operating activities</t>
  </si>
  <si>
    <t>CURRENT ASSETS</t>
  </si>
  <si>
    <t>Total Current Assets</t>
  </si>
  <si>
    <t>NON-CURRENT ASSETS</t>
  </si>
  <si>
    <t>CURRENT LIABILITIES</t>
  </si>
  <si>
    <t>NON-CURRENT LIABILITIES</t>
  </si>
  <si>
    <t>TOTAL LIABILITIES</t>
  </si>
  <si>
    <t>SHAREHOLDERS’ EQUITY</t>
  </si>
  <si>
    <t>TOTAL SHAREHOLDERS’ EQUITY</t>
  </si>
  <si>
    <t xml:space="preserve">Cash paid for acquisition of temporary and other </t>
  </si>
  <si>
    <t xml:space="preserve">Cash received from sales of temporary and other </t>
  </si>
  <si>
    <t>Dividends received</t>
  </si>
  <si>
    <t>Computer software under development</t>
  </si>
  <si>
    <t>Profit from operating activities before changes</t>
  </si>
  <si>
    <t>Cash paid for interest expenses</t>
  </si>
  <si>
    <t>Total equity attributable to owners of the parent</t>
  </si>
  <si>
    <t>STATEMENTS OF PROFIT OR LOSS AND OTHER COMPREHENSIVE INCOME</t>
  </si>
  <si>
    <t>Capital reserve for share-based payment transactions</t>
  </si>
  <si>
    <t>Cash received from operating activities</t>
  </si>
  <si>
    <t>Cash paid for acquisition of building improvement and equipment</t>
  </si>
  <si>
    <t>Repayment of bank overdrafts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</si>
  <si>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</si>
  <si>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</si>
  <si>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</si>
  <si>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</si>
  <si>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</si>
  <si>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</si>
  <si>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STATEMENTS OF FINANCIAL POSITION</t>
  </si>
  <si>
    <t>Trade and other current receivables</t>
  </si>
  <si>
    <t>Trade and other current payables</t>
  </si>
  <si>
    <t xml:space="preserve">Liabilities under hire-purchase and finance lease agreements </t>
  </si>
  <si>
    <t>Owners of the parent</t>
  </si>
  <si>
    <t>PROFIT  FOR  THE  PERIOD</t>
  </si>
  <si>
    <t>capital</t>
  </si>
  <si>
    <t>Loss on write-off of equipment</t>
  </si>
  <si>
    <t>Long-term employee benefit expenses</t>
  </si>
  <si>
    <t>Gain on disposal of temporary and other long-term investments</t>
  </si>
  <si>
    <t>Interest expenses</t>
  </si>
  <si>
    <t>in operating assets and liabilities</t>
  </si>
  <si>
    <t xml:space="preserve">Trade and other payables </t>
  </si>
  <si>
    <t>Exchange differences from translation of financial statements</t>
  </si>
  <si>
    <t>Legal reserve</t>
  </si>
  <si>
    <t xml:space="preserve">lease agreements </t>
  </si>
  <si>
    <t xml:space="preserve">Cash paid for liabilities under hire-purchase and finance </t>
  </si>
  <si>
    <t>Long-term loan to subsidiary</t>
  </si>
  <si>
    <t xml:space="preserve">Earnings per share </t>
  </si>
  <si>
    <t xml:space="preserve">Appropriated </t>
  </si>
  <si>
    <t>foreign currencies</t>
  </si>
  <si>
    <t>June 30,</t>
  </si>
  <si>
    <t>Balance as at June 30, 2019</t>
  </si>
  <si>
    <t>Balance as at June 30, 2018</t>
  </si>
  <si>
    <t>Cash paid for acquisition of entire business</t>
  </si>
  <si>
    <t>Note</t>
  </si>
  <si>
    <t>net cash provided by (used in) operating activities</t>
  </si>
  <si>
    <t>Depreciation and amortization</t>
  </si>
  <si>
    <t>Gain on sale of equipment</t>
  </si>
  <si>
    <t>Net cash used in investing activities</t>
  </si>
  <si>
    <t>Net cash paid financing activities</t>
  </si>
  <si>
    <t>Cash and cash equivalents as at June 30,</t>
  </si>
  <si>
    <t>Allowance for doubtful accounts (Reversal)</t>
  </si>
  <si>
    <t>Unrealized (gain) loss on foreign exchange rate</t>
  </si>
  <si>
    <t>Cash paid for income tax expense</t>
  </si>
  <si>
    <t>Refund income tax expense</t>
  </si>
  <si>
    <t>Cash received  from short-term loan to related party</t>
  </si>
  <si>
    <t>Cash paid for advances from related party</t>
  </si>
  <si>
    <r>
      <t xml:space="preserve">AS  AT  JUNE  </t>
    </r>
    <r>
      <rPr>
        <b/>
        <sz val="11"/>
        <rFont val="Times New Roman"/>
        <family val="1"/>
      </rPr>
      <t>30,  2019</t>
    </r>
  </si>
  <si>
    <r>
      <t>FOR  THE  THREE-MONTH  PERIOD  ENDED  JUNE</t>
    </r>
    <r>
      <rPr>
        <b/>
        <sz val="12"/>
        <rFont val="Times New Roman"/>
        <family val="1"/>
      </rPr>
      <t xml:space="preserve">  </t>
    </r>
    <r>
      <rPr>
        <b/>
        <sz val="11"/>
        <rFont val="Times New Roman"/>
        <family val="1"/>
      </rPr>
      <t>30,  2019</t>
    </r>
  </si>
  <si>
    <r>
      <t xml:space="preserve">FOR  THE  SIX-MONTH  PERIOD  ENDED  JUNE  </t>
    </r>
    <r>
      <rPr>
        <b/>
        <sz val="11"/>
        <rFont val="Times New Roman"/>
        <family val="1"/>
      </rPr>
      <t>30,  2019</t>
    </r>
  </si>
  <si>
    <t xml:space="preserve">Cash paid for development/acquisition of computer software </t>
  </si>
  <si>
    <t>680,000,000 ordinary shares of Baht 0.5 each, fully paid</t>
  </si>
  <si>
    <t>Total Revenues</t>
  </si>
  <si>
    <t>Total Expenses</t>
  </si>
  <si>
    <t>Share of profit from investment in associate</t>
  </si>
  <si>
    <t>Total other comprehensive income for the period</t>
  </si>
  <si>
    <r>
      <t xml:space="preserve">FOR  THE  SIX-MONTH  PERIOD  ENDED  JUNE </t>
    </r>
    <r>
      <rPr>
        <b/>
        <sz val="13"/>
        <color indexed="8"/>
        <rFont val="Times New Roman"/>
        <family val="1"/>
      </rPr>
      <t xml:space="preserve"> 30,  2019</t>
    </r>
  </si>
  <si>
    <t>Dividends paid</t>
  </si>
  <si>
    <r>
      <t xml:space="preserve">FOR  THE  SIX-MONTH  PERIOD  ENDED  JUNE </t>
    </r>
    <r>
      <rPr>
        <b/>
        <sz val="11"/>
        <color indexed="8"/>
        <rFont val="Times New Roman"/>
        <family val="1"/>
      </rPr>
      <t xml:space="preserve"> 30,  2019</t>
    </r>
  </si>
  <si>
    <t>shares</t>
  </si>
  <si>
    <t>Long-term loans to related party (increase) decrease</t>
  </si>
  <si>
    <t>Dividend income</t>
  </si>
  <si>
    <t>Revenue from sales and rendering services</t>
  </si>
  <si>
    <t>Cost of sales and rendering services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</si>
  <si>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</si>
  <si>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Surplus (deficit)</t>
  </si>
  <si>
    <t xml:space="preserve">Adjustments to reconcile profit before income tax expense to </t>
  </si>
  <si>
    <t xml:space="preserve">Other intangible assets </t>
  </si>
  <si>
    <t>Items that may be reclassified to profit or loss in subsequent periods</t>
  </si>
  <si>
    <t>Exchange differences on translation of financial statements in foreign currencies</t>
  </si>
  <si>
    <t>Gain (loss) on changes in value of available-for-sale investments, net of income tax</t>
  </si>
  <si>
    <t>TOTAL  COMPREHENSIVE  INCOME  FOR  THE  PERIOD</t>
  </si>
  <si>
    <t>TOTAL  COMPREHENSIVE  INCOME  ATTRIBUTABLE TO:</t>
  </si>
  <si>
    <t>Basic earnings attributable to owners of the Company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</si>
</sst>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;\(#,##0\);&quot;-&quot;;@"/>
    <numFmt numFmtId="177" formatCode="#,##0.0000;\(#,##0.0000\);&quot;-&quot;;@"/>
    <numFmt numFmtId="178" formatCode="_(* #,##0_);_(* \(#,##0\);_(* &quot;-&quot;????????_);_(@_)"/>
  </numFmts>
  <fonts count="26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280">
    <xf numFmtId="0" fontId="0" fillId="0" borderId="0" xfId="0"/>
    <xf numFmtId="0" fontId="11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168" fontId="8" fillId="0" borderId="0" xfId="15" applyNumberFormat="1" applyFont="1" applyAlignment="1">
      <alignment vertical="center"/>
    </xf>
    <xf numFmtId="168" fontId="7" fillId="0" borderId="0" xfId="15" applyNumberFormat="1" applyFont="1" applyBorder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37" fontId="8" fillId="0" borderId="0" xfId="15" applyNumberFormat="1" applyFont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0" xfId="15" applyNumberFormat="1" applyFont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15" applyNumberFormat="1" applyFont="1" applyFill="1" applyBorder="1" applyAlignment="1">
      <alignment vertical="center"/>
    </xf>
    <xf numFmtId="168" fontId="8" fillId="0" borderId="0" xfId="15" applyNumberFormat="1" applyFont="1" applyFill="1" applyAlignment="1">
      <alignment vertical="center"/>
    </xf>
    <xf numFmtId="168" fontId="8" fillId="0" borderId="0" xfId="15" applyNumberFormat="1" applyFont="1" applyFill="1" applyBorder="1" applyAlignment="1">
      <alignment horizontal="right" vertical="center"/>
    </xf>
    <xf numFmtId="168" fontId="8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8" fontId="8" fillId="0" borderId="0" xfId="0" applyNumberFormat="1" applyFont="1" applyFill="1"/>
    <xf numFmtId="168" fontId="8" fillId="0" borderId="0" xfId="0" applyNumberFormat="1" applyFont="1" applyFill="1" applyAlignment="1">
      <alignment horizontal="right"/>
    </xf>
    <xf numFmtId="0" fontId="20" fillId="0" borderId="0" xfId="15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169" fontId="8" fillId="0" borderId="0" xfId="3" applyNumberFormat="1" applyFont="1" applyFill="1" applyBorder="1" applyAlignment="1">
      <alignment vertical="center"/>
    </xf>
    <xf numFmtId="173" fontId="8" fillId="0" borderId="0" xfId="4" applyNumberFormat="1" applyFont="1" applyAlignment="1">
      <alignment vertical="center"/>
    </xf>
    <xf numFmtId="0" fontId="7" fillId="0" borderId="0" xfId="15" applyNumberFormat="1" applyFont="1" applyAlignment="1">
      <alignment horizontal="center" vertical="center"/>
    </xf>
    <xf numFmtId="0" fontId="17" fillId="0" borderId="0" xfId="15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1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77" fontId="18" fillId="0" borderId="0" xfId="0" applyNumberFormat="1" applyFont="1" applyFill="1" applyAlignment="1">
      <alignment vertical="center"/>
    </xf>
    <xf numFmtId="166" fontId="10" fillId="0" borderId="0" xfId="15" applyNumberFormat="1" applyFont="1" applyAlignment="1">
      <alignment vertical="center"/>
    </xf>
    <xf numFmtId="166" fontId="10" fillId="0" borderId="0" xfId="15" applyNumberFormat="1" applyFont="1" applyAlignment="1">
      <alignment horizontal="center" vertical="center"/>
    </xf>
    <xf numFmtId="0" fontId="11" fillId="0" borderId="0" xfId="15" applyFont="1" applyBorder="1" applyAlignment="1">
      <alignment horizontal="center" vertical="center"/>
    </xf>
    <xf numFmtId="0" fontId="11" fillId="0" borderId="0" xfId="15" applyFont="1" applyBorder="1" applyAlignment="1">
      <alignment vertical="center"/>
    </xf>
    <xf numFmtId="166" fontId="11" fillId="0" borderId="0" xfId="15" applyNumberFormat="1" applyFont="1" applyBorder="1" applyAlignment="1">
      <alignment horizontal="right" vertical="center"/>
    </xf>
    <xf numFmtId="166" fontId="10" fillId="0" borderId="0" xfId="15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vertical="center"/>
    </xf>
    <xf numFmtId="169" fontId="11" fillId="0" borderId="0" xfId="1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72" fontId="11" fillId="0" borderId="0" xfId="14" applyNumberFormat="1" applyFont="1" applyFill="1" applyAlignment="1">
      <alignment vertical="center"/>
    </xf>
    <xf numFmtId="0" fontId="11" fillId="0" borderId="0" xfId="15" applyFont="1" applyAlignment="1">
      <alignment vertical="center"/>
    </xf>
    <xf numFmtId="167" fontId="11" fillId="0" borderId="2" xfId="4" applyNumberFormat="1" applyFont="1" applyBorder="1" applyAlignment="1">
      <alignment horizontal="right" vertical="center"/>
    </xf>
    <xf numFmtId="167" fontId="11" fillId="0" borderId="0" xfId="4" applyNumberFormat="1" applyFont="1" applyBorder="1" applyAlignment="1">
      <alignment horizontal="right" vertical="center"/>
    </xf>
    <xf numFmtId="169" fontId="11" fillId="0" borderId="0" xfId="1" applyNumberFormat="1" applyFont="1" applyBorder="1" applyAlignment="1">
      <alignment vertical="center"/>
    </xf>
    <xf numFmtId="167" fontId="11" fillId="0" borderId="1" xfId="4" applyNumberFormat="1" applyFont="1" applyBorder="1" applyAlignment="1">
      <alignment horizontal="right" vertical="center"/>
    </xf>
    <xf numFmtId="37" fontId="11" fillId="0" borderId="0" xfId="14" applyNumberFormat="1" applyFont="1" applyAlignment="1">
      <alignment vertical="center"/>
    </xf>
    <xf numFmtId="0" fontId="10" fillId="0" borderId="0" xfId="15" applyFont="1" applyBorder="1" applyAlignment="1">
      <alignment vertical="center"/>
    </xf>
    <xf numFmtId="172" fontId="11" fillId="0" borderId="0" xfId="14" applyNumberFormat="1" applyFont="1" applyFill="1" applyBorder="1" applyAlignment="1">
      <alignment vertical="center"/>
    </xf>
    <xf numFmtId="172" fontId="11" fillId="0" borderId="2" xfId="14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8" fontId="8" fillId="0" borderId="0" xfId="15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168" fontId="8" fillId="0" borderId="0" xfId="15" applyNumberFormat="1" applyFont="1" applyAlignment="1">
      <alignment horizontal="center" vertical="center"/>
    </xf>
    <xf numFmtId="0" fontId="7" fillId="0" borderId="0" xfId="15" quotePrefix="1" applyNumberFormat="1" applyFont="1" applyFill="1" applyAlignment="1">
      <alignment horizontal="center" vertical="center"/>
    </xf>
    <xf numFmtId="37" fontId="8" fillId="0" borderId="0" xfId="15" applyNumberFormat="1" applyFont="1" applyBorder="1" applyAlignment="1">
      <alignment vertical="center"/>
    </xf>
    <xf numFmtId="173" fontId="8" fillId="0" borderId="0" xfId="3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174" fontId="8" fillId="0" borderId="0" xfId="3" applyNumberFormat="1" applyFont="1" applyFill="1" applyAlignment="1">
      <alignment horizontal="center" vertical="center"/>
    </xf>
    <xf numFmtId="37" fontId="8" fillId="0" borderId="2" xfId="15" applyNumberFormat="1" applyFont="1" applyFill="1" applyBorder="1" applyAlignment="1">
      <alignment vertical="center"/>
    </xf>
    <xf numFmtId="37" fontId="8" fillId="0" borderId="4" xfId="15" applyNumberFormat="1" applyFont="1" applyFill="1" applyBorder="1" applyAlignment="1">
      <alignment vertical="center"/>
    </xf>
    <xf numFmtId="37" fontId="8" fillId="0" borderId="2" xfId="15" applyNumberFormat="1" applyFont="1" applyBorder="1" applyAlignment="1">
      <alignment vertical="center"/>
    </xf>
    <xf numFmtId="37" fontId="8" fillId="0" borderId="1" xfId="15" applyNumberFormat="1" applyFont="1" applyBorder="1" applyAlignment="1">
      <alignment vertical="center"/>
    </xf>
    <xf numFmtId="169" fontId="8" fillId="0" borderId="0" xfId="1" applyNumberFormat="1" applyFont="1" applyBorder="1" applyAlignment="1">
      <alignment vertical="center"/>
    </xf>
    <xf numFmtId="169" fontId="8" fillId="0" borderId="0" xfId="15" applyNumberFormat="1" applyFont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71" fontId="8" fillId="0" borderId="0" xfId="14" applyNumberFormat="1" applyFont="1" applyFill="1" applyBorder="1" applyAlignment="1">
      <alignment vertical="center"/>
    </xf>
    <xf numFmtId="169" fontId="8" fillId="0" borderId="2" xfId="3" applyNumberFormat="1" applyFont="1" applyFill="1" applyBorder="1" applyAlignment="1">
      <alignment vertical="center"/>
    </xf>
    <xf numFmtId="169" fontId="8" fillId="0" borderId="0" xfId="3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71" fontId="8" fillId="0" borderId="3" xfId="14" applyNumberFormat="1" applyFont="1" applyFill="1" applyBorder="1" applyAlignment="1">
      <alignment vertical="center"/>
    </xf>
    <xf numFmtId="171" fontId="8" fillId="0" borderId="0" xfId="14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171" fontId="8" fillId="0" borderId="2" xfId="14" applyNumberFormat="1" applyFont="1" applyFill="1" applyBorder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69" fontId="8" fillId="0" borderId="1" xfId="3" applyNumberFormat="1" applyFont="1" applyFill="1" applyBorder="1" applyAlignment="1">
      <alignment vertical="center"/>
    </xf>
    <xf numFmtId="0" fontId="8" fillId="0" borderId="0" xfId="15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3"/>
    </xf>
    <xf numFmtId="0" fontId="8" fillId="0" borderId="0" xfId="0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Alignment="1">
      <alignment horizontal="left" vertical="center" indent="4"/>
    </xf>
    <xf numFmtId="38" fontId="8" fillId="0" borderId="0" xfId="0" applyNumberFormat="1" applyFont="1" applyAlignment="1">
      <alignment horizontal="left" vertical="center" indent="2"/>
    </xf>
    <xf numFmtId="38" fontId="8" fillId="0" borderId="0" xfId="0" applyNumberFormat="1" applyFont="1" applyAlignment="1">
      <alignment vertical="center"/>
    </xf>
    <xf numFmtId="0" fontId="8" fillId="0" borderId="0" xfId="15" applyNumberFormat="1" applyFont="1" applyAlignment="1">
      <alignment horizontal="left" vertical="center" indent="3"/>
    </xf>
    <xf numFmtId="0" fontId="8" fillId="0" borderId="0" xfId="0" applyNumberFormat="1" applyFont="1" applyFill="1" applyAlignment="1">
      <alignment horizontal="left" vertical="center" indent="4"/>
    </xf>
    <xf numFmtId="0" fontId="8" fillId="0" borderId="0" xfId="0" applyNumberFormat="1" applyFont="1" applyFill="1" applyAlignment="1">
      <alignment horizontal="left" indent="4"/>
    </xf>
    <xf numFmtId="0" fontId="8" fillId="0" borderId="0" xfId="0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1"/>
    </xf>
    <xf numFmtId="176" fontId="7" fillId="0" borderId="0" xfId="0" applyNumberFormat="1" applyFont="1" applyFill="1" applyBorder="1" applyAlignment="1">
      <alignment horizontal="center" vertical="center"/>
    </xf>
    <xf numFmtId="175" fontId="7" fillId="0" borderId="0" xfId="15" quotePrefix="1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center" vertical="center"/>
    </xf>
    <xf numFmtId="168" fontId="7" fillId="0" borderId="0" xfId="15" quotePrefix="1" applyNumberFormat="1" applyFont="1" applyFill="1" applyAlignment="1">
      <alignment horizontal="center" vertical="center"/>
    </xf>
    <xf numFmtId="168" fontId="8" fillId="0" borderId="0" xfId="15" applyNumberFormat="1" applyFont="1" applyFill="1" applyAlignment="1">
      <alignment horizontal="center" vertical="center"/>
    </xf>
    <xf numFmtId="170" fontId="8" fillId="0" borderId="0" xfId="14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2" xfId="14" applyNumberFormat="1" applyFont="1" applyFill="1" applyBorder="1" applyAlignment="1">
      <alignment vertical="center"/>
    </xf>
    <xf numFmtId="170" fontId="8" fillId="0" borderId="0" xfId="14" applyNumberFormat="1" applyFont="1" applyFill="1" applyBorder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9" fontId="8" fillId="0" borderId="0" xfId="14" applyNumberFormat="1" applyFont="1" applyFill="1" applyBorder="1" applyAlignment="1">
      <alignment vertical="center"/>
    </xf>
    <xf numFmtId="39" fontId="8" fillId="0" borderId="3" xfId="14" applyNumberFormat="1" applyFont="1" applyFill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38" fontId="8" fillId="0" borderId="0" xfId="0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vertical="center"/>
    </xf>
    <xf numFmtId="171" fontId="20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Alignment="1">
      <alignment horizontal="center" vertical="center"/>
    </xf>
    <xf numFmtId="174" fontId="20" fillId="0" borderId="0" xfId="15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74" fontId="11" fillId="0" borderId="0" xfId="4" applyNumberFormat="1" applyFont="1" applyFill="1" applyAlignment="1">
      <alignment horizontal="center" vertical="center"/>
    </xf>
    <xf numFmtId="171" fontId="8" fillId="0" borderId="2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171" fontId="20" fillId="0" borderId="0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171" fontId="8" fillId="0" borderId="0" xfId="15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 indent="3"/>
    </xf>
    <xf numFmtId="171" fontId="20" fillId="0" borderId="2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71" fontId="20" fillId="0" borderId="4" xfId="15" applyNumberFormat="1" applyFont="1" applyFill="1" applyBorder="1" applyAlignment="1">
      <alignment horizontal="center" vertical="center"/>
    </xf>
    <xf numFmtId="168" fontId="21" fillId="0" borderId="0" xfId="15" quotePrefix="1" applyNumberFormat="1" applyFont="1" applyFill="1" applyAlignment="1">
      <alignment horizontal="center" vertical="center"/>
    </xf>
    <xf numFmtId="37" fontId="8" fillId="0" borderId="0" xfId="0" applyNumberFormat="1" applyFont="1" applyBorder="1" applyAlignment="1">
      <alignment vertical="center" wrapText="1"/>
    </xf>
    <xf numFmtId="43" fontId="20" fillId="0" borderId="0" xfId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170" fontId="8" fillId="0" borderId="0" xfId="15" applyNumberFormat="1" applyFont="1" applyFill="1" applyBorder="1" applyAlignment="1">
      <alignment horizontal="right" vertical="center"/>
    </xf>
    <xf numFmtId="171" fontId="20" fillId="0" borderId="2" xfId="9" applyNumberFormat="1" applyFont="1" applyFill="1" applyBorder="1" applyAlignment="1">
      <alignment vertical="center"/>
    </xf>
    <xf numFmtId="171" fontId="20" fillId="0" borderId="0" xfId="9" applyNumberFormat="1" applyFont="1" applyFill="1" applyBorder="1" applyAlignment="1">
      <alignment vertical="center"/>
    </xf>
    <xf numFmtId="171" fontId="11" fillId="0" borderId="0" xfId="9" applyNumberFormat="1" applyFont="1" applyFill="1" applyBorder="1" applyAlignment="1">
      <alignment vertical="center"/>
    </xf>
    <xf numFmtId="171" fontId="11" fillId="0" borderId="2" xfId="9" applyNumberFormat="1" applyFont="1" applyFill="1" applyBorder="1" applyAlignment="1">
      <alignment vertical="center"/>
    </xf>
    <xf numFmtId="171" fontId="20" fillId="0" borderId="1" xfId="9" applyNumberFormat="1" applyFont="1" applyFill="1" applyBorder="1" applyAlignment="1">
      <alignment vertical="center"/>
    </xf>
    <xf numFmtId="171" fontId="20" fillId="0" borderId="0" xfId="9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left" vertical="center" indent="1"/>
    </xf>
    <xf numFmtId="37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/>
    <xf numFmtId="37" fontId="8" fillId="0" borderId="4" xfId="15" applyNumberFormat="1" applyFont="1" applyFill="1" applyBorder="1" applyAlignment="1">
      <alignment horizontal="right" vertical="center"/>
    </xf>
    <xf numFmtId="170" fontId="8" fillId="0" borderId="2" xfId="14" applyNumberFormat="1" applyFont="1" applyFill="1" applyBorder="1" applyAlignment="1">
      <alignment vertical="center"/>
    </xf>
    <xf numFmtId="0" fontId="7" fillId="0" borderId="0" xfId="15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vertical="center"/>
    </xf>
    <xf numFmtId="37" fontId="8" fillId="0" borderId="0" xfId="14" quotePrefix="1" applyNumberFormat="1" applyFont="1" applyFill="1" applyAlignment="1">
      <alignment vertical="center"/>
    </xf>
    <xf numFmtId="37" fontId="8" fillId="0" borderId="0" xfId="15" quotePrefix="1" applyNumberFormat="1" applyFont="1" applyFill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0" fillId="0" borderId="0" xfId="15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0" fillId="0" borderId="0" xfId="9" applyNumberFormat="1" applyFont="1" applyFill="1" applyBorder="1" applyAlignment="1">
      <alignment horizontal="center" vertical="center"/>
    </xf>
    <xf numFmtId="37" fontId="8" fillId="0" borderId="4" xfId="15" applyNumberFormat="1" applyFont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167" fontId="8" fillId="0" borderId="0" xfId="4" applyNumberFormat="1" applyFont="1" applyFill="1" applyAlignment="1">
      <alignment vertical="center"/>
    </xf>
    <xf numFmtId="174" fontId="8" fillId="0" borderId="0" xfId="4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71" fontId="11" fillId="0" borderId="0" xfId="16" applyNumberFormat="1" applyFont="1" applyFill="1" applyBorder="1" applyAlignment="1">
      <alignment horizontal="right" vertical="center"/>
    </xf>
    <xf numFmtId="167" fontId="8" fillId="0" borderId="2" xfId="4" applyNumberFormat="1" applyFont="1" applyFill="1" applyBorder="1" applyAlignment="1">
      <alignment vertical="center"/>
    </xf>
    <xf numFmtId="171" fontId="11" fillId="0" borderId="3" xfId="16" applyNumberFormat="1" applyFont="1" applyFill="1" applyBorder="1" applyAlignment="1">
      <alignment horizontal="right" vertical="center"/>
    </xf>
    <xf numFmtId="167" fontId="8" fillId="0" borderId="2" xfId="2" applyNumberFormat="1" applyFont="1" applyFill="1" applyBorder="1" applyAlignment="1">
      <alignment horizontal="center" vertical="center"/>
    </xf>
    <xf numFmtId="178" fontId="8" fillId="0" borderId="2" xfId="16" applyNumberFormat="1" applyFont="1" applyFill="1" applyBorder="1" applyAlignment="1">
      <alignment horizontal="left" vertical="center" wrapText="1"/>
    </xf>
    <xf numFmtId="174" fontId="8" fillId="0" borderId="2" xfId="4" applyNumberFormat="1" applyFont="1" applyFill="1" applyBorder="1" applyAlignment="1">
      <alignment horizontal="center" vertical="center"/>
    </xf>
    <xf numFmtId="178" fontId="8" fillId="0" borderId="0" xfId="16" applyNumberFormat="1" applyFont="1" applyFill="1" applyBorder="1" applyAlignment="1">
      <alignment horizontal="left" vertical="center" wrapText="1"/>
    </xf>
    <xf numFmtId="169" fontId="11" fillId="0" borderId="0" xfId="10" applyNumberFormat="1" applyFont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72" fontId="11" fillId="0" borderId="5" xfId="14" applyNumberFormat="1" applyFont="1" applyFill="1" applyBorder="1" applyAlignment="1">
      <alignment vertical="center"/>
    </xf>
    <xf numFmtId="173" fontId="11" fillId="0" borderId="0" xfId="10" applyNumberFormat="1" applyFont="1" applyFill="1" applyAlignment="1">
      <alignment vertical="center"/>
    </xf>
    <xf numFmtId="173" fontId="11" fillId="0" borderId="0" xfId="4" applyNumberFormat="1" applyFont="1" applyFill="1" applyAlignment="1">
      <alignment horizontal="right" vertical="center"/>
    </xf>
    <xf numFmtId="173" fontId="11" fillId="0" borderId="0" xfId="14" applyNumberFormat="1" applyFont="1" applyFill="1" applyAlignment="1">
      <alignment vertical="center"/>
    </xf>
    <xf numFmtId="173" fontId="11" fillId="0" borderId="0" xfId="14" applyNumberFormat="1" applyFont="1" applyFill="1" applyBorder="1" applyAlignment="1">
      <alignment vertical="center"/>
    </xf>
    <xf numFmtId="37" fontId="11" fillId="0" borderId="0" xfId="14" applyNumberFormat="1" applyFont="1" applyFill="1" applyAlignment="1">
      <alignment vertical="center"/>
    </xf>
    <xf numFmtId="173" fontId="8" fillId="0" borderId="0" xfId="14" applyNumberFormat="1" applyFont="1" applyBorder="1" applyAlignment="1">
      <alignment horizontal="right" vertical="center"/>
    </xf>
    <xf numFmtId="173" fontId="8" fillId="0" borderId="2" xfId="14" applyNumberFormat="1" applyFont="1" applyBorder="1" applyAlignment="1">
      <alignment horizontal="right" vertical="center"/>
    </xf>
    <xf numFmtId="43" fontId="11" fillId="0" borderId="0" xfId="10" applyFont="1" applyFill="1" applyAlignment="1">
      <alignment horizontal="center" vertical="center"/>
    </xf>
    <xf numFmtId="169" fontId="8" fillId="0" borderId="0" xfId="10" applyNumberFormat="1" applyFont="1" applyFill="1" applyBorder="1" applyAlignment="1">
      <alignment vertical="center"/>
    </xf>
    <xf numFmtId="174" fontId="8" fillId="0" borderId="4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8" fillId="0" borderId="0" xfId="13" applyFont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15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10" fillId="0" borderId="0" xfId="15" applyNumberFormat="1" applyFont="1" applyBorder="1" applyAlignment="1">
      <alignment horizontal="right" vertical="center"/>
    </xf>
    <xf numFmtId="0" fontId="10" fillId="0" borderId="0" xfId="15" applyNumberFormat="1" applyFont="1" applyAlignment="1">
      <alignment horizontal="center" vertical="center"/>
    </xf>
    <xf numFmtId="166" fontId="10" fillId="0" borderId="0" xfId="15" applyNumberFormat="1" applyFont="1" applyFill="1" applyBorder="1" applyAlignment="1">
      <alignment horizontal="center" vertical="center"/>
    </xf>
    <xf numFmtId="166" fontId="11" fillId="0" borderId="0" xfId="14" applyNumberFormat="1" applyFont="1" applyAlignment="1">
      <alignment horizontal="right" vertical="center" wrapText="1"/>
    </xf>
    <xf numFmtId="166" fontId="11" fillId="0" borderId="0" xfId="14" applyNumberFormat="1" applyFont="1" applyBorder="1" applyAlignment="1">
      <alignment horizontal="right" vertical="center" wrapText="1"/>
    </xf>
    <xf numFmtId="166" fontId="11" fillId="0" borderId="0" xfId="15" applyNumberFormat="1" applyFont="1" applyAlignment="1">
      <alignment horizontal="right" vertical="center"/>
    </xf>
    <xf numFmtId="37" fontId="11" fillId="0" borderId="0" xfId="14" applyNumberFormat="1" applyFont="1" applyFill="1" applyBorder="1" applyAlignment="1">
      <alignment vertical="center"/>
    </xf>
    <xf numFmtId="166" fontId="11" fillId="0" borderId="0" xfId="14" applyNumberFormat="1" applyFont="1" applyBorder="1" applyAlignment="1">
      <alignment vertical="center"/>
    </xf>
    <xf numFmtId="166" fontId="11" fillId="0" borderId="0" xfId="7" applyNumberFormat="1" applyFont="1" applyFill="1" applyBorder="1" applyAlignment="1">
      <alignment horizontal="center" vertical="center"/>
    </xf>
    <xf numFmtId="167" fontId="8" fillId="0" borderId="5" xfId="4" applyNumberFormat="1" applyFont="1" applyFill="1" applyBorder="1" applyAlignment="1">
      <alignment horizontal="right" vertical="center"/>
    </xf>
    <xf numFmtId="173" fontId="8" fillId="0" borderId="5" xfId="14" applyNumberFormat="1" applyFont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11" fillId="0" borderId="0" xfId="14" applyNumberFormat="1" applyFont="1" applyAlignment="1">
      <alignment vertical="center"/>
    </xf>
    <xf numFmtId="166" fontId="11" fillId="0" borderId="0" xfId="7" applyNumberFormat="1" applyFont="1" applyFill="1" applyAlignment="1">
      <alignment horizontal="center" vertical="center"/>
    </xf>
    <xf numFmtId="169" fontId="11" fillId="0" borderId="1" xfId="1" applyNumberFormat="1" applyFont="1" applyFill="1" applyBorder="1" applyAlignment="1">
      <alignment vertical="center"/>
    </xf>
    <xf numFmtId="0" fontId="11" fillId="0" borderId="0" xfId="15" applyFont="1" applyBorder="1" applyAlignment="1">
      <alignment horizontal="right" vertical="center"/>
    </xf>
    <xf numFmtId="37" fontId="11" fillId="0" borderId="0" xfId="14" applyNumberFormat="1" applyFont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6" fontId="11" fillId="0" borderId="0" xfId="15" applyNumberFormat="1" applyFont="1" applyFill="1" applyBorder="1" applyAlignment="1">
      <alignment horizontal="right" vertical="center"/>
    </xf>
    <xf numFmtId="37" fontId="11" fillId="0" borderId="1" xfId="14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174" fontId="8" fillId="0" borderId="0" xfId="15" applyNumberFormat="1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173" fontId="8" fillId="0" borderId="1" xfId="14" applyNumberFormat="1" applyFont="1" applyBorder="1" applyAlignment="1">
      <alignment horizontal="right" vertical="center"/>
    </xf>
    <xf numFmtId="165" fontId="8" fillId="0" borderId="0" xfId="3" applyNumberFormat="1" applyFont="1" applyFill="1" applyAlignment="1">
      <alignment horizontal="center" vertical="center"/>
    </xf>
    <xf numFmtId="0" fontId="8" fillId="0" borderId="0" xfId="0" quotePrefix="1" applyNumberFormat="1" applyFont="1" applyFill="1" applyAlignment="1">
      <alignment horizontal="left" vertical="center" indent="2"/>
    </xf>
    <xf numFmtId="0" fontId="8" fillId="0" borderId="0" xfId="0" quotePrefix="1" applyNumberFormat="1" applyFont="1" applyAlignment="1">
      <alignment horizontal="left" vertical="center" indent="1"/>
    </xf>
    <xf numFmtId="0" fontId="8" fillId="0" borderId="0" xfId="0" applyFont="1" applyFill="1" applyBorder="1" applyAlignment="1">
      <alignment horizontal="justify" vertical="center"/>
    </xf>
    <xf numFmtId="168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8" fontId="7" fillId="0" borderId="2" xfId="15" applyNumberFormat="1" applyFont="1" applyBorder="1" applyAlignment="1">
      <alignment horizontal="right" vertical="center"/>
    </xf>
    <xf numFmtId="0" fontId="8" fillId="0" borderId="0" xfId="15" applyNumberFormat="1" applyFont="1" applyAlignment="1">
      <alignment horizontal="left" vertical="center" indent="3"/>
    </xf>
    <xf numFmtId="0" fontId="7" fillId="0" borderId="0" xfId="0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168" fontId="7" fillId="0" borderId="2" xfId="15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justify" vertical="center"/>
    </xf>
    <xf numFmtId="0" fontId="24" fillId="0" borderId="0" xfId="15" applyFont="1" applyAlignment="1">
      <alignment horizontal="center" vertical="center"/>
    </xf>
    <xf numFmtId="166" fontId="10" fillId="0" borderId="2" xfId="15" applyNumberFormat="1" applyFont="1" applyBorder="1" applyAlignment="1">
      <alignment horizontal="right"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2" xfId="15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15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166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 indent="1"/>
    </xf>
  </cellXfs>
  <cellStyles count="17">
    <cellStyle name="Comma" xfId="1" builtinId="3"/>
    <cellStyle name="Comma 10" xfId="2"/>
    <cellStyle name="Comma 11" xfId="3"/>
    <cellStyle name="Comma 2" xfId="4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_Ace Insurance thai" xfId="16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Normal="100" zoomScaleSheetLayoutView="85" workbookViewId="0">
      <selection activeCell="M14" sqref="M14"/>
    </sheetView>
  </sheetViews>
  <sheetFormatPr defaultColWidth="9.125" defaultRowHeight="20.3" customHeight="1" x14ac:dyDescent="0.2"/>
  <cols>
    <col min="1" max="1" width="49.5" style="13" bestFit="1" customWidth="1"/>
    <col min="2" max="2" width="7.5" style="14" customWidth="1"/>
    <col min="3" max="3" width="12.875" style="18" bestFit="1" customWidth="1"/>
    <col min="4" max="4" width="0.875" style="18" customWidth="1"/>
    <col min="5" max="5" width="14.125" style="18" bestFit="1" customWidth="1"/>
    <col min="6" max="6" width="0.875" style="18" customWidth="1"/>
    <col min="7" max="7" width="12.875" style="20" bestFit="1" customWidth="1"/>
    <col min="8" max="8" width="0.875" style="20" customWidth="1"/>
    <col min="9" max="9" width="14.125" style="20" bestFit="1" customWidth="1"/>
    <col min="10" max="16384" width="9.125" style="5"/>
  </cols>
  <sheetData>
    <row r="1" spans="1:9" ht="20.3" customHeight="1" x14ac:dyDescent="0.2">
      <c r="A1" s="259" t="str">
        <f>'Comprhensive Income-6M'!A1:J1</f>
        <v>HUMANICA PUBLIC COMPANY LIMITED AND ITS SUBSIDIARIES</v>
      </c>
      <c r="B1" s="259"/>
      <c r="C1" s="259"/>
      <c r="D1" s="259"/>
      <c r="E1" s="259"/>
      <c r="F1" s="259"/>
      <c r="G1" s="259"/>
      <c r="H1" s="259"/>
      <c r="I1" s="259"/>
    </row>
    <row r="2" spans="1:9" ht="20.3" customHeight="1" x14ac:dyDescent="0.2">
      <c r="A2" s="259" t="s">
        <v>148</v>
      </c>
      <c r="B2" s="259"/>
      <c r="C2" s="259"/>
      <c r="D2" s="259"/>
      <c r="E2" s="259"/>
      <c r="F2" s="259"/>
      <c r="G2" s="259"/>
      <c r="H2" s="259"/>
      <c r="I2" s="259"/>
    </row>
    <row r="3" spans="1:9" ht="20.3" customHeight="1" x14ac:dyDescent="0.2">
      <c r="A3" s="259" t="s">
        <v>186</v>
      </c>
      <c r="B3" s="259"/>
      <c r="C3" s="259"/>
      <c r="D3" s="259"/>
      <c r="E3" s="259"/>
      <c r="F3" s="259"/>
      <c r="G3" s="259"/>
      <c r="H3" s="259"/>
      <c r="I3" s="259"/>
    </row>
    <row r="4" spans="1:9" ht="20.3" customHeight="1" x14ac:dyDescent="0.2">
      <c r="A4" s="261" t="s">
        <v>28</v>
      </c>
      <c r="B4" s="261"/>
      <c r="C4" s="261"/>
      <c r="D4" s="261"/>
      <c r="E4" s="261"/>
      <c r="F4" s="261"/>
      <c r="G4" s="261"/>
      <c r="H4" s="261"/>
      <c r="I4" s="261"/>
    </row>
    <row r="5" spans="1:9" ht="5.25" customHeight="1" x14ac:dyDescent="0.2">
      <c r="A5" s="2"/>
      <c r="B5" s="12"/>
      <c r="C5" s="71"/>
      <c r="D5" s="71"/>
      <c r="E5" s="71"/>
      <c r="F5" s="71"/>
      <c r="G5" s="3"/>
      <c r="H5" s="4"/>
      <c r="I5" s="3"/>
    </row>
    <row r="6" spans="1:9" ht="20.3" customHeight="1" x14ac:dyDescent="0.2">
      <c r="A6" s="2"/>
      <c r="B6" s="68" t="s">
        <v>0</v>
      </c>
      <c r="C6" s="257" t="s">
        <v>40</v>
      </c>
      <c r="D6" s="257"/>
      <c r="E6" s="257"/>
      <c r="F6" s="71"/>
      <c r="G6" s="263" t="s">
        <v>41</v>
      </c>
      <c r="H6" s="263"/>
      <c r="I6" s="263"/>
    </row>
    <row r="7" spans="1:9" ht="20.3" customHeight="1" x14ac:dyDescent="0.2">
      <c r="A7" s="2"/>
      <c r="B7" s="12"/>
      <c r="C7" s="257" t="s">
        <v>47</v>
      </c>
      <c r="D7" s="257"/>
      <c r="E7" s="257"/>
      <c r="F7" s="71"/>
      <c r="G7" s="257" t="s">
        <v>47</v>
      </c>
      <c r="H7" s="257"/>
      <c r="I7" s="257"/>
    </row>
    <row r="8" spans="1:9" ht="20.3" customHeight="1" x14ac:dyDescent="0.2">
      <c r="A8" s="2"/>
      <c r="C8" s="72" t="s">
        <v>14</v>
      </c>
      <c r="D8" s="73"/>
      <c r="E8" s="72" t="s">
        <v>14</v>
      </c>
      <c r="F8" s="74"/>
      <c r="G8" s="72" t="s">
        <v>14</v>
      </c>
      <c r="H8" s="73"/>
      <c r="I8" s="72" t="s">
        <v>14</v>
      </c>
    </row>
    <row r="9" spans="1:9" ht="20.3" customHeight="1" x14ac:dyDescent="0.2">
      <c r="A9" s="2"/>
      <c r="C9" s="72" t="s">
        <v>169</v>
      </c>
      <c r="D9" s="73"/>
      <c r="E9" s="72" t="s">
        <v>15</v>
      </c>
      <c r="F9" s="74"/>
      <c r="G9" s="72" t="s">
        <v>169</v>
      </c>
      <c r="H9" s="73"/>
      <c r="I9" s="72" t="s">
        <v>15</v>
      </c>
    </row>
    <row r="10" spans="1:9" ht="20.3" customHeight="1" x14ac:dyDescent="0.2">
      <c r="A10" s="2"/>
      <c r="C10" s="75">
        <v>2019</v>
      </c>
      <c r="D10" s="73"/>
      <c r="E10" s="75">
        <v>2018</v>
      </c>
      <c r="F10" s="74"/>
      <c r="G10" s="75">
        <v>2019</v>
      </c>
      <c r="H10" s="73"/>
      <c r="I10" s="75">
        <v>2018</v>
      </c>
    </row>
    <row r="11" spans="1:9" ht="20.3" customHeight="1" x14ac:dyDescent="0.2">
      <c r="A11" s="2"/>
      <c r="C11" s="75" t="s">
        <v>55</v>
      </c>
      <c r="D11" s="73"/>
      <c r="E11" s="75"/>
      <c r="F11" s="74"/>
      <c r="G11" s="75" t="s">
        <v>55</v>
      </c>
      <c r="H11" s="73"/>
      <c r="I11" s="75"/>
    </row>
    <row r="12" spans="1:9" ht="20.3" customHeight="1" x14ac:dyDescent="0.2">
      <c r="A12" s="34" t="s">
        <v>13</v>
      </c>
      <c r="B12" s="68"/>
      <c r="C12" s="8"/>
      <c r="D12" s="8"/>
      <c r="E12" s="8"/>
      <c r="F12" s="8"/>
      <c r="G12" s="9"/>
      <c r="H12" s="10"/>
      <c r="I12" s="72"/>
    </row>
    <row r="13" spans="1:9" ht="20.3" customHeight="1" x14ac:dyDescent="0.2">
      <c r="A13" s="177" t="s">
        <v>122</v>
      </c>
      <c r="B13" s="68"/>
      <c r="C13" s="8"/>
      <c r="D13" s="8"/>
      <c r="E13" s="8"/>
      <c r="F13" s="8"/>
      <c r="G13" s="9"/>
      <c r="H13" s="10"/>
      <c r="I13" s="9"/>
    </row>
    <row r="14" spans="1:9" ht="20.3" customHeight="1" x14ac:dyDescent="0.2">
      <c r="A14" s="100" t="s">
        <v>1</v>
      </c>
      <c r="B14" s="12">
        <v>5.0999999999999996</v>
      </c>
      <c r="C14" s="76">
        <v>122734</v>
      </c>
      <c r="D14" s="11"/>
      <c r="E14" s="76">
        <v>111335</v>
      </c>
      <c r="F14" s="76"/>
      <c r="G14" s="76">
        <v>69941</v>
      </c>
      <c r="H14" s="76"/>
      <c r="I14" s="76">
        <v>64487</v>
      </c>
    </row>
    <row r="15" spans="1:9" ht="20.3" customHeight="1" x14ac:dyDescent="0.2">
      <c r="A15" s="100" t="s">
        <v>112</v>
      </c>
      <c r="B15" s="12">
        <v>6</v>
      </c>
      <c r="C15" s="77">
        <v>25118</v>
      </c>
      <c r="D15" s="78"/>
      <c r="E15" s="77">
        <v>100000</v>
      </c>
      <c r="F15" s="79"/>
      <c r="G15" s="77">
        <v>25118</v>
      </c>
      <c r="H15" s="79"/>
      <c r="I15" s="77">
        <v>100000</v>
      </c>
    </row>
    <row r="16" spans="1:9" ht="20.3" customHeight="1" x14ac:dyDescent="0.2">
      <c r="A16" s="100" t="s">
        <v>149</v>
      </c>
      <c r="B16" s="12">
        <v>7</v>
      </c>
      <c r="C16" s="76">
        <v>146291</v>
      </c>
      <c r="D16" s="78"/>
      <c r="E16" s="77">
        <v>118318</v>
      </c>
      <c r="F16" s="79"/>
      <c r="G16" s="77">
        <v>106784</v>
      </c>
      <c r="H16" s="79"/>
      <c r="I16" s="77">
        <v>92399</v>
      </c>
    </row>
    <row r="17" spans="1:9" ht="20.3" customHeight="1" x14ac:dyDescent="0.2">
      <c r="A17" s="100" t="s">
        <v>21</v>
      </c>
      <c r="B17" s="69"/>
      <c r="C17" s="81">
        <v>1741</v>
      </c>
      <c r="D17" s="78"/>
      <c r="E17" s="81">
        <v>2137</v>
      </c>
      <c r="F17" s="79"/>
      <c r="G17" s="81">
        <v>1040</v>
      </c>
      <c r="H17" s="79"/>
      <c r="I17" s="81">
        <v>1236</v>
      </c>
    </row>
    <row r="18" spans="1:9" s="14" customFormat="1" ht="20.3" customHeight="1" x14ac:dyDescent="0.2">
      <c r="A18" s="101" t="s">
        <v>123</v>
      </c>
      <c r="B18" s="69"/>
      <c r="C18" s="82">
        <f>SUM(C14:C17)</f>
        <v>295884</v>
      </c>
      <c r="D18" s="78"/>
      <c r="E18" s="82">
        <f>SUM(E14:E17)</f>
        <v>331790</v>
      </c>
      <c r="F18" s="78"/>
      <c r="G18" s="82">
        <f>SUM(G14:G17)</f>
        <v>202883</v>
      </c>
      <c r="H18" s="78"/>
      <c r="I18" s="82">
        <f>SUM(I14:I17)</f>
        <v>258122</v>
      </c>
    </row>
    <row r="19" spans="1:9" ht="20.3" customHeight="1" x14ac:dyDescent="0.2">
      <c r="A19" s="6" t="s">
        <v>72</v>
      </c>
      <c r="B19" s="69"/>
      <c r="C19" s="22"/>
      <c r="D19" s="22"/>
      <c r="E19" s="22"/>
      <c r="F19" s="22"/>
      <c r="G19" s="23"/>
      <c r="H19" s="24"/>
      <c r="I19" s="23"/>
    </row>
    <row r="20" spans="1:9" ht="20.3" customHeight="1" x14ac:dyDescent="0.2">
      <c r="A20" s="177" t="s">
        <v>124</v>
      </c>
      <c r="B20" s="69"/>
      <c r="C20" s="8"/>
      <c r="D20" s="8"/>
      <c r="E20" s="8"/>
      <c r="F20" s="8"/>
      <c r="G20" s="8"/>
      <c r="H20" s="8"/>
      <c r="I20" s="8"/>
    </row>
    <row r="21" spans="1:9" ht="20.3" customHeight="1" x14ac:dyDescent="0.2">
      <c r="A21" s="100" t="s">
        <v>22</v>
      </c>
      <c r="B21" s="69"/>
      <c r="C21" s="76">
        <v>4899</v>
      </c>
      <c r="D21" s="76"/>
      <c r="E21" s="76">
        <v>4889</v>
      </c>
      <c r="F21" s="76"/>
      <c r="G21" s="76">
        <v>4899</v>
      </c>
      <c r="H21" s="80"/>
      <c r="I21" s="76">
        <v>4889</v>
      </c>
    </row>
    <row r="22" spans="1:9" ht="20.3" customHeight="1" x14ac:dyDescent="0.2">
      <c r="A22" s="100" t="s">
        <v>74</v>
      </c>
      <c r="B22" s="69">
        <v>8</v>
      </c>
      <c r="C22" s="76">
        <v>22847</v>
      </c>
      <c r="D22" s="8"/>
      <c r="E22" s="76">
        <v>22700</v>
      </c>
      <c r="F22" s="8"/>
      <c r="G22" s="76">
        <v>22700</v>
      </c>
      <c r="H22" s="15"/>
      <c r="I22" s="76">
        <v>22700</v>
      </c>
    </row>
    <row r="23" spans="1:9" ht="20.3" customHeight="1" x14ac:dyDescent="0.2">
      <c r="A23" s="100" t="s">
        <v>73</v>
      </c>
      <c r="B23" s="69">
        <v>9</v>
      </c>
      <c r="C23" s="253">
        <v>0</v>
      </c>
      <c r="D23" s="80"/>
      <c r="E23" s="253">
        <v>0</v>
      </c>
      <c r="F23" s="8"/>
      <c r="G23" s="76">
        <v>122865</v>
      </c>
      <c r="H23" s="15"/>
      <c r="I23" s="76">
        <v>122865</v>
      </c>
    </row>
    <row r="24" spans="1:9" ht="20.3" customHeight="1" x14ac:dyDescent="0.2">
      <c r="A24" s="100" t="s">
        <v>75</v>
      </c>
      <c r="B24" s="69">
        <v>10</v>
      </c>
      <c r="C24" s="76">
        <v>683877</v>
      </c>
      <c r="D24" s="8"/>
      <c r="E24" s="76">
        <v>569794</v>
      </c>
      <c r="F24" s="8"/>
      <c r="G24" s="76">
        <v>683877</v>
      </c>
      <c r="H24" s="15"/>
      <c r="I24" s="76">
        <v>569794</v>
      </c>
    </row>
    <row r="25" spans="1:9" ht="20.3" customHeight="1" x14ac:dyDescent="0.2">
      <c r="A25" s="100" t="s">
        <v>165</v>
      </c>
      <c r="B25" s="69">
        <v>4</v>
      </c>
      <c r="C25" s="253">
        <v>0</v>
      </c>
      <c r="D25" s="8"/>
      <c r="E25" s="253">
        <v>0</v>
      </c>
      <c r="F25" s="8"/>
      <c r="G25" s="76">
        <v>18000</v>
      </c>
      <c r="H25" s="15"/>
      <c r="I25" s="76">
        <v>20000</v>
      </c>
    </row>
    <row r="26" spans="1:9" ht="20.3" customHeight="1" x14ac:dyDescent="0.2">
      <c r="A26" s="100" t="s">
        <v>39</v>
      </c>
      <c r="B26" s="69">
        <v>11</v>
      </c>
      <c r="C26" s="76">
        <v>41927</v>
      </c>
      <c r="D26" s="8"/>
      <c r="E26" s="76">
        <v>51213</v>
      </c>
      <c r="F26" s="8"/>
      <c r="G26" s="76">
        <v>37405</v>
      </c>
      <c r="H26" s="15"/>
      <c r="I26" s="76">
        <v>46606</v>
      </c>
    </row>
    <row r="27" spans="1:9" ht="20.3" customHeight="1" x14ac:dyDescent="0.2">
      <c r="A27" s="100" t="s">
        <v>23</v>
      </c>
      <c r="B27" s="69"/>
      <c r="C27" s="76">
        <v>35156</v>
      </c>
      <c r="D27" s="8"/>
      <c r="E27" s="76">
        <v>35156</v>
      </c>
      <c r="F27" s="8"/>
      <c r="G27" s="253">
        <v>0</v>
      </c>
      <c r="H27" s="80"/>
      <c r="I27" s="253">
        <v>0</v>
      </c>
    </row>
    <row r="28" spans="1:9" ht="20.3" customHeight="1" x14ac:dyDescent="0.2">
      <c r="A28" s="100" t="s">
        <v>206</v>
      </c>
      <c r="B28" s="69">
        <v>12</v>
      </c>
      <c r="C28" s="79">
        <v>147459</v>
      </c>
      <c r="D28" s="22"/>
      <c r="E28" s="79">
        <v>160621</v>
      </c>
      <c r="F28" s="22"/>
      <c r="G28" s="79">
        <v>108409</v>
      </c>
      <c r="H28" s="24"/>
      <c r="I28" s="79">
        <v>117938</v>
      </c>
    </row>
    <row r="29" spans="1:9" ht="20.3" customHeight="1" x14ac:dyDescent="0.2">
      <c r="A29" s="100" t="s">
        <v>133</v>
      </c>
      <c r="B29" s="69">
        <v>13</v>
      </c>
      <c r="C29" s="79">
        <v>20162</v>
      </c>
      <c r="D29" s="22"/>
      <c r="E29" s="79">
        <v>12033</v>
      </c>
      <c r="F29" s="22"/>
      <c r="G29" s="79">
        <v>20223</v>
      </c>
      <c r="H29" s="24"/>
      <c r="I29" s="79">
        <v>12099</v>
      </c>
    </row>
    <row r="30" spans="1:9" ht="20.3" customHeight="1" x14ac:dyDescent="0.2">
      <c r="A30" s="100" t="s">
        <v>76</v>
      </c>
      <c r="B30" s="69">
        <v>9</v>
      </c>
      <c r="C30" s="76">
        <v>22257</v>
      </c>
      <c r="D30" s="8"/>
      <c r="E30" s="76">
        <v>22257</v>
      </c>
      <c r="F30" s="8"/>
      <c r="G30" s="253">
        <v>0</v>
      </c>
      <c r="H30" s="80"/>
      <c r="I30" s="253">
        <v>0</v>
      </c>
    </row>
    <row r="31" spans="1:9" ht="20.3" customHeight="1" x14ac:dyDescent="0.2">
      <c r="A31" s="100" t="s">
        <v>18</v>
      </c>
      <c r="B31" s="69"/>
      <c r="C31" s="76">
        <v>458</v>
      </c>
      <c r="D31" s="8"/>
      <c r="E31" s="76">
        <v>3888</v>
      </c>
      <c r="F31" s="8"/>
      <c r="G31" s="253">
        <v>0</v>
      </c>
      <c r="H31" s="15"/>
      <c r="I31" s="76">
        <v>3645</v>
      </c>
    </row>
    <row r="32" spans="1:9" ht="20.3" customHeight="1" x14ac:dyDescent="0.2">
      <c r="A32" s="100" t="s">
        <v>37</v>
      </c>
      <c r="B32" s="69"/>
      <c r="C32" s="83">
        <v>13583</v>
      </c>
      <c r="D32" s="8"/>
      <c r="E32" s="83">
        <v>11644</v>
      </c>
      <c r="F32" s="8"/>
      <c r="G32" s="83">
        <v>11489</v>
      </c>
      <c r="H32" s="15"/>
      <c r="I32" s="83">
        <v>9510</v>
      </c>
    </row>
    <row r="33" spans="1:9" ht="20.3" customHeight="1" x14ac:dyDescent="0.2">
      <c r="A33" s="101" t="s">
        <v>43</v>
      </c>
      <c r="B33" s="69"/>
      <c r="C33" s="83">
        <f>SUM(C21:C32)</f>
        <v>992625</v>
      </c>
      <c r="D33" s="8"/>
      <c r="E33" s="83">
        <f>SUM(E21:E32)</f>
        <v>894195</v>
      </c>
      <c r="F33" s="8"/>
      <c r="G33" s="83">
        <f>SUM(G21:G32)</f>
        <v>1029867</v>
      </c>
      <c r="H33" s="15"/>
      <c r="I33" s="83">
        <f>SUM(I21:I32)</f>
        <v>930046</v>
      </c>
    </row>
    <row r="34" spans="1:9" ht="20.3" customHeight="1" thickBot="1" x14ac:dyDescent="0.25">
      <c r="A34" s="25" t="s">
        <v>16</v>
      </c>
      <c r="B34" s="69"/>
      <c r="C34" s="84">
        <f>C18+C33</f>
        <v>1288509</v>
      </c>
      <c r="D34" s="8"/>
      <c r="E34" s="84">
        <f>E18+E33</f>
        <v>1225985</v>
      </c>
      <c r="F34" s="8"/>
      <c r="G34" s="84">
        <f>G18+G33</f>
        <v>1232750</v>
      </c>
      <c r="H34" s="15"/>
      <c r="I34" s="84">
        <f>I18+I33</f>
        <v>1188168</v>
      </c>
    </row>
    <row r="35" spans="1:9" ht="20.3" customHeight="1" thickTop="1" x14ac:dyDescent="0.2">
      <c r="A35" s="6"/>
      <c r="B35" s="69"/>
      <c r="C35" s="8"/>
      <c r="D35" s="8"/>
      <c r="E35" s="8"/>
      <c r="F35" s="8"/>
      <c r="G35" s="76"/>
      <c r="H35" s="15"/>
      <c r="I35" s="4"/>
    </row>
    <row r="36" spans="1:9" ht="20.3" customHeight="1" x14ac:dyDescent="0.2">
      <c r="A36" s="6"/>
      <c r="B36" s="69"/>
      <c r="C36" s="8"/>
      <c r="D36" s="8"/>
      <c r="E36" s="8"/>
      <c r="F36" s="8"/>
      <c r="G36" s="4"/>
      <c r="H36" s="15"/>
      <c r="I36" s="4"/>
    </row>
    <row r="37" spans="1:9" ht="20.3" customHeight="1" x14ac:dyDescent="0.2">
      <c r="A37" s="6"/>
      <c r="B37" s="69"/>
      <c r="C37" s="8"/>
      <c r="D37" s="8"/>
      <c r="E37" s="8"/>
      <c r="F37" s="8"/>
      <c r="G37" s="4"/>
      <c r="H37" s="15"/>
      <c r="I37" s="4"/>
    </row>
    <row r="38" spans="1:9" ht="20.3" customHeight="1" x14ac:dyDescent="0.2">
      <c r="A38" s="6"/>
      <c r="B38" s="69"/>
      <c r="C38" s="8"/>
      <c r="D38" s="8"/>
      <c r="E38" s="8"/>
      <c r="F38" s="8"/>
      <c r="G38" s="4"/>
      <c r="H38" s="15"/>
      <c r="I38" s="4"/>
    </row>
    <row r="39" spans="1:9" ht="20.3" customHeight="1" x14ac:dyDescent="0.2">
      <c r="A39" s="6"/>
      <c r="B39" s="69"/>
      <c r="C39" s="8"/>
      <c r="D39" s="8"/>
      <c r="E39" s="8"/>
      <c r="F39" s="8"/>
      <c r="G39" s="4"/>
      <c r="H39" s="15"/>
      <c r="I39" s="4"/>
    </row>
    <row r="40" spans="1:9" ht="20.3" customHeight="1" x14ac:dyDescent="0.2">
      <c r="A40" s="6"/>
      <c r="B40" s="69"/>
      <c r="C40" s="8"/>
      <c r="D40" s="8"/>
      <c r="E40" s="8"/>
      <c r="F40" s="8"/>
      <c r="G40" s="4"/>
      <c r="H40" s="15"/>
      <c r="I40" s="4"/>
    </row>
    <row r="41" spans="1:9" ht="20.3" customHeight="1" x14ac:dyDescent="0.2">
      <c r="A41" s="6"/>
      <c r="B41" s="69"/>
      <c r="C41" s="8"/>
      <c r="D41" s="8"/>
      <c r="E41" s="8"/>
      <c r="F41" s="8"/>
      <c r="G41" s="4"/>
      <c r="H41" s="15"/>
      <c r="I41" s="4"/>
    </row>
    <row r="42" spans="1:9" ht="20.3" customHeight="1" x14ac:dyDescent="0.2">
      <c r="A42" s="6"/>
      <c r="B42" s="69"/>
      <c r="C42" s="8"/>
      <c r="D42" s="8"/>
      <c r="E42" s="8"/>
      <c r="F42" s="8"/>
      <c r="G42" s="4"/>
      <c r="H42" s="15"/>
      <c r="I42" s="4"/>
    </row>
    <row r="43" spans="1:9" ht="20.3" customHeight="1" x14ac:dyDescent="0.2">
      <c r="A43" s="6"/>
      <c r="B43" s="69"/>
      <c r="C43" s="8"/>
      <c r="D43" s="8"/>
      <c r="E43" s="8"/>
      <c r="F43" s="8"/>
      <c r="G43" s="4"/>
      <c r="H43" s="15"/>
      <c r="I43" s="4"/>
    </row>
    <row r="44" spans="1:9" ht="20.3" customHeight="1" x14ac:dyDescent="0.2">
      <c r="A44" s="6"/>
      <c r="B44" s="69"/>
      <c r="C44" s="8"/>
      <c r="D44" s="8"/>
      <c r="E44" s="8"/>
      <c r="F44" s="8"/>
      <c r="G44" s="4"/>
      <c r="H44" s="15"/>
      <c r="I44" s="4"/>
    </row>
    <row r="45" spans="1:9" ht="20.3" customHeight="1" x14ac:dyDescent="0.2">
      <c r="A45" s="258" t="s">
        <v>49</v>
      </c>
      <c r="B45" s="258"/>
      <c r="C45" s="258"/>
      <c r="D45" s="258"/>
      <c r="E45" s="258"/>
      <c r="F45" s="258"/>
      <c r="G45" s="258"/>
      <c r="H45" s="258"/>
      <c r="I45" s="258"/>
    </row>
    <row r="46" spans="1:9" ht="20.3" customHeight="1" x14ac:dyDescent="0.2">
      <c r="A46" s="259" t="str">
        <f>'Comprhensive Income-6M'!A1:J1</f>
        <v>HUMANICA PUBLIC COMPANY LIMITED AND ITS SUBSIDIARIES</v>
      </c>
      <c r="B46" s="259"/>
      <c r="C46" s="259"/>
      <c r="D46" s="259"/>
      <c r="E46" s="259"/>
      <c r="F46" s="259"/>
      <c r="G46" s="259"/>
      <c r="H46" s="259"/>
      <c r="I46" s="259"/>
    </row>
    <row r="47" spans="1:9" ht="20.3" customHeight="1" x14ac:dyDescent="0.2">
      <c r="A47" s="260" t="s">
        <v>203</v>
      </c>
      <c r="B47" s="260"/>
      <c r="C47" s="260"/>
      <c r="D47" s="260"/>
      <c r="E47" s="260"/>
      <c r="F47" s="260"/>
      <c r="G47" s="260"/>
      <c r="H47" s="260"/>
      <c r="I47" s="260"/>
    </row>
    <row r="48" spans="1:9" ht="20.3" customHeight="1" x14ac:dyDescent="0.2">
      <c r="A48" s="259" t="s">
        <v>186</v>
      </c>
      <c r="B48" s="259"/>
      <c r="C48" s="259"/>
      <c r="D48" s="259"/>
      <c r="E48" s="259"/>
      <c r="F48" s="259"/>
      <c r="G48" s="259"/>
      <c r="H48" s="259"/>
      <c r="I48" s="259"/>
    </row>
    <row r="49" spans="1:10" ht="20.3" customHeight="1" x14ac:dyDescent="0.2">
      <c r="A49" s="261" t="s">
        <v>28</v>
      </c>
      <c r="B49" s="261"/>
      <c r="C49" s="261"/>
      <c r="D49" s="261"/>
      <c r="E49" s="261"/>
      <c r="F49" s="261"/>
      <c r="G49" s="261"/>
      <c r="H49" s="261"/>
      <c r="I49" s="261"/>
    </row>
    <row r="50" spans="1:10" ht="3.8" customHeight="1" x14ac:dyDescent="0.2">
      <c r="A50" s="2"/>
      <c r="B50" s="69"/>
      <c r="C50" s="8"/>
      <c r="D50" s="8"/>
      <c r="E50" s="8"/>
      <c r="F50" s="8"/>
      <c r="G50" s="15"/>
      <c r="H50" s="15"/>
      <c r="I50" s="15"/>
    </row>
    <row r="51" spans="1:10" ht="18" customHeight="1" x14ac:dyDescent="0.2">
      <c r="A51" s="2"/>
      <c r="B51" s="68" t="s">
        <v>0</v>
      </c>
      <c r="C51" s="257" t="s">
        <v>40</v>
      </c>
      <c r="D51" s="257"/>
      <c r="E51" s="257"/>
      <c r="F51" s="71"/>
      <c r="G51" s="263" t="s">
        <v>41</v>
      </c>
      <c r="H51" s="263"/>
      <c r="I51" s="263"/>
    </row>
    <row r="52" spans="1:10" ht="18" customHeight="1" x14ac:dyDescent="0.2">
      <c r="A52" s="2"/>
      <c r="B52" s="12"/>
      <c r="C52" s="257" t="s">
        <v>47</v>
      </c>
      <c r="D52" s="257"/>
      <c r="E52" s="257"/>
      <c r="F52" s="71"/>
      <c r="G52" s="257" t="s">
        <v>47</v>
      </c>
      <c r="H52" s="257"/>
      <c r="I52" s="257"/>
    </row>
    <row r="53" spans="1:10" ht="18" customHeight="1" x14ac:dyDescent="0.2">
      <c r="A53" s="2"/>
      <c r="C53" s="72" t="s">
        <v>14</v>
      </c>
      <c r="D53" s="73"/>
      <c r="E53" s="72" t="s">
        <v>14</v>
      </c>
      <c r="F53" s="74"/>
      <c r="G53" s="72" t="s">
        <v>14</v>
      </c>
      <c r="H53" s="73"/>
      <c r="I53" s="72" t="s">
        <v>14</v>
      </c>
    </row>
    <row r="54" spans="1:10" ht="18" customHeight="1" x14ac:dyDescent="0.2">
      <c r="A54" s="2"/>
      <c r="C54" s="72" t="s">
        <v>169</v>
      </c>
      <c r="D54" s="73"/>
      <c r="E54" s="72" t="s">
        <v>15</v>
      </c>
      <c r="F54" s="74"/>
      <c r="G54" s="72" t="s">
        <v>169</v>
      </c>
      <c r="H54" s="73"/>
      <c r="I54" s="72" t="s">
        <v>15</v>
      </c>
    </row>
    <row r="55" spans="1:10" ht="18" customHeight="1" x14ac:dyDescent="0.2">
      <c r="A55" s="2"/>
      <c r="C55" s="75">
        <v>2019</v>
      </c>
      <c r="D55" s="73"/>
      <c r="E55" s="75">
        <v>2018</v>
      </c>
      <c r="F55" s="74"/>
      <c r="G55" s="75">
        <v>2019</v>
      </c>
      <c r="H55" s="73"/>
      <c r="I55" s="75">
        <v>2018</v>
      </c>
    </row>
    <row r="56" spans="1:10" ht="18" customHeight="1" x14ac:dyDescent="0.2">
      <c r="A56" s="2"/>
      <c r="C56" s="75" t="s">
        <v>55</v>
      </c>
      <c r="D56" s="73"/>
      <c r="E56" s="75"/>
      <c r="F56" s="74"/>
      <c r="G56" s="75" t="s">
        <v>55</v>
      </c>
      <c r="H56" s="73"/>
      <c r="I56" s="75"/>
    </row>
    <row r="57" spans="1:10" s="7" customFormat="1" ht="18" customHeight="1" x14ac:dyDescent="0.2">
      <c r="A57" s="260" t="s">
        <v>26</v>
      </c>
      <c r="B57" s="260"/>
      <c r="C57" s="2"/>
      <c r="D57" s="8"/>
      <c r="E57" s="8"/>
      <c r="F57" s="8"/>
      <c r="G57" s="15"/>
      <c r="H57" s="15"/>
      <c r="I57" s="15"/>
    </row>
    <row r="58" spans="1:10" s="7" customFormat="1" ht="18" customHeight="1" x14ac:dyDescent="0.2">
      <c r="A58" s="178" t="s">
        <v>125</v>
      </c>
      <c r="B58" s="69"/>
      <c r="C58" s="8"/>
      <c r="D58" s="8"/>
      <c r="E58" s="8"/>
      <c r="F58" s="8"/>
      <c r="G58" s="15"/>
      <c r="H58" s="15"/>
      <c r="I58" s="15"/>
    </row>
    <row r="59" spans="1:10" s="7" customFormat="1" ht="18" customHeight="1" x14ac:dyDescent="0.2">
      <c r="A59" s="102" t="s">
        <v>150</v>
      </c>
      <c r="B59" s="69">
        <v>14</v>
      </c>
      <c r="C59" s="76">
        <v>68021</v>
      </c>
      <c r="D59" s="11"/>
      <c r="E59" s="76">
        <v>58910</v>
      </c>
      <c r="F59" s="11"/>
      <c r="G59" s="189">
        <v>59014</v>
      </c>
      <c r="H59" s="86"/>
      <c r="I59" s="85">
        <v>55232</v>
      </c>
      <c r="J59" s="5"/>
    </row>
    <row r="60" spans="1:10" s="7" customFormat="1" ht="18" customHeight="1" x14ac:dyDescent="0.2">
      <c r="A60" s="102" t="s">
        <v>77</v>
      </c>
      <c r="B60" s="69"/>
      <c r="C60" s="76"/>
      <c r="D60" s="11"/>
      <c r="E60" s="76"/>
      <c r="F60" s="11"/>
      <c r="G60" s="77"/>
      <c r="H60" s="79"/>
      <c r="I60" s="85"/>
      <c r="J60" s="5"/>
    </row>
    <row r="61" spans="1:10" s="7" customFormat="1" ht="18" customHeight="1" x14ac:dyDescent="0.2">
      <c r="A61" s="102" t="s">
        <v>78</v>
      </c>
      <c r="B61" s="69"/>
      <c r="C61" s="76">
        <v>3546</v>
      </c>
      <c r="D61" s="11"/>
      <c r="E61" s="76">
        <v>5880</v>
      </c>
      <c r="F61" s="11"/>
      <c r="G61" s="189">
        <v>3452</v>
      </c>
      <c r="H61" s="79"/>
      <c r="I61" s="85">
        <v>5743</v>
      </c>
      <c r="J61" s="5"/>
    </row>
    <row r="62" spans="1:10" s="7" customFormat="1" ht="18" customHeight="1" x14ac:dyDescent="0.2">
      <c r="A62" s="103" t="s">
        <v>24</v>
      </c>
      <c r="B62" s="69"/>
      <c r="C62" s="79">
        <v>4920</v>
      </c>
      <c r="D62" s="80"/>
      <c r="E62" s="79">
        <v>3228</v>
      </c>
      <c r="F62" s="78"/>
      <c r="G62" s="79">
        <v>991</v>
      </c>
      <c r="H62" s="78"/>
      <c r="I62" s="80">
        <v>0</v>
      </c>
      <c r="J62" s="5"/>
    </row>
    <row r="63" spans="1:10" s="7" customFormat="1" ht="18" customHeight="1" x14ac:dyDescent="0.2">
      <c r="A63" s="102" t="s">
        <v>35</v>
      </c>
      <c r="B63" s="69"/>
      <c r="C63" s="79">
        <v>10311</v>
      </c>
      <c r="D63" s="79"/>
      <c r="E63" s="79">
        <v>9328</v>
      </c>
      <c r="F63" s="78"/>
      <c r="G63" s="189">
        <v>7511</v>
      </c>
      <c r="H63" s="80"/>
      <c r="I63" s="85">
        <v>6613</v>
      </c>
      <c r="J63" s="5"/>
    </row>
    <row r="64" spans="1:10" s="7" customFormat="1" ht="18" customHeight="1" x14ac:dyDescent="0.2">
      <c r="A64" s="104" t="s">
        <v>42</v>
      </c>
      <c r="B64" s="69"/>
      <c r="C64" s="175">
        <f>SUM(C58:C63)</f>
        <v>86798</v>
      </c>
      <c r="D64" s="79"/>
      <c r="E64" s="175">
        <f>SUM(E58:E63)</f>
        <v>77346</v>
      </c>
      <c r="F64" s="78"/>
      <c r="G64" s="175">
        <f>SUM(G58:G63)</f>
        <v>70968</v>
      </c>
      <c r="H64" s="87"/>
      <c r="I64" s="175">
        <f>SUM(I58:I63)</f>
        <v>67588</v>
      </c>
    </row>
    <row r="65" spans="1:10" s="7" customFormat="1" ht="13.6" customHeight="1" x14ac:dyDescent="0.2">
      <c r="A65" s="104"/>
      <c r="B65" s="69"/>
      <c r="C65" s="88"/>
      <c r="D65" s="79"/>
      <c r="E65" s="88"/>
      <c r="F65" s="78"/>
      <c r="G65" s="88"/>
      <c r="H65" s="87"/>
      <c r="I65" s="88"/>
    </row>
    <row r="66" spans="1:10" s="7" customFormat="1" ht="18" customHeight="1" x14ac:dyDescent="0.2">
      <c r="A66" s="179" t="s">
        <v>126</v>
      </c>
      <c r="B66" s="69"/>
      <c r="C66" s="78"/>
      <c r="D66" s="78"/>
      <c r="E66" s="78"/>
      <c r="F66" s="78"/>
      <c r="G66" s="89"/>
      <c r="H66" s="87"/>
      <c r="I66" s="89"/>
    </row>
    <row r="67" spans="1:10" s="7" customFormat="1" ht="18" customHeight="1" x14ac:dyDescent="0.2">
      <c r="A67" s="102" t="s">
        <v>151</v>
      </c>
      <c r="B67" s="69"/>
      <c r="C67" s="191">
        <v>3225</v>
      </c>
      <c r="D67" s="78"/>
      <c r="E67" s="78">
        <v>3877</v>
      </c>
      <c r="F67" s="78"/>
      <c r="G67" s="189">
        <v>3225</v>
      </c>
      <c r="H67" s="87"/>
      <c r="I67" s="89">
        <v>3853</v>
      </c>
      <c r="J67" s="5"/>
    </row>
    <row r="68" spans="1:10" s="7" customFormat="1" ht="18" customHeight="1" x14ac:dyDescent="0.2">
      <c r="A68" s="102" t="s">
        <v>19</v>
      </c>
      <c r="B68" s="69"/>
      <c r="C68" s="191">
        <v>7534</v>
      </c>
      <c r="D68" s="90"/>
      <c r="E68" s="90">
        <v>8421</v>
      </c>
      <c r="F68" s="90"/>
      <c r="G68" s="189">
        <v>111</v>
      </c>
      <c r="H68" s="80"/>
      <c r="I68" s="80">
        <v>0</v>
      </c>
      <c r="J68" s="5"/>
    </row>
    <row r="69" spans="1:10" s="7" customFormat="1" ht="18" customHeight="1" x14ac:dyDescent="0.2">
      <c r="A69" s="102" t="s">
        <v>79</v>
      </c>
      <c r="B69" s="69">
        <v>15</v>
      </c>
      <c r="C69" s="192">
        <v>20460</v>
      </c>
      <c r="D69" s="78"/>
      <c r="E69" s="78">
        <v>15134</v>
      </c>
      <c r="F69" s="78"/>
      <c r="G69" s="189">
        <v>18759</v>
      </c>
      <c r="H69" s="80"/>
      <c r="I69" s="89">
        <v>13919</v>
      </c>
      <c r="J69" s="5"/>
    </row>
    <row r="70" spans="1:10" s="7" customFormat="1" ht="18" customHeight="1" x14ac:dyDescent="0.2">
      <c r="A70" s="105" t="s">
        <v>25</v>
      </c>
      <c r="B70" s="69"/>
      <c r="C70" s="193">
        <v>3321</v>
      </c>
      <c r="D70" s="78"/>
      <c r="E70" s="89">
        <v>1563</v>
      </c>
      <c r="F70" s="78"/>
      <c r="G70" s="193">
        <v>2730</v>
      </c>
      <c r="H70" s="87"/>
      <c r="I70" s="89">
        <v>1563</v>
      </c>
      <c r="J70" s="5"/>
    </row>
    <row r="71" spans="1:10" s="7" customFormat="1" ht="18" customHeight="1" x14ac:dyDescent="0.2">
      <c r="A71" s="104" t="s">
        <v>44</v>
      </c>
      <c r="B71" s="69"/>
      <c r="C71" s="98">
        <f>SUM(C67:C70)</f>
        <v>34540</v>
      </c>
      <c r="D71" s="92"/>
      <c r="E71" s="98">
        <f>SUM(E67:E70)</f>
        <v>28995</v>
      </c>
      <c r="F71" s="93"/>
      <c r="G71" s="98">
        <f>SUM(G67:G70)</f>
        <v>24825</v>
      </c>
      <c r="H71" s="93"/>
      <c r="I71" s="98">
        <v>19335</v>
      </c>
      <c r="J71" s="5"/>
    </row>
    <row r="72" spans="1:10" s="7" customFormat="1" ht="18" customHeight="1" x14ac:dyDescent="0.2">
      <c r="A72" s="178" t="s">
        <v>127</v>
      </c>
      <c r="B72" s="69"/>
      <c r="C72" s="187">
        <f>C64+C71</f>
        <v>121338</v>
      </c>
      <c r="D72" s="11"/>
      <c r="E72" s="187">
        <f>E64+E71</f>
        <v>106341</v>
      </c>
      <c r="F72" s="11"/>
      <c r="G72" s="187">
        <f>G64+G71</f>
        <v>95793</v>
      </c>
      <c r="H72" s="11"/>
      <c r="I72" s="187">
        <f>I64+I71</f>
        <v>86923</v>
      </c>
    </row>
    <row r="73" spans="1:10" s="7" customFormat="1" ht="13.6" customHeight="1" x14ac:dyDescent="0.2">
      <c r="A73" s="2"/>
      <c r="B73" s="70"/>
      <c r="C73" s="11"/>
      <c r="D73" s="11"/>
      <c r="E73" s="33"/>
      <c r="F73" s="11"/>
      <c r="G73" s="32"/>
      <c r="H73" s="11"/>
      <c r="I73" s="11"/>
    </row>
    <row r="74" spans="1:10" s="7" customFormat="1" ht="18" customHeight="1" x14ac:dyDescent="0.2">
      <c r="A74" s="178" t="s">
        <v>128</v>
      </c>
      <c r="B74" s="13"/>
      <c r="C74" s="2"/>
      <c r="D74" s="8"/>
      <c r="E74" s="8"/>
      <c r="F74" s="8"/>
      <c r="G74" s="15"/>
      <c r="H74" s="15"/>
      <c r="I74" s="15"/>
    </row>
    <row r="75" spans="1:10" s="7" customFormat="1" ht="18" customHeight="1" x14ac:dyDescent="0.2">
      <c r="A75" s="106" t="s">
        <v>10</v>
      </c>
      <c r="B75" s="69"/>
      <c r="C75" s="78"/>
      <c r="D75" s="78"/>
      <c r="E75" s="78"/>
      <c r="F75" s="78"/>
      <c r="G75" s="89"/>
      <c r="H75" s="87"/>
      <c r="I75" s="89"/>
    </row>
    <row r="76" spans="1:10" s="7" customFormat="1" ht="18" customHeight="1" x14ac:dyDescent="0.2">
      <c r="A76" s="102" t="s">
        <v>50</v>
      </c>
      <c r="B76" s="69"/>
      <c r="C76" s="78"/>
      <c r="D76" s="78"/>
      <c r="E76" s="78"/>
      <c r="F76" s="78"/>
      <c r="G76" s="89"/>
      <c r="H76" s="87"/>
      <c r="I76" s="89"/>
    </row>
    <row r="77" spans="1:10" s="219" customFormat="1" ht="18" customHeight="1" thickBot="1" x14ac:dyDescent="0.25">
      <c r="A77" s="107" t="s">
        <v>80</v>
      </c>
      <c r="B77" s="69"/>
      <c r="C77" s="194">
        <v>340000</v>
      </c>
      <c r="D77" s="95"/>
      <c r="E77" s="94">
        <v>340000</v>
      </c>
      <c r="F77" s="95"/>
      <c r="G77" s="194">
        <v>340000</v>
      </c>
      <c r="H77" s="95"/>
      <c r="I77" s="94">
        <v>340000</v>
      </c>
      <c r="J77" s="5"/>
    </row>
    <row r="78" spans="1:10" s="7" customFormat="1" ht="18" customHeight="1" thickTop="1" x14ac:dyDescent="0.2">
      <c r="A78" s="105" t="s">
        <v>11</v>
      </c>
      <c r="B78" s="69"/>
      <c r="C78" s="89"/>
      <c r="D78" s="78"/>
      <c r="E78" s="89"/>
      <c r="F78" s="78"/>
      <c r="G78" s="89"/>
      <c r="H78" s="87"/>
      <c r="I78" s="89"/>
    </row>
    <row r="79" spans="1:10" s="7" customFormat="1" ht="18" customHeight="1" x14ac:dyDescent="0.2">
      <c r="A79" s="262" t="s">
        <v>190</v>
      </c>
      <c r="B79" s="262"/>
      <c r="C79" s="89">
        <v>340000</v>
      </c>
      <c r="D79" s="78"/>
      <c r="E79" s="89">
        <v>340000</v>
      </c>
      <c r="F79" s="78"/>
      <c r="G79" s="189">
        <v>340000</v>
      </c>
      <c r="H79" s="87"/>
      <c r="I79" s="89">
        <v>340000</v>
      </c>
      <c r="J79" s="5"/>
    </row>
    <row r="80" spans="1:10" s="7" customFormat="1" ht="18" customHeight="1" x14ac:dyDescent="0.2">
      <c r="A80" s="2" t="s">
        <v>51</v>
      </c>
      <c r="B80" s="69"/>
      <c r="C80" s="89">
        <v>649124</v>
      </c>
      <c r="D80" s="11"/>
      <c r="E80" s="11">
        <v>649124</v>
      </c>
      <c r="F80" s="11"/>
      <c r="G80" s="189">
        <v>649124</v>
      </c>
      <c r="H80" s="11"/>
      <c r="I80" s="11">
        <v>649124</v>
      </c>
      <c r="J80" s="5"/>
    </row>
    <row r="81" spans="1:10" s="7" customFormat="1" ht="18" customHeight="1" x14ac:dyDescent="0.2">
      <c r="A81" s="2" t="s">
        <v>138</v>
      </c>
      <c r="B81" s="69"/>
      <c r="C81" s="189">
        <v>5145</v>
      </c>
      <c r="D81" s="11"/>
      <c r="E81" s="11">
        <v>5145</v>
      </c>
      <c r="F81" s="11"/>
      <c r="G81" s="189">
        <v>5145</v>
      </c>
      <c r="H81" s="76"/>
      <c r="I81" s="90">
        <v>5145</v>
      </c>
      <c r="J81" s="5"/>
    </row>
    <row r="82" spans="1:10" s="7" customFormat="1" ht="18" customHeight="1" x14ac:dyDescent="0.2">
      <c r="A82" s="2" t="s">
        <v>81</v>
      </c>
      <c r="B82" s="69"/>
      <c r="C82" s="189">
        <v>-12666</v>
      </c>
      <c r="D82" s="11"/>
      <c r="E82" s="11">
        <v>-12666</v>
      </c>
      <c r="F82" s="11"/>
      <c r="G82" s="190">
        <v>0</v>
      </c>
      <c r="H82" s="76"/>
      <c r="I82" s="90">
        <v>0</v>
      </c>
      <c r="J82" s="5"/>
    </row>
    <row r="83" spans="1:10" s="7" customFormat="1" ht="18" customHeight="1" x14ac:dyDescent="0.2">
      <c r="A83" s="2" t="s">
        <v>113</v>
      </c>
      <c r="B83" s="70"/>
      <c r="C83" s="189"/>
      <c r="D83" s="11"/>
      <c r="E83" s="33"/>
      <c r="F83" s="11"/>
      <c r="G83" s="189"/>
      <c r="H83" s="11"/>
      <c r="I83" s="11"/>
      <c r="J83" s="5"/>
    </row>
    <row r="84" spans="1:10" ht="18" customHeight="1" x14ac:dyDescent="0.2">
      <c r="A84" s="102" t="s">
        <v>48</v>
      </c>
      <c r="B84" s="220"/>
      <c r="C84" s="89">
        <v>16751</v>
      </c>
      <c r="D84" s="89"/>
      <c r="E84" s="89">
        <v>16751</v>
      </c>
      <c r="F84" s="89"/>
      <c r="G84" s="189">
        <v>16751</v>
      </c>
      <c r="H84" s="89"/>
      <c r="I84" s="89">
        <v>16751</v>
      </c>
    </row>
    <row r="85" spans="1:10" ht="18" customHeight="1" x14ac:dyDescent="0.2">
      <c r="A85" s="102" t="s">
        <v>114</v>
      </c>
      <c r="C85" s="89">
        <v>152478</v>
      </c>
      <c r="D85" s="96"/>
      <c r="E85" s="11">
        <v>122712</v>
      </c>
      <c r="F85" s="96"/>
      <c r="G85" s="189">
        <v>106613</v>
      </c>
      <c r="H85" s="3"/>
      <c r="I85" s="33">
        <v>90508</v>
      </c>
    </row>
    <row r="86" spans="1:10" ht="18" customHeight="1" x14ac:dyDescent="0.2">
      <c r="A86" s="2" t="s">
        <v>56</v>
      </c>
      <c r="C86" s="195">
        <v>16338</v>
      </c>
      <c r="D86" s="96"/>
      <c r="E86" s="83">
        <v>-1423</v>
      </c>
      <c r="F86" s="96"/>
      <c r="G86" s="193">
        <v>19324</v>
      </c>
      <c r="H86" s="76"/>
      <c r="I86" s="97">
        <v>-283</v>
      </c>
    </row>
    <row r="87" spans="1:10" ht="18" customHeight="1" x14ac:dyDescent="0.2">
      <c r="A87" s="2" t="s">
        <v>136</v>
      </c>
      <c r="C87" s="89">
        <f>SUM(C79:C86)</f>
        <v>1167170</v>
      </c>
      <c r="D87" s="96"/>
      <c r="E87" s="11">
        <f>SUM(E79:E86)</f>
        <v>1119643</v>
      </c>
      <c r="F87" s="96"/>
      <c r="G87" s="90">
        <f>SUM(G79:G86)</f>
        <v>1136957</v>
      </c>
      <c r="H87" s="76"/>
      <c r="I87" s="90">
        <f>SUM(I79:I86)</f>
        <v>1101245</v>
      </c>
    </row>
    <row r="88" spans="1:10" ht="18" customHeight="1" x14ac:dyDescent="0.2">
      <c r="A88" s="2" t="s">
        <v>82</v>
      </c>
      <c r="C88" s="195">
        <v>1</v>
      </c>
      <c r="D88" s="96"/>
      <c r="E88" s="11">
        <v>1</v>
      </c>
      <c r="F88" s="96"/>
      <c r="G88" s="90">
        <v>0</v>
      </c>
      <c r="H88" s="76"/>
      <c r="I88" s="90">
        <v>0</v>
      </c>
    </row>
    <row r="89" spans="1:10" ht="18" customHeight="1" x14ac:dyDescent="0.2">
      <c r="A89" s="178" t="s">
        <v>129</v>
      </c>
      <c r="C89" s="91">
        <f>SUM(C87:C88)</f>
        <v>1167171</v>
      </c>
      <c r="D89" s="96"/>
      <c r="E89" s="98">
        <f>SUM(E87:E88)</f>
        <v>1119644</v>
      </c>
      <c r="F89" s="96"/>
      <c r="G89" s="98">
        <f>SUM(G87:G88)</f>
        <v>1136957</v>
      </c>
      <c r="H89" s="3"/>
      <c r="I89" s="98">
        <f>SUM(I87:I88)</f>
        <v>1101245</v>
      </c>
    </row>
    <row r="90" spans="1:10" ht="18" customHeight="1" thickBot="1" x14ac:dyDescent="0.25">
      <c r="A90" s="6" t="s">
        <v>27</v>
      </c>
      <c r="C90" s="99">
        <f>C72+C89</f>
        <v>1288509</v>
      </c>
      <c r="D90" s="96"/>
      <c r="E90" s="99">
        <f>E72+E89</f>
        <v>1225985</v>
      </c>
      <c r="F90" s="96"/>
      <c r="G90" s="99">
        <f>G72+G89</f>
        <v>1232750</v>
      </c>
      <c r="H90" s="3"/>
      <c r="I90" s="99">
        <f>I72+I89</f>
        <v>1188168</v>
      </c>
    </row>
    <row r="91" spans="1:10" ht="20.3" customHeight="1" thickTop="1" x14ac:dyDescent="0.2"/>
    <row r="94" spans="1:10" ht="20.3" customHeight="1" x14ac:dyDescent="0.2">
      <c r="A94" s="5"/>
      <c r="B94" s="5"/>
      <c r="C94" s="5"/>
      <c r="D94" s="5"/>
      <c r="E94" s="5"/>
      <c r="F94" s="5"/>
      <c r="G94" s="5"/>
      <c r="H94" s="5"/>
      <c r="I94" s="5"/>
    </row>
    <row r="95" spans="1:10" ht="20.3" customHeight="1" x14ac:dyDescent="0.2">
      <c r="A95" s="5"/>
      <c r="B95" s="5"/>
      <c r="C95" s="5"/>
      <c r="D95" s="5"/>
      <c r="E95" s="5"/>
      <c r="F95" s="5"/>
      <c r="G95" s="5"/>
      <c r="H95" s="5"/>
      <c r="I95" s="5"/>
    </row>
    <row r="96" spans="1:10" ht="20.3" customHeight="1" x14ac:dyDescent="0.2">
      <c r="A96" s="256" t="s">
        <v>49</v>
      </c>
      <c r="B96" s="256"/>
      <c r="C96" s="256"/>
      <c r="D96" s="256"/>
      <c r="E96" s="256"/>
      <c r="F96" s="256"/>
      <c r="G96" s="256"/>
      <c r="H96" s="256"/>
      <c r="I96" s="256"/>
    </row>
    <row r="101" spans="1:9" ht="16.55" customHeight="1" x14ac:dyDescent="0.2"/>
    <row r="102" spans="1:9" ht="16.55" customHeight="1" x14ac:dyDescent="0.2">
      <c r="A102" s="14"/>
      <c r="C102" s="14"/>
      <c r="D102" s="14"/>
      <c r="E102" s="14"/>
      <c r="F102" s="14"/>
      <c r="G102" s="14"/>
      <c r="H102" s="14"/>
      <c r="I102" s="14"/>
    </row>
    <row r="103" spans="1:9" ht="15.05" customHeight="1" x14ac:dyDescent="0.2"/>
    <row r="104" spans="1:9" ht="15.75" customHeight="1" x14ac:dyDescent="0.2"/>
    <row r="105" spans="1:9" ht="15.75" customHeight="1" x14ac:dyDescent="0.2"/>
  </sheetData>
  <mergeCells count="20">
    <mergeCell ref="A1:I1"/>
    <mergeCell ref="A2:I2"/>
    <mergeCell ref="A3:I3"/>
    <mergeCell ref="A4:I4"/>
    <mergeCell ref="C6:E6"/>
    <mergeCell ref="G6:I6"/>
    <mergeCell ref="A96:I96"/>
    <mergeCell ref="G7:I7"/>
    <mergeCell ref="A45:I45"/>
    <mergeCell ref="A46:I46"/>
    <mergeCell ref="A47:I47"/>
    <mergeCell ref="A48:I48"/>
    <mergeCell ref="A49:I49"/>
    <mergeCell ref="A79:B79"/>
    <mergeCell ref="A57:B57"/>
    <mergeCell ref="G52:I52"/>
    <mergeCell ref="C7:E7"/>
    <mergeCell ref="C51:E51"/>
    <mergeCell ref="G51:I51"/>
    <mergeCell ref="C52:E52"/>
  </mergeCells>
  <pageMargins left="1" right="0.2" top="1" bottom="0.5" header="0.5" footer="0.3"/>
  <pageSetup paperSize="9" scale="80" firstPageNumber="2" fitToHeight="0" orientation="portrait" horizontalDpi="1200" verticalDpi="1200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="110" zoomScaleNormal="110" zoomScaleSheetLayoutView="100" workbookViewId="0">
      <selection activeCell="M7" sqref="M7"/>
    </sheetView>
  </sheetViews>
  <sheetFormatPr defaultColWidth="9.125" defaultRowHeight="20.95" customHeight="1" x14ac:dyDescent="0.25"/>
  <cols>
    <col min="1" max="1" width="57" style="31" customWidth="1"/>
    <col min="2" max="2" width="10.125" style="29" customWidth="1"/>
    <col min="3" max="3" width="1" style="29" customWidth="1"/>
    <col min="4" max="4" width="9.875" style="26" customWidth="1"/>
    <col min="5" max="5" width="1" style="26" customWidth="1"/>
    <col min="6" max="6" width="9.875" style="26" customWidth="1"/>
    <col min="7" max="7" width="1" style="26" customWidth="1"/>
    <col min="8" max="8" width="9.875" style="27" customWidth="1"/>
    <col min="9" max="9" width="1" style="27" customWidth="1"/>
    <col min="10" max="10" width="9.875" style="27" customWidth="1"/>
    <col min="11" max="11" width="0.875" style="29" customWidth="1"/>
    <col min="12" max="16384" width="9.125" style="29"/>
  </cols>
  <sheetData>
    <row r="1" spans="1:13" s="14" customFormat="1" ht="20.95" customHeight="1" x14ac:dyDescent="0.2">
      <c r="A1" s="259" t="s">
        <v>70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3" s="14" customFormat="1" ht="20.95" customHeight="1" x14ac:dyDescent="0.2">
      <c r="A2" s="264" t="s">
        <v>137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3" s="14" customFormat="1" ht="20.95" customHeight="1" x14ac:dyDescent="0.2">
      <c r="A3" s="264" t="s">
        <v>187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3" ht="20.95" customHeight="1" x14ac:dyDescent="0.25">
      <c r="A4" s="264" t="s">
        <v>57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3" ht="20.95" customHeight="1" x14ac:dyDescent="0.25">
      <c r="A5" s="265" t="s">
        <v>28</v>
      </c>
      <c r="B5" s="265"/>
      <c r="C5" s="265"/>
      <c r="D5" s="265"/>
      <c r="E5" s="265"/>
      <c r="F5" s="265"/>
      <c r="G5" s="265"/>
      <c r="H5" s="265"/>
      <c r="I5" s="265"/>
      <c r="J5" s="265"/>
    </row>
    <row r="6" spans="1:13" s="14" customFormat="1" ht="7.55" customHeight="1" x14ac:dyDescent="0.2">
      <c r="A6" s="13"/>
      <c r="B6" s="12"/>
      <c r="C6" s="12"/>
      <c r="D6" s="21"/>
      <c r="E6" s="21"/>
      <c r="F6" s="21"/>
      <c r="G6" s="21"/>
      <c r="H6" s="20"/>
      <c r="I6" s="23"/>
      <c r="J6" s="20"/>
    </row>
    <row r="7" spans="1:13" ht="20.149999999999999" customHeight="1" x14ac:dyDescent="0.25">
      <c r="B7" s="68" t="s">
        <v>0</v>
      </c>
      <c r="C7" s="69"/>
      <c r="D7" s="257" t="s">
        <v>40</v>
      </c>
      <c r="E7" s="257"/>
      <c r="F7" s="257"/>
      <c r="G7" s="71"/>
      <c r="H7" s="263" t="s">
        <v>41</v>
      </c>
      <c r="I7" s="263"/>
      <c r="J7" s="263"/>
    </row>
    <row r="8" spans="1:13" ht="20.149999999999999" customHeight="1" x14ac:dyDescent="0.25">
      <c r="B8" s="69"/>
      <c r="C8" s="69"/>
      <c r="D8" s="257" t="s">
        <v>47</v>
      </c>
      <c r="E8" s="257"/>
      <c r="F8" s="257"/>
      <c r="G8" s="71"/>
      <c r="H8" s="257" t="s">
        <v>47</v>
      </c>
      <c r="I8" s="257"/>
      <c r="J8" s="257"/>
    </row>
    <row r="9" spans="1:13" ht="20.149999999999999" customHeight="1" x14ac:dyDescent="0.25">
      <c r="C9" s="68"/>
      <c r="D9" s="113">
        <v>2019</v>
      </c>
      <c r="E9" s="114"/>
      <c r="F9" s="115" t="s">
        <v>69</v>
      </c>
      <c r="G9" s="116"/>
      <c r="H9" s="113">
        <v>2019</v>
      </c>
      <c r="I9" s="114"/>
      <c r="J9" s="115" t="s">
        <v>69</v>
      </c>
    </row>
    <row r="10" spans="1:13" ht="20.149999999999999" customHeight="1" x14ac:dyDescent="0.25">
      <c r="A10" s="25" t="s">
        <v>20</v>
      </c>
      <c r="B10" s="69"/>
      <c r="C10" s="69"/>
      <c r="D10" s="22"/>
      <c r="E10" s="22"/>
      <c r="F10" s="22"/>
      <c r="G10" s="22"/>
      <c r="H10" s="24"/>
      <c r="I10" s="24"/>
      <c r="J10" s="24"/>
    </row>
    <row r="11" spans="1:13" ht="20.149999999999999" customHeight="1" x14ac:dyDescent="0.25">
      <c r="A11" s="103" t="s">
        <v>201</v>
      </c>
      <c r="B11" s="69">
        <v>19</v>
      </c>
      <c r="C11" s="69"/>
      <c r="D11" s="192">
        <v>138676</v>
      </c>
      <c r="E11" s="89"/>
      <c r="F11" s="192">
        <v>120784</v>
      </c>
      <c r="G11" s="87"/>
      <c r="H11" s="192">
        <v>99674</v>
      </c>
      <c r="I11" s="87"/>
      <c r="J11" s="192">
        <v>88140</v>
      </c>
      <c r="M11" s="174"/>
    </row>
    <row r="12" spans="1:13" ht="20.149999999999999" customHeight="1" x14ac:dyDescent="0.25">
      <c r="A12" s="254" t="s">
        <v>200</v>
      </c>
      <c r="B12" s="69"/>
      <c r="C12" s="69"/>
      <c r="D12" s="192">
        <v>1586</v>
      </c>
      <c r="E12" s="89"/>
      <c r="F12" s="192">
        <v>394</v>
      </c>
      <c r="G12" s="87"/>
      <c r="H12" s="192">
        <v>8586</v>
      </c>
      <c r="I12" s="87"/>
      <c r="J12" s="192">
        <v>7394</v>
      </c>
      <c r="L12" s="119"/>
    </row>
    <row r="13" spans="1:13" ht="20.149999999999999" customHeight="1" x14ac:dyDescent="0.25">
      <c r="A13" s="103" t="s">
        <v>2</v>
      </c>
      <c r="B13" s="69"/>
      <c r="C13" s="69"/>
      <c r="D13" s="119">
        <v>1158</v>
      </c>
      <c r="E13" s="87"/>
      <c r="F13" s="119">
        <v>2336</v>
      </c>
      <c r="G13" s="87"/>
      <c r="H13" s="118">
        <v>5915</v>
      </c>
      <c r="I13" s="87"/>
      <c r="J13" s="119">
        <v>5995</v>
      </c>
      <c r="L13" s="174"/>
    </row>
    <row r="14" spans="1:13" ht="20.149999999999999" customHeight="1" x14ac:dyDescent="0.25">
      <c r="A14" s="108" t="s">
        <v>191</v>
      </c>
      <c r="B14" s="69"/>
      <c r="C14" s="69"/>
      <c r="D14" s="120">
        <f>SUM(D11:D13)</f>
        <v>141420</v>
      </c>
      <c r="E14" s="87"/>
      <c r="F14" s="120">
        <f>SUM(F11:F13)</f>
        <v>123514</v>
      </c>
      <c r="G14" s="87"/>
      <c r="H14" s="121">
        <f>SUM(H11:H13)</f>
        <v>114175</v>
      </c>
      <c r="I14" s="87"/>
      <c r="J14" s="120">
        <f>SUM(J11:J13)</f>
        <v>101529</v>
      </c>
    </row>
    <row r="15" spans="1:13" ht="8.0500000000000007" customHeight="1" x14ac:dyDescent="0.25">
      <c r="B15" s="69"/>
      <c r="C15" s="69"/>
      <c r="D15" s="87"/>
      <c r="E15" s="87"/>
      <c r="F15" s="87"/>
      <c r="G15" s="87"/>
      <c r="H15" s="122"/>
      <c r="I15" s="87"/>
      <c r="J15" s="87"/>
    </row>
    <row r="16" spans="1:13" ht="20.149999999999999" customHeight="1" x14ac:dyDescent="0.25">
      <c r="A16" s="25" t="s">
        <v>7</v>
      </c>
      <c r="B16" s="69"/>
      <c r="C16" s="69"/>
      <c r="D16" s="87"/>
      <c r="E16" s="87"/>
      <c r="F16" s="87"/>
      <c r="G16" s="87"/>
      <c r="H16" s="122"/>
      <c r="I16" s="87"/>
      <c r="J16" s="87"/>
    </row>
    <row r="17" spans="1:10" ht="20.149999999999999" customHeight="1" x14ac:dyDescent="0.25">
      <c r="A17" s="103" t="s">
        <v>202</v>
      </c>
      <c r="B17" s="69"/>
      <c r="C17" s="69"/>
      <c r="D17" s="123">
        <v>74004</v>
      </c>
      <c r="E17" s="123"/>
      <c r="F17" s="123">
        <v>70036</v>
      </c>
      <c r="G17" s="123"/>
      <c r="H17" s="118">
        <v>56576</v>
      </c>
      <c r="I17" s="87"/>
      <c r="J17" s="123">
        <v>54181</v>
      </c>
    </row>
    <row r="18" spans="1:10" ht="20.149999999999999" customHeight="1" x14ac:dyDescent="0.25">
      <c r="A18" s="103" t="s">
        <v>29</v>
      </c>
      <c r="B18" s="69"/>
      <c r="C18" s="69"/>
      <c r="D18" s="123">
        <v>3172</v>
      </c>
      <c r="E18" s="87"/>
      <c r="F18" s="123">
        <v>705</v>
      </c>
      <c r="G18" s="87"/>
      <c r="H18" s="118">
        <v>3143</v>
      </c>
      <c r="I18" s="87"/>
      <c r="J18" s="123">
        <v>699</v>
      </c>
    </row>
    <row r="19" spans="1:10" ht="20.149999999999999" customHeight="1" x14ac:dyDescent="0.25">
      <c r="A19" s="103" t="s">
        <v>30</v>
      </c>
      <c r="B19" s="69"/>
      <c r="C19" s="69"/>
      <c r="D19" s="123">
        <v>24047</v>
      </c>
      <c r="E19" s="87"/>
      <c r="F19" s="123">
        <v>12093</v>
      </c>
      <c r="G19" s="87"/>
      <c r="H19" s="118">
        <v>20170</v>
      </c>
      <c r="I19" s="87"/>
      <c r="J19" s="123">
        <v>9565</v>
      </c>
    </row>
    <row r="20" spans="1:10" ht="20.149999999999999" customHeight="1" x14ac:dyDescent="0.25">
      <c r="A20" s="103" t="s">
        <v>45</v>
      </c>
      <c r="B20" s="14"/>
      <c r="C20" s="69"/>
      <c r="D20" s="125">
        <v>115</v>
      </c>
      <c r="E20" s="180"/>
      <c r="F20" s="125">
        <v>148</v>
      </c>
      <c r="G20" s="180"/>
      <c r="H20" s="125">
        <v>112</v>
      </c>
      <c r="I20" s="181"/>
      <c r="J20" s="125">
        <v>140</v>
      </c>
    </row>
    <row r="21" spans="1:10" ht="20.149999999999999" customHeight="1" x14ac:dyDescent="0.25">
      <c r="A21" s="108" t="s">
        <v>192</v>
      </c>
      <c r="B21" s="69"/>
      <c r="C21" s="69"/>
      <c r="D21" s="120">
        <f>SUM(D17:D20)</f>
        <v>101338</v>
      </c>
      <c r="E21" s="123"/>
      <c r="F21" s="120">
        <f>SUM(F17:F20)</f>
        <v>82982</v>
      </c>
      <c r="G21" s="123"/>
      <c r="H21" s="120">
        <f>SUM(H17:H20)</f>
        <v>80001</v>
      </c>
      <c r="I21" s="87"/>
      <c r="J21" s="120">
        <f>SUM(J17:J20)</f>
        <v>64585</v>
      </c>
    </row>
    <row r="22" spans="1:10" ht="8.0500000000000007" customHeight="1" x14ac:dyDescent="0.25">
      <c r="C22" s="69"/>
      <c r="D22" s="124"/>
      <c r="E22" s="123"/>
      <c r="F22" s="124"/>
      <c r="G22" s="123"/>
      <c r="H22" s="124"/>
      <c r="I22" s="87"/>
      <c r="J22" s="124"/>
    </row>
    <row r="23" spans="1:10" ht="19.5" customHeight="1" x14ac:dyDescent="0.25">
      <c r="A23" s="14" t="s">
        <v>193</v>
      </c>
      <c r="B23" s="111"/>
      <c r="C23" s="69"/>
      <c r="D23" s="196">
        <v>546</v>
      </c>
      <c r="E23" s="89"/>
      <c r="F23" s="197">
        <v>0</v>
      </c>
      <c r="G23" s="89"/>
      <c r="H23" s="197">
        <v>0</v>
      </c>
      <c r="I23" s="89"/>
      <c r="J23" s="197">
        <v>0</v>
      </c>
    </row>
    <row r="24" spans="1:10" s="14" customFormat="1" ht="20.149999999999999" customHeight="1" x14ac:dyDescent="0.2">
      <c r="A24" s="14" t="s">
        <v>118</v>
      </c>
      <c r="C24" s="69"/>
      <c r="D24" s="123">
        <f>D14-D21+D23</f>
        <v>40628</v>
      </c>
      <c r="E24" s="78"/>
      <c r="F24" s="123">
        <f>F14-F21+F23</f>
        <v>40532</v>
      </c>
      <c r="G24" s="119">
        <v>0</v>
      </c>
      <c r="H24" s="123">
        <f>H14-H21+H23</f>
        <v>34174</v>
      </c>
      <c r="I24" s="119"/>
      <c r="J24" s="123">
        <f>J14-J21+J23</f>
        <v>36944</v>
      </c>
    </row>
    <row r="25" spans="1:10" s="14" customFormat="1" ht="20.149999999999999" customHeight="1" x14ac:dyDescent="0.2">
      <c r="A25" s="14" t="s">
        <v>46</v>
      </c>
      <c r="B25" s="69">
        <v>16</v>
      </c>
      <c r="C25" s="69"/>
      <c r="D25" s="192">
        <v>4718</v>
      </c>
      <c r="E25" s="192"/>
      <c r="F25" s="95">
        <v>4109</v>
      </c>
      <c r="G25" s="192"/>
      <c r="H25" s="192">
        <v>3266</v>
      </c>
      <c r="I25" s="89"/>
      <c r="J25" s="192">
        <v>2559</v>
      </c>
    </row>
    <row r="26" spans="1:10" s="14" customFormat="1" ht="20.149999999999999" customHeight="1" x14ac:dyDescent="0.2">
      <c r="A26" s="39" t="s">
        <v>119</v>
      </c>
      <c r="B26" s="69"/>
      <c r="C26" s="69"/>
      <c r="D26" s="120">
        <f>D24-D25</f>
        <v>35910</v>
      </c>
      <c r="E26" s="79"/>
      <c r="F26" s="120">
        <f>F24-F25</f>
        <v>36423</v>
      </c>
      <c r="G26" s="79"/>
      <c r="H26" s="120">
        <f>H24-H25</f>
        <v>30908</v>
      </c>
      <c r="I26" s="79"/>
      <c r="J26" s="120">
        <f>J24-J25</f>
        <v>34385</v>
      </c>
    </row>
    <row r="27" spans="1:10" s="14" customFormat="1" ht="8.0500000000000007" customHeight="1" x14ac:dyDescent="0.2">
      <c r="A27" s="39"/>
      <c r="B27" s="69"/>
      <c r="C27" s="69"/>
      <c r="D27" s="124"/>
      <c r="E27" s="79"/>
      <c r="F27" s="124"/>
      <c r="G27" s="79"/>
      <c r="H27" s="124"/>
      <c r="I27" s="79"/>
      <c r="J27" s="124"/>
    </row>
    <row r="28" spans="1:10" s="14" customFormat="1" ht="20.149999999999999" customHeight="1" x14ac:dyDescent="0.2">
      <c r="A28" s="39" t="s">
        <v>115</v>
      </c>
      <c r="B28" s="69"/>
      <c r="C28" s="69"/>
      <c r="D28" s="123"/>
      <c r="E28" s="123"/>
      <c r="F28" s="123"/>
      <c r="G28" s="123"/>
      <c r="H28" s="123"/>
      <c r="I28" s="87"/>
      <c r="J28" s="123"/>
    </row>
    <row r="29" spans="1:10" s="14" customFormat="1" ht="20.149999999999999" customHeight="1" x14ac:dyDescent="0.2">
      <c r="A29" s="14" t="s">
        <v>207</v>
      </c>
      <c r="B29" s="69"/>
      <c r="C29" s="69"/>
      <c r="D29" s="123"/>
      <c r="E29" s="123"/>
      <c r="F29" s="123"/>
      <c r="G29" s="123"/>
      <c r="H29" s="123"/>
      <c r="I29" s="87"/>
      <c r="J29" s="123"/>
    </row>
    <row r="30" spans="1:10" s="14" customFormat="1" ht="20.149999999999999" customHeight="1" x14ac:dyDescent="0.2">
      <c r="A30" s="13" t="s">
        <v>208</v>
      </c>
      <c r="B30" s="69"/>
      <c r="C30" s="69"/>
      <c r="D30" s="198">
        <v>-1602</v>
      </c>
      <c r="E30" s="191"/>
      <c r="F30" s="198">
        <v>516</v>
      </c>
      <c r="G30" s="191"/>
      <c r="H30" s="190">
        <v>0</v>
      </c>
      <c r="I30" s="191"/>
      <c r="J30" s="190">
        <v>0</v>
      </c>
    </row>
    <row r="31" spans="1:10" s="14" customFormat="1" ht="20.149999999999999" customHeight="1" x14ac:dyDescent="0.2">
      <c r="A31" s="13" t="s">
        <v>209</v>
      </c>
      <c r="B31" s="13"/>
      <c r="C31" s="69"/>
      <c r="D31" s="196">
        <v>13002</v>
      </c>
      <c r="E31" s="191"/>
      <c r="F31" s="196">
        <v>-3929</v>
      </c>
      <c r="G31" s="191"/>
      <c r="H31" s="196">
        <v>13002</v>
      </c>
      <c r="I31" s="89"/>
      <c r="J31" s="196">
        <v>-3929</v>
      </c>
    </row>
    <row r="32" spans="1:10" s="14" customFormat="1" ht="20.149999999999999" customHeight="1" x14ac:dyDescent="0.2">
      <c r="A32" s="13" t="s">
        <v>194</v>
      </c>
      <c r="B32" s="69"/>
      <c r="C32" s="69"/>
      <c r="D32" s="125">
        <f>SUM(D29:D31)</f>
        <v>11400</v>
      </c>
      <c r="E32" s="123"/>
      <c r="F32" s="125">
        <f>SUM(F29:F31)</f>
        <v>-3413</v>
      </c>
      <c r="G32" s="123"/>
      <c r="H32" s="125">
        <f>SUM(H29:H31)</f>
        <v>13002</v>
      </c>
      <c r="I32" s="117"/>
      <c r="J32" s="97">
        <f>SUM(J29:J31)</f>
        <v>-3929</v>
      </c>
    </row>
    <row r="33" spans="1:13" s="14" customFormat="1" ht="20.149999999999999" customHeight="1" thickBot="1" x14ac:dyDescent="0.25">
      <c r="A33" s="39" t="s">
        <v>210</v>
      </c>
      <c r="B33" s="69"/>
      <c r="C33" s="69"/>
      <c r="D33" s="127">
        <f>D26+D32</f>
        <v>47310</v>
      </c>
      <c r="E33" s="123"/>
      <c r="F33" s="127">
        <f>F26+F32</f>
        <v>33010</v>
      </c>
      <c r="G33" s="123"/>
      <c r="H33" s="127">
        <f>H26+H32</f>
        <v>43910</v>
      </c>
      <c r="I33" s="87"/>
      <c r="J33" s="127">
        <f>J26+J32</f>
        <v>30456</v>
      </c>
    </row>
    <row r="34" spans="1:13" s="14" customFormat="1" ht="8.0500000000000007" customHeight="1" thickTop="1" x14ac:dyDescent="0.2"/>
    <row r="35" spans="1:13" s="14" customFormat="1" ht="20.95" customHeight="1" x14ac:dyDescent="0.2">
      <c r="A35" s="43" t="s">
        <v>116</v>
      </c>
      <c r="B35" s="70"/>
      <c r="C35" s="70"/>
      <c r="D35" s="89"/>
      <c r="E35" s="128"/>
      <c r="F35" s="89"/>
      <c r="G35" s="129"/>
      <c r="H35" s="89"/>
      <c r="I35" s="129"/>
      <c r="J35" s="89"/>
    </row>
    <row r="36" spans="1:13" s="14" customFormat="1" ht="20.95" customHeight="1" x14ac:dyDescent="0.2">
      <c r="A36" s="110" t="s">
        <v>152</v>
      </c>
      <c r="B36" s="70"/>
      <c r="C36" s="70"/>
      <c r="D36" s="130">
        <f>D26</f>
        <v>35910</v>
      </c>
      <c r="E36" s="119"/>
      <c r="F36" s="130">
        <f>F26-F37</f>
        <v>36423</v>
      </c>
      <c r="G36" s="119"/>
      <c r="H36" s="130">
        <f>H26</f>
        <v>30908</v>
      </c>
      <c r="I36" s="130"/>
      <c r="J36" s="130">
        <f>J26-J37</f>
        <v>34385</v>
      </c>
      <c r="M36" s="221"/>
    </row>
    <row r="37" spans="1:13" s="14" customFormat="1" ht="20.95" customHeight="1" x14ac:dyDescent="0.2">
      <c r="A37" s="110" t="s">
        <v>82</v>
      </c>
      <c r="B37" s="70"/>
      <c r="C37" s="70"/>
      <c r="D37" s="126">
        <v>0</v>
      </c>
      <c r="E37" s="119"/>
      <c r="F37" s="126">
        <v>0</v>
      </c>
      <c r="G37" s="119"/>
      <c r="H37" s="126">
        <v>0</v>
      </c>
      <c r="I37" s="130"/>
      <c r="J37" s="126">
        <v>0</v>
      </c>
      <c r="M37" s="221"/>
    </row>
    <row r="38" spans="1:13" s="14" customFormat="1" ht="20.95" customHeight="1" thickBot="1" x14ac:dyDescent="0.25">
      <c r="A38" s="43" t="s">
        <v>153</v>
      </c>
      <c r="B38" s="70"/>
      <c r="C38" s="93"/>
      <c r="D38" s="173">
        <f>SUM(D36:D37)</f>
        <v>35910</v>
      </c>
      <c r="E38" s="130"/>
      <c r="F38" s="173">
        <f>SUM(F36:F37)</f>
        <v>36423</v>
      </c>
      <c r="G38" s="130"/>
      <c r="H38" s="173">
        <f>SUM(H36:H37)</f>
        <v>30908</v>
      </c>
      <c r="I38" s="130"/>
      <c r="J38" s="173">
        <f>SUM(J36:J37)</f>
        <v>34385</v>
      </c>
    </row>
    <row r="39" spans="1:13" s="14" customFormat="1" ht="8.0500000000000007" customHeight="1" thickTop="1" x14ac:dyDescent="0.2">
      <c r="B39" s="70"/>
      <c r="C39" s="93"/>
      <c r="D39" s="132"/>
      <c r="E39" s="130"/>
      <c r="F39" s="132"/>
      <c r="G39" s="130"/>
      <c r="H39" s="132"/>
      <c r="I39" s="132"/>
      <c r="J39" s="132"/>
    </row>
    <row r="40" spans="1:13" s="14" customFormat="1" ht="20.95" customHeight="1" x14ac:dyDescent="0.2">
      <c r="A40" s="43" t="s">
        <v>211</v>
      </c>
      <c r="B40" s="70"/>
      <c r="C40" s="93"/>
      <c r="D40" s="132"/>
      <c r="E40" s="130"/>
      <c r="F40" s="132"/>
      <c r="G40" s="130"/>
      <c r="H40" s="132"/>
      <c r="I40" s="132"/>
      <c r="J40" s="132"/>
    </row>
    <row r="41" spans="1:13" s="14" customFormat="1" ht="20.95" customHeight="1" x14ac:dyDescent="0.2">
      <c r="A41" s="110" t="s">
        <v>152</v>
      </c>
      <c r="B41" s="70"/>
      <c r="C41" s="93"/>
      <c r="D41" s="130">
        <f>D33</f>
        <v>47310</v>
      </c>
      <c r="E41" s="119"/>
      <c r="F41" s="130">
        <f>F33-F42</f>
        <v>33010</v>
      </c>
      <c r="G41" s="119"/>
      <c r="H41" s="130">
        <f>H33</f>
        <v>43910</v>
      </c>
      <c r="I41" s="130"/>
      <c r="J41" s="130">
        <f>J33</f>
        <v>30456</v>
      </c>
    </row>
    <row r="42" spans="1:13" s="14" customFormat="1" ht="20.95" customHeight="1" x14ac:dyDescent="0.2">
      <c r="A42" s="110" t="s">
        <v>82</v>
      </c>
      <c r="B42" s="70"/>
      <c r="C42" s="93"/>
      <c r="D42" s="176">
        <v>0</v>
      </c>
      <c r="E42" s="130"/>
      <c r="F42" s="176">
        <v>0</v>
      </c>
      <c r="G42" s="130"/>
      <c r="H42" s="176">
        <v>0</v>
      </c>
      <c r="I42" s="130"/>
      <c r="J42" s="176">
        <v>0</v>
      </c>
    </row>
    <row r="43" spans="1:13" s="14" customFormat="1" ht="8.0500000000000007" customHeight="1" x14ac:dyDescent="0.2">
      <c r="B43" s="70"/>
      <c r="C43" s="93"/>
      <c r="D43" s="126"/>
      <c r="E43" s="130"/>
      <c r="F43" s="126"/>
      <c r="G43" s="130"/>
      <c r="H43" s="126"/>
      <c r="I43" s="130"/>
      <c r="J43" s="126"/>
    </row>
    <row r="44" spans="1:13" s="14" customFormat="1" ht="20.95" customHeight="1" thickBot="1" x14ac:dyDescent="0.25">
      <c r="A44" s="39" t="s">
        <v>210</v>
      </c>
      <c r="B44" s="70"/>
      <c r="C44" s="70"/>
      <c r="D44" s="188">
        <f>SUM(D41:D42)</f>
        <v>47310</v>
      </c>
      <c r="E44" s="130"/>
      <c r="F44" s="188">
        <f>SUM(F41:F42)</f>
        <v>33010</v>
      </c>
      <c r="G44" s="128"/>
      <c r="H44" s="188">
        <f>SUM(H41:H42)</f>
        <v>43910</v>
      </c>
      <c r="I44" s="130"/>
      <c r="J44" s="188">
        <f>SUM(J41:J42)</f>
        <v>30456</v>
      </c>
    </row>
    <row r="45" spans="1:13" ht="20.95" customHeight="1" thickTop="1" x14ac:dyDescent="0.25">
      <c r="A45" s="25" t="s">
        <v>166</v>
      </c>
      <c r="B45" s="69"/>
      <c r="C45" s="69"/>
      <c r="D45" s="133"/>
      <c r="E45" s="124"/>
      <c r="F45" s="133"/>
      <c r="G45" s="124"/>
      <c r="H45" s="133"/>
      <c r="I45" s="88"/>
      <c r="J45" s="133"/>
    </row>
    <row r="46" spans="1:13" ht="20.95" customHeight="1" thickBot="1" x14ac:dyDescent="0.3">
      <c r="A46" s="14" t="s">
        <v>212</v>
      </c>
      <c r="B46" s="69">
        <v>17</v>
      </c>
      <c r="C46" s="69"/>
      <c r="D46" s="134">
        <f>D36/680000</f>
        <v>5.2808823529411762E-2</v>
      </c>
      <c r="E46" s="123"/>
      <c r="F46" s="134">
        <f>F36/680000</f>
        <v>5.3563235294117648E-2</v>
      </c>
      <c r="G46" s="123">
        <v>-0.02</v>
      </c>
      <c r="H46" s="134">
        <f>H36/680000</f>
        <v>4.5452941176470585E-2</v>
      </c>
      <c r="I46" s="87"/>
      <c r="J46" s="134">
        <f>J36/680000</f>
        <v>5.0566176470588232E-2</v>
      </c>
    </row>
    <row r="47" spans="1:13" ht="20.95" customHeight="1" thickTop="1" x14ac:dyDescent="0.25">
      <c r="A47" s="110"/>
      <c r="B47" s="69"/>
      <c r="C47" s="69"/>
      <c r="D47" s="133"/>
      <c r="E47" s="123"/>
      <c r="F47" s="133"/>
      <c r="G47" s="123"/>
      <c r="H47" s="133"/>
      <c r="I47" s="87"/>
      <c r="J47" s="133"/>
    </row>
    <row r="48" spans="1:13" ht="20.95" customHeight="1" x14ac:dyDescent="0.25">
      <c r="A48" s="29"/>
      <c r="D48" s="29"/>
      <c r="E48" s="29"/>
      <c r="F48" s="29"/>
      <c r="G48" s="29"/>
      <c r="H48" s="29"/>
      <c r="I48" s="29"/>
      <c r="J48" s="29"/>
    </row>
    <row r="49" spans="1:10" ht="20.95" customHeight="1" x14ac:dyDescent="0.25">
      <c r="A49" s="258" t="s">
        <v>49</v>
      </c>
      <c r="B49" s="258"/>
      <c r="C49" s="258"/>
      <c r="D49" s="258"/>
      <c r="E49" s="258"/>
      <c r="F49" s="258"/>
      <c r="G49" s="258"/>
      <c r="H49" s="258"/>
      <c r="I49" s="258"/>
      <c r="J49" s="258"/>
    </row>
  </sheetData>
  <mergeCells count="10">
    <mergeCell ref="A1:J1"/>
    <mergeCell ref="A2:J2"/>
    <mergeCell ref="A3:J3"/>
    <mergeCell ref="A4:J4"/>
    <mergeCell ref="A5:J5"/>
    <mergeCell ref="D8:F8"/>
    <mergeCell ref="H8:J8"/>
    <mergeCell ref="A49:J49"/>
    <mergeCell ref="D7:F7"/>
    <mergeCell ref="H7:J7"/>
  </mergeCells>
  <pageMargins left="1" right="0.2" top="1" bottom="0.5" header="0.5" footer="0.3"/>
  <pageSetup paperSize="9" scale="80" fitToHeight="0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="110" zoomScaleNormal="110" zoomScaleSheetLayoutView="100" workbookViewId="0">
      <selection activeCell="N7" sqref="N7"/>
    </sheetView>
  </sheetViews>
  <sheetFormatPr defaultColWidth="9.125" defaultRowHeight="20.95" customHeight="1" x14ac:dyDescent="0.25"/>
  <cols>
    <col min="1" max="1" width="59.5" style="31" customWidth="1"/>
    <col min="2" max="2" width="10.125" style="29" customWidth="1"/>
    <col min="3" max="3" width="1" style="29" customWidth="1"/>
    <col min="4" max="4" width="9.5" style="26" customWidth="1"/>
    <col min="5" max="5" width="1" style="26" customWidth="1"/>
    <col min="6" max="6" width="9.5" style="26" customWidth="1"/>
    <col min="7" max="7" width="1" style="26" customWidth="1"/>
    <col min="8" max="8" width="9.5" style="27" customWidth="1"/>
    <col min="9" max="9" width="1" style="27" customWidth="1"/>
    <col min="10" max="10" width="9.5" style="27" customWidth="1"/>
    <col min="11" max="11" width="0.875" style="29" customWidth="1"/>
    <col min="12" max="16384" width="9.125" style="29"/>
  </cols>
  <sheetData>
    <row r="1" spans="1:13" s="14" customFormat="1" ht="20.95" customHeight="1" x14ac:dyDescent="0.2">
      <c r="A1" s="259" t="s">
        <v>70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3" s="14" customFormat="1" ht="20.95" customHeight="1" x14ac:dyDescent="0.2">
      <c r="A2" s="264" t="s">
        <v>137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3" s="14" customFormat="1" ht="20.95" customHeight="1" x14ac:dyDescent="0.2">
      <c r="A3" s="264" t="s">
        <v>188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3" ht="20.95" customHeight="1" x14ac:dyDescent="0.25">
      <c r="A4" s="264" t="s">
        <v>57</v>
      </c>
      <c r="B4" s="264"/>
      <c r="C4" s="264"/>
      <c r="D4" s="264"/>
      <c r="E4" s="264"/>
      <c r="F4" s="264"/>
      <c r="G4" s="264"/>
      <c r="H4" s="264"/>
      <c r="I4" s="264"/>
      <c r="J4" s="264"/>
    </row>
    <row r="5" spans="1:13" ht="20.95" customHeight="1" x14ac:dyDescent="0.25">
      <c r="A5" s="265" t="s">
        <v>28</v>
      </c>
      <c r="B5" s="265"/>
      <c r="C5" s="265"/>
      <c r="D5" s="265"/>
      <c r="E5" s="265"/>
      <c r="F5" s="265"/>
      <c r="G5" s="265"/>
      <c r="H5" s="265"/>
      <c r="I5" s="265"/>
      <c r="J5" s="265"/>
    </row>
    <row r="6" spans="1:13" s="14" customFormat="1" ht="7.55" customHeight="1" x14ac:dyDescent="0.2">
      <c r="A6" s="13"/>
      <c r="B6" s="12"/>
      <c r="C6" s="12"/>
      <c r="D6" s="21"/>
      <c r="E6" s="21"/>
      <c r="F6" s="21"/>
      <c r="G6" s="21"/>
      <c r="H6" s="20"/>
      <c r="I6" s="23"/>
      <c r="J6" s="20"/>
    </row>
    <row r="7" spans="1:13" s="30" customFormat="1" ht="20.149999999999999" customHeight="1" x14ac:dyDescent="0.25">
      <c r="A7" s="31"/>
      <c r="B7" s="68" t="s">
        <v>0</v>
      </c>
      <c r="C7" s="35"/>
      <c r="D7" s="257" t="s">
        <v>40</v>
      </c>
      <c r="E7" s="257"/>
      <c r="F7" s="257"/>
      <c r="G7" s="71"/>
      <c r="H7" s="263" t="s">
        <v>41</v>
      </c>
      <c r="I7" s="263"/>
      <c r="J7" s="263"/>
    </row>
    <row r="8" spans="1:13" s="30" customFormat="1" ht="20.149999999999999" customHeight="1" x14ac:dyDescent="0.25">
      <c r="A8" s="31"/>
      <c r="B8" s="69"/>
      <c r="C8" s="35"/>
      <c r="D8" s="257" t="s">
        <v>47</v>
      </c>
      <c r="E8" s="257"/>
      <c r="F8" s="257"/>
      <c r="G8" s="71"/>
      <c r="H8" s="257" t="s">
        <v>47</v>
      </c>
      <c r="I8" s="257"/>
      <c r="J8" s="257"/>
    </row>
    <row r="9" spans="1:13" s="30" customFormat="1" ht="20.149999999999999" customHeight="1" x14ac:dyDescent="0.25">
      <c r="A9" s="31"/>
      <c r="B9" s="29"/>
      <c r="C9" s="38"/>
      <c r="D9" s="113">
        <v>2019</v>
      </c>
      <c r="E9" s="114"/>
      <c r="F9" s="115" t="s">
        <v>69</v>
      </c>
      <c r="G9" s="116"/>
      <c r="H9" s="113">
        <v>2019</v>
      </c>
      <c r="I9" s="114"/>
      <c r="J9" s="115" t="s">
        <v>69</v>
      </c>
    </row>
    <row r="10" spans="1:13" s="30" customFormat="1" ht="20.149999999999999" customHeight="1" x14ac:dyDescent="0.2">
      <c r="A10" s="25" t="s">
        <v>20</v>
      </c>
      <c r="B10" s="69"/>
      <c r="C10" s="35"/>
      <c r="D10" s="22"/>
      <c r="E10" s="22"/>
      <c r="F10" s="22"/>
      <c r="G10" s="22"/>
      <c r="H10" s="24"/>
      <c r="I10" s="24"/>
      <c r="J10" s="24"/>
    </row>
    <row r="11" spans="1:13" ht="20.149999999999999" customHeight="1" x14ac:dyDescent="0.25">
      <c r="A11" s="103" t="s">
        <v>201</v>
      </c>
      <c r="B11" s="69">
        <v>19</v>
      </c>
      <c r="C11" s="35"/>
      <c r="D11" s="192">
        <v>267791</v>
      </c>
      <c r="E11" s="89"/>
      <c r="F11" s="192">
        <v>250054</v>
      </c>
      <c r="G11" s="87"/>
      <c r="H11" s="192">
        <v>189373</v>
      </c>
      <c r="I11" s="87"/>
      <c r="J11" s="192">
        <v>181183</v>
      </c>
      <c r="M11" s="174"/>
    </row>
    <row r="12" spans="1:13" ht="20.149999999999999" customHeight="1" x14ac:dyDescent="0.25">
      <c r="A12" s="254" t="s">
        <v>200</v>
      </c>
      <c r="B12" s="69"/>
      <c r="C12" s="35"/>
      <c r="D12" s="192">
        <v>2540</v>
      </c>
      <c r="E12" s="89"/>
      <c r="F12" s="192">
        <v>394</v>
      </c>
      <c r="G12" s="87"/>
      <c r="H12" s="192">
        <v>9540</v>
      </c>
      <c r="I12" s="87"/>
      <c r="J12" s="192">
        <v>7394</v>
      </c>
      <c r="L12" s="119"/>
    </row>
    <row r="13" spans="1:13" ht="20.149999999999999" customHeight="1" x14ac:dyDescent="0.25">
      <c r="A13" s="103" t="s">
        <v>2</v>
      </c>
      <c r="B13" s="69"/>
      <c r="C13" s="35"/>
      <c r="D13" s="192">
        <v>3631</v>
      </c>
      <c r="E13" s="192"/>
      <c r="F13" s="192">
        <v>3892</v>
      </c>
      <c r="G13" s="87"/>
      <c r="H13" s="192">
        <v>15921</v>
      </c>
      <c r="I13" s="87"/>
      <c r="J13" s="192">
        <v>10450</v>
      </c>
      <c r="L13" s="174"/>
    </row>
    <row r="14" spans="1:13" ht="20.149999999999999" customHeight="1" x14ac:dyDescent="0.25">
      <c r="A14" s="108" t="s">
        <v>191</v>
      </c>
      <c r="B14" s="69"/>
      <c r="C14" s="35"/>
      <c r="D14" s="120">
        <f>SUM(D11:D13)</f>
        <v>273962</v>
      </c>
      <c r="E14" s="87"/>
      <c r="F14" s="120">
        <f>SUM(F11:F13)</f>
        <v>254340</v>
      </c>
      <c r="G14" s="87"/>
      <c r="H14" s="121">
        <f>SUM(H11:H13)</f>
        <v>214834</v>
      </c>
      <c r="I14" s="87"/>
      <c r="J14" s="120">
        <f>SUM(J11:J13)</f>
        <v>199027</v>
      </c>
    </row>
    <row r="15" spans="1:13" s="30" customFormat="1" ht="8.0500000000000007" customHeight="1" x14ac:dyDescent="0.25">
      <c r="A15" s="31"/>
      <c r="B15" s="69"/>
      <c r="C15" s="35"/>
      <c r="D15" s="87"/>
      <c r="E15" s="87"/>
      <c r="F15" s="87"/>
      <c r="G15" s="87"/>
      <c r="H15" s="122"/>
      <c r="I15" s="87"/>
      <c r="J15" s="87"/>
    </row>
    <row r="16" spans="1:13" s="30" customFormat="1" ht="20.149999999999999" customHeight="1" x14ac:dyDescent="0.2">
      <c r="A16" s="25" t="s">
        <v>7</v>
      </c>
      <c r="B16" s="69"/>
      <c r="C16" s="35"/>
      <c r="D16" s="87"/>
      <c r="E16" s="87"/>
      <c r="F16" s="87"/>
      <c r="G16" s="87"/>
      <c r="H16" s="122"/>
      <c r="I16" s="87"/>
      <c r="J16" s="87"/>
    </row>
    <row r="17" spans="1:10" ht="20.149999999999999" customHeight="1" x14ac:dyDescent="0.25">
      <c r="A17" s="103" t="s">
        <v>202</v>
      </c>
      <c r="B17" s="69"/>
      <c r="C17" s="35"/>
      <c r="D17" s="123">
        <v>147415</v>
      </c>
      <c r="E17" s="123"/>
      <c r="F17" s="123">
        <v>144414</v>
      </c>
      <c r="G17" s="123"/>
      <c r="H17" s="118">
        <v>111337</v>
      </c>
      <c r="I17" s="87"/>
      <c r="J17" s="123">
        <v>112817</v>
      </c>
    </row>
    <row r="18" spans="1:10" ht="20.149999999999999" customHeight="1" x14ac:dyDescent="0.25">
      <c r="A18" s="103" t="s">
        <v>29</v>
      </c>
      <c r="B18" s="69"/>
      <c r="C18" s="35"/>
      <c r="D18" s="123">
        <v>5137</v>
      </c>
      <c r="E18" s="87"/>
      <c r="F18" s="123">
        <v>2181</v>
      </c>
      <c r="G18" s="87"/>
      <c r="H18" s="118">
        <v>5103</v>
      </c>
      <c r="I18" s="87"/>
      <c r="J18" s="123">
        <v>2170</v>
      </c>
    </row>
    <row r="19" spans="1:10" ht="20.149999999999999" customHeight="1" x14ac:dyDescent="0.25">
      <c r="A19" s="103" t="s">
        <v>30</v>
      </c>
      <c r="B19" s="69"/>
      <c r="C19" s="35"/>
      <c r="D19" s="123">
        <v>42998</v>
      </c>
      <c r="E19" s="87"/>
      <c r="F19" s="123">
        <v>33770</v>
      </c>
      <c r="G19" s="87"/>
      <c r="H19" s="118">
        <v>36727</v>
      </c>
      <c r="I19" s="87"/>
      <c r="J19" s="123">
        <v>27225</v>
      </c>
    </row>
    <row r="20" spans="1:10" ht="20.149999999999999" customHeight="1" x14ac:dyDescent="0.25">
      <c r="A20" s="103" t="s">
        <v>45</v>
      </c>
      <c r="B20" s="14"/>
      <c r="C20" s="35"/>
      <c r="D20" s="125">
        <v>252</v>
      </c>
      <c r="E20" s="180"/>
      <c r="F20" s="125">
        <v>292</v>
      </c>
      <c r="G20" s="180"/>
      <c r="H20" s="125">
        <v>246</v>
      </c>
      <c r="I20" s="181"/>
      <c r="J20" s="125">
        <v>275</v>
      </c>
    </row>
    <row r="21" spans="1:10" ht="20.149999999999999" customHeight="1" x14ac:dyDescent="0.25">
      <c r="A21" s="108" t="s">
        <v>192</v>
      </c>
      <c r="B21" s="69"/>
      <c r="C21" s="35"/>
      <c r="D21" s="120">
        <f>SUM(D17:D20)</f>
        <v>195802</v>
      </c>
      <c r="E21" s="123"/>
      <c r="F21" s="120">
        <f>SUM(F17:F20)</f>
        <v>180657</v>
      </c>
      <c r="G21" s="123"/>
      <c r="H21" s="120">
        <f>SUM(H17:H20)</f>
        <v>153413</v>
      </c>
      <c r="I21" s="87"/>
      <c r="J21" s="120">
        <f>SUM(J17:J20)</f>
        <v>142487</v>
      </c>
    </row>
    <row r="22" spans="1:10" ht="8.0500000000000007" customHeight="1" x14ac:dyDescent="0.25">
      <c r="C22" s="35"/>
      <c r="D22" s="124"/>
      <c r="E22" s="123"/>
      <c r="F22" s="124"/>
      <c r="G22" s="123"/>
      <c r="H22" s="124"/>
      <c r="I22" s="87"/>
      <c r="J22" s="124"/>
    </row>
    <row r="23" spans="1:10" ht="19.5" customHeight="1" x14ac:dyDescent="0.25">
      <c r="A23" s="14" t="s">
        <v>193</v>
      </c>
      <c r="B23" s="172"/>
      <c r="C23" s="35"/>
      <c r="D23" s="196">
        <v>147</v>
      </c>
      <c r="E23" s="89"/>
      <c r="F23" s="197">
        <v>0</v>
      </c>
      <c r="G23" s="89"/>
      <c r="H23" s="197">
        <v>0</v>
      </c>
      <c r="I23" s="89"/>
      <c r="J23" s="197">
        <v>0</v>
      </c>
    </row>
    <row r="24" spans="1:10" s="17" customFormat="1" ht="20.149999999999999" customHeight="1" x14ac:dyDescent="0.2">
      <c r="A24" s="14" t="s">
        <v>118</v>
      </c>
      <c r="B24" s="14"/>
      <c r="C24" s="35"/>
      <c r="D24" s="123">
        <f>D14-D21+D23</f>
        <v>78307</v>
      </c>
      <c r="E24" s="78"/>
      <c r="F24" s="123">
        <f>F14-F21+F23</f>
        <v>73683</v>
      </c>
      <c r="G24" s="119">
        <v>0</v>
      </c>
      <c r="H24" s="123">
        <f>H14-H21+H23</f>
        <v>61421</v>
      </c>
      <c r="I24" s="119"/>
      <c r="J24" s="123">
        <f>J14-J21+J23</f>
        <v>56540</v>
      </c>
    </row>
    <row r="25" spans="1:10" s="17" customFormat="1" ht="20.149999999999999" customHeight="1" x14ac:dyDescent="0.2">
      <c r="A25" s="14" t="s">
        <v>46</v>
      </c>
      <c r="B25" s="69">
        <v>16</v>
      </c>
      <c r="C25" s="35"/>
      <c r="D25" s="192">
        <v>7741</v>
      </c>
      <c r="E25" s="192"/>
      <c r="F25" s="95">
        <v>7831</v>
      </c>
      <c r="G25" s="192"/>
      <c r="H25" s="192">
        <v>4516</v>
      </c>
      <c r="I25" s="89"/>
      <c r="J25" s="192">
        <v>5259</v>
      </c>
    </row>
    <row r="26" spans="1:10" s="17" customFormat="1" ht="20.149999999999999" customHeight="1" x14ac:dyDescent="0.2">
      <c r="A26" s="39" t="s">
        <v>119</v>
      </c>
      <c r="B26" s="69"/>
      <c r="C26" s="35"/>
      <c r="D26" s="120">
        <f>D24-D25</f>
        <v>70566</v>
      </c>
      <c r="E26" s="79"/>
      <c r="F26" s="120">
        <f>F24-F25</f>
        <v>65852</v>
      </c>
      <c r="G26" s="79"/>
      <c r="H26" s="120">
        <f>H24-H25</f>
        <v>56905</v>
      </c>
      <c r="I26" s="79"/>
      <c r="J26" s="120">
        <f>J24-J25</f>
        <v>51281</v>
      </c>
    </row>
    <row r="27" spans="1:10" s="17" customFormat="1" ht="8.0500000000000007" customHeight="1" x14ac:dyDescent="0.2">
      <c r="A27" s="39"/>
      <c r="B27" s="69"/>
      <c r="C27" s="35"/>
      <c r="D27" s="124"/>
      <c r="E27" s="79"/>
      <c r="F27" s="124"/>
      <c r="G27" s="79"/>
      <c r="H27" s="124"/>
      <c r="I27" s="79"/>
      <c r="J27" s="124"/>
    </row>
    <row r="28" spans="1:10" s="17" customFormat="1" ht="20.149999999999999" customHeight="1" x14ac:dyDescent="0.2">
      <c r="A28" s="39" t="s">
        <v>115</v>
      </c>
      <c r="B28" s="69"/>
      <c r="C28" s="35"/>
      <c r="D28" s="123"/>
      <c r="E28" s="123"/>
      <c r="F28" s="123"/>
      <c r="G28" s="123"/>
      <c r="H28" s="123"/>
      <c r="I28" s="87"/>
      <c r="J28" s="123"/>
    </row>
    <row r="29" spans="1:10" s="17" customFormat="1" ht="20.149999999999999" customHeight="1" x14ac:dyDescent="0.2">
      <c r="A29" s="14" t="s">
        <v>207</v>
      </c>
      <c r="B29" s="69"/>
      <c r="C29" s="35"/>
      <c r="D29" s="123"/>
      <c r="E29" s="123"/>
      <c r="F29" s="123"/>
      <c r="G29" s="123"/>
      <c r="H29" s="123"/>
      <c r="I29" s="87"/>
      <c r="J29" s="123"/>
    </row>
    <row r="30" spans="1:10" s="17" customFormat="1" ht="20.149999999999999" customHeight="1" x14ac:dyDescent="0.2">
      <c r="A30" s="13" t="s">
        <v>208</v>
      </c>
      <c r="B30" s="69"/>
      <c r="C30" s="35"/>
      <c r="D30" s="198">
        <v>-1846</v>
      </c>
      <c r="E30" s="191"/>
      <c r="F30" s="198">
        <v>172</v>
      </c>
      <c r="G30" s="191"/>
      <c r="H30" s="190">
        <v>0</v>
      </c>
      <c r="I30" s="191"/>
      <c r="J30" s="190">
        <v>0</v>
      </c>
    </row>
    <row r="31" spans="1:10" s="17" customFormat="1" ht="20.149999999999999" customHeight="1" x14ac:dyDescent="0.2">
      <c r="A31" s="13" t="s">
        <v>209</v>
      </c>
      <c r="B31" s="111"/>
      <c r="C31" s="35"/>
      <c r="D31" s="196">
        <v>19607</v>
      </c>
      <c r="E31" s="191"/>
      <c r="F31" s="196">
        <v>-2258</v>
      </c>
      <c r="G31" s="191"/>
      <c r="H31" s="196">
        <v>19607</v>
      </c>
      <c r="I31" s="89"/>
      <c r="J31" s="196">
        <v>-2258</v>
      </c>
    </row>
    <row r="32" spans="1:10" s="17" customFormat="1" ht="20.149999999999999" customHeight="1" x14ac:dyDescent="0.2">
      <c r="A32" s="13" t="s">
        <v>194</v>
      </c>
      <c r="B32" s="69"/>
      <c r="C32" s="35"/>
      <c r="D32" s="125">
        <f>SUM(D29:D31)</f>
        <v>17761</v>
      </c>
      <c r="E32" s="123"/>
      <c r="F32" s="125">
        <f>SUM(F29:F31)</f>
        <v>-2086</v>
      </c>
      <c r="G32" s="123"/>
      <c r="H32" s="125">
        <f>SUM(H29:H31)</f>
        <v>19607</v>
      </c>
      <c r="I32" s="117"/>
      <c r="J32" s="97">
        <f>SUM(J29:J31)</f>
        <v>-2258</v>
      </c>
    </row>
    <row r="33" spans="1:13" s="17" customFormat="1" ht="20.149999999999999" customHeight="1" thickBot="1" x14ac:dyDescent="0.25">
      <c r="A33" s="39" t="s">
        <v>210</v>
      </c>
      <c r="B33" s="69"/>
      <c r="C33" s="35"/>
      <c r="D33" s="127">
        <f>D26+D32</f>
        <v>88327</v>
      </c>
      <c r="E33" s="123"/>
      <c r="F33" s="127">
        <f>F26+F32</f>
        <v>63766</v>
      </c>
      <c r="G33" s="123"/>
      <c r="H33" s="127">
        <f>H26+H32</f>
        <v>76512</v>
      </c>
      <c r="I33" s="87"/>
      <c r="J33" s="127">
        <f>J26+J32</f>
        <v>49023</v>
      </c>
    </row>
    <row r="34" spans="1:13" s="17" customFormat="1" ht="8.0500000000000007" customHeight="1" thickTop="1" x14ac:dyDescent="0.2"/>
    <row r="35" spans="1:13" s="41" customFormat="1" ht="20.95" customHeight="1" x14ac:dyDescent="0.2">
      <c r="A35" s="43" t="s">
        <v>116</v>
      </c>
      <c r="B35" s="70"/>
      <c r="C35" s="37"/>
      <c r="D35" s="89"/>
      <c r="E35" s="128"/>
      <c r="F35" s="89"/>
      <c r="G35" s="129"/>
      <c r="H35" s="89"/>
      <c r="I35" s="129"/>
      <c r="J35" s="89"/>
    </row>
    <row r="36" spans="1:13" s="41" customFormat="1" ht="20.95" customHeight="1" x14ac:dyDescent="0.2">
      <c r="A36" s="110" t="s">
        <v>152</v>
      </c>
      <c r="B36" s="70"/>
      <c r="C36" s="37"/>
      <c r="D36" s="130">
        <f>D26</f>
        <v>70566</v>
      </c>
      <c r="E36" s="119"/>
      <c r="F36" s="130">
        <f>F26-F37</f>
        <v>65852</v>
      </c>
      <c r="G36" s="119"/>
      <c r="H36" s="130">
        <f>H26</f>
        <v>56905</v>
      </c>
      <c r="I36" s="130"/>
      <c r="J36" s="130">
        <f>J26-J37</f>
        <v>51281</v>
      </c>
      <c r="M36" s="44"/>
    </row>
    <row r="37" spans="1:13" s="41" customFormat="1" ht="20.95" customHeight="1" x14ac:dyDescent="0.2">
      <c r="A37" s="110" t="s">
        <v>82</v>
      </c>
      <c r="B37" s="70"/>
      <c r="C37" s="37"/>
      <c r="D37" s="126">
        <v>0</v>
      </c>
      <c r="E37" s="119"/>
      <c r="F37" s="126">
        <v>0</v>
      </c>
      <c r="G37" s="119"/>
      <c r="H37" s="126">
        <v>0</v>
      </c>
      <c r="I37" s="130"/>
      <c r="J37" s="126">
        <v>0</v>
      </c>
      <c r="M37" s="44"/>
    </row>
    <row r="38" spans="1:13" s="41" customFormat="1" ht="20.95" customHeight="1" thickBot="1" x14ac:dyDescent="0.25">
      <c r="A38" s="43" t="s">
        <v>153</v>
      </c>
      <c r="B38" s="70"/>
      <c r="C38" s="36"/>
      <c r="D38" s="173">
        <f>SUM(D36:D37)</f>
        <v>70566</v>
      </c>
      <c r="E38" s="130"/>
      <c r="F38" s="173">
        <f>SUM(F36:F37)</f>
        <v>65852</v>
      </c>
      <c r="G38" s="130"/>
      <c r="H38" s="173">
        <f>SUM(H36:H37)</f>
        <v>56905</v>
      </c>
      <c r="I38" s="130"/>
      <c r="J38" s="173">
        <f>SUM(J36:J37)</f>
        <v>51281</v>
      </c>
    </row>
    <row r="39" spans="1:13" s="42" customFormat="1" ht="8.0500000000000007" customHeight="1" thickTop="1" x14ac:dyDescent="0.2">
      <c r="A39" s="93"/>
      <c r="B39" s="112"/>
      <c r="C39" s="67"/>
      <c r="D39" s="131"/>
      <c r="E39" s="131"/>
      <c r="F39" s="131"/>
      <c r="G39" s="131"/>
      <c r="H39" s="131"/>
      <c r="I39" s="131"/>
      <c r="J39" s="131"/>
    </row>
    <row r="40" spans="1:13" s="41" customFormat="1" ht="20.95" customHeight="1" x14ac:dyDescent="0.2">
      <c r="A40" s="43" t="s">
        <v>211</v>
      </c>
      <c r="B40" s="70"/>
      <c r="C40" s="36"/>
      <c r="D40" s="132"/>
      <c r="E40" s="130"/>
      <c r="F40" s="132"/>
      <c r="G40" s="130"/>
      <c r="H40" s="132"/>
      <c r="I40" s="132"/>
      <c r="J40" s="132"/>
    </row>
    <row r="41" spans="1:13" s="41" customFormat="1" ht="20.95" customHeight="1" x14ac:dyDescent="0.2">
      <c r="A41" s="110" t="s">
        <v>152</v>
      </c>
      <c r="B41" s="70"/>
      <c r="C41" s="36"/>
      <c r="D41" s="130">
        <f>D33</f>
        <v>88327</v>
      </c>
      <c r="E41" s="119"/>
      <c r="F41" s="130">
        <f>F33-F42</f>
        <v>63766</v>
      </c>
      <c r="G41" s="119"/>
      <c r="H41" s="130">
        <f>H33</f>
        <v>76512</v>
      </c>
      <c r="I41" s="130"/>
      <c r="J41" s="130">
        <f>J33</f>
        <v>49023</v>
      </c>
    </row>
    <row r="42" spans="1:13" s="41" customFormat="1" ht="20.95" customHeight="1" x14ac:dyDescent="0.2">
      <c r="A42" s="110" t="s">
        <v>82</v>
      </c>
      <c r="B42" s="70"/>
      <c r="C42" s="36"/>
      <c r="D42" s="176">
        <v>0</v>
      </c>
      <c r="E42" s="130"/>
      <c r="F42" s="176">
        <v>0</v>
      </c>
      <c r="G42" s="130"/>
      <c r="H42" s="176">
        <v>0</v>
      </c>
      <c r="I42" s="130"/>
      <c r="J42" s="176">
        <v>0</v>
      </c>
    </row>
    <row r="43" spans="1:13" s="41" customFormat="1" ht="20.95" customHeight="1" thickBot="1" x14ac:dyDescent="0.25">
      <c r="A43" s="39" t="s">
        <v>210</v>
      </c>
      <c r="B43" s="70"/>
      <c r="C43" s="37"/>
      <c r="D43" s="188">
        <f>SUM(D41:D42)</f>
        <v>88327</v>
      </c>
      <c r="E43" s="130"/>
      <c r="F43" s="188">
        <f>SUM(F41:F42)</f>
        <v>63766</v>
      </c>
      <c r="G43" s="128"/>
      <c r="H43" s="188">
        <f>SUM(H41:H42)</f>
        <v>76512</v>
      </c>
      <c r="I43" s="130"/>
      <c r="J43" s="188">
        <f>SUM(J41:J42)</f>
        <v>49023</v>
      </c>
    </row>
    <row r="44" spans="1:13" s="30" customFormat="1" ht="8.0500000000000007" customHeight="1" thickTop="1" x14ac:dyDescent="0.25">
      <c r="A44" s="109"/>
      <c r="B44" s="69"/>
      <c r="C44" s="35"/>
      <c r="D44" s="123"/>
      <c r="E44" s="123"/>
      <c r="F44" s="123"/>
      <c r="G44" s="123"/>
      <c r="H44" s="123"/>
      <c r="I44" s="87"/>
      <c r="J44" s="123"/>
    </row>
    <row r="45" spans="1:13" ht="20.95" customHeight="1" x14ac:dyDescent="0.25">
      <c r="A45" s="25" t="s">
        <v>166</v>
      </c>
      <c r="B45" s="69"/>
      <c r="C45" s="35"/>
      <c r="D45" s="133"/>
      <c r="E45" s="124"/>
      <c r="F45" s="133"/>
      <c r="G45" s="124"/>
      <c r="H45" s="133"/>
      <c r="I45" s="88"/>
      <c r="J45" s="133"/>
    </row>
    <row r="46" spans="1:13" ht="20.95" customHeight="1" thickBot="1" x14ac:dyDescent="0.3">
      <c r="A46" s="14" t="s">
        <v>212</v>
      </c>
      <c r="B46" s="69">
        <v>17</v>
      </c>
      <c r="C46" s="35"/>
      <c r="D46" s="134">
        <f>D36/680000</f>
        <v>0.10377352941176471</v>
      </c>
      <c r="E46" s="123"/>
      <c r="F46" s="134">
        <f>F36/680000</f>
        <v>9.6841176470588236E-2</v>
      </c>
      <c r="G46" s="123">
        <v>-0.02</v>
      </c>
      <c r="H46" s="134">
        <f>H36/680000</f>
        <v>8.3683823529411769E-2</v>
      </c>
      <c r="I46" s="87"/>
      <c r="J46" s="134">
        <f>J36/680000</f>
        <v>7.5413235294117642E-2</v>
      </c>
    </row>
    <row r="47" spans="1:13" ht="20.95" customHeight="1" thickTop="1" x14ac:dyDescent="0.25">
      <c r="A47" s="110"/>
      <c r="B47" s="69"/>
      <c r="C47" s="35"/>
      <c r="D47" s="133"/>
      <c r="E47" s="123"/>
      <c r="F47" s="133"/>
      <c r="G47" s="123"/>
      <c r="H47" s="133"/>
      <c r="I47" s="87"/>
      <c r="J47" s="133"/>
    </row>
    <row r="48" spans="1:13" ht="20.95" customHeight="1" x14ac:dyDescent="0.25">
      <c r="A48" s="29"/>
      <c r="D48" s="29"/>
      <c r="E48" s="29"/>
      <c r="F48" s="29"/>
      <c r="G48" s="29"/>
      <c r="H48" s="29"/>
      <c r="I48" s="29"/>
      <c r="J48" s="29"/>
    </row>
    <row r="49" spans="1:10" ht="20.95" customHeight="1" x14ac:dyDescent="0.25">
      <c r="A49" s="266" t="s">
        <v>49</v>
      </c>
      <c r="B49" s="266"/>
      <c r="C49" s="266"/>
      <c r="D49" s="266"/>
      <c r="E49" s="266"/>
      <c r="F49" s="266"/>
      <c r="G49" s="266"/>
      <c r="H49" s="266"/>
      <c r="I49" s="266"/>
      <c r="J49" s="266"/>
    </row>
  </sheetData>
  <mergeCells count="10">
    <mergeCell ref="A49:J49"/>
    <mergeCell ref="D7:F7"/>
    <mergeCell ref="H7:J7"/>
    <mergeCell ref="D8:F8"/>
    <mergeCell ref="A1:J1"/>
    <mergeCell ref="A2:J2"/>
    <mergeCell ref="A3:J3"/>
    <mergeCell ref="A4:J4"/>
    <mergeCell ref="A5:J5"/>
    <mergeCell ref="H8:J8"/>
  </mergeCells>
  <phoneticPr fontId="5" type="noConversion"/>
  <pageMargins left="1" right="0.2" top="1" bottom="0.5" header="0.5" footer="0.3"/>
  <pageSetup paperSize="9" scale="80" fitToHeight="0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zoomScale="90" zoomScaleNormal="90" zoomScaleSheetLayoutView="70" workbookViewId="0">
      <selection activeCell="B60" sqref="B60"/>
    </sheetView>
  </sheetViews>
  <sheetFormatPr defaultColWidth="9.125" defaultRowHeight="20.95" customHeight="1" x14ac:dyDescent="0.2"/>
  <cols>
    <col min="1" max="1" width="40.5" style="1" customWidth="1"/>
    <col min="2" max="2" width="4.5" style="1" bestFit="1" customWidth="1"/>
    <col min="3" max="3" width="13.5" style="1" customWidth="1"/>
    <col min="4" max="4" width="1.125" style="1" customWidth="1"/>
    <col min="5" max="5" width="12.125" style="1" customWidth="1"/>
    <col min="6" max="6" width="0.5" style="1" customWidth="1"/>
    <col min="7" max="7" width="1.5" style="1" customWidth="1"/>
    <col min="8" max="8" width="16" style="1" customWidth="1"/>
    <col min="9" max="9" width="0.5" style="1" customWidth="1"/>
    <col min="10" max="10" width="0.875" style="1" customWidth="1"/>
    <col min="11" max="11" width="12.125" style="1" customWidth="1"/>
    <col min="12" max="13" width="0.875" style="1" customWidth="1"/>
    <col min="14" max="14" width="12.5" style="1" customWidth="1"/>
    <col min="15" max="15" width="0.875" style="1" customWidth="1"/>
    <col min="16" max="16" width="0.5" style="1" customWidth="1"/>
    <col min="17" max="17" width="13.5" style="1" customWidth="1"/>
    <col min="18" max="18" width="1.125" style="1" customWidth="1"/>
    <col min="19" max="19" width="17.5" style="1" bestFit="1" customWidth="1"/>
    <col min="20" max="20" width="1.125" style="1" customWidth="1"/>
    <col min="21" max="21" width="14.5" style="1" customWidth="1"/>
    <col min="22" max="22" width="1.875" style="1" customWidth="1"/>
    <col min="23" max="23" width="13.125" style="1" customWidth="1"/>
    <col min="24" max="24" width="1.5" style="1" customWidth="1"/>
    <col min="25" max="25" width="12.125" style="1" bestFit="1" customWidth="1"/>
    <col min="26" max="26" width="1.5" style="1" customWidth="1"/>
    <col min="27" max="27" width="15.5" style="1" bestFit="1" customWidth="1"/>
    <col min="28" max="28" width="1.5" style="1" customWidth="1"/>
    <col min="29" max="29" width="12.5" style="1" bestFit="1" customWidth="1"/>
    <col min="30" max="30" width="0.5" style="1" customWidth="1"/>
    <col min="31" max="31" width="8.5" style="1" customWidth="1"/>
    <col min="32" max="16384" width="9.125" style="1"/>
  </cols>
  <sheetData>
    <row r="1" spans="1:29" ht="20.95" customHeight="1" x14ac:dyDescent="0.2">
      <c r="A1" s="267" t="str">
        <f>'Comprhensive Income-6M'!A1:J1</f>
        <v>HUMANICA PUBLIC COMPANY LIMITED AND ITS SUBSIDIARIES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</row>
    <row r="2" spans="1:29" ht="20.95" customHeight="1" x14ac:dyDescent="0.2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</row>
    <row r="3" spans="1:29" ht="20.95" customHeight="1" x14ac:dyDescent="0.2">
      <c r="A3" s="267" t="s">
        <v>195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</row>
    <row r="4" spans="1:29" ht="20.95" customHeight="1" x14ac:dyDescent="0.2">
      <c r="A4" s="267" t="s">
        <v>8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</row>
    <row r="5" spans="1:29" ht="20.95" customHeight="1" x14ac:dyDescent="0.2">
      <c r="A5" s="267" t="s">
        <v>57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</row>
    <row r="6" spans="1:29" ht="20.95" customHeight="1" x14ac:dyDescent="0.2">
      <c r="A6" s="268" t="s">
        <v>28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</row>
    <row r="7" spans="1:29" ht="6.75" customHeight="1" x14ac:dyDescent="0.2"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</row>
    <row r="8" spans="1:29" ht="20.149999999999999" customHeight="1" x14ac:dyDescent="0.2">
      <c r="B8" s="53" t="s">
        <v>173</v>
      </c>
      <c r="C8" s="217" t="s">
        <v>3</v>
      </c>
      <c r="D8" s="270" t="s">
        <v>4</v>
      </c>
      <c r="E8" s="270"/>
      <c r="F8" s="270"/>
      <c r="G8" s="269" t="s">
        <v>146</v>
      </c>
      <c r="H8" s="269"/>
      <c r="I8" s="269"/>
      <c r="J8" s="269" t="s">
        <v>143</v>
      </c>
      <c r="K8" s="269"/>
      <c r="L8" s="269"/>
      <c r="N8" s="272" t="s">
        <v>32</v>
      </c>
      <c r="O8" s="272"/>
      <c r="P8" s="272"/>
      <c r="Q8" s="272"/>
      <c r="R8" s="270" t="s">
        <v>56</v>
      </c>
      <c r="S8" s="271"/>
      <c r="T8" s="271"/>
      <c r="U8" s="271"/>
      <c r="V8" s="271"/>
      <c r="W8" s="271"/>
      <c r="X8" s="64"/>
      <c r="Y8" s="46" t="s">
        <v>94</v>
      </c>
      <c r="Z8" s="46"/>
      <c r="AA8" s="46" t="s">
        <v>95</v>
      </c>
      <c r="AB8" s="64"/>
      <c r="AC8" s="50" t="s">
        <v>6</v>
      </c>
    </row>
    <row r="9" spans="1:29" ht="20.149999999999999" customHeight="1" x14ac:dyDescent="0.2">
      <c r="C9" s="214" t="s">
        <v>52</v>
      </c>
      <c r="D9" s="270" t="s">
        <v>60</v>
      </c>
      <c r="E9" s="270"/>
      <c r="F9" s="270"/>
      <c r="G9" s="274" t="s">
        <v>147</v>
      </c>
      <c r="H9" s="274"/>
      <c r="I9" s="274"/>
      <c r="J9" s="274" t="s">
        <v>144</v>
      </c>
      <c r="K9" s="274"/>
      <c r="L9" s="274"/>
      <c r="M9" s="273" t="s">
        <v>167</v>
      </c>
      <c r="N9" s="273"/>
      <c r="O9" s="273"/>
      <c r="P9" s="214"/>
      <c r="Q9" s="215" t="s">
        <v>5</v>
      </c>
      <c r="R9" s="64"/>
      <c r="S9" s="46" t="s">
        <v>107</v>
      </c>
      <c r="U9" s="46" t="s">
        <v>204</v>
      </c>
      <c r="W9" s="46" t="s">
        <v>91</v>
      </c>
      <c r="X9" s="46"/>
      <c r="Y9" s="46" t="s">
        <v>96</v>
      </c>
      <c r="Z9" s="46"/>
      <c r="AA9" s="46" t="s">
        <v>97</v>
      </c>
      <c r="AB9" s="64"/>
      <c r="AC9" s="214" t="s">
        <v>59</v>
      </c>
    </row>
    <row r="10" spans="1:29" s="40" customFormat="1" ht="20.149999999999999" customHeight="1" x14ac:dyDescent="0.2">
      <c r="C10" s="214" t="s">
        <v>53</v>
      </c>
      <c r="D10" s="270" t="s">
        <v>62</v>
      </c>
      <c r="E10" s="270"/>
      <c r="F10" s="270"/>
      <c r="H10" s="53" t="s">
        <v>145</v>
      </c>
      <c r="K10" s="53" t="s">
        <v>142</v>
      </c>
      <c r="M10" s="273" t="s">
        <v>162</v>
      </c>
      <c r="N10" s="273"/>
      <c r="O10" s="273"/>
      <c r="P10" s="51"/>
      <c r="Q10" s="214"/>
      <c r="R10" s="214"/>
      <c r="S10" s="46" t="s">
        <v>108</v>
      </c>
      <c r="T10" s="45"/>
      <c r="U10" s="46" t="s">
        <v>87</v>
      </c>
      <c r="V10" s="46"/>
      <c r="W10" s="46" t="s">
        <v>92</v>
      </c>
      <c r="X10" s="46"/>
      <c r="Y10" s="46" t="s">
        <v>98</v>
      </c>
      <c r="Z10" s="46"/>
      <c r="AA10" s="46" t="s">
        <v>99</v>
      </c>
      <c r="AB10" s="64"/>
      <c r="AC10" s="214" t="s">
        <v>58</v>
      </c>
    </row>
    <row r="11" spans="1:29" s="40" customFormat="1" ht="20.149999999999999" customHeight="1" x14ac:dyDescent="0.2">
      <c r="G11" s="269" t="s">
        <v>83</v>
      </c>
      <c r="H11" s="269"/>
      <c r="I11" s="269"/>
      <c r="J11" s="269" t="s">
        <v>84</v>
      </c>
      <c r="K11" s="269"/>
      <c r="L11" s="269"/>
      <c r="P11" s="52"/>
      <c r="R11" s="45"/>
      <c r="S11" s="46" t="s">
        <v>85</v>
      </c>
      <c r="T11" s="45"/>
      <c r="U11" s="46" t="s">
        <v>88</v>
      </c>
      <c r="V11" s="46"/>
      <c r="W11" s="46" t="s">
        <v>93</v>
      </c>
      <c r="X11" s="46"/>
      <c r="Y11" s="46" t="s">
        <v>100</v>
      </c>
      <c r="Z11" s="46"/>
      <c r="AA11" s="46" t="s">
        <v>101</v>
      </c>
      <c r="AB11" s="45"/>
      <c r="AC11" s="53"/>
    </row>
    <row r="12" spans="1:29" s="40" customFormat="1" ht="20.149999999999999" customHeight="1" x14ac:dyDescent="0.2">
      <c r="P12" s="52"/>
      <c r="R12" s="45"/>
      <c r="S12" s="46" t="s">
        <v>86</v>
      </c>
      <c r="T12" s="45"/>
      <c r="U12" s="46" t="s">
        <v>89</v>
      </c>
      <c r="V12" s="46"/>
      <c r="W12" s="46" t="s">
        <v>58</v>
      </c>
      <c r="X12" s="46"/>
      <c r="AB12" s="45"/>
      <c r="AC12" s="53"/>
    </row>
    <row r="13" spans="1:29" s="40" customFormat="1" ht="20.149999999999999" customHeight="1" x14ac:dyDescent="0.2"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3"/>
      <c r="Q13" s="182"/>
      <c r="R13" s="184"/>
      <c r="S13" s="50" t="s">
        <v>168</v>
      </c>
      <c r="T13" s="184"/>
      <c r="U13" s="50" t="s">
        <v>90</v>
      </c>
      <c r="V13" s="50"/>
      <c r="W13" s="182"/>
      <c r="X13" s="182"/>
      <c r="Y13" s="182"/>
      <c r="Z13" s="182"/>
      <c r="AA13" s="182"/>
      <c r="AB13" s="184"/>
      <c r="AC13" s="185"/>
    </row>
    <row r="14" spans="1:29" s="40" customFormat="1" ht="10.5" customHeight="1" x14ac:dyDescent="0.2">
      <c r="P14" s="52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53"/>
    </row>
    <row r="15" spans="1:29" ht="20.149999999999999" customHeight="1" x14ac:dyDescent="0.2">
      <c r="A15" s="54" t="s">
        <v>31</v>
      </c>
      <c r="B15" s="54"/>
      <c r="C15" s="199">
        <v>340000</v>
      </c>
      <c r="D15" s="55"/>
      <c r="E15" s="199">
        <v>649124</v>
      </c>
      <c r="F15" s="55"/>
      <c r="G15" s="61"/>
      <c r="H15" s="199">
        <v>5145</v>
      </c>
      <c r="I15" s="55"/>
      <c r="J15" s="55"/>
      <c r="K15" s="200">
        <v>-12666</v>
      </c>
      <c r="L15" s="55"/>
      <c r="M15" s="55"/>
      <c r="N15" s="56">
        <v>11544</v>
      </c>
      <c r="O15" s="55"/>
      <c r="P15" s="55"/>
      <c r="Q15" s="56">
        <v>51614</v>
      </c>
      <c r="R15" s="55"/>
      <c r="S15" s="56">
        <v>-383</v>
      </c>
      <c r="T15" s="60"/>
      <c r="U15" s="56">
        <v>65</v>
      </c>
      <c r="V15" s="60"/>
      <c r="W15" s="56">
        <f>SUM(S15:V15)</f>
        <v>-318</v>
      </c>
      <c r="X15" s="60"/>
      <c r="Y15" s="56">
        <f>SUM(W15,C15:Q15)</f>
        <v>1044443</v>
      </c>
      <c r="Z15" s="60"/>
      <c r="AA15" s="56">
        <v>1</v>
      </c>
      <c r="AB15" s="60"/>
      <c r="AC15" s="56">
        <f>SUM(Y15:AA15)</f>
        <v>1044444</v>
      </c>
    </row>
    <row r="16" spans="1:29" ht="20.149999999999999" customHeight="1" x14ac:dyDescent="0.2">
      <c r="A16" s="48" t="s">
        <v>110</v>
      </c>
      <c r="B16" s="48"/>
      <c r="C16" s="65">
        <v>0</v>
      </c>
      <c r="D16" s="61"/>
      <c r="E16" s="65">
        <v>0</v>
      </c>
      <c r="F16" s="65"/>
      <c r="G16" s="65"/>
      <c r="H16" s="65">
        <v>0</v>
      </c>
      <c r="I16" s="65"/>
      <c r="J16" s="65"/>
      <c r="K16" s="65">
        <v>0</v>
      </c>
      <c r="L16" s="65"/>
      <c r="M16" s="65"/>
      <c r="N16" s="65">
        <v>0</v>
      </c>
      <c r="O16" s="61"/>
      <c r="P16" s="61"/>
      <c r="Q16" s="56">
        <v>65852</v>
      </c>
      <c r="R16" s="61"/>
      <c r="S16" s="65">
        <v>0</v>
      </c>
      <c r="T16" s="60"/>
      <c r="U16" s="65">
        <v>0</v>
      </c>
      <c r="V16" s="60"/>
      <c r="W16" s="65">
        <v>0</v>
      </c>
      <c r="X16" s="60"/>
      <c r="Y16" s="60">
        <f>SUM(W16,C16:Q16)</f>
        <v>65852</v>
      </c>
      <c r="Z16" s="60"/>
      <c r="AA16" s="65">
        <v>0</v>
      </c>
      <c r="AB16" s="60"/>
      <c r="AC16" s="60">
        <f>SUM(Y16:AA16)</f>
        <v>65852</v>
      </c>
    </row>
    <row r="17" spans="1:29" ht="20.149999999999999" customHeight="1" x14ac:dyDescent="0.2">
      <c r="A17" s="58" t="s">
        <v>111</v>
      </c>
      <c r="B17" s="58"/>
      <c r="C17" s="66">
        <v>0</v>
      </c>
      <c r="D17" s="55"/>
      <c r="E17" s="66">
        <v>0</v>
      </c>
      <c r="F17" s="57"/>
      <c r="G17" s="57"/>
      <c r="H17" s="66">
        <v>0</v>
      </c>
      <c r="I17" s="57"/>
      <c r="J17" s="57"/>
      <c r="K17" s="66">
        <v>0</v>
      </c>
      <c r="L17" s="57"/>
      <c r="M17" s="57"/>
      <c r="N17" s="66">
        <v>0</v>
      </c>
      <c r="O17" s="55"/>
      <c r="P17" s="55"/>
      <c r="Q17" s="66">
        <v>0</v>
      </c>
      <c r="R17" s="55"/>
      <c r="S17" s="59">
        <v>172</v>
      </c>
      <c r="T17" s="60"/>
      <c r="U17" s="59">
        <v>-2258</v>
      </c>
      <c r="V17" s="60"/>
      <c r="W17" s="59">
        <f>SUM(S17:V17)</f>
        <v>-2086</v>
      </c>
      <c r="X17" s="60"/>
      <c r="Y17" s="59">
        <f>SUM(W17,C17:Q17)</f>
        <v>-2086</v>
      </c>
      <c r="Z17" s="60"/>
      <c r="AA17" s="66">
        <v>0</v>
      </c>
      <c r="AB17" s="60"/>
      <c r="AC17" s="59">
        <f>SUM(Y17:AA17)</f>
        <v>-2086</v>
      </c>
    </row>
    <row r="18" spans="1:29" ht="20.149999999999999" customHeight="1" x14ac:dyDescent="0.2">
      <c r="A18" s="58" t="s">
        <v>102</v>
      </c>
      <c r="B18" s="54"/>
      <c r="C18" s="57">
        <f>SUM(C16:C17)</f>
        <v>0</v>
      </c>
      <c r="D18" s="55"/>
      <c r="E18" s="57">
        <f>SUM(E16:E17)</f>
        <v>0</v>
      </c>
      <c r="F18" s="57"/>
      <c r="G18" s="57"/>
      <c r="H18" s="57">
        <f>SUM(H16:H17)</f>
        <v>0</v>
      </c>
      <c r="I18" s="57"/>
      <c r="J18" s="57"/>
      <c r="K18" s="201">
        <f>SUM(K16:K17)</f>
        <v>0</v>
      </c>
      <c r="L18" s="57"/>
      <c r="M18" s="57"/>
      <c r="N18" s="57">
        <f>SUM(N16:N17)</f>
        <v>0</v>
      </c>
      <c r="O18" s="55"/>
      <c r="P18" s="55"/>
      <c r="Q18" s="60">
        <f>SUM(Q16:Q17)</f>
        <v>65852</v>
      </c>
      <c r="R18" s="55"/>
      <c r="S18" s="60">
        <f>SUM(S16:S17)</f>
        <v>172</v>
      </c>
      <c r="T18" s="60"/>
      <c r="U18" s="60">
        <f>SUM(U16:U17)</f>
        <v>-2258</v>
      </c>
      <c r="V18" s="60"/>
      <c r="W18" s="60">
        <f>SUM(W16:W17)</f>
        <v>-2086</v>
      </c>
      <c r="X18" s="60"/>
      <c r="Y18" s="60">
        <f>SUM(Y16:Y17)</f>
        <v>63766</v>
      </c>
      <c r="Z18" s="60"/>
      <c r="AA18" s="65">
        <f>SUM(AA16:AA17)</f>
        <v>0</v>
      </c>
      <c r="AB18" s="60"/>
      <c r="AC18" s="60">
        <f>SUM(AC16:AC17)</f>
        <v>63766</v>
      </c>
    </row>
    <row r="19" spans="1:29" ht="20.149999999999999" customHeight="1" x14ac:dyDescent="0.2">
      <c r="A19" s="58" t="s">
        <v>196</v>
      </c>
      <c r="B19" s="251">
        <v>18</v>
      </c>
      <c r="C19" s="57">
        <v>0</v>
      </c>
      <c r="D19" s="55"/>
      <c r="E19" s="57">
        <v>0</v>
      </c>
      <c r="F19" s="57"/>
      <c r="G19" s="57"/>
      <c r="H19" s="57">
        <v>0</v>
      </c>
      <c r="I19" s="57"/>
      <c r="J19" s="57"/>
      <c r="K19" s="66">
        <v>0</v>
      </c>
      <c r="L19" s="57"/>
      <c r="M19" s="57"/>
      <c r="N19" s="57">
        <v>0</v>
      </c>
      <c r="O19" s="55"/>
      <c r="P19" s="55"/>
      <c r="Q19" s="59">
        <v>-20400</v>
      </c>
      <c r="R19" s="55"/>
      <c r="S19" s="65">
        <v>0</v>
      </c>
      <c r="T19" s="60"/>
      <c r="U19" s="65">
        <v>0</v>
      </c>
      <c r="V19" s="60"/>
      <c r="W19" s="65">
        <v>0</v>
      </c>
      <c r="X19" s="60"/>
      <c r="Y19" s="59">
        <f>SUM(W19,C19:Q19)</f>
        <v>-20400</v>
      </c>
      <c r="Z19" s="60"/>
      <c r="AA19" s="66">
        <v>0</v>
      </c>
      <c r="AB19" s="60"/>
      <c r="AC19" s="59">
        <f>SUM(Y19:AA19)</f>
        <v>-20400</v>
      </c>
    </row>
    <row r="20" spans="1:29" ht="20.149999999999999" customHeight="1" thickBot="1" x14ac:dyDescent="0.25">
      <c r="A20" s="54" t="s">
        <v>171</v>
      </c>
      <c r="B20" s="54"/>
      <c r="C20" s="62">
        <f>SUM(C15,C18,C19)</f>
        <v>340000</v>
      </c>
      <c r="D20" s="55"/>
      <c r="E20" s="62">
        <f>SUM(E15,E18,E19)</f>
        <v>649124</v>
      </c>
      <c r="F20" s="61"/>
      <c r="G20" s="55"/>
      <c r="H20" s="62">
        <f>SUM(H15,H18,H19)</f>
        <v>5145</v>
      </c>
      <c r="I20" s="55"/>
      <c r="J20" s="55"/>
      <c r="K20" s="62">
        <f>SUM(K15,K18,K19)</f>
        <v>-12666</v>
      </c>
      <c r="L20" s="55"/>
      <c r="M20" s="55"/>
      <c r="N20" s="62">
        <f>SUM(N15,N18,N19)</f>
        <v>11544</v>
      </c>
      <c r="O20" s="55"/>
      <c r="Q20" s="62">
        <f>SUM(Q15,Q18,Q19)</f>
        <v>97066</v>
      </c>
      <c r="R20" s="60"/>
      <c r="S20" s="62">
        <f>SUM(S15,S18,S19)</f>
        <v>-211</v>
      </c>
      <c r="T20" s="60"/>
      <c r="U20" s="62">
        <f>SUM(U15,U18,U19)</f>
        <v>-2193</v>
      </c>
      <c r="V20" s="60"/>
      <c r="W20" s="62">
        <f>SUM(W15,W18,W19)</f>
        <v>-2404</v>
      </c>
      <c r="X20" s="60"/>
      <c r="Y20" s="62">
        <f>SUM(Y15,Y18,Y19)</f>
        <v>1087809</v>
      </c>
      <c r="Z20" s="60"/>
      <c r="AA20" s="62">
        <f>SUM(AA15,AA18,AA19)</f>
        <v>1</v>
      </c>
      <c r="AB20" s="60"/>
      <c r="AC20" s="62">
        <f>SUM(AC15,AC18,AC19)</f>
        <v>1087810</v>
      </c>
    </row>
    <row r="21" spans="1:29" ht="13.6" customHeight="1" thickTop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63"/>
      <c r="R21" s="63"/>
      <c r="S21" s="56"/>
      <c r="T21" s="60"/>
      <c r="U21" s="56"/>
      <c r="V21" s="60"/>
      <c r="W21" s="56"/>
      <c r="X21" s="60"/>
      <c r="Y21" s="56"/>
      <c r="Z21" s="56"/>
      <c r="AA21" s="56"/>
      <c r="AB21" s="60"/>
      <c r="AC21" s="56"/>
    </row>
    <row r="22" spans="1:29" ht="20.149999999999999" customHeight="1" x14ac:dyDescent="0.2">
      <c r="A22" s="54" t="s">
        <v>68</v>
      </c>
      <c r="B22" s="54"/>
      <c r="C22" s="202">
        <v>340000</v>
      </c>
      <c r="D22" s="55"/>
      <c r="E22" s="199">
        <v>649124</v>
      </c>
      <c r="F22" s="55"/>
      <c r="G22" s="61"/>
      <c r="H22" s="199">
        <v>5145</v>
      </c>
      <c r="I22" s="55"/>
      <c r="J22" s="55"/>
      <c r="K22" s="200">
        <v>-12666</v>
      </c>
      <c r="L22" s="55"/>
      <c r="M22" s="55"/>
      <c r="N22" s="56">
        <v>16751</v>
      </c>
      <c r="O22" s="55"/>
      <c r="P22" s="55"/>
      <c r="Q22" s="203">
        <v>122712</v>
      </c>
      <c r="R22" s="55"/>
      <c r="S22" s="203">
        <v>-1140</v>
      </c>
      <c r="T22" s="60"/>
      <c r="U22" s="203">
        <v>-283</v>
      </c>
      <c r="V22" s="60"/>
      <c r="W22" s="56">
        <f>SUM(S22:V22)</f>
        <v>-1423</v>
      </c>
      <c r="X22" s="60"/>
      <c r="Y22" s="56">
        <f>SUM(W22,C22:Q22)</f>
        <v>1119643</v>
      </c>
      <c r="Z22" s="60"/>
      <c r="AA22" s="56">
        <v>1</v>
      </c>
      <c r="AB22" s="60"/>
      <c r="AC22" s="56">
        <f>SUM(Y22:AA22)</f>
        <v>1119644</v>
      </c>
    </row>
    <row r="23" spans="1:29" ht="20.149999999999999" customHeight="1" x14ac:dyDescent="0.2">
      <c r="A23" s="48" t="s">
        <v>110</v>
      </c>
      <c r="B23" s="48"/>
      <c r="C23" s="65">
        <v>0</v>
      </c>
      <c r="D23" s="61"/>
      <c r="E23" s="65">
        <v>0</v>
      </c>
      <c r="F23" s="65"/>
      <c r="G23" s="65"/>
      <c r="H23" s="65">
        <v>0</v>
      </c>
      <c r="I23" s="65"/>
      <c r="J23" s="65"/>
      <c r="K23" s="65">
        <v>0</v>
      </c>
      <c r="L23" s="65"/>
      <c r="M23" s="65"/>
      <c r="N23" s="65">
        <v>0</v>
      </c>
      <c r="O23" s="61"/>
      <c r="P23" s="61"/>
      <c r="Q23" s="203">
        <f>'Comprhensive Income-6M'!D26</f>
        <v>70566</v>
      </c>
      <c r="R23" s="61"/>
      <c r="S23" s="65">
        <v>0</v>
      </c>
      <c r="T23" s="60"/>
      <c r="U23" s="65">
        <v>0</v>
      </c>
      <c r="V23" s="60"/>
      <c r="W23" s="65">
        <v>0</v>
      </c>
      <c r="X23" s="60"/>
      <c r="Y23" s="60">
        <f>SUM(W23,C23:Q23)</f>
        <v>70566</v>
      </c>
      <c r="Z23" s="60"/>
      <c r="AA23" s="65">
        <v>0</v>
      </c>
      <c r="AB23" s="60"/>
      <c r="AC23" s="60">
        <f>SUM(Y23:AA23)</f>
        <v>70566</v>
      </c>
    </row>
    <row r="24" spans="1:29" ht="20.149999999999999" customHeight="1" x14ac:dyDescent="0.2">
      <c r="A24" s="58" t="s">
        <v>111</v>
      </c>
      <c r="B24" s="58"/>
      <c r="C24" s="66">
        <v>0</v>
      </c>
      <c r="D24" s="55"/>
      <c r="E24" s="66">
        <v>0</v>
      </c>
      <c r="F24" s="57"/>
      <c r="G24" s="57"/>
      <c r="H24" s="66">
        <v>0</v>
      </c>
      <c r="I24" s="57"/>
      <c r="J24" s="57"/>
      <c r="K24" s="66">
        <v>0</v>
      </c>
      <c r="L24" s="57"/>
      <c r="M24" s="57"/>
      <c r="N24" s="66">
        <v>0</v>
      </c>
      <c r="O24" s="55"/>
      <c r="P24" s="55"/>
      <c r="Q24" s="66">
        <v>0</v>
      </c>
      <c r="R24" s="55"/>
      <c r="S24" s="59">
        <f>'Comprhensive Income-6M'!D30</f>
        <v>-1846</v>
      </c>
      <c r="T24" s="60"/>
      <c r="U24" s="59">
        <f>'Comprhensive Income-6M'!D31</f>
        <v>19607</v>
      </c>
      <c r="V24" s="60"/>
      <c r="W24" s="59">
        <f>SUM(S24:V24)</f>
        <v>17761</v>
      </c>
      <c r="X24" s="60"/>
      <c r="Y24" s="59">
        <f>SUM(W24,C24:Q24)</f>
        <v>17761</v>
      </c>
      <c r="Z24" s="60"/>
      <c r="AA24" s="66">
        <v>0</v>
      </c>
      <c r="AB24" s="60"/>
      <c r="AC24" s="59">
        <f>SUM(Y24:AA24)</f>
        <v>17761</v>
      </c>
    </row>
    <row r="25" spans="1:29" ht="20.149999999999999" customHeight="1" x14ac:dyDescent="0.2">
      <c r="A25" s="58" t="s">
        <v>102</v>
      </c>
      <c r="B25" s="54"/>
      <c r="C25" s="57">
        <f>SUM(C23:C24)</f>
        <v>0</v>
      </c>
      <c r="D25" s="55"/>
      <c r="E25" s="57">
        <f>SUM(E23:E24)</f>
        <v>0</v>
      </c>
      <c r="F25" s="57"/>
      <c r="G25" s="57"/>
      <c r="H25" s="57">
        <f>SUM(H23:H24)</f>
        <v>0</v>
      </c>
      <c r="I25" s="57"/>
      <c r="J25" s="57"/>
      <c r="K25" s="201">
        <f>SUM(K23:K24)</f>
        <v>0</v>
      </c>
      <c r="L25" s="57"/>
      <c r="M25" s="57"/>
      <c r="N25" s="57">
        <f>SUM(N23:N24)</f>
        <v>0</v>
      </c>
      <c r="O25" s="55"/>
      <c r="P25" s="55"/>
      <c r="Q25" s="60">
        <f>SUM(Q23:Q24)</f>
        <v>70566</v>
      </c>
      <c r="R25" s="55"/>
      <c r="S25" s="60">
        <f>SUM(S23:S24)</f>
        <v>-1846</v>
      </c>
      <c r="T25" s="60"/>
      <c r="U25" s="60">
        <f>SUM(U23:U24)</f>
        <v>19607</v>
      </c>
      <c r="V25" s="60"/>
      <c r="W25" s="60">
        <f>SUM(W23:W24)</f>
        <v>17761</v>
      </c>
      <c r="X25" s="60"/>
      <c r="Y25" s="60">
        <f>SUM(Y23:Y24)</f>
        <v>88327</v>
      </c>
      <c r="Z25" s="60"/>
      <c r="AA25" s="65">
        <f>SUM(AA23:AA24)</f>
        <v>0</v>
      </c>
      <c r="AB25" s="60"/>
      <c r="AC25" s="60">
        <f>SUM(AC23:AC24)</f>
        <v>88327</v>
      </c>
    </row>
    <row r="26" spans="1:29" ht="20.149999999999999" customHeight="1" x14ac:dyDescent="0.2">
      <c r="A26" s="58" t="s">
        <v>196</v>
      </c>
      <c r="B26" s="251">
        <v>18</v>
      </c>
      <c r="C26" s="57">
        <v>0</v>
      </c>
      <c r="D26" s="55"/>
      <c r="E26" s="57">
        <v>0</v>
      </c>
      <c r="F26" s="57"/>
      <c r="G26" s="57"/>
      <c r="H26" s="57">
        <v>0</v>
      </c>
      <c r="I26" s="57"/>
      <c r="J26" s="57"/>
      <c r="K26" s="66">
        <v>0</v>
      </c>
      <c r="L26" s="57"/>
      <c r="M26" s="57"/>
      <c r="N26" s="57">
        <v>0</v>
      </c>
      <c r="O26" s="55"/>
      <c r="P26" s="55"/>
      <c r="Q26" s="204">
        <v>-40800</v>
      </c>
      <c r="R26" s="55"/>
      <c r="S26" s="65">
        <v>0</v>
      </c>
      <c r="T26" s="60"/>
      <c r="U26" s="65">
        <v>0</v>
      </c>
      <c r="V26" s="60"/>
      <c r="W26" s="65">
        <v>0</v>
      </c>
      <c r="X26" s="60"/>
      <c r="Y26" s="59">
        <f>SUM(W26,C26:Q26)</f>
        <v>-40800</v>
      </c>
      <c r="Z26" s="60"/>
      <c r="AA26" s="66">
        <v>0</v>
      </c>
      <c r="AB26" s="60"/>
      <c r="AC26" s="59">
        <f>SUM(Y26:AA26)</f>
        <v>-40800</v>
      </c>
    </row>
    <row r="27" spans="1:29" ht="20.149999999999999" customHeight="1" thickBot="1" x14ac:dyDescent="0.25">
      <c r="A27" s="54" t="s">
        <v>170</v>
      </c>
      <c r="B27" s="54"/>
      <c r="C27" s="62">
        <f>SUM(C22,C25,C26)</f>
        <v>340000</v>
      </c>
      <c r="D27" s="55"/>
      <c r="E27" s="62">
        <f>SUM(E22,E25,E26)</f>
        <v>649124</v>
      </c>
      <c r="F27" s="61"/>
      <c r="G27" s="55"/>
      <c r="H27" s="62">
        <f>SUM(H22,H25,H26)</f>
        <v>5145</v>
      </c>
      <c r="I27" s="55"/>
      <c r="J27" s="55"/>
      <c r="K27" s="62">
        <f>SUM(K22,K25,K26)</f>
        <v>-12666</v>
      </c>
      <c r="L27" s="55"/>
      <c r="M27" s="55"/>
      <c r="N27" s="62">
        <f>SUM(N22,N25,N26)</f>
        <v>16751</v>
      </c>
      <c r="O27" s="55"/>
      <c r="Q27" s="62">
        <f>SUM(Q22,Q25,Q26)</f>
        <v>152478</v>
      </c>
      <c r="R27" s="60"/>
      <c r="S27" s="62">
        <f>SUM(S22,S25,S26)</f>
        <v>-2986</v>
      </c>
      <c r="T27" s="60"/>
      <c r="U27" s="62">
        <f>SUM(U22,U25,U26)</f>
        <v>19324</v>
      </c>
      <c r="V27" s="60"/>
      <c r="W27" s="62">
        <f>SUM(W22,W25,W26)</f>
        <v>16338</v>
      </c>
      <c r="X27" s="60"/>
      <c r="Y27" s="62">
        <f>SUM(Y22,Y25,Y26)</f>
        <v>1167170</v>
      </c>
      <c r="Z27" s="60"/>
      <c r="AA27" s="62">
        <f>SUM(AA22,AA25,AA26)</f>
        <v>1</v>
      </c>
      <c r="AB27" s="60"/>
      <c r="AC27" s="62">
        <f>SUM(AC22,AC25,AC26)</f>
        <v>1167171</v>
      </c>
    </row>
    <row r="28" spans="1:29" ht="18" customHeight="1" thickTop="1" x14ac:dyDescent="0.2"/>
    <row r="29" spans="1:29" ht="18" customHeight="1" x14ac:dyDescent="0.2"/>
    <row r="30" spans="1:29" ht="17.2" customHeight="1" x14ac:dyDescent="0.2"/>
    <row r="38" spans="1:1" ht="20.95" customHeight="1" x14ac:dyDescent="0.2">
      <c r="A38" s="1" t="s">
        <v>49</v>
      </c>
    </row>
  </sheetData>
  <mergeCells count="19">
    <mergeCell ref="J11:L11"/>
    <mergeCell ref="R8:W8"/>
    <mergeCell ref="D8:F8"/>
    <mergeCell ref="D9:F9"/>
    <mergeCell ref="D10:F10"/>
    <mergeCell ref="N8:Q8"/>
    <mergeCell ref="M9:O9"/>
    <mergeCell ref="M10:O10"/>
    <mergeCell ref="G8:I8"/>
    <mergeCell ref="G9:I9"/>
    <mergeCell ref="G11:I11"/>
    <mergeCell ref="J8:L8"/>
    <mergeCell ref="J9:L9"/>
    <mergeCell ref="A1:AC1"/>
    <mergeCell ref="A2:AC2"/>
    <mergeCell ref="A3:AC3"/>
    <mergeCell ref="A6:AC6"/>
    <mergeCell ref="A5:AC5"/>
    <mergeCell ref="A4:AC4"/>
  </mergeCells>
  <phoneticPr fontId="4" type="noConversion"/>
  <pageMargins left="1" right="0.1" top="1" bottom="0.9" header="0.6" footer="0.3"/>
  <pageSetup paperSize="9" scale="60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zoomScaleSheetLayoutView="70" workbookViewId="0">
      <selection activeCell="B60" sqref="B60"/>
    </sheetView>
  </sheetViews>
  <sheetFormatPr defaultColWidth="9.125" defaultRowHeight="20.95" customHeight="1" x14ac:dyDescent="0.2"/>
  <cols>
    <col min="1" max="1" width="42.875" style="1" customWidth="1"/>
    <col min="2" max="2" width="7.5" style="1" customWidth="1"/>
    <col min="3" max="3" width="13.125" style="1" customWidth="1"/>
    <col min="4" max="4" width="0.5" style="1" customWidth="1"/>
    <col min="5" max="5" width="13.125" style="1" customWidth="1"/>
    <col min="6" max="6" width="1" style="1" customWidth="1"/>
    <col min="7" max="7" width="15.125" style="1" bestFit="1" customWidth="1"/>
    <col min="8" max="8" width="1.125" style="1" customWidth="1"/>
    <col min="9" max="9" width="13.875" style="1" customWidth="1"/>
    <col min="10" max="10" width="1.125" style="1" customWidth="1"/>
    <col min="11" max="11" width="1.5" style="1" customWidth="1"/>
    <col min="12" max="12" width="12.5" style="222" customWidth="1"/>
    <col min="13" max="13" width="1.125" style="1" customWidth="1"/>
    <col min="14" max="14" width="17.5" style="1" bestFit="1" customWidth="1"/>
    <col min="15" max="15" width="1.875" style="1" customWidth="1"/>
    <col min="16" max="16" width="18.5" style="1" customWidth="1"/>
    <col min="17" max="17" width="1.875" style="1" customWidth="1"/>
    <col min="18" max="18" width="14.125" style="1" customWidth="1"/>
    <col min="19" max="16384" width="9.125" style="1"/>
  </cols>
  <sheetData>
    <row r="1" spans="1:18" ht="20.95" customHeight="1" x14ac:dyDescent="0.2">
      <c r="A1" s="276" t="str">
        <f>'Financial Position'!A1:I1</f>
        <v>HUMANICA PUBLIC COMPANY LIMITED AND ITS SUBSIDIARIES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</row>
    <row r="2" spans="1:18" ht="20.95" customHeight="1" x14ac:dyDescent="0.2">
      <c r="A2" s="276" t="s">
        <v>64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</row>
    <row r="3" spans="1:18" ht="20.95" customHeight="1" x14ac:dyDescent="0.2">
      <c r="A3" s="276" t="s">
        <v>197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1:18" ht="20.95" customHeight="1" x14ac:dyDescent="0.2">
      <c r="A4" s="276" t="s">
        <v>9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</row>
    <row r="5" spans="1:18" ht="20.95" customHeight="1" x14ac:dyDescent="0.2">
      <c r="A5" s="276" t="s">
        <v>57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</row>
    <row r="6" spans="1:18" s="16" customFormat="1" ht="20.95" customHeight="1" x14ac:dyDescent="0.2">
      <c r="A6" s="277" t="s">
        <v>28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</row>
    <row r="7" spans="1:18" ht="6.05" customHeight="1" x14ac:dyDescent="0.2"/>
    <row r="8" spans="1:18" ht="6.05" customHeight="1" x14ac:dyDescent="0.2"/>
    <row r="9" spans="1:18" ht="20.95" customHeight="1" x14ac:dyDescent="0.2">
      <c r="B9" s="53" t="s">
        <v>173</v>
      </c>
      <c r="C9" s="217" t="s">
        <v>3</v>
      </c>
      <c r="E9" s="217" t="s">
        <v>103</v>
      </c>
      <c r="F9" s="54"/>
      <c r="G9" s="217" t="s">
        <v>146</v>
      </c>
      <c r="H9" s="271" t="s">
        <v>32</v>
      </c>
      <c r="I9" s="271"/>
      <c r="J9" s="271"/>
      <c r="K9" s="271"/>
      <c r="L9" s="271"/>
      <c r="M9" s="271"/>
      <c r="N9" s="278" t="s">
        <v>56</v>
      </c>
      <c r="O9" s="278"/>
      <c r="P9" s="278"/>
      <c r="Q9" s="64"/>
      <c r="R9" s="50" t="s">
        <v>6</v>
      </c>
    </row>
    <row r="10" spans="1:18" s="16" customFormat="1" ht="20.95" customHeight="1" x14ac:dyDescent="0.2">
      <c r="A10" s="1"/>
      <c r="B10" s="1"/>
      <c r="C10" s="214" t="s">
        <v>52</v>
      </c>
      <c r="E10" s="217" t="s">
        <v>104</v>
      </c>
      <c r="G10" s="213" t="s">
        <v>147</v>
      </c>
      <c r="H10" s="223"/>
      <c r="I10" s="213" t="s">
        <v>17</v>
      </c>
      <c r="J10" s="224"/>
      <c r="K10" s="274" t="s">
        <v>5</v>
      </c>
      <c r="L10" s="274"/>
      <c r="M10" s="274"/>
      <c r="N10" s="225" t="s">
        <v>204</v>
      </c>
      <c r="O10" s="226"/>
      <c r="P10" s="226" t="s">
        <v>105</v>
      </c>
      <c r="Q10" s="227"/>
      <c r="R10" s="53" t="s">
        <v>109</v>
      </c>
    </row>
    <row r="11" spans="1:18" s="16" customFormat="1" ht="20.95" customHeight="1" x14ac:dyDescent="0.2">
      <c r="A11" s="1"/>
      <c r="B11" s="1"/>
      <c r="C11" s="53" t="s">
        <v>154</v>
      </c>
      <c r="D11" s="47"/>
      <c r="E11" s="214" t="s">
        <v>60</v>
      </c>
      <c r="F11" s="214"/>
      <c r="G11" s="216" t="s">
        <v>145</v>
      </c>
      <c r="H11" s="215"/>
      <c r="I11" s="216" t="s">
        <v>162</v>
      </c>
      <c r="J11" s="224"/>
      <c r="K11" s="275"/>
      <c r="L11" s="275"/>
      <c r="M11" s="275"/>
      <c r="N11" s="225" t="s">
        <v>87</v>
      </c>
      <c r="O11" s="226"/>
      <c r="P11" s="226" t="s">
        <v>106</v>
      </c>
      <c r="Q11" s="228"/>
      <c r="R11" s="53" t="s">
        <v>58</v>
      </c>
    </row>
    <row r="12" spans="1:18" s="16" customFormat="1" ht="20.95" customHeight="1" x14ac:dyDescent="0.2">
      <c r="A12" s="1"/>
      <c r="B12" s="1"/>
      <c r="C12" s="53"/>
      <c r="D12" s="47"/>
      <c r="E12" s="214" t="s">
        <v>198</v>
      </c>
      <c r="F12" s="214"/>
      <c r="G12" s="216" t="s">
        <v>83</v>
      </c>
      <c r="H12" s="215"/>
      <c r="I12" s="216"/>
      <c r="J12" s="224"/>
      <c r="K12" s="229"/>
      <c r="L12" s="229"/>
      <c r="M12" s="229"/>
      <c r="N12" s="225" t="s">
        <v>88</v>
      </c>
      <c r="O12" s="226"/>
      <c r="P12" s="226" t="s">
        <v>109</v>
      </c>
      <c r="Q12" s="228"/>
    </row>
    <row r="13" spans="1:18" s="16" customFormat="1" ht="20.95" customHeight="1" x14ac:dyDescent="0.2">
      <c r="A13" s="1"/>
      <c r="B13" s="1"/>
      <c r="C13" s="53"/>
      <c r="D13" s="47"/>
      <c r="E13" s="214"/>
      <c r="F13" s="214"/>
      <c r="G13" s="216"/>
      <c r="H13" s="215"/>
      <c r="I13" s="216"/>
      <c r="J13" s="224"/>
      <c r="K13" s="229"/>
      <c r="L13" s="229"/>
      <c r="M13" s="229"/>
      <c r="N13" s="225" t="s">
        <v>89</v>
      </c>
      <c r="O13" s="226"/>
      <c r="P13" s="226" t="s">
        <v>58</v>
      </c>
      <c r="Q13" s="228"/>
    </row>
    <row r="14" spans="1:18" s="40" customFormat="1" ht="20.95" customHeight="1" x14ac:dyDescent="0.2">
      <c r="G14" s="40" t="s">
        <v>72</v>
      </c>
      <c r="K14" s="52"/>
      <c r="M14" s="46"/>
      <c r="N14" s="226" t="s">
        <v>90</v>
      </c>
      <c r="O14" s="50"/>
      <c r="P14" s="226"/>
      <c r="Q14" s="46"/>
      <c r="R14" s="53"/>
    </row>
    <row r="15" spans="1:18" s="40" customFormat="1" ht="10.5" customHeight="1" x14ac:dyDescent="0.2">
      <c r="K15" s="52"/>
      <c r="M15" s="46"/>
      <c r="N15" s="46"/>
      <c r="O15" s="46"/>
      <c r="P15" s="46"/>
      <c r="Q15" s="46"/>
      <c r="R15" s="53"/>
    </row>
    <row r="16" spans="1:18" s="16" customFormat="1" ht="20.95" customHeight="1" x14ac:dyDescent="0.2">
      <c r="A16" s="54" t="s">
        <v>31</v>
      </c>
      <c r="B16" s="54"/>
      <c r="C16" s="63">
        <v>340000</v>
      </c>
      <c r="D16" s="63"/>
      <c r="E16" s="63">
        <v>649124</v>
      </c>
      <c r="F16" s="63"/>
      <c r="G16" s="63">
        <v>5145</v>
      </c>
      <c r="H16" s="230"/>
      <c r="I16" s="63">
        <v>11544</v>
      </c>
      <c r="J16" s="63"/>
      <c r="K16" s="231"/>
      <c r="L16" s="206">
        <v>37167</v>
      </c>
      <c r="M16" s="232"/>
      <c r="N16" s="206">
        <v>65</v>
      </c>
      <c r="O16" s="206"/>
      <c r="P16" s="206">
        <f>SUM(N16:O16)</f>
        <v>65</v>
      </c>
      <c r="Q16" s="232"/>
      <c r="R16" s="207">
        <f>SUM(C16:L16,P16)</f>
        <v>1043045</v>
      </c>
    </row>
    <row r="17" spans="1:18" s="16" customFormat="1" ht="20.95" customHeight="1" x14ac:dyDescent="0.2">
      <c r="A17" s="58" t="s">
        <v>110</v>
      </c>
      <c r="B17" s="58"/>
      <c r="C17" s="65">
        <v>0</v>
      </c>
      <c r="D17" s="63"/>
      <c r="E17" s="65">
        <v>0</v>
      </c>
      <c r="F17" s="63"/>
      <c r="G17" s="65">
        <v>0</v>
      </c>
      <c r="H17" s="230"/>
      <c r="I17" s="205">
        <v>0</v>
      </c>
      <c r="J17" s="63"/>
      <c r="K17" s="231"/>
      <c r="L17" s="206">
        <v>51281</v>
      </c>
      <c r="M17" s="232"/>
      <c r="N17" s="65">
        <v>0</v>
      </c>
      <c r="O17" s="206"/>
      <c r="P17" s="65">
        <v>0</v>
      </c>
      <c r="Q17" s="232"/>
      <c r="R17" s="207">
        <f>SUM(C17:L17,P17)</f>
        <v>51281</v>
      </c>
    </row>
    <row r="18" spans="1:18" s="16" customFormat="1" ht="20.95" customHeight="1" x14ac:dyDescent="0.2">
      <c r="A18" s="58" t="s">
        <v>111</v>
      </c>
      <c r="B18" s="58"/>
      <c r="C18" s="65">
        <v>0</v>
      </c>
      <c r="D18" s="63"/>
      <c r="E18" s="65">
        <v>0</v>
      </c>
      <c r="F18" s="63"/>
      <c r="G18" s="65">
        <v>0</v>
      </c>
      <c r="H18" s="230"/>
      <c r="I18" s="65">
        <v>0</v>
      </c>
      <c r="J18" s="63"/>
      <c r="K18" s="231"/>
      <c r="L18" s="65">
        <v>0</v>
      </c>
      <c r="M18" s="232"/>
      <c r="N18" s="207">
        <v>-2258</v>
      </c>
      <c r="O18" s="233"/>
      <c r="P18" s="207">
        <f>SUM(N18:O18)</f>
        <v>-2258</v>
      </c>
      <c r="Q18" s="232"/>
      <c r="R18" s="207">
        <f>SUM(C18:L18,P18)</f>
        <v>-2258</v>
      </c>
    </row>
    <row r="19" spans="1:18" s="16" customFormat="1" ht="20.95" customHeight="1" x14ac:dyDescent="0.2">
      <c r="A19" s="58" t="s">
        <v>102</v>
      </c>
      <c r="B19" s="54"/>
      <c r="C19" s="201">
        <v>0</v>
      </c>
      <c r="D19" s="234"/>
      <c r="E19" s="201">
        <v>0</v>
      </c>
      <c r="F19" s="65"/>
      <c r="G19" s="201">
        <v>0</v>
      </c>
      <c r="H19" s="231"/>
      <c r="I19" s="201">
        <v>0</v>
      </c>
      <c r="J19" s="235"/>
      <c r="K19" s="234"/>
      <c r="L19" s="236">
        <f>SUM(L17)</f>
        <v>51281</v>
      </c>
      <c r="M19" s="49"/>
      <c r="N19" s="237">
        <f>SUM(N17:N18)</f>
        <v>-2258</v>
      </c>
      <c r="O19" s="238"/>
      <c r="P19" s="237">
        <f>SUM(P17:P18)</f>
        <v>-2258</v>
      </c>
      <c r="Q19" s="49"/>
      <c r="R19" s="237">
        <f>SUM(R17:R18)</f>
        <v>49023</v>
      </c>
    </row>
    <row r="20" spans="1:18" s="16" customFormat="1" ht="20.95" customHeight="1" x14ac:dyDescent="0.2">
      <c r="A20" s="58" t="s">
        <v>196</v>
      </c>
      <c r="B20" s="251">
        <v>18</v>
      </c>
      <c r="C20" s="65">
        <v>0</v>
      </c>
      <c r="D20" s="239"/>
      <c r="E20" s="65">
        <v>0</v>
      </c>
      <c r="F20" s="57"/>
      <c r="G20" s="65">
        <v>0</v>
      </c>
      <c r="H20" s="230"/>
      <c r="I20" s="65">
        <v>0</v>
      </c>
      <c r="J20" s="240"/>
      <c r="K20" s="239"/>
      <c r="L20" s="207">
        <v>-20400</v>
      </c>
      <c r="M20" s="232"/>
      <c r="N20" s="65">
        <v>0</v>
      </c>
      <c r="O20" s="238"/>
      <c r="P20" s="66">
        <v>0</v>
      </c>
      <c r="Q20" s="232"/>
      <c r="R20" s="207">
        <f>SUM(C20:L20,P20)</f>
        <v>-20400</v>
      </c>
    </row>
    <row r="21" spans="1:18" s="16" customFormat="1" ht="20.95" customHeight="1" thickBot="1" x14ac:dyDescent="0.25">
      <c r="A21" s="54" t="s">
        <v>171</v>
      </c>
      <c r="B21" s="54"/>
      <c r="C21" s="241">
        <f>SUM(C19,C20,C16)</f>
        <v>340000</v>
      </c>
      <c r="D21" s="242"/>
      <c r="E21" s="241">
        <f>SUM(E19,E20,E16)</f>
        <v>649124</v>
      </c>
      <c r="F21" s="61"/>
      <c r="G21" s="241">
        <f>SUM(G19,G20,G16)</f>
        <v>5145</v>
      </c>
      <c r="H21" s="49"/>
      <c r="I21" s="241">
        <f>SUM(I19,I20,I16)</f>
        <v>11544</v>
      </c>
      <c r="J21" s="243"/>
      <c r="K21" s="49"/>
      <c r="L21" s="241">
        <f>SUM(L19,L20,L16)</f>
        <v>68048</v>
      </c>
      <c r="M21" s="49"/>
      <c r="N21" s="252">
        <f>SUM(N20,N19,N16)</f>
        <v>-2193</v>
      </c>
      <c r="O21" s="244"/>
      <c r="P21" s="252">
        <f>SUM(P19,P20,P16)</f>
        <v>-2193</v>
      </c>
      <c r="Q21" s="49"/>
      <c r="R21" s="241">
        <f>SUM(R19,R20,R16)</f>
        <v>1071668</v>
      </c>
    </row>
    <row r="22" spans="1:18" s="16" customFormat="1" ht="20.95" customHeight="1" thickTop="1" x14ac:dyDescent="0.2">
      <c r="A22" s="1"/>
      <c r="B22" s="1"/>
      <c r="C22" s="214"/>
      <c r="D22" s="48"/>
      <c r="E22" s="48"/>
      <c r="F22" s="48"/>
      <c r="G22" s="49"/>
      <c r="H22" s="48"/>
      <c r="I22" s="49"/>
      <c r="J22" s="49"/>
      <c r="K22" s="49"/>
      <c r="L22" s="245"/>
      <c r="M22" s="227"/>
      <c r="N22" s="245"/>
      <c r="O22" s="245"/>
      <c r="P22" s="245"/>
      <c r="Q22" s="227"/>
      <c r="R22" s="49"/>
    </row>
    <row r="23" spans="1:18" s="16" customFormat="1" ht="20.95" customHeight="1" x14ac:dyDescent="0.2">
      <c r="A23" s="54" t="s">
        <v>68</v>
      </c>
      <c r="B23" s="54"/>
      <c r="C23" s="206">
        <v>340000</v>
      </c>
      <c r="D23" s="63"/>
      <c r="E23" s="63">
        <v>649124</v>
      </c>
      <c r="F23" s="63"/>
      <c r="G23" s="206">
        <v>5145</v>
      </c>
      <c r="H23" s="230"/>
      <c r="I23" s="206">
        <v>16751</v>
      </c>
      <c r="J23" s="63"/>
      <c r="K23" s="231"/>
      <c r="L23" s="206">
        <v>90508</v>
      </c>
      <c r="M23" s="232"/>
      <c r="N23" s="207">
        <v>-283</v>
      </c>
      <c r="O23" s="233"/>
      <c r="P23" s="206">
        <f>SUM(N23:O23)</f>
        <v>-283</v>
      </c>
      <c r="Q23" s="232"/>
      <c r="R23" s="207">
        <f>SUM(C23:L23,P23)</f>
        <v>1101245</v>
      </c>
    </row>
    <row r="24" spans="1:18" s="16" customFormat="1" ht="20.95" customHeight="1" x14ac:dyDescent="0.2">
      <c r="A24" s="58" t="s">
        <v>110</v>
      </c>
      <c r="B24" s="58"/>
      <c r="C24" s="65">
        <v>0</v>
      </c>
      <c r="D24" s="63"/>
      <c r="E24" s="65">
        <v>0</v>
      </c>
      <c r="F24" s="63"/>
      <c r="G24" s="65">
        <v>0</v>
      </c>
      <c r="H24" s="230"/>
      <c r="I24" s="65">
        <v>0</v>
      </c>
      <c r="J24" s="63"/>
      <c r="K24" s="231"/>
      <c r="L24" s="206">
        <f>'Comprhensive Income-6M'!H38</f>
        <v>56905</v>
      </c>
      <c r="M24" s="232"/>
      <c r="N24" s="65">
        <v>0</v>
      </c>
      <c r="O24" s="233"/>
      <c r="P24" s="65">
        <f>SUM(N24:O24)</f>
        <v>0</v>
      </c>
      <c r="Q24" s="232"/>
      <c r="R24" s="207">
        <f>SUM(C24:L24,P24)</f>
        <v>56905</v>
      </c>
    </row>
    <row r="25" spans="1:18" s="16" customFormat="1" ht="20.95" customHeight="1" x14ac:dyDescent="0.2">
      <c r="A25" s="58" t="s">
        <v>111</v>
      </c>
      <c r="B25" s="58"/>
      <c r="C25" s="65">
        <v>0</v>
      </c>
      <c r="D25" s="63"/>
      <c r="E25" s="65">
        <v>0</v>
      </c>
      <c r="F25" s="63"/>
      <c r="G25" s="65">
        <v>0</v>
      </c>
      <c r="H25" s="230"/>
      <c r="I25" s="65">
        <v>0</v>
      </c>
      <c r="J25" s="63"/>
      <c r="K25" s="231"/>
      <c r="L25" s="65">
        <v>0</v>
      </c>
      <c r="M25" s="232"/>
      <c r="N25" s="206">
        <v>19607</v>
      </c>
      <c r="O25" s="233"/>
      <c r="P25" s="207">
        <f>SUM(N25:O25)</f>
        <v>19607</v>
      </c>
      <c r="Q25" s="232"/>
      <c r="R25" s="207">
        <f>SUM(C25:L25,P25)</f>
        <v>19607</v>
      </c>
    </row>
    <row r="26" spans="1:18" s="16" customFormat="1" ht="20.95" customHeight="1" x14ac:dyDescent="0.2">
      <c r="A26" s="58" t="s">
        <v>102</v>
      </c>
      <c r="B26" s="54"/>
      <c r="C26" s="201">
        <f>SUM(C24:C25)</f>
        <v>0</v>
      </c>
      <c r="D26" s="239"/>
      <c r="E26" s="201">
        <f>SUM(E24:E25)</f>
        <v>0</v>
      </c>
      <c r="F26" s="57"/>
      <c r="G26" s="201">
        <f>SUM(G24:G25)</f>
        <v>0</v>
      </c>
      <c r="H26" s="230"/>
      <c r="I26" s="201">
        <f>SUM(I24:I25)</f>
        <v>0</v>
      </c>
      <c r="J26" s="240"/>
      <c r="K26" s="239"/>
      <c r="L26" s="237">
        <f>SUM(L24:L25)</f>
        <v>56905</v>
      </c>
      <c r="M26" s="232"/>
      <c r="N26" s="237">
        <f>SUM(N24:N25)</f>
        <v>19607</v>
      </c>
      <c r="O26" s="233"/>
      <c r="P26" s="237">
        <f>SUM(N26:O26)</f>
        <v>19607</v>
      </c>
      <c r="Q26" s="232"/>
      <c r="R26" s="237">
        <f>SUM(C26:L26,P26)</f>
        <v>76512</v>
      </c>
    </row>
    <row r="27" spans="1:18" s="16" customFormat="1" ht="20.95" customHeight="1" x14ac:dyDescent="0.2">
      <c r="A27" s="58" t="s">
        <v>196</v>
      </c>
      <c r="B27" s="251">
        <v>18</v>
      </c>
      <c r="C27" s="66">
        <v>0</v>
      </c>
      <c r="D27" s="239"/>
      <c r="E27" s="66">
        <v>0</v>
      </c>
      <c r="F27" s="57"/>
      <c r="G27" s="66">
        <v>0</v>
      </c>
      <c r="H27" s="230"/>
      <c r="I27" s="66">
        <v>0</v>
      </c>
      <c r="J27" s="240"/>
      <c r="K27" s="239"/>
      <c r="L27" s="208">
        <v>-40800</v>
      </c>
      <c r="M27" s="232"/>
      <c r="N27" s="208">
        <v>0</v>
      </c>
      <c r="O27" s="238"/>
      <c r="P27" s="66">
        <v>0</v>
      </c>
      <c r="Q27" s="232"/>
      <c r="R27" s="208">
        <f>SUM(C27:L27,P27)</f>
        <v>-40800</v>
      </c>
    </row>
    <row r="28" spans="1:18" s="16" customFormat="1" ht="20.95" customHeight="1" thickBot="1" x14ac:dyDescent="0.25">
      <c r="A28" s="54" t="s">
        <v>170</v>
      </c>
      <c r="B28" s="54"/>
      <c r="C28" s="246">
        <f>SUM(C27,C26,C23)</f>
        <v>340000</v>
      </c>
      <c r="D28" s="242"/>
      <c r="E28" s="246">
        <f>SUM(E27,E26,E23)</f>
        <v>649124</v>
      </c>
      <c r="F28" s="61"/>
      <c r="G28" s="246">
        <f>SUM(G27,G26,G23)</f>
        <v>5145</v>
      </c>
      <c r="H28" s="49"/>
      <c r="I28" s="246">
        <f>SUM(I27,I26,I23)</f>
        <v>16751</v>
      </c>
      <c r="J28" s="243"/>
      <c r="K28" s="49"/>
      <c r="L28" s="246">
        <f>SUM(L27,L26,L23)</f>
        <v>106613</v>
      </c>
      <c r="M28" s="49"/>
      <c r="N28" s="246">
        <f>SUM(N27,N26,N23)</f>
        <v>19324</v>
      </c>
      <c r="O28" s="233"/>
      <c r="P28" s="246">
        <f>SUM(P27,P26,P23)</f>
        <v>19324</v>
      </c>
      <c r="Q28" s="49"/>
      <c r="R28" s="246">
        <f>SUM(R27,R26,R23)</f>
        <v>1136957</v>
      </c>
    </row>
    <row r="29" spans="1:18" s="16" customFormat="1" ht="20.95" customHeight="1" thickTop="1" x14ac:dyDescent="0.2">
      <c r="A29" s="54"/>
      <c r="B29" s="54"/>
      <c r="C29" s="233"/>
      <c r="D29" s="242"/>
      <c r="E29" s="233"/>
      <c r="F29" s="61"/>
      <c r="G29" s="233"/>
      <c r="H29" s="49"/>
      <c r="I29" s="233"/>
      <c r="J29" s="243"/>
      <c r="K29" s="49"/>
      <c r="L29" s="233"/>
      <c r="M29" s="49"/>
      <c r="N29" s="233"/>
      <c r="O29" s="233"/>
      <c r="P29" s="233"/>
      <c r="Q29" s="49"/>
      <c r="R29" s="233"/>
    </row>
    <row r="30" spans="1:18" s="16" customFormat="1" ht="20.95" customHeight="1" x14ac:dyDescent="0.2">
      <c r="A30" s="1" t="s">
        <v>49</v>
      </c>
      <c r="B30" s="54"/>
      <c r="C30" s="233"/>
      <c r="D30" s="242"/>
      <c r="E30" s="233"/>
      <c r="F30" s="61"/>
      <c r="G30" s="233"/>
      <c r="H30" s="49"/>
      <c r="I30" s="233"/>
      <c r="J30" s="243"/>
      <c r="K30" s="49"/>
      <c r="L30" s="233"/>
      <c r="M30" s="49"/>
      <c r="N30" s="233"/>
      <c r="O30" s="233"/>
      <c r="P30" s="233"/>
      <c r="Q30" s="49"/>
      <c r="R30" s="233"/>
    </row>
    <row r="31" spans="1:18" ht="20.95" customHeight="1" x14ac:dyDescent="0.2">
      <c r="A31" s="247"/>
      <c r="B31" s="247"/>
    </row>
  </sheetData>
  <mergeCells count="10">
    <mergeCell ref="K11:M11"/>
    <mergeCell ref="K10:M10"/>
    <mergeCell ref="A1:R1"/>
    <mergeCell ref="A2:R2"/>
    <mergeCell ref="A4:R4"/>
    <mergeCell ref="A5:R5"/>
    <mergeCell ref="A6:R6"/>
    <mergeCell ref="N9:P9"/>
    <mergeCell ref="H9:M9"/>
    <mergeCell ref="A3:R3"/>
  </mergeCells>
  <phoneticPr fontId="4" type="noConversion"/>
  <pageMargins left="1" right="0.1" top="1" bottom="0.9" header="0.6" footer="0.3"/>
  <pageSetup paperSize="9" scale="75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zoomScaleNormal="100" zoomScaleSheetLayoutView="40" workbookViewId="0">
      <selection activeCell="B60" sqref="B60"/>
    </sheetView>
  </sheetViews>
  <sheetFormatPr defaultColWidth="9.125" defaultRowHeight="20.95" customHeight="1" x14ac:dyDescent="0.2"/>
  <cols>
    <col min="1" max="1" width="52.5" style="2" customWidth="1"/>
    <col min="2" max="2" width="8.125" style="2" bestFit="1" customWidth="1"/>
    <col min="3" max="3" width="12.125" style="19" customWidth="1"/>
    <col min="4" max="4" width="1" style="18" customWidth="1"/>
    <col min="5" max="5" width="12.125" style="18" customWidth="1"/>
    <col min="6" max="6" width="1" style="18" customWidth="1"/>
    <col min="7" max="7" width="12.125" style="20" customWidth="1"/>
    <col min="8" max="8" width="1" style="3" customWidth="1"/>
    <col min="9" max="9" width="12.125" style="3" customWidth="1"/>
    <col min="10" max="10" width="11.125" style="5" bestFit="1" customWidth="1"/>
    <col min="11" max="16384" width="9.125" style="5"/>
  </cols>
  <sheetData>
    <row r="1" spans="1:10" ht="20.95" customHeight="1" x14ac:dyDescent="0.2">
      <c r="A1" s="260" t="str">
        <f>'Financial Position'!A1:I1</f>
        <v>HUMANICA PUBLIC COMPANY LIMITED AND ITS SUBSIDIARIES</v>
      </c>
      <c r="B1" s="260"/>
      <c r="C1" s="260"/>
      <c r="D1" s="260"/>
      <c r="E1" s="260"/>
      <c r="F1" s="260"/>
      <c r="G1" s="260"/>
      <c r="H1" s="260"/>
      <c r="I1" s="260"/>
      <c r="J1" s="248"/>
    </row>
    <row r="2" spans="1:10" ht="20.95" customHeight="1" x14ac:dyDescent="0.2">
      <c r="A2" s="260" t="s">
        <v>65</v>
      </c>
      <c r="B2" s="260"/>
      <c r="C2" s="260"/>
      <c r="D2" s="260"/>
      <c r="E2" s="260"/>
      <c r="F2" s="260"/>
      <c r="G2" s="260"/>
      <c r="H2" s="260"/>
      <c r="I2" s="260"/>
    </row>
    <row r="3" spans="1:10" ht="20.95" customHeight="1" x14ac:dyDescent="0.2">
      <c r="A3" s="260" t="s">
        <v>188</v>
      </c>
      <c r="B3" s="260"/>
      <c r="C3" s="260"/>
      <c r="D3" s="260"/>
      <c r="E3" s="260"/>
      <c r="F3" s="260"/>
      <c r="G3" s="260"/>
      <c r="H3" s="260"/>
      <c r="I3" s="260"/>
      <c r="J3" s="248"/>
    </row>
    <row r="4" spans="1:10" ht="20.95" customHeight="1" x14ac:dyDescent="0.2">
      <c r="A4" s="260" t="s">
        <v>57</v>
      </c>
      <c r="B4" s="260"/>
      <c r="C4" s="260"/>
      <c r="D4" s="260"/>
      <c r="E4" s="260"/>
      <c r="F4" s="260"/>
      <c r="G4" s="260"/>
      <c r="H4" s="260"/>
      <c r="I4" s="260"/>
    </row>
    <row r="5" spans="1:10" ht="20.95" customHeight="1" x14ac:dyDescent="0.2">
      <c r="A5" s="261" t="s">
        <v>28</v>
      </c>
      <c r="B5" s="261"/>
      <c r="C5" s="261"/>
      <c r="D5" s="261"/>
      <c r="E5" s="261"/>
      <c r="F5" s="261"/>
      <c r="G5" s="261"/>
      <c r="H5" s="261"/>
      <c r="I5" s="261"/>
    </row>
    <row r="6" spans="1:10" ht="5.25" customHeight="1" x14ac:dyDescent="0.2">
      <c r="C6" s="28"/>
      <c r="D6" s="21"/>
      <c r="E6" s="21"/>
      <c r="F6" s="21"/>
      <c r="G6" s="21"/>
      <c r="I6" s="4"/>
    </row>
    <row r="7" spans="1:10" ht="20.95" customHeight="1" x14ac:dyDescent="0.2">
      <c r="B7" s="212" t="s">
        <v>173</v>
      </c>
      <c r="C7" s="257" t="s">
        <v>40</v>
      </c>
      <c r="D7" s="257"/>
      <c r="E7" s="257"/>
      <c r="F7" s="71"/>
      <c r="G7" s="263" t="s">
        <v>41</v>
      </c>
      <c r="H7" s="263"/>
      <c r="I7" s="263"/>
    </row>
    <row r="8" spans="1:10" ht="20.95" customHeight="1" x14ac:dyDescent="0.2">
      <c r="C8" s="257" t="s">
        <v>47</v>
      </c>
      <c r="D8" s="257"/>
      <c r="E8" s="257"/>
      <c r="F8" s="71"/>
      <c r="G8" s="257" t="s">
        <v>47</v>
      </c>
      <c r="H8" s="257"/>
      <c r="I8" s="257"/>
    </row>
    <row r="9" spans="1:10" ht="20.95" customHeight="1" x14ac:dyDescent="0.2">
      <c r="B9" s="5"/>
      <c r="C9" s="113">
        <v>2019</v>
      </c>
      <c r="D9" s="114"/>
      <c r="E9" s="115" t="s">
        <v>69</v>
      </c>
      <c r="F9" s="116"/>
      <c r="G9" s="113">
        <v>2019</v>
      </c>
      <c r="H9" s="114"/>
      <c r="I9" s="115" t="s">
        <v>69</v>
      </c>
      <c r="J9" s="248"/>
    </row>
    <row r="10" spans="1:10" ht="20.95" customHeight="1" x14ac:dyDescent="0.2">
      <c r="A10" s="6" t="s">
        <v>12</v>
      </c>
      <c r="B10" s="6"/>
      <c r="C10" s="137"/>
      <c r="E10" s="25"/>
      <c r="J10" s="248"/>
    </row>
    <row r="11" spans="1:10" ht="20.95" customHeight="1" x14ac:dyDescent="0.2">
      <c r="A11" s="2" t="s">
        <v>118</v>
      </c>
      <c r="C11" s="138">
        <f>'Comprhensive Income-6M'!D24</f>
        <v>78307</v>
      </c>
      <c r="D11" s="139"/>
      <c r="E11" s="139">
        <v>73683</v>
      </c>
      <c r="F11" s="139"/>
      <c r="G11" s="139">
        <f>'Comprhensive Income-6M'!H24</f>
        <v>61421</v>
      </c>
      <c r="H11" s="140"/>
      <c r="I11" s="139">
        <v>56540</v>
      </c>
      <c r="J11" s="248"/>
    </row>
    <row r="12" spans="1:10" ht="20.95" customHeight="1" x14ac:dyDescent="0.2">
      <c r="A12" s="2" t="s">
        <v>205</v>
      </c>
      <c r="C12" s="138"/>
      <c r="D12" s="139"/>
      <c r="E12" s="139"/>
      <c r="F12" s="139"/>
      <c r="G12" s="139"/>
      <c r="H12" s="140"/>
      <c r="I12" s="5"/>
      <c r="J12" s="249"/>
    </row>
    <row r="13" spans="1:10" ht="20.95" customHeight="1" x14ac:dyDescent="0.2">
      <c r="A13" s="279" t="s">
        <v>174</v>
      </c>
      <c r="B13" s="279"/>
      <c r="C13" s="138"/>
      <c r="D13" s="139"/>
      <c r="E13" s="139"/>
      <c r="F13" s="139"/>
      <c r="G13" s="139"/>
      <c r="H13" s="140"/>
      <c r="I13" s="5"/>
      <c r="J13" s="249"/>
    </row>
    <row r="14" spans="1:10" ht="20.95" customHeight="1" x14ac:dyDescent="0.2">
      <c r="A14" s="102" t="s">
        <v>175</v>
      </c>
      <c r="B14" s="102"/>
      <c r="C14" s="138">
        <v>25027</v>
      </c>
      <c r="D14" s="138"/>
      <c r="E14" s="138">
        <v>22516</v>
      </c>
      <c r="F14" s="138"/>
      <c r="G14" s="138">
        <v>20319</v>
      </c>
      <c r="H14" s="138"/>
      <c r="I14" s="138">
        <v>17705</v>
      </c>
    </row>
    <row r="15" spans="1:10" ht="20.95" customHeight="1" x14ac:dyDescent="0.2">
      <c r="A15" s="102" t="s">
        <v>180</v>
      </c>
      <c r="B15" s="102"/>
      <c r="C15" s="138">
        <v>563</v>
      </c>
      <c r="D15" s="138"/>
      <c r="E15" s="138">
        <v>-4599</v>
      </c>
      <c r="F15" s="138"/>
      <c r="G15" s="138">
        <v>387</v>
      </c>
      <c r="H15" s="138"/>
      <c r="I15" s="138">
        <v>-4599</v>
      </c>
    </row>
    <row r="16" spans="1:10" ht="20.95" customHeight="1" x14ac:dyDescent="0.2">
      <c r="A16" s="102" t="s">
        <v>155</v>
      </c>
      <c r="B16" s="102"/>
      <c r="C16" s="138">
        <v>0</v>
      </c>
      <c r="D16" s="138"/>
      <c r="E16" s="138">
        <v>147</v>
      </c>
      <c r="F16" s="138"/>
      <c r="G16" s="138">
        <v>0</v>
      </c>
      <c r="H16" s="138"/>
      <c r="I16" s="190">
        <v>0</v>
      </c>
    </row>
    <row r="17" spans="1:10" ht="20.95" customHeight="1" x14ac:dyDescent="0.2">
      <c r="A17" s="102" t="s">
        <v>176</v>
      </c>
      <c r="B17" s="102"/>
      <c r="C17" s="138">
        <v>0</v>
      </c>
      <c r="D17" s="138"/>
      <c r="E17" s="138">
        <v>-1174</v>
      </c>
      <c r="F17" s="138"/>
      <c r="G17" s="138">
        <v>0</v>
      </c>
      <c r="H17" s="138"/>
      <c r="I17" s="138">
        <v>-6</v>
      </c>
    </row>
    <row r="18" spans="1:10" ht="20.95" customHeight="1" x14ac:dyDescent="0.2">
      <c r="A18" s="102" t="s">
        <v>156</v>
      </c>
      <c r="B18" s="142"/>
      <c r="C18" s="138">
        <v>5035</v>
      </c>
      <c r="D18" s="143"/>
      <c r="E18" s="139">
        <v>1155</v>
      </c>
      <c r="F18" s="143"/>
      <c r="G18" s="139">
        <v>4548</v>
      </c>
      <c r="H18" s="209"/>
      <c r="I18" s="138">
        <v>887</v>
      </c>
      <c r="J18" s="248"/>
    </row>
    <row r="19" spans="1:10" ht="20.95" customHeight="1" x14ac:dyDescent="0.2">
      <c r="A19" s="102" t="s">
        <v>157</v>
      </c>
      <c r="B19" s="142"/>
      <c r="C19" s="138">
        <v>-1862</v>
      </c>
      <c r="D19" s="143"/>
      <c r="E19" s="139">
        <v>-1229</v>
      </c>
      <c r="F19" s="143"/>
      <c r="G19" s="139">
        <v>-1862</v>
      </c>
      <c r="H19" s="209"/>
      <c r="I19" s="139">
        <v>-1229</v>
      </c>
      <c r="J19" s="248"/>
    </row>
    <row r="20" spans="1:10" ht="20.95" customHeight="1" x14ac:dyDescent="0.2">
      <c r="A20" s="102" t="s">
        <v>193</v>
      </c>
      <c r="B20" s="142"/>
      <c r="C20" s="139">
        <v>-147</v>
      </c>
      <c r="D20" s="143"/>
      <c r="E20" s="190">
        <v>0</v>
      </c>
      <c r="F20" s="143"/>
      <c r="G20" s="138">
        <v>0</v>
      </c>
      <c r="H20" s="209"/>
      <c r="I20" s="190">
        <v>0</v>
      </c>
      <c r="J20" s="248"/>
    </row>
    <row r="21" spans="1:10" ht="20.95" customHeight="1" x14ac:dyDescent="0.2">
      <c r="A21" s="102" t="s">
        <v>181</v>
      </c>
      <c r="B21" s="142"/>
      <c r="C21" s="139">
        <v>1957</v>
      </c>
      <c r="D21" s="141"/>
      <c r="E21" s="139">
        <v>-330</v>
      </c>
      <c r="F21" s="143"/>
      <c r="G21" s="139">
        <v>1880</v>
      </c>
      <c r="H21" s="209"/>
      <c r="I21" s="138">
        <v>-17</v>
      </c>
      <c r="J21" s="248"/>
    </row>
    <row r="22" spans="1:10" ht="20.95" customHeight="1" x14ac:dyDescent="0.2">
      <c r="A22" s="102" t="s">
        <v>200</v>
      </c>
      <c r="B22" s="142"/>
      <c r="C22" s="139">
        <v>-2540</v>
      </c>
      <c r="D22" s="141"/>
      <c r="E22" s="139">
        <v>-383</v>
      </c>
      <c r="F22" s="143"/>
      <c r="G22" s="139">
        <v>-9540</v>
      </c>
      <c r="H22" s="209"/>
      <c r="I22" s="139">
        <v>-7383</v>
      </c>
      <c r="J22" s="248"/>
    </row>
    <row r="23" spans="1:10" ht="20.95" customHeight="1" x14ac:dyDescent="0.2">
      <c r="A23" s="102" t="s">
        <v>158</v>
      </c>
      <c r="B23" s="102"/>
      <c r="C23" s="144">
        <v>252</v>
      </c>
      <c r="D23" s="14"/>
      <c r="E23" s="144">
        <v>292</v>
      </c>
      <c r="F23" s="14"/>
      <c r="G23" s="144">
        <v>246</v>
      </c>
      <c r="H23" s="5"/>
      <c r="I23" s="144">
        <v>275</v>
      </c>
      <c r="J23" s="248"/>
    </row>
    <row r="24" spans="1:10" ht="20.95" customHeight="1" x14ac:dyDescent="0.2">
      <c r="A24" s="2" t="s">
        <v>134</v>
      </c>
      <c r="C24" s="138"/>
      <c r="D24" s="145"/>
      <c r="E24" s="138"/>
      <c r="F24" s="139"/>
      <c r="G24" s="139"/>
      <c r="H24" s="146"/>
      <c r="I24" s="139"/>
    </row>
    <row r="25" spans="1:10" ht="20.95" customHeight="1" x14ac:dyDescent="0.2">
      <c r="A25" s="279" t="s">
        <v>159</v>
      </c>
      <c r="B25" s="279"/>
      <c r="C25" s="138">
        <f>SUM(C11:C23)</f>
        <v>106592</v>
      </c>
      <c r="D25" s="139"/>
      <c r="E25" s="138">
        <f>SUM(E11:E23)</f>
        <v>90078</v>
      </c>
      <c r="F25" s="139"/>
      <c r="G25" s="138">
        <f>SUM(G11:G23)</f>
        <v>77399</v>
      </c>
      <c r="H25" s="140"/>
      <c r="I25" s="138">
        <f>SUM(I11:I23)</f>
        <v>62173</v>
      </c>
      <c r="J25" s="248"/>
    </row>
    <row r="26" spans="1:10" ht="20.95" customHeight="1" x14ac:dyDescent="0.2">
      <c r="A26" s="2" t="s">
        <v>33</v>
      </c>
      <c r="B26" s="102"/>
      <c r="C26" s="147"/>
      <c r="D26" s="148"/>
      <c r="E26" s="147"/>
      <c r="F26" s="149"/>
      <c r="G26" s="149"/>
      <c r="H26" s="146"/>
      <c r="I26" s="149"/>
    </row>
    <row r="27" spans="1:10" ht="20.95" customHeight="1" x14ac:dyDescent="0.2">
      <c r="A27" s="102" t="s">
        <v>71</v>
      </c>
      <c r="C27" s="138">
        <v>-28616</v>
      </c>
      <c r="D27" s="138"/>
      <c r="E27" s="138">
        <v>8040</v>
      </c>
      <c r="F27" s="138"/>
      <c r="G27" s="138">
        <v>-14796</v>
      </c>
      <c r="H27" s="138"/>
      <c r="I27" s="138">
        <v>6056</v>
      </c>
    </row>
    <row r="28" spans="1:10" ht="20.95" customHeight="1" x14ac:dyDescent="0.2">
      <c r="A28" s="102" t="s">
        <v>21</v>
      </c>
      <c r="C28" s="138">
        <v>-2618</v>
      </c>
      <c r="D28" s="139"/>
      <c r="E28" s="138">
        <v>-3739</v>
      </c>
      <c r="F28" s="139"/>
      <c r="G28" s="139">
        <v>-96</v>
      </c>
      <c r="H28" s="140"/>
      <c r="I28" s="139">
        <v>-4596</v>
      </c>
    </row>
    <row r="29" spans="1:10" ht="20.95" customHeight="1" x14ac:dyDescent="0.2">
      <c r="A29" s="102" t="s">
        <v>37</v>
      </c>
      <c r="B29" s="150"/>
      <c r="C29" s="138">
        <v>-1478</v>
      </c>
      <c r="D29" s="139"/>
      <c r="E29" s="138">
        <v>499</v>
      </c>
      <c r="F29" s="139"/>
      <c r="G29" s="138">
        <v>-1527</v>
      </c>
      <c r="H29" s="140"/>
      <c r="I29" s="138">
        <v>457</v>
      </c>
    </row>
    <row r="30" spans="1:10" ht="20.95" customHeight="1" x14ac:dyDescent="0.2">
      <c r="A30" s="2" t="s">
        <v>34</v>
      </c>
      <c r="B30" s="150"/>
      <c r="C30" s="138"/>
      <c r="D30" s="139"/>
      <c r="E30" s="138"/>
      <c r="F30" s="139"/>
      <c r="G30" s="138"/>
      <c r="H30" s="140"/>
      <c r="I30" s="138"/>
    </row>
    <row r="31" spans="1:10" ht="20.95" customHeight="1" x14ac:dyDescent="0.2">
      <c r="A31" s="102" t="s">
        <v>160</v>
      </c>
      <c r="B31" s="150"/>
      <c r="C31" s="138">
        <v>9266</v>
      </c>
      <c r="D31" s="139"/>
      <c r="E31" s="138">
        <v>-9141</v>
      </c>
      <c r="F31" s="139"/>
      <c r="G31" s="138">
        <v>3957</v>
      </c>
      <c r="H31" s="140"/>
      <c r="I31" s="138">
        <v>-11484</v>
      </c>
    </row>
    <row r="32" spans="1:10" ht="20.95" customHeight="1" x14ac:dyDescent="0.2">
      <c r="A32" s="102" t="s">
        <v>35</v>
      </c>
      <c r="B32" s="102"/>
      <c r="C32" s="147">
        <v>983</v>
      </c>
      <c r="D32" s="139"/>
      <c r="E32" s="147">
        <v>12212</v>
      </c>
      <c r="F32" s="139"/>
      <c r="G32" s="149">
        <v>898</v>
      </c>
      <c r="H32" s="140"/>
      <c r="I32" s="149">
        <v>12212</v>
      </c>
    </row>
    <row r="33" spans="1:9" ht="20.95" customHeight="1" x14ac:dyDescent="0.2">
      <c r="A33" s="102" t="s">
        <v>25</v>
      </c>
      <c r="B33" s="102"/>
      <c r="C33" s="151">
        <v>1758</v>
      </c>
      <c r="D33" s="139"/>
      <c r="E33" s="144">
        <v>692</v>
      </c>
      <c r="F33" s="139"/>
      <c r="G33" s="144">
        <v>1167</v>
      </c>
      <c r="H33" s="140"/>
      <c r="I33" s="144">
        <v>360</v>
      </c>
    </row>
    <row r="34" spans="1:9" ht="20.95" customHeight="1" x14ac:dyDescent="0.2">
      <c r="A34" s="2" t="s">
        <v>139</v>
      </c>
      <c r="B34" s="102"/>
      <c r="C34" s="138">
        <f>SUM(C25:C33)</f>
        <v>85887</v>
      </c>
      <c r="D34" s="152"/>
      <c r="E34" s="138">
        <f>SUM(E25:E33)</f>
        <v>98641</v>
      </c>
      <c r="F34" s="152"/>
      <c r="G34" s="138">
        <f>SUM(G25:G33)</f>
        <v>67002</v>
      </c>
      <c r="H34" s="152"/>
      <c r="I34" s="138">
        <f>SUM(I25:I33)</f>
        <v>65178</v>
      </c>
    </row>
    <row r="35" spans="1:9" ht="20.95" customHeight="1" x14ac:dyDescent="0.2">
      <c r="A35" s="2" t="s">
        <v>135</v>
      </c>
      <c r="B35" s="102"/>
      <c r="C35" s="138">
        <v>-252</v>
      </c>
      <c r="D35" s="152"/>
      <c r="E35" s="138">
        <v>-292</v>
      </c>
      <c r="F35" s="152"/>
      <c r="G35" s="138">
        <v>-246</v>
      </c>
      <c r="H35" s="152"/>
      <c r="I35" s="138">
        <v>-275</v>
      </c>
    </row>
    <row r="36" spans="1:9" ht="20.95" customHeight="1" x14ac:dyDescent="0.2">
      <c r="A36" s="2" t="s">
        <v>182</v>
      </c>
      <c r="B36" s="102"/>
      <c r="C36" s="138">
        <v>-5817</v>
      </c>
      <c r="D36" s="152"/>
      <c r="E36" s="138">
        <v>-7266</v>
      </c>
      <c r="F36" s="152"/>
      <c r="G36" s="149">
        <v>-4790</v>
      </c>
      <c r="H36" s="152"/>
      <c r="I36" s="138">
        <v>-4348</v>
      </c>
    </row>
    <row r="37" spans="1:9" ht="20.95" customHeight="1" x14ac:dyDescent="0.2">
      <c r="A37" s="2" t="s">
        <v>183</v>
      </c>
      <c r="B37" s="102"/>
      <c r="C37" s="138">
        <v>0</v>
      </c>
      <c r="D37" s="152"/>
      <c r="E37" s="138">
        <v>2133</v>
      </c>
      <c r="F37" s="152"/>
      <c r="G37" s="138">
        <v>0</v>
      </c>
      <c r="H37" s="152"/>
      <c r="I37" s="138">
        <v>2133</v>
      </c>
    </row>
    <row r="38" spans="1:9" ht="20.95" customHeight="1" x14ac:dyDescent="0.2">
      <c r="A38" s="102" t="s">
        <v>121</v>
      </c>
      <c r="B38" s="102"/>
      <c r="C38" s="153">
        <f>SUM(C34:C37)</f>
        <v>79818</v>
      </c>
      <c r="D38" s="152"/>
      <c r="E38" s="153">
        <f>SUM(E34:E37)</f>
        <v>93216</v>
      </c>
      <c r="F38" s="152"/>
      <c r="G38" s="153">
        <f>SUM(G34:G37)</f>
        <v>61966</v>
      </c>
      <c r="H38" s="152"/>
      <c r="I38" s="153">
        <f>SUM(I34:I37)</f>
        <v>62688</v>
      </c>
    </row>
    <row r="39" spans="1:9" ht="20.95" customHeight="1" x14ac:dyDescent="0.2">
      <c r="A39" s="102"/>
      <c r="B39" s="102"/>
      <c r="C39" s="147"/>
      <c r="D39" s="152"/>
      <c r="E39" s="147"/>
      <c r="F39" s="152"/>
      <c r="G39" s="147"/>
      <c r="H39" s="152"/>
      <c r="I39" s="147"/>
    </row>
    <row r="40" spans="1:9" ht="20.95" customHeight="1" x14ac:dyDescent="0.2">
      <c r="A40" s="258"/>
      <c r="B40" s="258"/>
      <c r="C40" s="258"/>
      <c r="D40" s="258"/>
      <c r="E40" s="258"/>
      <c r="F40" s="258"/>
      <c r="G40" s="258"/>
      <c r="H40" s="258"/>
      <c r="I40" s="258"/>
    </row>
    <row r="41" spans="1:9" ht="20.95" customHeight="1" x14ac:dyDescent="0.2">
      <c r="A41" s="218"/>
      <c r="B41" s="218"/>
      <c r="C41" s="218"/>
      <c r="D41" s="218"/>
      <c r="E41" s="218"/>
      <c r="F41" s="218"/>
      <c r="G41" s="218"/>
      <c r="H41" s="218"/>
      <c r="I41" s="218"/>
    </row>
    <row r="42" spans="1:9" ht="20.95" customHeight="1" x14ac:dyDescent="0.2">
      <c r="A42" s="218"/>
      <c r="B42" s="218"/>
      <c r="C42" s="218"/>
      <c r="D42" s="218"/>
      <c r="E42" s="218"/>
      <c r="F42" s="218"/>
      <c r="G42" s="218"/>
      <c r="H42" s="218"/>
      <c r="I42" s="218"/>
    </row>
    <row r="43" spans="1:9" ht="20.95" customHeight="1" x14ac:dyDescent="0.2">
      <c r="A43" s="218"/>
      <c r="B43" s="218"/>
      <c r="C43" s="218"/>
      <c r="D43" s="218"/>
      <c r="E43" s="218"/>
      <c r="F43" s="218"/>
      <c r="G43" s="218"/>
      <c r="H43" s="218"/>
      <c r="I43" s="218"/>
    </row>
    <row r="44" spans="1:9" ht="20.95" customHeight="1" x14ac:dyDescent="0.2">
      <c r="A44" s="218"/>
      <c r="B44" s="218"/>
      <c r="C44" s="218"/>
      <c r="D44" s="218"/>
      <c r="E44" s="218"/>
      <c r="F44" s="218"/>
      <c r="G44" s="218"/>
      <c r="H44" s="218"/>
      <c r="I44" s="218"/>
    </row>
    <row r="45" spans="1:9" ht="20.95" customHeight="1" x14ac:dyDescent="0.2">
      <c r="A45" s="218"/>
      <c r="B45" s="218"/>
      <c r="C45" s="218"/>
      <c r="D45" s="218"/>
      <c r="E45" s="218"/>
      <c r="F45" s="218"/>
      <c r="G45" s="218"/>
      <c r="H45" s="218"/>
      <c r="I45" s="218"/>
    </row>
    <row r="46" spans="1:9" ht="20.95" customHeight="1" x14ac:dyDescent="0.2">
      <c r="A46" s="260" t="str">
        <f>'Financial Position'!A1:I1</f>
        <v>HUMANICA PUBLIC COMPANY LIMITED AND ITS SUBSIDIARIES</v>
      </c>
      <c r="B46" s="260"/>
      <c r="C46" s="260"/>
      <c r="D46" s="260"/>
      <c r="E46" s="260"/>
      <c r="F46" s="260"/>
      <c r="G46" s="260"/>
      <c r="H46" s="260"/>
      <c r="I46" s="260"/>
    </row>
    <row r="47" spans="1:9" ht="20.95" customHeight="1" x14ac:dyDescent="0.2">
      <c r="A47" s="260" t="s">
        <v>66</v>
      </c>
      <c r="B47" s="260"/>
      <c r="C47" s="260"/>
      <c r="D47" s="260"/>
      <c r="E47" s="260"/>
      <c r="F47" s="260"/>
      <c r="G47" s="260"/>
      <c r="H47" s="260"/>
      <c r="I47" s="260"/>
    </row>
    <row r="48" spans="1:9" ht="20.95" customHeight="1" x14ac:dyDescent="0.2">
      <c r="A48" s="260" t="s">
        <v>188</v>
      </c>
      <c r="B48" s="260"/>
      <c r="C48" s="260"/>
      <c r="D48" s="260"/>
      <c r="E48" s="260"/>
      <c r="F48" s="260"/>
      <c r="G48" s="260"/>
      <c r="H48" s="260"/>
      <c r="I48" s="260"/>
    </row>
    <row r="49" spans="1:9" ht="20.95" customHeight="1" x14ac:dyDescent="0.2">
      <c r="A49" s="260" t="s">
        <v>57</v>
      </c>
      <c r="B49" s="260"/>
      <c r="C49" s="260"/>
      <c r="D49" s="260"/>
      <c r="E49" s="260"/>
      <c r="F49" s="260"/>
      <c r="G49" s="260"/>
      <c r="H49" s="260"/>
      <c r="I49" s="260"/>
    </row>
    <row r="50" spans="1:9" ht="20.95" customHeight="1" x14ac:dyDescent="0.2">
      <c r="A50" s="261" t="s">
        <v>28</v>
      </c>
      <c r="B50" s="261"/>
      <c r="C50" s="261"/>
      <c r="D50" s="261"/>
      <c r="E50" s="261"/>
      <c r="F50" s="261"/>
      <c r="G50" s="261"/>
      <c r="H50" s="261"/>
      <c r="I50" s="261"/>
    </row>
    <row r="51" spans="1:9" ht="6.75" customHeight="1" x14ac:dyDescent="0.2">
      <c r="C51" s="28"/>
      <c r="D51" s="21"/>
      <c r="E51" s="21"/>
      <c r="F51" s="21"/>
      <c r="G51" s="21"/>
      <c r="I51" s="4"/>
    </row>
    <row r="52" spans="1:9" ht="20.95" customHeight="1" x14ac:dyDescent="0.2">
      <c r="B52" s="212" t="s">
        <v>0</v>
      </c>
      <c r="C52" s="257" t="s">
        <v>40</v>
      </c>
      <c r="D52" s="257"/>
      <c r="E52" s="257"/>
      <c r="F52" s="71"/>
      <c r="G52" s="263" t="s">
        <v>41</v>
      </c>
      <c r="H52" s="263"/>
      <c r="I52" s="263"/>
    </row>
    <row r="53" spans="1:9" ht="20.95" customHeight="1" x14ac:dyDescent="0.2">
      <c r="C53" s="257" t="s">
        <v>47</v>
      </c>
      <c r="D53" s="257"/>
      <c r="E53" s="257"/>
      <c r="F53" s="71"/>
      <c r="G53" s="257" t="s">
        <v>47</v>
      </c>
      <c r="H53" s="257"/>
      <c r="I53" s="257"/>
    </row>
    <row r="54" spans="1:9" ht="20.95" customHeight="1" x14ac:dyDescent="0.2">
      <c r="C54" s="113">
        <v>2019</v>
      </c>
      <c r="D54" s="114"/>
      <c r="E54" s="115" t="s">
        <v>69</v>
      </c>
      <c r="F54" s="116"/>
      <c r="G54" s="113">
        <v>2019</v>
      </c>
      <c r="H54" s="114"/>
      <c r="I54" s="115" t="s">
        <v>69</v>
      </c>
    </row>
    <row r="55" spans="1:9" ht="20.95" customHeight="1" x14ac:dyDescent="0.2">
      <c r="A55" s="6" t="s">
        <v>36</v>
      </c>
      <c r="C55" s="154"/>
      <c r="D55" s="114"/>
      <c r="E55" s="115"/>
      <c r="F55" s="116"/>
      <c r="G55" s="154"/>
      <c r="H55" s="114"/>
      <c r="I55" s="115"/>
    </row>
    <row r="56" spans="1:9" ht="20.95" customHeight="1" x14ac:dyDescent="0.2">
      <c r="A56" s="135" t="s">
        <v>120</v>
      </c>
      <c r="B56" s="102"/>
      <c r="C56" s="147">
        <v>-10</v>
      </c>
      <c r="D56" s="146"/>
      <c r="E56" s="147">
        <v>-11</v>
      </c>
      <c r="F56" s="146"/>
      <c r="G56" s="149">
        <v>-10</v>
      </c>
      <c r="H56" s="146"/>
      <c r="I56" s="149">
        <v>-11</v>
      </c>
    </row>
    <row r="57" spans="1:9" ht="20.95" customHeight="1" x14ac:dyDescent="0.2">
      <c r="A57" s="111" t="s">
        <v>130</v>
      </c>
      <c r="B57" s="102"/>
      <c r="C57" s="147"/>
      <c r="D57" s="146"/>
      <c r="E57" s="147"/>
      <c r="F57" s="146"/>
      <c r="G57" s="149"/>
      <c r="H57" s="146"/>
      <c r="I57" s="149"/>
    </row>
    <row r="58" spans="1:9" ht="20.95" customHeight="1" x14ac:dyDescent="0.2">
      <c r="A58" s="101" t="s">
        <v>117</v>
      </c>
      <c r="B58" s="102"/>
      <c r="C58" s="147">
        <v>-539900</v>
      </c>
      <c r="D58" s="146"/>
      <c r="E58" s="147">
        <v>-637550</v>
      </c>
      <c r="F58" s="146"/>
      <c r="G58" s="149">
        <v>-539900</v>
      </c>
      <c r="H58" s="146"/>
      <c r="I58" s="147">
        <v>-637550</v>
      </c>
    </row>
    <row r="59" spans="1:9" ht="20.95" customHeight="1" x14ac:dyDescent="0.2">
      <c r="A59" s="111" t="s">
        <v>131</v>
      </c>
      <c r="B59" s="102"/>
      <c r="C59" s="147"/>
      <c r="D59" s="146"/>
      <c r="E59" s="147"/>
      <c r="F59" s="146"/>
      <c r="G59" s="149"/>
      <c r="H59" s="146"/>
      <c r="I59" s="149"/>
    </row>
    <row r="60" spans="1:9" ht="20.95" customHeight="1" x14ac:dyDescent="0.2">
      <c r="A60" s="101" t="s">
        <v>117</v>
      </c>
      <c r="B60" s="102"/>
      <c r="C60" s="147">
        <v>525039</v>
      </c>
      <c r="D60" s="146"/>
      <c r="E60" s="147">
        <v>645545</v>
      </c>
      <c r="F60" s="146"/>
      <c r="G60" s="149">
        <v>525039</v>
      </c>
      <c r="H60" s="146"/>
      <c r="I60" s="147">
        <v>645545</v>
      </c>
    </row>
    <row r="61" spans="1:9" ht="20.95" customHeight="1" x14ac:dyDescent="0.2">
      <c r="A61" s="111" t="s">
        <v>140</v>
      </c>
      <c r="B61" s="102"/>
      <c r="C61" s="147">
        <v>-2679</v>
      </c>
      <c r="D61" s="149"/>
      <c r="E61" s="147">
        <v>-34486</v>
      </c>
      <c r="F61" s="149"/>
      <c r="G61" s="149">
        <v>-1589</v>
      </c>
      <c r="H61" s="146"/>
      <c r="I61" s="149">
        <v>-33612</v>
      </c>
    </row>
    <row r="62" spans="1:9" ht="20.95" customHeight="1" x14ac:dyDescent="0.2">
      <c r="A62" s="111" t="s">
        <v>38</v>
      </c>
      <c r="B62" s="102"/>
      <c r="C62" s="147">
        <v>0</v>
      </c>
      <c r="D62" s="149"/>
      <c r="E62" s="147">
        <v>102</v>
      </c>
      <c r="F62" s="149"/>
      <c r="G62" s="149">
        <v>0</v>
      </c>
      <c r="H62" s="146"/>
      <c r="I62" s="149">
        <v>102</v>
      </c>
    </row>
    <row r="63" spans="1:9" ht="20.95" customHeight="1" x14ac:dyDescent="0.2">
      <c r="A63" s="111" t="s">
        <v>189</v>
      </c>
      <c r="B63" s="102"/>
      <c r="C63" s="147">
        <v>-8030</v>
      </c>
      <c r="D63" s="149"/>
      <c r="E63" s="147">
        <v>-11304</v>
      </c>
      <c r="F63" s="149"/>
      <c r="G63" s="149">
        <v>-7834</v>
      </c>
      <c r="H63" s="146"/>
      <c r="I63" s="149">
        <v>-11361</v>
      </c>
    </row>
    <row r="64" spans="1:9" ht="20.95" customHeight="1" x14ac:dyDescent="0.2">
      <c r="A64" s="111" t="s">
        <v>184</v>
      </c>
      <c r="B64" s="102"/>
      <c r="C64" s="147">
        <v>0</v>
      </c>
      <c r="D64" s="149"/>
      <c r="E64" s="147">
        <v>0</v>
      </c>
      <c r="F64" s="149"/>
      <c r="G64" s="149">
        <v>0</v>
      </c>
      <c r="H64" s="146"/>
      <c r="I64" s="149">
        <v>12086</v>
      </c>
    </row>
    <row r="65" spans="1:11" ht="20.95" customHeight="1" x14ac:dyDescent="0.2">
      <c r="A65" s="111" t="s">
        <v>199</v>
      </c>
      <c r="B65" s="102"/>
      <c r="C65" s="147">
        <v>0</v>
      </c>
      <c r="D65" s="149"/>
      <c r="E65" s="147">
        <v>0</v>
      </c>
      <c r="F65" s="149"/>
      <c r="G65" s="149">
        <v>2000</v>
      </c>
      <c r="H65" s="146"/>
      <c r="I65" s="149">
        <v>-32000</v>
      </c>
    </row>
    <row r="66" spans="1:11" ht="20.95" customHeight="1" x14ac:dyDescent="0.2">
      <c r="A66" s="111" t="s">
        <v>132</v>
      </c>
      <c r="B66" s="102"/>
      <c r="C66" s="147">
        <v>2501</v>
      </c>
      <c r="D66" s="149"/>
      <c r="E66" s="147">
        <v>383</v>
      </c>
      <c r="F66" s="149"/>
      <c r="G66" s="149">
        <v>9501</v>
      </c>
      <c r="H66" s="146"/>
      <c r="I66" s="147">
        <v>7383</v>
      </c>
    </row>
    <row r="67" spans="1:11" ht="20.95" customHeight="1" x14ac:dyDescent="0.2">
      <c r="A67" s="111" t="s">
        <v>172</v>
      </c>
      <c r="B67" s="102"/>
      <c r="C67" s="147">
        <v>0</v>
      </c>
      <c r="D67" s="149"/>
      <c r="E67" s="147">
        <v>-24600</v>
      </c>
      <c r="F67" s="149"/>
      <c r="G67" s="149">
        <v>0</v>
      </c>
      <c r="H67" s="146"/>
      <c r="I67" s="147">
        <v>0</v>
      </c>
    </row>
    <row r="68" spans="1:11" ht="20.95" customHeight="1" x14ac:dyDescent="0.2">
      <c r="A68" s="104" t="s">
        <v>177</v>
      </c>
      <c r="B68" s="104"/>
      <c r="C68" s="153">
        <f>SUM(C56:C67)</f>
        <v>-23079</v>
      </c>
      <c r="D68" s="130"/>
      <c r="E68" s="153">
        <f>SUM(E56:E67)</f>
        <v>-61921</v>
      </c>
      <c r="F68" s="130"/>
      <c r="G68" s="153">
        <f>SUM(G56:G67)</f>
        <v>-12793</v>
      </c>
      <c r="H68" s="155"/>
      <c r="I68" s="153">
        <f>SUM(I56:I67)</f>
        <v>-49418</v>
      </c>
    </row>
    <row r="69" spans="1:11" ht="13.6" customHeight="1" x14ac:dyDescent="0.2">
      <c r="C69" s="156"/>
      <c r="D69" s="130"/>
      <c r="E69" s="157"/>
      <c r="F69" s="130"/>
      <c r="G69" s="158"/>
      <c r="H69" s="130"/>
      <c r="I69" s="130"/>
    </row>
    <row r="70" spans="1:11" ht="20.95" customHeight="1" x14ac:dyDescent="0.2">
      <c r="A70" s="6" t="s">
        <v>67</v>
      </c>
      <c r="B70" s="6"/>
      <c r="C70" s="159"/>
      <c r="D70" s="160"/>
      <c r="E70" s="161"/>
      <c r="F70" s="160"/>
      <c r="G70" s="162"/>
      <c r="H70" s="163"/>
      <c r="I70" s="163"/>
    </row>
    <row r="71" spans="1:11" ht="20.95" customHeight="1" x14ac:dyDescent="0.2">
      <c r="A71" s="135" t="s">
        <v>141</v>
      </c>
      <c r="B71" s="6"/>
      <c r="C71" s="147">
        <v>0</v>
      </c>
      <c r="D71" s="160"/>
      <c r="E71" s="147">
        <v>-857</v>
      </c>
      <c r="F71" s="160"/>
      <c r="G71" s="149">
        <v>0</v>
      </c>
      <c r="H71" s="163"/>
      <c r="I71" s="147">
        <v>-857</v>
      </c>
      <c r="K71" s="5" t="s">
        <v>72</v>
      </c>
    </row>
    <row r="72" spans="1:11" ht="20.95" customHeight="1" x14ac:dyDescent="0.2">
      <c r="A72" s="135" t="s">
        <v>185</v>
      </c>
      <c r="B72" s="6"/>
      <c r="C72" s="147">
        <v>0</v>
      </c>
      <c r="D72" s="210"/>
      <c r="E72" s="147">
        <v>-41</v>
      </c>
      <c r="F72" s="160"/>
      <c r="G72" s="149">
        <v>0</v>
      </c>
      <c r="H72" s="210"/>
      <c r="I72" s="190">
        <v>0</v>
      </c>
    </row>
    <row r="73" spans="1:11" ht="20.95" customHeight="1" x14ac:dyDescent="0.2">
      <c r="A73" s="135" t="s">
        <v>164</v>
      </c>
      <c r="B73" s="6"/>
      <c r="C73" s="126"/>
      <c r="D73" s="164"/>
      <c r="E73" s="147"/>
      <c r="F73" s="160"/>
      <c r="G73" s="126"/>
      <c r="H73" s="164"/>
      <c r="I73" s="126"/>
    </row>
    <row r="74" spans="1:11" ht="20.95" customHeight="1" x14ac:dyDescent="0.2">
      <c r="A74" s="101" t="s">
        <v>163</v>
      </c>
      <c r="B74" s="186">
        <v>5.3</v>
      </c>
      <c r="C74" s="147">
        <v>-2986</v>
      </c>
      <c r="D74" s="165"/>
      <c r="E74" s="147">
        <v>-2708</v>
      </c>
      <c r="F74" s="148"/>
      <c r="G74" s="147">
        <v>-2919</v>
      </c>
      <c r="H74" s="148"/>
      <c r="I74" s="147">
        <v>-2446</v>
      </c>
      <c r="J74" s="250"/>
    </row>
    <row r="75" spans="1:11" ht="20.95" customHeight="1" x14ac:dyDescent="0.2">
      <c r="A75" s="255" t="s">
        <v>196</v>
      </c>
      <c r="B75" s="186"/>
      <c r="C75" s="147">
        <v>-40800</v>
      </c>
      <c r="D75" s="165"/>
      <c r="E75" s="147">
        <v>-20400</v>
      </c>
      <c r="F75" s="148"/>
      <c r="G75" s="147">
        <v>-40800</v>
      </c>
      <c r="H75" s="148"/>
      <c r="I75" s="147">
        <v>-20400</v>
      </c>
      <c r="J75" s="250"/>
    </row>
    <row r="76" spans="1:11" ht="20.95" customHeight="1" x14ac:dyDescent="0.2">
      <c r="A76" s="104" t="s">
        <v>178</v>
      </c>
      <c r="B76" s="104"/>
      <c r="C76" s="153">
        <f>SUM(C71:C75)</f>
        <v>-43786</v>
      </c>
      <c r="D76" s="148"/>
      <c r="E76" s="153">
        <f>SUM(E71:E75)</f>
        <v>-24006</v>
      </c>
      <c r="F76" s="148"/>
      <c r="G76" s="153">
        <f>SUM(G71:G75)</f>
        <v>-43719</v>
      </c>
      <c r="H76" s="148"/>
      <c r="I76" s="153">
        <f>SUM(I71:I75)</f>
        <v>-23703</v>
      </c>
    </row>
    <row r="77" spans="1:11" ht="20.95" customHeight="1" x14ac:dyDescent="0.2">
      <c r="A77" s="136" t="s">
        <v>161</v>
      </c>
      <c r="C77" s="151">
        <v>-1554</v>
      </c>
      <c r="D77" s="148"/>
      <c r="E77" s="151">
        <v>241</v>
      </c>
      <c r="F77" s="148"/>
      <c r="G77" s="211">
        <v>0</v>
      </c>
      <c r="H77" s="148"/>
      <c r="I77" s="211">
        <v>0</v>
      </c>
    </row>
    <row r="78" spans="1:11" ht="20.95" customHeight="1" x14ac:dyDescent="0.2">
      <c r="A78" s="2" t="s">
        <v>54</v>
      </c>
      <c r="C78" s="167">
        <f>SUM(C77,C76,C68,C38)</f>
        <v>11399</v>
      </c>
      <c r="D78" s="130"/>
      <c r="E78" s="167">
        <f>SUM(E77,E76,E68,E38)</f>
        <v>7530</v>
      </c>
      <c r="F78" s="130"/>
      <c r="G78" s="167">
        <f>SUM(G77,G76,G68,G38)</f>
        <v>5454</v>
      </c>
      <c r="H78" s="168"/>
      <c r="I78" s="167">
        <f>SUM(I77,I76,I68,I38)</f>
        <v>-10433</v>
      </c>
    </row>
    <row r="79" spans="1:11" ht="20.95" customHeight="1" x14ac:dyDescent="0.2">
      <c r="A79" s="2" t="s">
        <v>61</v>
      </c>
      <c r="C79" s="166">
        <v>111335</v>
      </c>
      <c r="D79" s="130"/>
      <c r="E79" s="166">
        <v>88142</v>
      </c>
      <c r="F79" s="130"/>
      <c r="G79" s="169">
        <v>64487</v>
      </c>
      <c r="H79" s="168"/>
      <c r="I79" s="169">
        <v>62096</v>
      </c>
    </row>
    <row r="80" spans="1:11" ht="20.95" customHeight="1" thickBot="1" x14ac:dyDescent="0.25">
      <c r="A80" s="6" t="s">
        <v>179</v>
      </c>
      <c r="B80" s="186">
        <v>5.0999999999999996</v>
      </c>
      <c r="C80" s="170">
        <f>C78+C79</f>
        <v>122734</v>
      </c>
      <c r="D80" s="130"/>
      <c r="E80" s="170">
        <f>E78+E79</f>
        <v>95672</v>
      </c>
      <c r="F80" s="130"/>
      <c r="G80" s="170">
        <f>G78+G79</f>
        <v>69941</v>
      </c>
      <c r="H80" s="130"/>
      <c r="I80" s="170">
        <f>I78+I79</f>
        <v>51663</v>
      </c>
    </row>
    <row r="81" spans="1:9" ht="13.6" customHeight="1" thickTop="1" x14ac:dyDescent="0.2">
      <c r="C81" s="156"/>
      <c r="D81" s="130"/>
      <c r="E81" s="157"/>
      <c r="F81" s="130"/>
      <c r="G81" s="158"/>
      <c r="H81" s="130"/>
      <c r="I81" s="130"/>
    </row>
    <row r="82" spans="1:9" ht="13.6" customHeight="1" x14ac:dyDescent="0.2">
      <c r="C82" s="156"/>
      <c r="D82" s="130"/>
      <c r="E82" s="157"/>
      <c r="F82" s="130"/>
      <c r="G82" s="158"/>
      <c r="H82" s="130"/>
      <c r="I82" s="130"/>
    </row>
    <row r="83" spans="1:9" ht="13.6" customHeight="1" x14ac:dyDescent="0.2">
      <c r="C83" s="156"/>
      <c r="D83" s="130"/>
      <c r="E83" s="157"/>
      <c r="F83" s="130"/>
      <c r="G83" s="158"/>
      <c r="H83" s="130"/>
      <c r="I83" s="130"/>
    </row>
    <row r="84" spans="1:9" ht="20.95" customHeight="1" x14ac:dyDescent="0.2">
      <c r="A84" s="103"/>
      <c r="C84" s="171"/>
      <c r="E84" s="171"/>
      <c r="G84" s="171"/>
      <c r="H84" s="96"/>
      <c r="I84" s="171"/>
    </row>
    <row r="91" spans="1:9" ht="20.95" customHeight="1" x14ac:dyDescent="0.2">
      <c r="A91" s="258" t="s">
        <v>49</v>
      </c>
      <c r="B91" s="258"/>
      <c r="C91" s="258"/>
      <c r="D91" s="258"/>
      <c r="E91" s="258"/>
      <c r="F91" s="258"/>
      <c r="G91" s="258"/>
      <c r="H91" s="258"/>
      <c r="I91" s="258"/>
    </row>
  </sheetData>
  <mergeCells count="22">
    <mergeCell ref="C7:E7"/>
    <mergeCell ref="G7:I7"/>
    <mergeCell ref="C8:E8"/>
    <mergeCell ref="A1:I1"/>
    <mergeCell ref="A2:I2"/>
    <mergeCell ref="A3:I3"/>
    <mergeCell ref="A4:I4"/>
    <mergeCell ref="A5:I5"/>
    <mergeCell ref="A91:I91"/>
    <mergeCell ref="A25:B25"/>
    <mergeCell ref="G8:I8"/>
    <mergeCell ref="C52:E52"/>
    <mergeCell ref="G52:I52"/>
    <mergeCell ref="A47:I47"/>
    <mergeCell ref="A48:I48"/>
    <mergeCell ref="A13:B13"/>
    <mergeCell ref="C53:E53"/>
    <mergeCell ref="G53:I53"/>
    <mergeCell ref="A49:I49"/>
    <mergeCell ref="A50:I50"/>
    <mergeCell ref="A40:I40"/>
    <mergeCell ref="A46:I46"/>
  </mergeCells>
  <phoneticPr fontId="4" type="noConversion"/>
  <pageMargins left="1" right="0.2" top="1" bottom="0.5" header="0.5" footer="0.3"/>
  <pageSetup paperSize="9" scale="80" firstPageNumber="2" orientation="portrait" r:id="rId1"/>
  <headerFooter alignWithMargins="0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Financial Position</vt:lpstr>
      <vt:lpstr>Comprhensive Income-3M</vt:lpstr>
      <vt:lpstr>Comprhensive Income-6M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2019-08-13T13:09:38Z</cp:lastPrinted>
  <dcterms:created xsi:type="dcterms:W3CDTF">2004-04-08T12:11:05Z</dcterms:created>
  <dcterms:modified xsi:type="dcterms:W3CDTF">2019-08-14T01:03:37Z</dcterms:modified>
</cp:coreProperties>
</file>