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bkaccmadir\Documents\VRS\02_Quarterly\2019Q2\FSFinalFinal\"/>
    </mc:Choice>
  </mc:AlternateContent>
  <bookViews>
    <workbookView xWindow="0" yWindow="0" windowWidth="19200" windowHeight="6060" tabRatio="908" firstSheet="1" activeTab="6"/>
  </bookViews>
  <sheets>
    <sheet name="งบดุล 3" sheetId="11" r:id="rId1"/>
    <sheet name="งบดุล  4-5" sheetId="14" r:id="rId2"/>
    <sheet name="กำไรขาดทุน 3M 6" sheetId="16" r:id="rId3"/>
    <sheet name="กำไรขาดทุน YTD 7" sheetId="20" r:id="rId4"/>
    <sheet name="กำไรขาดทุนเบ็ดเสร็จ 3M 8" sheetId="18" r:id="rId5"/>
    <sheet name="กำไรขาดทุนเบ็ดเสร็จ YTD 9" sheetId="21" r:id="rId6"/>
    <sheet name="เปลี่ยนแปลง-รวม 10" sheetId="12" r:id="rId7"/>
    <sheet name="เปลี่ยนแปลงเฉพาะ 11" sheetId="17" r:id="rId8"/>
    <sheet name="กระแสเงินสด 12-14" sheetId="22" r:id="rId9"/>
  </sheets>
  <definedNames>
    <definedName name="_xlnm._FilterDatabase" localSheetId="8" hidden="1">'กระแสเงินสด 12-14'!$J$60:$J$77</definedName>
    <definedName name="_xlnm.Print_Area" localSheetId="7">'เปลี่ยนแปลงเฉพาะ 11'!$A$1:$R$33</definedName>
    <definedName name="_xlnm.Print_Area" localSheetId="6">'เปลี่ยนแปลง-รวม 10'!$A$1:$AF$41</definedName>
    <definedName name="_xlnm.Print_Area" localSheetId="8">'กระแสเงินสด 12-14'!$A$1:$L$114</definedName>
    <definedName name="_xlnm.Print_Area" localSheetId="2">'กำไรขาดทุน 3M 6'!$A$1:$K$45</definedName>
    <definedName name="_xlnm.Print_Area" localSheetId="3">'กำไรขาดทุน YTD 7'!$A$1:$K$45</definedName>
    <definedName name="_xlnm.Print_Area" localSheetId="4">'กำไรขาดทุนเบ็ดเสร็จ 3M 8'!$A$1:$K$23</definedName>
    <definedName name="_xlnm.Print_Area" localSheetId="5">'กำไรขาดทุนเบ็ดเสร็จ YTD 9'!$A$1:$K$30</definedName>
    <definedName name="_xlnm.Print_Area" localSheetId="1">'งบดุล  4-5'!$A$1:$M$67</definedName>
    <definedName name="_xlnm.Print_Area" localSheetId="0">'งบดุล 3'!$A$1:$M$43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68" i="14" l="1"/>
  <c r="K68" i="14"/>
  <c r="I68" i="14"/>
  <c r="G68" i="14"/>
  <c r="F36" i="22" l="1"/>
  <c r="G12" i="14" l="1"/>
  <c r="G13" i="14"/>
  <c r="AF41" i="12" l="1"/>
  <c r="AD41" i="12"/>
  <c r="AB41" i="12"/>
  <c r="Z41" i="12"/>
  <c r="X41" i="12"/>
  <c r="V41" i="12"/>
  <c r="T41" i="12"/>
  <c r="R41" i="12"/>
  <c r="P41" i="12"/>
  <c r="N41" i="12"/>
  <c r="L41" i="12"/>
  <c r="J41" i="12"/>
  <c r="H41" i="12"/>
  <c r="F41" i="12"/>
  <c r="AF26" i="12"/>
  <c r="AD26" i="12"/>
  <c r="AB26" i="12"/>
  <c r="Z26" i="12"/>
  <c r="X26" i="12"/>
  <c r="V26" i="12"/>
  <c r="T26" i="12"/>
  <c r="R26" i="12"/>
  <c r="P26" i="12"/>
  <c r="N26" i="12"/>
  <c r="L26" i="12"/>
  <c r="J26" i="12"/>
  <c r="H26" i="12"/>
  <c r="F26" i="12"/>
  <c r="F40" i="12"/>
  <c r="X35" i="12"/>
  <c r="V35" i="12"/>
  <c r="F35" i="12"/>
  <c r="H35" i="12"/>
  <c r="J35" i="12"/>
  <c r="L35" i="12"/>
  <c r="N35" i="12"/>
  <c r="P35" i="12"/>
  <c r="R35" i="12"/>
  <c r="T35" i="12"/>
  <c r="AD18" i="12"/>
  <c r="X18" i="12"/>
  <c r="V18" i="12"/>
  <c r="R18" i="12"/>
  <c r="P18" i="12"/>
  <c r="N18" i="12"/>
  <c r="L18" i="12"/>
  <c r="J18" i="12"/>
  <c r="H18" i="12"/>
  <c r="F18" i="12"/>
  <c r="T18" i="12"/>
  <c r="AF29" i="12" l="1"/>
  <c r="E35" i="16" l="1"/>
  <c r="R24" i="17"/>
  <c r="J36" i="22" l="1"/>
  <c r="H80" i="22" l="1"/>
  <c r="J80" i="22"/>
  <c r="F9" i="22"/>
  <c r="J101" i="22" l="1"/>
  <c r="F80" i="22" l="1"/>
  <c r="K37" i="11" l="1"/>
  <c r="G37" i="11"/>
  <c r="J9" i="22" l="1"/>
  <c r="J33" i="22" s="1"/>
  <c r="J53" i="22" l="1"/>
  <c r="J55" i="22" s="1"/>
  <c r="V39" i="12"/>
  <c r="Z39" i="12" s="1"/>
  <c r="AB39" i="12" s="1"/>
  <c r="E28" i="21"/>
  <c r="E12" i="21"/>
  <c r="AD34" i="12"/>
  <c r="AD35" i="12" s="1"/>
  <c r="E22" i="21" l="1"/>
  <c r="K22" i="21"/>
  <c r="I22" i="21"/>
  <c r="AC41" i="12" l="1"/>
  <c r="Y41" i="12"/>
  <c r="K17" i="18"/>
  <c r="G17" i="18"/>
  <c r="E17" i="18"/>
  <c r="E16" i="18"/>
  <c r="K16" i="18"/>
  <c r="I16" i="18"/>
  <c r="I17" i="18" s="1"/>
  <c r="G16" i="18"/>
  <c r="G30" i="20"/>
  <c r="G30" i="16"/>
  <c r="I23" i="20" l="1"/>
  <c r="I21" i="20"/>
  <c r="E21" i="20"/>
  <c r="E22" i="20" l="1"/>
  <c r="AF34" i="12" l="1"/>
  <c r="I36" i="20"/>
  <c r="AB32" i="12" l="1"/>
  <c r="F25" i="12"/>
  <c r="Z12" i="12"/>
  <c r="E12" i="16"/>
  <c r="AF32" i="12" l="1"/>
  <c r="AF35" i="12" s="1"/>
  <c r="AB35" i="12"/>
  <c r="F33" i="22"/>
  <c r="F53" i="22" l="1"/>
  <c r="F55" i="22" s="1"/>
  <c r="G33" i="14"/>
  <c r="G45" i="16" l="1"/>
  <c r="L80" i="22" l="1"/>
  <c r="H33" i="22"/>
  <c r="H53" i="22" s="1"/>
  <c r="H55" i="22" s="1"/>
  <c r="L101" i="22"/>
  <c r="J104" i="22"/>
  <c r="J107" i="22" s="1"/>
  <c r="J109" i="22" s="1"/>
  <c r="H101" i="22"/>
  <c r="F101" i="22"/>
  <c r="F104" i="22" s="1"/>
  <c r="A82" i="22"/>
  <c r="A40" i="22"/>
  <c r="AD38" i="12"/>
  <c r="AD40" i="12" s="1"/>
  <c r="T38" i="12"/>
  <c r="X40" i="12"/>
  <c r="V40" i="12"/>
  <c r="R40" i="12"/>
  <c r="P40" i="12"/>
  <c r="N40" i="12"/>
  <c r="L40" i="12"/>
  <c r="J40" i="12"/>
  <c r="H40" i="12"/>
  <c r="AF39" i="12"/>
  <c r="Z38" i="12"/>
  <c r="Z40" i="12" s="1"/>
  <c r="Z34" i="12"/>
  <c r="Z32" i="12"/>
  <c r="Z24" i="12"/>
  <c r="Z23" i="12"/>
  <c r="AB23" i="12" s="1"/>
  <c r="AF24" i="12"/>
  <c r="AF23" i="12"/>
  <c r="Z17" i="12"/>
  <c r="AF17" i="12"/>
  <c r="AB15" i="12"/>
  <c r="Z15" i="12"/>
  <c r="AF12" i="12"/>
  <c r="P28" i="17"/>
  <c r="N28" i="17"/>
  <c r="L28" i="17"/>
  <c r="J28" i="17"/>
  <c r="H28" i="17"/>
  <c r="F28" i="17"/>
  <c r="R27" i="17"/>
  <c r="R15" i="17"/>
  <c r="P16" i="17"/>
  <c r="N16" i="17"/>
  <c r="R16" i="17" s="1"/>
  <c r="L16" i="17"/>
  <c r="J16" i="17"/>
  <c r="H16" i="17"/>
  <c r="F16" i="17"/>
  <c r="R12" i="17"/>
  <c r="T25" i="12"/>
  <c r="K22" i="18"/>
  <c r="G30" i="21"/>
  <c r="E30" i="21"/>
  <c r="K23" i="21"/>
  <c r="I23" i="21"/>
  <c r="K16" i="21"/>
  <c r="I16" i="21"/>
  <c r="G16" i="21"/>
  <c r="E16" i="21"/>
  <c r="G33" i="16"/>
  <c r="G23" i="16"/>
  <c r="K23" i="16"/>
  <c r="Z35" i="12" l="1"/>
  <c r="Z18" i="12"/>
  <c r="AF15" i="12"/>
  <c r="AB18" i="12"/>
  <c r="AF18" i="12"/>
  <c r="K24" i="21"/>
  <c r="G54" i="14"/>
  <c r="G55" i="14"/>
  <c r="I24" i="21"/>
  <c r="T40" i="12"/>
  <c r="AB40" i="12" s="1"/>
  <c r="AB38" i="12"/>
  <c r="Z25" i="12"/>
  <c r="P31" i="17"/>
  <c r="AF38" i="12"/>
  <c r="AF40" i="12" s="1"/>
  <c r="H107" i="22"/>
  <c r="H109" i="22" s="1"/>
  <c r="R28" i="17"/>
  <c r="K24" i="20" l="1"/>
  <c r="G45" i="20"/>
  <c r="E45" i="20"/>
  <c r="G42" i="20"/>
  <c r="G9" i="21" s="1"/>
  <c r="E42" i="20"/>
  <c r="K33" i="20"/>
  <c r="I33" i="20"/>
  <c r="G33" i="20"/>
  <c r="E33" i="20"/>
  <c r="I24" i="20"/>
  <c r="E24" i="20"/>
  <c r="K12" i="20"/>
  <c r="K13" i="20" s="1"/>
  <c r="I12" i="20"/>
  <c r="I13" i="20" s="1"/>
  <c r="G12" i="20"/>
  <c r="G13" i="20" s="1"/>
  <c r="E12" i="20"/>
  <c r="E13" i="20" s="1"/>
  <c r="K24" i="16"/>
  <c r="G21" i="11"/>
  <c r="I21" i="11"/>
  <c r="K21" i="11"/>
  <c r="M20" i="11"/>
  <c r="M21" i="11" s="1"/>
  <c r="K40" i="11"/>
  <c r="Z20" i="12"/>
  <c r="AB20" i="12"/>
  <c r="E24" i="16"/>
  <c r="G23" i="18"/>
  <c r="M33" i="14"/>
  <c r="M21" i="14"/>
  <c r="M35" i="14" s="1"/>
  <c r="I33" i="14"/>
  <c r="I21" i="14"/>
  <c r="I35" i="14" s="1"/>
  <c r="M63" i="14"/>
  <c r="M65" i="14" s="1"/>
  <c r="I63" i="14"/>
  <c r="I65" i="14" s="1"/>
  <c r="I67" i="14" s="1"/>
  <c r="K33" i="14"/>
  <c r="K21" i="14"/>
  <c r="M40" i="11"/>
  <c r="I40" i="11"/>
  <c r="I42" i="11" s="1"/>
  <c r="K33" i="16"/>
  <c r="K12" i="16"/>
  <c r="K13" i="16" s="1"/>
  <c r="G42" i="16"/>
  <c r="G9" i="18" s="1"/>
  <c r="G24" i="16"/>
  <c r="G12" i="16"/>
  <c r="G13" i="16" s="1"/>
  <c r="L32" i="17"/>
  <c r="L33" i="17" s="1"/>
  <c r="K58" i="14" s="1"/>
  <c r="J32" i="17"/>
  <c r="J33" i="17" s="1"/>
  <c r="K55" i="14" s="1"/>
  <c r="H32" i="17"/>
  <c r="H33" i="17"/>
  <c r="K54" i="14" s="1"/>
  <c r="F32" i="17"/>
  <c r="F33" i="17" s="1"/>
  <c r="K51" i="14" s="1"/>
  <c r="G60" i="14"/>
  <c r="G52" i="14"/>
  <c r="E23" i="18"/>
  <c r="AD25" i="12"/>
  <c r="I24" i="16"/>
  <c r="AF20" i="12"/>
  <c r="I33" i="16"/>
  <c r="E45" i="16"/>
  <c r="L20" i="17"/>
  <c r="L21" i="17" s="1"/>
  <c r="J20" i="17"/>
  <c r="J21" i="17" s="1"/>
  <c r="H20" i="17"/>
  <c r="H21" i="17" s="1"/>
  <c r="F20" i="17"/>
  <c r="F21" i="17" s="1"/>
  <c r="AB12" i="12"/>
  <c r="V25" i="12"/>
  <c r="R25" i="12"/>
  <c r="P25" i="12"/>
  <c r="N25" i="12"/>
  <c r="L25" i="12"/>
  <c r="J25" i="12"/>
  <c r="H25" i="12"/>
  <c r="P20" i="17"/>
  <c r="P21" i="17" s="1"/>
  <c r="E33" i="16"/>
  <c r="E42" i="16"/>
  <c r="E9" i="18" s="1"/>
  <c r="E13" i="16"/>
  <c r="I12" i="16"/>
  <c r="I13" i="16" s="1"/>
  <c r="R19" i="17"/>
  <c r="G58" i="14"/>
  <c r="N20" i="17"/>
  <c r="N21" i="17" s="1"/>
  <c r="R18" i="17"/>
  <c r="G59" i="14"/>
  <c r="X25" i="12"/>
  <c r="G21" i="14"/>
  <c r="G35" i="14" s="1"/>
  <c r="G40" i="11"/>
  <c r="AF25" i="12"/>
  <c r="AB24" i="12"/>
  <c r="G62" i="14"/>
  <c r="G24" i="20"/>
  <c r="M42" i="11" l="1"/>
  <c r="AB25" i="12"/>
  <c r="G18" i="18"/>
  <c r="M67" i="14"/>
  <c r="K26" i="20"/>
  <c r="K35" i="20" s="1"/>
  <c r="K37" i="20" s="1"/>
  <c r="K40" i="20" s="1"/>
  <c r="E26" i="20"/>
  <c r="E35" i="20" s="1"/>
  <c r="I26" i="16"/>
  <c r="G26" i="20"/>
  <c r="G35" i="20" s="1"/>
  <c r="G37" i="20" s="1"/>
  <c r="I26" i="20"/>
  <c r="I35" i="20" s="1"/>
  <c r="I35" i="16"/>
  <c r="I37" i="16" s="1"/>
  <c r="E26" i="16"/>
  <c r="E37" i="16" s="1"/>
  <c r="K26" i="16"/>
  <c r="K35" i="16" s="1"/>
  <c r="K37" i="16" s="1"/>
  <c r="K9" i="18" s="1"/>
  <c r="G26" i="16"/>
  <c r="G35" i="16" s="1"/>
  <c r="G37" i="16" s="1"/>
  <c r="K42" i="11"/>
  <c r="G42" i="11"/>
  <c r="E18" i="18"/>
  <c r="E9" i="21"/>
  <c r="F107" i="22"/>
  <c r="F109" i="22" s="1"/>
  <c r="K35" i="14"/>
  <c r="R20" i="17"/>
  <c r="R21" i="17" s="1"/>
  <c r="G61" i="14"/>
  <c r="G63" i="14" s="1"/>
  <c r="G64" i="14"/>
  <c r="K18" i="18" l="1"/>
  <c r="K21" i="18" s="1"/>
  <c r="K23" i="18" s="1"/>
  <c r="K40" i="16"/>
  <c r="K42" i="16" s="1"/>
  <c r="K42" i="20"/>
  <c r="K45" i="20"/>
  <c r="E37" i="20"/>
  <c r="I37" i="20"/>
  <c r="I40" i="20" s="1"/>
  <c r="I40" i="16"/>
  <c r="I42" i="16" s="1"/>
  <c r="L33" i="22"/>
  <c r="K9" i="21"/>
  <c r="K25" i="21" s="1"/>
  <c r="G65" i="14"/>
  <c r="P32" i="17"/>
  <c r="P33" i="17" s="1"/>
  <c r="R31" i="17"/>
  <c r="L53" i="22" l="1"/>
  <c r="L55" i="22" s="1"/>
  <c r="L107" i="22" s="1"/>
  <c r="L109" i="22" s="1"/>
  <c r="K62" i="14"/>
  <c r="K28" i="21"/>
  <c r="K30" i="21" s="1"/>
  <c r="K45" i="16"/>
  <c r="I9" i="18"/>
  <c r="I18" i="18" s="1"/>
  <c r="I45" i="20"/>
  <c r="N30" i="17"/>
  <c r="N32" i="17" s="1"/>
  <c r="I42" i="20"/>
  <c r="I45" i="16"/>
  <c r="G67" i="14"/>
  <c r="I21" i="18" l="1"/>
  <c r="I23" i="18" s="1"/>
  <c r="I9" i="21"/>
  <c r="I25" i="21" s="1"/>
  <c r="N33" i="17"/>
  <c r="R30" i="17"/>
  <c r="R32" i="17" s="1"/>
  <c r="I28" i="21" l="1"/>
  <c r="I30" i="21" s="1"/>
  <c r="K61" i="14"/>
  <c r="K63" i="14" s="1"/>
  <c r="K65" i="14" s="1"/>
  <c r="K67" i="14" s="1"/>
  <c r="R33" i="17"/>
  <c r="G23" i="21" l="1"/>
  <c r="G24" i="21"/>
  <c r="G25" i="21"/>
  <c r="E23" i="21"/>
  <c r="E24" i="21"/>
  <c r="E25" i="21"/>
</calcChain>
</file>

<file path=xl/sharedStrings.xml><?xml version="1.0" encoding="utf-8"?>
<sst xmlns="http://schemas.openxmlformats.org/spreadsheetml/2006/main" count="560" uniqueCount="279">
  <si>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</si>
  <si>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</si>
  <si>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</si>
  <si>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</si>
  <si>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</si>
  <si>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</si>
  <si>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</si>
  <si>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</si>
  <si>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</si>
  <si>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</si>
  <si>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</si>
  <si>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</si>
  <si>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</si>
  <si>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</si>
  <si>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</si>
  <si>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</si>
  <si>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</si>
  <si>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</si>
  <si>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</si>
  <si>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</si>
  <si>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</si>
  <si>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</si>
  <si>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</si>
  <si>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</si>
  <si>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</si>
  <si>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</si>
  <si>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</si>
  <si>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</si>
  <si>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</si>
  <si>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</si>
  <si>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</si>
  <si>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</si>
  <si>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</si>
  <si>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</si>
  <si>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</si>
  <si>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</si>
  <si>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</si>
  <si>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 xml:space="preserve">เงินกู้ยืมระยะยาว 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</si>
  <si>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</si>
  <si>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</si>
  <si>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</si>
  <si>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</si>
  <si>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</si>
  <si>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</si>
  <si>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</si>
  <si>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</si>
  <si>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กำไรขั้นต้น</t>
  </si>
  <si>
    <t>เงินลงทุนในบริษัทย่อย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</si>
  <si>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</si>
  <si>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</si>
  <si>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</si>
  <si>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</si>
  <si>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</si>
  <si>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</si>
  <si>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</si>
  <si>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</si>
  <si>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</si>
  <si>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</si>
  <si>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</si>
  <si>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</si>
  <si>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ภาษีเงินได้ค้างจ่าย</t>
  </si>
  <si>
    <t>รายได้จากการตัดจำหน่ายค่าเช่ารับล่วงหน้า</t>
  </si>
  <si>
    <t>งบแสดงฐานะการเงิน</t>
  </si>
  <si>
    <t>รับรู้รายได้จากค่าเช่ารับล่วงหน้า</t>
  </si>
  <si>
    <t>เงินลงทุนเผื่อขาย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</si>
  <si>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</si>
  <si>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</si>
  <si>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</si>
  <si>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</si>
  <si>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</si>
  <si>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</si>
  <si>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</si>
  <si>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</si>
  <si>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>เจ้าหนี้การค้าและเจ้าหนี้อื่น</t>
  </si>
  <si>
    <t>ลูกหนี้การค้าและลูกหนี้อื่น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</si>
  <si>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</si>
  <si>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</si>
  <si>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</si>
  <si>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</si>
  <si>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</si>
  <si>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</si>
  <si>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</si>
  <si>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</si>
  <si>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</si>
  <si>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</si>
  <si>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</si>
  <si>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ค่าเช่าที่ดินและอาคารจ่ายล่วงหน้า</t>
  </si>
  <si>
    <t>สินทรัพย์ไม่มีตัวตนอื่น</t>
  </si>
  <si>
    <t>ที่ถึงกำหนดชำระภายในหนึ่งปี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</si>
  <si>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</si>
  <si>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</si>
  <si>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</si>
  <si>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องค์ประกอบอื่นของ</t>
  </si>
  <si>
    <t>กำไรขาดทุนเบ็ดเสร็จสำหรับงวด</t>
  </si>
  <si>
    <t>ที่ถึงกำหนดภายในหนึ่งปี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</si>
  <si>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</si>
  <si>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</si>
  <si>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</si>
  <si>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</si>
  <si>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</si>
  <si>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ค่าเสื่อมราคาอสังหาริมทรัพย์เพื่อการลงทุน</t>
  </si>
  <si>
    <t>ค่าเช่าที่ดินและอาคารจ่ายล่วงหน้าตัดจำหน่าย</t>
  </si>
  <si>
    <t>สามัญ</t>
  </si>
  <si>
    <t>เงินลงทุนระยะสั้น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</si>
  <si>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</si>
  <si>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</si>
  <si>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</si>
  <si>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</si>
  <si>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</si>
  <si>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</si>
  <si>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</si>
  <si>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</si>
  <si>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</si>
  <si>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</si>
  <si>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</si>
  <si>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</si>
  <si>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</si>
  <si>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</si>
  <si>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</si>
  <si>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t>เงินสดจ่ายชำระคืนหนี้สินตามสัญญาเช่าการเงิน</t>
  </si>
  <si>
    <t>กำไร</t>
  </si>
  <si>
    <t>เผื่อขาย</t>
  </si>
  <si>
    <t>เงินฝากธนาคารที่มีข้อจำกัดในการใช้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</si>
  <si>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</si>
  <si>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</si>
  <si>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</si>
  <si>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เงินฝากธนาคารที่มีข้อจำกัดในการใช้เพิ่มขึ้น</t>
  </si>
  <si>
    <t>(ไม่ได้ตรวจสอบ)</t>
  </si>
  <si>
    <t>หนี้สินตามสัญญาเช่าการเงิน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</si>
  <si>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</si>
  <si>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</si>
  <si>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</si>
  <si>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</si>
  <si>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</si>
  <si>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</si>
  <si>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</si>
  <si>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</si>
  <si>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</si>
  <si>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</si>
  <si>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</si>
  <si>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</si>
  <si>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</si>
  <si>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ขาดทุนจากการตัดจำหน่ายอุปกรณ์</t>
  </si>
  <si>
    <t>เงินสดรับจากการขายอุปกรณ์</t>
  </si>
  <si>
    <t>เงินสดจ่ายค่าเช่าที่ดินและอาคารจ่ายล่วงหน้า</t>
  </si>
  <si>
    <t>ผู้ถือหุ้นของ</t>
  </si>
  <si>
    <t xml:space="preserve">ค่าเสื่อมราคาอาคารและอุปกรณ์ </t>
  </si>
  <si>
    <t>เงินลงทุนในการร่วมค้า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</si>
  <si>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</si>
  <si>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</si>
  <si>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>ภาระหนี้สินจากการลงทุนในการร่วมค้า</t>
  </si>
  <si>
    <t>ส่วนแบ่งกำไรสุทธิจากเงินลงทุนตามวิธีส่วนได้เสีย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</si>
  <si>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</si>
  <si>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</si>
  <si>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</si>
  <si>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การ</t>
  </si>
  <si>
    <t>แปลงค่า</t>
  </si>
  <si>
    <t>งบการเงิน</t>
  </si>
  <si>
    <t>เงินลงทุน</t>
  </si>
  <si>
    <t>ประมาณการหนี้สินสำหรับผลประโยชน์พนักงาน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</si>
  <si>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</si>
  <si>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</si>
  <si>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</si>
  <si>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</si>
  <si>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กระแสเงินสดสุทธิใช้ไปในกิจกรรมลงทุน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</si>
  <si>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</si>
  <si>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</si>
  <si>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</si>
  <si>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</si>
  <si>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</si>
  <si>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ยอดคงเหลือ ณ วันที่ 1 มกราคม 2561</t>
  </si>
  <si>
    <t xml:space="preserve">ลูกหนี้การค้าและลูกหนี้อื่น </t>
  </si>
  <si>
    <t>ภาษีเงินได้ถูกหัก ณ ที่จ่าย</t>
  </si>
  <si>
    <t>เงินมัดจำรับจากการให้สิทธิในการเช่าอาคาร</t>
  </si>
  <si>
    <t xml:space="preserve">กำไรหรือขาดทุนในภายหลัง 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</si>
  <si>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</si>
  <si>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การเปลี่ยนแปลงส่วนได้เสียในบริษัทย่อย </t>
  </si>
  <si>
    <t>โอนรายได้สูงกว่าค่าใช้จ่ายไปกองทุนวิทยาลัยดุสิตธานี</t>
  </si>
  <si>
    <t>เงินสดรับจากเงินกู้ยืมระยะสั้นจากกิจการที่เกี่ยวข้องกัน</t>
  </si>
  <si>
    <t>เงินสดจ่ายเพื่อเงินลงทุนระยะสั้น</t>
  </si>
  <si>
    <t>กำไรจากการขายเงินลงทุนระยะยาวอื่น</t>
  </si>
  <si>
    <t>เงินสดรับจากการขายเงินลงทุนระยะยาวอื่น</t>
  </si>
  <si>
    <t>เงินสดรับจากเงินกู้ยืมระยะยาว</t>
  </si>
  <si>
    <t>เงินสดจ่ายชำระคืนเงินกู้ยืมระยะยาว</t>
  </si>
  <si>
    <t>ยอดคงเหลือ ณ วันที่ 1 มกราคม 2562</t>
  </si>
  <si>
    <t>สินทรัพย์ไม่หมุนเวียนที่จัดประเภทเป็น</t>
  </si>
  <si>
    <t>สินทรัพย์ที่ถือไว้เพื่อขาย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</si>
  <si>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</si>
  <si>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</si>
  <si>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</si>
  <si>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ภาระผูกพันผลประโยชน์พนักงาน</t>
  </si>
  <si>
    <t>เจ้าหนี้ค่าซื้อธุรกิจ</t>
  </si>
  <si>
    <t>หุ้นกู้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</si>
  <si>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</si>
  <si>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</si>
  <si>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</si>
  <si>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</si>
  <si>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</si>
  <si>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</si>
  <si>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</si>
  <si>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</si>
  <si>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เงินกู้ยืมระยะยาวที่ถึงกำหนดชำระภายในหนึ่งปี</t>
  </si>
  <si>
    <t>รายได้ค่าเช่ารับล่วงหน้าที่ครบกำหนดภายในหนึ่งปี</t>
  </si>
  <si>
    <t>กำไร (ขาดทุน) เบ็ดเสร็จอื่นสำหรับงวด - สุทธิจากภาษี</t>
  </si>
  <si>
    <t>ภาษีเงินได้ของรายการที่อาจถูกจัดประเภทใหม่ไว้ใน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</si>
  <si>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</si>
  <si>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</si>
  <si>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30 มิถุนายน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</si>
  <si>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</si>
  <si>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</si>
  <si>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</si>
  <si>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</si>
  <si>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วันที่ 30 มิถุนายน</t>
  </si>
  <si>
    <t>สำหรับงวดหกเดือนสิ้นสุด</t>
  </si>
  <si>
    <t>กำไรจากการขายเงินลงทุนเผื่อขาย</t>
  </si>
  <si>
    <t>กำไรก่อนภาษีเงินได้</t>
  </si>
  <si>
    <t xml:space="preserve">รายได้ (ค่าใช้จ่าย) ภาษีเงินได้ </t>
  </si>
  <si>
    <t>กำไรสำหรับงวด</t>
  </si>
  <si>
    <t>กำไรหรือขาดทุนในภายหลัง</t>
  </si>
  <si>
    <t>ภาษีเงินได้ของรายการที่อาจถูกจัดประเภทใหม่</t>
  </si>
  <si>
    <t>รายการที่ไม่ถูกจัดประเภทใหม่ไว้ใน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</si>
  <si>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</si>
  <si>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</si>
  <si>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</si>
  <si>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>-</t>
  </si>
  <si>
    <t>ขาดทุนจากการตัดจำหน่ายอสังหาริมทรัพย์เพื่อการลงทุน</t>
  </si>
  <si>
    <t>เงินปันผลรับจากบริษัทย่อย</t>
  </si>
  <si>
    <t>เงินสดจ่ายเพื่อลงทุนในบริษัทร่วม</t>
  </si>
  <si>
    <t>เงินสดรับจากการขายเงินลงทุนเผื่อขาย</t>
  </si>
  <si>
    <t>เงินสดรับจากการลดทุนบริษัทร่วม</t>
  </si>
  <si>
    <t>เงินสดจ่ายชำระคืนเงินกู้ยืมระยะสั้นจากกิจการที่เกี่ยวข้องกัน</t>
  </si>
  <si>
    <t>จ่ายเงินปันผล</t>
  </si>
  <si>
    <t>กระแสเงินสดสุทธิได้มาจาก (ใช้ไปใน) กิจกรรมจัดหาเงิน</t>
  </si>
  <si>
    <t>เจ้าหนี้ค่าจัดหาสินทรัพย์</t>
  </si>
  <si>
    <t>ต้นทุนในการเข้าทำรายการที่เกี่ยวข้องโดยตรงกับการได้มา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</si>
  <si>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</si>
  <si>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</si>
  <si>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</si>
  <si>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(กำไร) ขาดทุนจากการขายอุปกรณ์</t>
  </si>
  <si>
    <t>เงินสดจ่ายสุทธิเพื่อซื้อบริษัทย่อย</t>
  </si>
  <si>
    <t>เงินสดจ่ายชำระค่าหุ้นของบริษัทย่อย</t>
  </si>
  <si>
    <t>เงินสดรับจากส่วนได้เสียที่ไม่มีอำนาจควบคุม</t>
  </si>
  <si>
    <t>จากการเพิ่มทุนของบริษัทย่อย</t>
  </si>
  <si>
    <t>เงินสดรับจากเงินลงทุนระยะสั้น</t>
  </si>
  <si>
    <t>ส่วนแบ่งกำไร (ขาดทุน) สุทธิจากเงินลงทุนตามวิธีส่วนได้เสีย</t>
  </si>
  <si>
    <t xml:space="preserve">ค่าใช้จ่ายภาษีเงินได้ </t>
  </si>
  <si>
    <t>กำไร (ขาดทุน) เบ็ดเสร็จอื่น</t>
  </si>
  <si>
    <t>ผลกำไร (ขาดทุน) จากการวัดมูลค่าเงินลงทุนเผื่อขาย</t>
  </si>
  <si>
    <t>รวมกำไร (ขาดทุน) เบ็ดเสร็จสำหรับงวด</t>
  </si>
  <si>
    <t>ปรับรายการที่กระทบกำไรเป็นเงินสดรับ (จ่าย)</t>
  </si>
  <si>
    <t>7, 8</t>
  </si>
  <si>
    <t>3, 8</t>
  </si>
  <si>
    <t>ขาดทุนจากการตัดจำหน่ายภาษีเงินได้ ถูกหัก ณ ที่จ่าย</t>
  </si>
  <si>
    <t xml:space="preserve">กลับรายการค่าเผื่อการด้อยค่าเงินลงทุน </t>
  </si>
  <si>
    <t>จ่ายผลประโยชน์พนักงาน</t>
  </si>
  <si>
    <t>จ่ายภาษีเงินได้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</si>
  <si>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</si>
  <si>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</si>
  <si>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</si>
  <si>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เงินมัดจำ</t>
  </si>
  <si>
    <t>เงินปันผลรับจากบริษัทร่วม</t>
  </si>
  <si>
    <t>เงินสดรับจากการขายเงินลงทุนในการร่วมค้า</t>
  </si>
  <si>
    <t>หนี้สูญและหนี้สงสัยจะสูญ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</si>
  <si>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</si>
  <si>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</si>
  <si>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เงินสดจ่ายชำระเงินมัดจำ</t>
  </si>
  <si>
    <t>การได้มาซึ่งส่วนได้เสียที่ไม่มีอำนาจควบคุมโดยอำนาจควบคุมไม่เปลี่ยนแปลง</t>
  </si>
  <si>
    <t>ค่าใช้จ่ายภาษีเงินได้</t>
  </si>
  <si>
    <t>รวมรายการที่จะไม่ถูกจัดประเภทใหม่ไว้ในกำไรหรือขาดทุนในภายหลัง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</si>
  <si>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</si>
  <si>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การแบ่งปันกำไร (ขาดทุน)</t>
  </si>
  <si>
    <t>กำไร (ขาดทุน)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</si>
  <si>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</si>
  <si>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เงินสดจ่ายเพื่อซื้ออุปกรณ์</t>
  </si>
  <si>
    <t>กลับรายการค่าเผื่อการด้อยค่าอาคารและอุปกรณ์</t>
  </si>
  <si>
    <t>(กำไร) ขาดทุนจากการขายเงินลงทุนในการร่วมค้า</t>
  </si>
  <si>
    <t>กำไรขาดทุนเบ็ดเสร็จอื่น</t>
  </si>
  <si>
    <t>ซึ่งเงินลงทุนนั้น</t>
  </si>
  <si>
    <t>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</si>
</sst>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_(* #,##0.000_);_(* \(#,##0.000\);_(* &quot;-&quot;_);_(@_)"/>
    <numFmt numFmtId="170" formatCode="0.0000"/>
    <numFmt numFmtId="171" formatCode="0_);[Red]\(0\)"/>
    <numFmt numFmtId="172" formatCode="_(* #,##0.00_);_(* \(#,##0.00\);_(* &quot;-&quot;_);_(@_)"/>
  </numFmts>
  <fonts count="22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</cellStyleXfs>
  <cellXfs count="309">
    <xf numFmtId="0" fontId="0" fillId="0" borderId="0" xfId="0"/>
    <xf numFmtId="16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2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left" vertical="top"/>
    </xf>
    <xf numFmtId="165" fontId="3" fillId="0" borderId="0" xfId="0" applyNumberFormat="1" applyFont="1" applyFill="1" applyAlignment="1">
      <alignment vertical="top"/>
    </xf>
    <xf numFmtId="2" fontId="3" fillId="0" borderId="0" xfId="0" applyNumberFormat="1" applyFont="1" applyFill="1" applyAlignment="1">
      <alignment vertical="top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/>
    </xf>
    <xf numFmtId="2" fontId="4" fillId="0" borderId="0" xfId="0" applyNumberFormat="1" applyFont="1" applyFill="1" applyAlignment="1">
      <alignment vertical="top"/>
    </xf>
    <xf numFmtId="1" fontId="6" fillId="0" borderId="0" xfId="0" quotePrefix="1" applyNumberFormat="1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2" fontId="2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justify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 indent="4"/>
    </xf>
    <xf numFmtId="0" fontId="4" fillId="0" borderId="0" xfId="0" applyFont="1" applyFill="1" applyAlignment="1">
      <alignment horizontal="left" vertical="center" wrapText="1" indent="3"/>
    </xf>
    <xf numFmtId="0" fontId="6" fillId="0" borderId="0" xfId="0" applyFont="1" applyFill="1" applyAlignment="1">
      <alignment horizontal="left" vertical="center" wrapText="1" indent="3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165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vertical="top"/>
    </xf>
    <xf numFmtId="165" fontId="4" fillId="0" borderId="0" xfId="0" applyNumberFormat="1" applyFont="1" applyFill="1" applyBorder="1" applyAlignment="1">
      <alignment vertical="top"/>
    </xf>
    <xf numFmtId="165" fontId="14" fillId="0" borderId="0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165" fontId="4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167" fontId="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 wrapText="1"/>
    </xf>
    <xf numFmtId="164" fontId="4" fillId="0" borderId="0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right" vertical="top"/>
    </xf>
    <xf numFmtId="164" fontId="4" fillId="0" borderId="2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wrapText="1" indent="6"/>
    </xf>
    <xf numFmtId="0" fontId="10" fillId="0" borderId="0" xfId="0" applyFont="1" applyFill="1" applyAlignment="1">
      <alignment horizontal="left" vertical="center" wrapText="1" indent="4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vertical="top"/>
    </xf>
    <xf numFmtId="2" fontId="5" fillId="0" borderId="0" xfId="0" quotePrefix="1" applyNumberFormat="1" applyFont="1" applyFill="1" applyAlignment="1">
      <alignment vertical="top"/>
    </xf>
    <xf numFmtId="165" fontId="15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8" fontId="6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/>
    <xf numFmtId="164" fontId="5" fillId="0" borderId="0" xfId="1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right" vertical="center"/>
    </xf>
    <xf numFmtId="2" fontId="10" fillId="0" borderId="0" xfId="0" applyNumberFormat="1" applyFont="1" applyFill="1" applyAlignment="1">
      <alignment vertical="top"/>
    </xf>
    <xf numFmtId="43" fontId="4" fillId="0" borderId="0" xfId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37" fontId="6" fillId="0" borderId="0" xfId="0" quotePrefix="1" applyNumberFormat="1" applyFont="1" applyFill="1" applyBorder="1" applyAlignment="1"/>
    <xf numFmtId="41" fontId="5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169" fontId="13" fillId="0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43" fontId="4" fillId="0" borderId="0" xfId="0" applyNumberFormat="1" applyFont="1" applyFill="1"/>
    <xf numFmtId="41" fontId="5" fillId="0" borderId="0" xfId="3" applyNumberFormat="1" applyFont="1" applyFill="1" applyBorder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37" fontId="4" fillId="0" borderId="4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5" xfId="1" applyNumberFormat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vertical="top"/>
    </xf>
    <xf numFmtId="41" fontId="5" fillId="0" borderId="2" xfId="3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top"/>
    </xf>
    <xf numFmtId="164" fontId="5" fillId="0" borderId="4" xfId="1" applyNumberFormat="1" applyFont="1" applyFill="1" applyBorder="1" applyAlignment="1">
      <alignment vertical="top"/>
    </xf>
    <xf numFmtId="164" fontId="5" fillId="0" borderId="5" xfId="1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2" xfId="3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0" fontId="4" fillId="0" borderId="0" xfId="4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4" fillId="0" borderId="0" xfId="1" applyNumberFormat="1" applyFont="1" applyFill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2" fontId="16" fillId="0" borderId="0" xfId="0" applyNumberFormat="1" applyFont="1" applyFill="1" applyAlignment="1">
      <alignment vertical="center"/>
    </xf>
    <xf numFmtId="2" fontId="17" fillId="0" borderId="0" xfId="0" applyNumberFormat="1" applyFont="1" applyFill="1" applyAlignment="1">
      <alignment horizontal="center" vertical="center"/>
    </xf>
    <xf numFmtId="164" fontId="16" fillId="0" borderId="0" xfId="1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/>
    <xf numFmtId="2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164" fontId="5" fillId="0" borderId="2" xfId="1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top"/>
    </xf>
    <xf numFmtId="165" fontId="18" fillId="0" borderId="0" xfId="0" applyNumberFormat="1" applyFont="1" applyFill="1" applyAlignment="1">
      <alignment vertical="top"/>
    </xf>
    <xf numFmtId="164" fontId="3" fillId="0" borderId="0" xfId="1" applyNumberFormat="1" applyFont="1" applyFill="1"/>
    <xf numFmtId="164" fontId="19" fillId="0" borderId="0" xfId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center"/>
    </xf>
    <xf numFmtId="164" fontId="17" fillId="0" borderId="0" xfId="1" quotePrefix="1" applyNumberFormat="1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Border="1"/>
    <xf numFmtId="41" fontId="4" fillId="0" borderId="0" xfId="1" applyNumberFormat="1" applyFont="1" applyFill="1" applyAlignment="1">
      <alignment vertical="center"/>
    </xf>
    <xf numFmtId="164" fontId="20" fillId="0" borderId="0" xfId="1" applyNumberFormat="1" applyFont="1" applyFill="1" applyBorder="1" applyAlignment="1">
      <alignment horizontal="left" vertical="center"/>
    </xf>
    <xf numFmtId="164" fontId="16" fillId="0" borderId="0" xfId="1" quotePrefix="1" applyNumberFormat="1" applyFont="1" applyFill="1" applyBorder="1" applyAlignment="1">
      <alignment horizontal="center"/>
    </xf>
    <xf numFmtId="164" fontId="20" fillId="0" borderId="0" xfId="1" applyNumberFormat="1" applyFont="1" applyFill="1" applyBorder="1" applyAlignment="1">
      <alignment horizontal="center" vertical="top"/>
    </xf>
    <xf numFmtId="41" fontId="4" fillId="0" borderId="3" xfId="1" applyNumberFormat="1" applyFont="1" applyFill="1" applyBorder="1" applyAlignment="1">
      <alignment horizontal="right" vertical="center"/>
    </xf>
    <xf numFmtId="164" fontId="20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20" fillId="0" borderId="0" xfId="1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horizontal="left" vertical="center" wrapText="1" indent="2"/>
    </xf>
    <xf numFmtId="0" fontId="20" fillId="0" borderId="0" xfId="0" applyFont="1" applyFill="1" applyBorder="1" applyAlignment="1">
      <alignment vertical="center"/>
    </xf>
    <xf numFmtId="164" fontId="16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1" fontId="21" fillId="0" borderId="0" xfId="3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center" wrapText="1"/>
    </xf>
    <xf numFmtId="37" fontId="5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0" fillId="0" borderId="0" xfId="1" applyNumberFormat="1" applyFont="1"/>
    <xf numFmtId="164" fontId="1" fillId="0" borderId="0" xfId="1" applyNumberFormat="1" applyFont="1" applyAlignment="1">
      <alignment horizontal="center"/>
    </xf>
    <xf numFmtId="164" fontId="1" fillId="0" borderId="0" xfId="1" applyNumberFormat="1" applyFont="1"/>
    <xf numFmtId="164" fontId="1" fillId="2" borderId="0" xfId="1" applyNumberFormat="1" applyFont="1" applyFill="1"/>
    <xf numFmtId="171" fontId="4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left" vertical="center" indent="1"/>
    </xf>
    <xf numFmtId="171" fontId="4" fillId="2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left" vertical="center"/>
    </xf>
    <xf numFmtId="172" fontId="13" fillId="0" borderId="4" xfId="3" applyNumberFormat="1" applyFont="1" applyFill="1" applyBorder="1" applyAlignment="1">
      <alignment horizontal="right" vertical="center"/>
    </xf>
    <xf numFmtId="172" fontId="4" fillId="0" borderId="4" xfId="3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Border="1"/>
    <xf numFmtId="164" fontId="0" fillId="0" borderId="0" xfId="0" applyNumberFormat="1" applyBorder="1"/>
    <xf numFmtId="41" fontId="14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0" fillId="0" borderId="0" xfId="1" applyNumberFormat="1" applyFont="1" applyBorder="1"/>
    <xf numFmtId="0" fontId="2" fillId="0" borderId="0" xfId="0" applyFont="1" applyFill="1" applyBorder="1"/>
    <xf numFmtId="0" fontId="2" fillId="2" borderId="0" xfId="0" applyFont="1" applyFill="1" applyBorder="1"/>
    <xf numFmtId="164" fontId="4" fillId="0" borderId="0" xfId="1" applyNumberFormat="1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3" fillId="0" borderId="0" xfId="0" applyFont="1" applyFill="1" applyBorder="1"/>
    <xf numFmtId="164" fontId="2" fillId="0" borderId="0" xfId="1" applyNumberFormat="1" applyFont="1" applyFill="1" applyBorder="1"/>
    <xf numFmtId="164" fontId="1" fillId="0" borderId="0" xfId="1" applyNumberFormat="1" applyFont="1" applyBorder="1" applyAlignment="1">
      <alignment horizontal="center"/>
    </xf>
    <xf numFmtId="164" fontId="1" fillId="2" borderId="0" xfId="1" applyNumberFormat="1" applyFont="1" applyFill="1" applyBorder="1"/>
    <xf numFmtId="164" fontId="1" fillId="0" borderId="0" xfId="1" applyNumberFormat="1" applyFont="1" applyBorder="1"/>
    <xf numFmtId="164" fontId="3" fillId="0" borderId="0" xfId="1" applyNumberFormat="1" applyFont="1" applyFill="1" applyBorder="1"/>
    <xf numFmtId="0" fontId="3" fillId="0" borderId="0" xfId="0" applyFont="1" applyFill="1" applyBorder="1" applyAlignment="1">
      <alignment vertical="top"/>
    </xf>
    <xf numFmtId="37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4" fontId="14" fillId="0" borderId="0" xfId="1" applyNumberFormat="1" applyFont="1" applyFill="1" applyAlignment="1">
      <alignment vertical="center"/>
    </xf>
    <xf numFmtId="37" fontId="15" fillId="0" borderId="1" xfId="0" applyNumberFormat="1" applyFont="1" applyFill="1" applyBorder="1" applyAlignment="1">
      <alignment horizontal="right" vertical="center"/>
    </xf>
    <xf numFmtId="37" fontId="15" fillId="0" borderId="4" xfId="0" applyNumberFormat="1" applyFont="1" applyFill="1" applyBorder="1" applyAlignment="1">
      <alignment horizontal="right" vertical="center"/>
    </xf>
    <xf numFmtId="41" fontId="15" fillId="0" borderId="5" xfId="1" applyNumberFormat="1" applyFont="1" applyFill="1" applyBorder="1" applyAlignment="1">
      <alignment horizontal="right" vertical="center"/>
    </xf>
  </cellXfs>
  <cellStyles count="5">
    <cellStyle name="Comma" xfId="1" builtinId="3"/>
    <cellStyle name="Comma 2" xfId="2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R43"/>
  <sheetViews>
    <sheetView view="pageBreakPreview" topLeftCell="A35" zoomScaleNormal="100" zoomScaleSheetLayoutView="100" workbookViewId="0">
      <selection activeCell="G42" sqref="G42"/>
    </sheetView>
  </sheetViews>
  <sheetFormatPr defaultColWidth="9.140625" defaultRowHeight="21" customHeight="1" x14ac:dyDescent="0.5"/>
  <cols>
    <col min="1" max="3" width="2.28515625" style="39" customWidth="1"/>
    <col min="4" max="4" width="37.140625" style="39" customWidth="1"/>
    <col min="5" max="5" width="7.85546875" style="60" customWidth="1"/>
    <col min="6" max="6" width="1" style="60" customWidth="1"/>
    <col min="7" max="7" width="14.42578125" style="28" customWidth="1"/>
    <col min="8" max="8" width="1" style="28" customWidth="1"/>
    <col min="9" max="9" width="14.42578125" style="28" customWidth="1"/>
    <col min="10" max="10" width="1" style="28" customWidth="1"/>
    <col min="11" max="11" width="14.42578125" style="28" customWidth="1"/>
    <col min="12" max="12" width="1" style="28" customWidth="1"/>
    <col min="13" max="13" width="14.42578125" style="28" customWidth="1"/>
    <col min="14" max="16" width="9.140625" style="39"/>
    <col min="17" max="17" width="10" style="39" bestFit="1" customWidth="1"/>
    <col min="18" max="18" width="14.5703125" style="39" bestFit="1" customWidth="1"/>
    <col min="19" max="16384" width="9.140625" style="39"/>
  </cols>
  <sheetData>
    <row r="1" spans="1:17" ht="21" customHeight="1" x14ac:dyDescent="0.5">
      <c r="A1" s="286" t="s">
        <v>44</v>
      </c>
      <c r="B1" s="286"/>
      <c r="C1" s="286"/>
      <c r="D1" s="286"/>
      <c r="E1" s="286"/>
      <c r="F1" s="286"/>
      <c r="G1" s="286"/>
      <c r="H1" s="286"/>
      <c r="I1" s="286"/>
      <c r="J1" s="286"/>
      <c r="K1" s="39"/>
      <c r="L1" s="39"/>
      <c r="M1" s="39"/>
    </row>
    <row r="2" spans="1:17" ht="21" customHeight="1" x14ac:dyDescent="0.5">
      <c r="A2" s="286" t="s">
        <v>62</v>
      </c>
      <c r="B2" s="286"/>
      <c r="C2" s="286"/>
      <c r="D2" s="286"/>
      <c r="E2" s="286"/>
      <c r="F2" s="286"/>
      <c r="G2" s="286"/>
      <c r="H2" s="286"/>
      <c r="I2" s="286"/>
      <c r="J2" s="286"/>
      <c r="K2" s="39"/>
      <c r="L2" s="39"/>
      <c r="M2" s="39"/>
    </row>
    <row r="3" spans="1:17" ht="21" customHeight="1" x14ac:dyDescent="0.5">
      <c r="A3" s="48"/>
      <c r="B3" s="48"/>
      <c r="C3" s="48"/>
      <c r="D3" s="48"/>
      <c r="E3" s="59"/>
      <c r="F3" s="59"/>
      <c r="G3" s="261"/>
      <c r="H3" s="261"/>
      <c r="I3" s="261"/>
      <c r="J3" s="261"/>
      <c r="K3" s="39"/>
      <c r="L3" s="39"/>
      <c r="M3" s="39"/>
    </row>
    <row r="4" spans="1:17" ht="21" customHeight="1" x14ac:dyDescent="0.5">
      <c r="A4" s="56"/>
      <c r="B4" s="56"/>
      <c r="C4" s="56"/>
      <c r="D4" s="56"/>
      <c r="G4" s="287" t="s">
        <v>79</v>
      </c>
      <c r="H4" s="287"/>
      <c r="I4" s="287"/>
      <c r="J4" s="125"/>
      <c r="K4" s="287" t="s">
        <v>80</v>
      </c>
      <c r="L4" s="287"/>
      <c r="M4" s="287"/>
    </row>
    <row r="5" spans="1:17" ht="21" customHeight="1" x14ac:dyDescent="0.5">
      <c r="A5" s="56"/>
      <c r="B5" s="56"/>
      <c r="C5" s="56"/>
      <c r="D5" s="56"/>
      <c r="G5" s="172" t="s">
        <v>207</v>
      </c>
      <c r="H5" s="173"/>
      <c r="I5" s="172" t="s">
        <v>71</v>
      </c>
      <c r="J5" s="174"/>
      <c r="K5" s="172" t="s">
        <v>207</v>
      </c>
      <c r="L5" s="173"/>
      <c r="M5" s="172" t="s">
        <v>71</v>
      </c>
    </row>
    <row r="6" spans="1:17" ht="21" customHeight="1" x14ac:dyDescent="0.5">
      <c r="A6" s="12" t="s">
        <v>0</v>
      </c>
      <c r="B6" s="56"/>
      <c r="C6" s="56"/>
      <c r="D6" s="56"/>
      <c r="E6" s="61" t="s">
        <v>35</v>
      </c>
      <c r="F6" s="61"/>
      <c r="G6" s="172">
        <v>2562</v>
      </c>
      <c r="H6" s="173"/>
      <c r="I6" s="172">
        <v>2561</v>
      </c>
      <c r="J6" s="174"/>
      <c r="K6" s="172">
        <v>2562</v>
      </c>
      <c r="L6" s="173"/>
      <c r="M6" s="172">
        <v>2561</v>
      </c>
    </row>
    <row r="7" spans="1:17" ht="21" customHeight="1" x14ac:dyDescent="0.5">
      <c r="A7" s="12"/>
      <c r="B7" s="56"/>
      <c r="C7" s="56"/>
      <c r="D7" s="56"/>
      <c r="E7" s="61"/>
      <c r="F7" s="61"/>
      <c r="G7" s="175" t="s">
        <v>127</v>
      </c>
      <c r="H7" s="173"/>
      <c r="I7" s="175"/>
      <c r="J7" s="173"/>
      <c r="K7" s="175" t="s">
        <v>127</v>
      </c>
      <c r="L7" s="173"/>
      <c r="M7" s="175"/>
    </row>
    <row r="8" spans="1:17" ht="21" customHeight="1" x14ac:dyDescent="0.5">
      <c r="A8" s="56"/>
      <c r="B8" s="56"/>
      <c r="C8" s="56"/>
      <c r="D8" s="56"/>
      <c r="G8" s="285" t="s">
        <v>81</v>
      </c>
      <c r="H8" s="285"/>
      <c r="I8" s="285"/>
      <c r="J8" s="285"/>
      <c r="K8" s="285"/>
      <c r="L8" s="285"/>
      <c r="M8" s="285"/>
    </row>
    <row r="9" spans="1:17" s="58" customFormat="1" ht="21" customHeight="1" x14ac:dyDescent="0.5">
      <c r="A9" s="82" t="s">
        <v>1</v>
      </c>
      <c r="B9" s="56"/>
      <c r="C9" s="56"/>
      <c r="D9" s="56"/>
      <c r="E9" s="27"/>
      <c r="F9" s="116"/>
      <c r="G9" s="117"/>
      <c r="H9" s="116"/>
      <c r="I9" s="117"/>
      <c r="J9" s="116"/>
    </row>
    <row r="10" spans="1:17" s="58" customFormat="1" ht="21" customHeight="1" x14ac:dyDescent="0.5">
      <c r="A10" s="26" t="s">
        <v>17</v>
      </c>
      <c r="B10" s="26"/>
      <c r="C10" s="26"/>
      <c r="D10" s="26"/>
      <c r="E10" s="27"/>
      <c r="F10" s="116"/>
      <c r="G10" s="102">
        <v>1014606</v>
      </c>
      <c r="H10" s="116"/>
      <c r="I10" s="102">
        <v>1112332</v>
      </c>
      <c r="J10" s="116"/>
      <c r="K10" s="149">
        <v>122031</v>
      </c>
      <c r="M10" s="149">
        <v>105481</v>
      </c>
      <c r="N10" s="147"/>
      <c r="O10" s="147"/>
      <c r="P10" s="123"/>
      <c r="Q10" s="123"/>
    </row>
    <row r="11" spans="1:17" s="58" customFormat="1" ht="21" customHeight="1" x14ac:dyDescent="0.5">
      <c r="A11" s="26" t="s">
        <v>103</v>
      </c>
      <c r="B11" s="26"/>
      <c r="C11" s="26"/>
      <c r="D11" s="26"/>
      <c r="E11" s="27"/>
      <c r="F11" s="116"/>
      <c r="G11" s="102">
        <v>438923</v>
      </c>
      <c r="H11" s="116"/>
      <c r="I11" s="102">
        <v>457202</v>
      </c>
      <c r="J11" s="116"/>
      <c r="K11" s="148">
        <v>0</v>
      </c>
      <c r="L11" s="170"/>
      <c r="M11" s="148">
        <v>0</v>
      </c>
      <c r="N11" s="147"/>
      <c r="O11" s="147"/>
      <c r="P11" s="123"/>
      <c r="Q11" s="123"/>
    </row>
    <row r="12" spans="1:17" s="58" customFormat="1" ht="21" customHeight="1" x14ac:dyDescent="0.5">
      <c r="A12" s="26" t="s">
        <v>171</v>
      </c>
      <c r="B12" s="26"/>
      <c r="C12" s="26"/>
      <c r="D12" s="26"/>
      <c r="E12" s="27">
        <v>4</v>
      </c>
      <c r="F12" s="116"/>
      <c r="G12" s="102">
        <v>649404</v>
      </c>
      <c r="H12" s="116"/>
      <c r="I12" s="102">
        <v>848724</v>
      </c>
      <c r="J12" s="116"/>
      <c r="K12" s="102">
        <v>212979</v>
      </c>
      <c r="L12" s="39"/>
      <c r="M12" s="102">
        <v>418947</v>
      </c>
      <c r="N12" s="147"/>
      <c r="O12" s="147"/>
      <c r="P12" s="123"/>
      <c r="Q12" s="123"/>
    </row>
    <row r="13" spans="1:17" s="58" customFormat="1" ht="21" customHeight="1" x14ac:dyDescent="0.5">
      <c r="A13" s="26" t="s">
        <v>83</v>
      </c>
      <c r="B13" s="26"/>
      <c r="C13" s="26"/>
      <c r="D13" s="26"/>
      <c r="E13" s="27"/>
      <c r="F13" s="116"/>
      <c r="G13" s="102">
        <v>71743</v>
      </c>
      <c r="H13" s="116"/>
      <c r="I13" s="102">
        <v>77010</v>
      </c>
      <c r="J13" s="116"/>
      <c r="K13" s="102">
        <v>9115</v>
      </c>
      <c r="L13" s="39"/>
      <c r="M13" s="102">
        <v>11619</v>
      </c>
      <c r="N13" s="147"/>
      <c r="O13" s="147"/>
      <c r="P13" s="123"/>
      <c r="Q13" s="123"/>
    </row>
    <row r="14" spans="1:17" s="58" customFormat="1" ht="21" customHeight="1" x14ac:dyDescent="0.5">
      <c r="A14" s="26" t="s">
        <v>141</v>
      </c>
      <c r="B14" s="26"/>
      <c r="C14" s="26"/>
      <c r="D14" s="26"/>
      <c r="E14" s="27">
        <v>15</v>
      </c>
      <c r="F14" s="116"/>
      <c r="G14" s="136">
        <v>0</v>
      </c>
      <c r="H14" s="116"/>
      <c r="I14" s="136">
        <v>0</v>
      </c>
      <c r="J14" s="116"/>
      <c r="K14" s="102">
        <v>1182428</v>
      </c>
      <c r="L14" s="39"/>
      <c r="M14" s="102">
        <v>625528</v>
      </c>
      <c r="N14" s="147"/>
      <c r="O14" s="147"/>
      <c r="P14" s="123"/>
      <c r="Q14" s="123"/>
    </row>
    <row r="15" spans="1:17" s="58" customFormat="1" ht="21" customHeight="1" x14ac:dyDescent="0.5">
      <c r="A15" s="26" t="s">
        <v>195</v>
      </c>
      <c r="B15" s="26"/>
      <c r="C15" s="26"/>
      <c r="D15" s="26"/>
      <c r="E15" s="27"/>
      <c r="F15" s="116"/>
      <c r="G15" s="102">
        <v>15372</v>
      </c>
      <c r="H15" s="116"/>
      <c r="I15" s="136">
        <v>0</v>
      </c>
      <c r="J15" s="116"/>
      <c r="K15" s="136">
        <v>0</v>
      </c>
      <c r="L15" s="39"/>
      <c r="M15" s="136">
        <v>0</v>
      </c>
      <c r="O15" s="147"/>
      <c r="P15" s="123"/>
      <c r="Q15" s="123"/>
    </row>
    <row r="16" spans="1:17" s="58" customFormat="1" ht="21" customHeight="1" x14ac:dyDescent="0.5">
      <c r="A16" s="26" t="s">
        <v>86</v>
      </c>
      <c r="B16" s="26"/>
      <c r="C16" s="26"/>
      <c r="D16" s="26"/>
      <c r="E16" s="27"/>
      <c r="F16" s="42"/>
      <c r="G16" s="102"/>
      <c r="H16" s="42"/>
      <c r="I16" s="102"/>
      <c r="J16" s="42"/>
      <c r="K16" s="136"/>
      <c r="L16" s="39"/>
      <c r="M16" s="102"/>
      <c r="N16" s="167"/>
      <c r="Q16" s="123"/>
    </row>
    <row r="17" spans="1:17" s="58" customFormat="1" ht="21" customHeight="1" x14ac:dyDescent="0.5">
      <c r="A17" s="26"/>
      <c r="B17" s="26" t="s">
        <v>94</v>
      </c>
      <c r="C17" s="26"/>
      <c r="D17" s="26"/>
      <c r="E17" s="27">
        <v>11</v>
      </c>
      <c r="F17" s="116"/>
      <c r="G17" s="102">
        <v>122995</v>
      </c>
      <c r="H17" s="116"/>
      <c r="I17" s="102">
        <v>79009</v>
      </c>
      <c r="J17" s="116"/>
      <c r="K17" s="102">
        <v>115108</v>
      </c>
      <c r="L17" s="39"/>
      <c r="M17" s="102">
        <v>70695</v>
      </c>
      <c r="P17" s="123"/>
      <c r="Q17" s="123"/>
    </row>
    <row r="18" spans="1:17" s="58" customFormat="1" ht="21" customHeight="1" x14ac:dyDescent="0.5">
      <c r="A18" s="26" t="s">
        <v>75</v>
      </c>
      <c r="B18" s="26"/>
      <c r="C18" s="26"/>
      <c r="D18" s="26"/>
      <c r="E18" s="27"/>
      <c r="F18" s="116"/>
      <c r="G18" s="102">
        <v>66163</v>
      </c>
      <c r="H18" s="120"/>
      <c r="I18" s="102">
        <v>42675</v>
      </c>
      <c r="J18" s="120"/>
      <c r="K18" s="102">
        <v>40238</v>
      </c>
      <c r="L18" s="39"/>
      <c r="M18" s="102">
        <v>4440</v>
      </c>
      <c r="N18" s="147"/>
      <c r="O18" s="147"/>
      <c r="P18" s="123"/>
      <c r="Q18" s="123"/>
    </row>
    <row r="19" spans="1:17" s="58" customFormat="1" ht="21" customHeight="1" x14ac:dyDescent="0.5">
      <c r="A19" s="26" t="s">
        <v>185</v>
      </c>
      <c r="B19" s="56"/>
      <c r="C19" s="56"/>
      <c r="D19" s="56"/>
      <c r="E19" s="60"/>
      <c r="F19" s="28"/>
      <c r="G19" s="28"/>
      <c r="H19" s="28"/>
      <c r="I19" s="28"/>
      <c r="J19" s="28"/>
      <c r="K19" s="39"/>
      <c r="L19" s="39"/>
      <c r="M19" s="39"/>
      <c r="N19" s="147"/>
      <c r="O19" s="147"/>
      <c r="P19" s="123"/>
      <c r="Q19" s="123"/>
    </row>
    <row r="20" spans="1:17" s="58" customFormat="1" ht="21" customHeight="1" x14ac:dyDescent="0.5">
      <c r="A20" s="26"/>
      <c r="B20" s="26" t="s">
        <v>186</v>
      </c>
      <c r="C20" s="56"/>
      <c r="D20" s="56"/>
      <c r="E20" s="27">
        <v>5</v>
      </c>
      <c r="F20" s="116"/>
      <c r="G20" s="136">
        <v>0</v>
      </c>
      <c r="H20" s="116"/>
      <c r="I20" s="136">
        <v>0</v>
      </c>
      <c r="J20" s="116"/>
      <c r="K20" s="102">
        <v>44000</v>
      </c>
      <c r="L20" s="39"/>
      <c r="M20" s="102">
        <f>44000</f>
        <v>44000</v>
      </c>
      <c r="N20" s="147"/>
      <c r="O20" s="147"/>
      <c r="P20" s="123"/>
      <c r="Q20" s="123"/>
    </row>
    <row r="21" spans="1:17" s="58" customFormat="1" ht="21" customHeight="1" x14ac:dyDescent="0.5">
      <c r="A21" s="45" t="s">
        <v>3</v>
      </c>
      <c r="B21" s="39"/>
      <c r="C21" s="26"/>
      <c r="D21" s="26"/>
      <c r="E21" s="27"/>
      <c r="F21" s="118"/>
      <c r="G21" s="119">
        <f>SUM(G10:G20)</f>
        <v>2379206</v>
      </c>
      <c r="H21" s="122"/>
      <c r="I21" s="119">
        <f>SUM(I10:I20)</f>
        <v>2616952</v>
      </c>
      <c r="J21" s="122"/>
      <c r="K21" s="119">
        <f>SUM(K10:K20)</f>
        <v>1725899</v>
      </c>
      <c r="L21" s="37"/>
      <c r="M21" s="119">
        <f>SUM(M10:M20)</f>
        <v>1280710</v>
      </c>
      <c r="N21" s="147"/>
      <c r="O21" s="147"/>
      <c r="P21" s="123"/>
      <c r="Q21" s="123"/>
    </row>
    <row r="22" spans="1:17" s="58" customFormat="1" ht="21" customHeight="1" x14ac:dyDescent="0.5">
      <c r="A22" s="26"/>
      <c r="B22" s="26"/>
      <c r="C22" s="26"/>
      <c r="D22" s="26"/>
      <c r="E22" s="27"/>
      <c r="F22" s="116"/>
      <c r="G22" s="120"/>
      <c r="H22" s="120"/>
      <c r="I22" s="120"/>
      <c r="J22" s="120"/>
      <c r="K22" s="39"/>
      <c r="L22" s="39"/>
      <c r="M22" s="39"/>
      <c r="N22" s="147"/>
      <c r="O22" s="147"/>
      <c r="P22" s="123"/>
      <c r="Q22" s="123"/>
    </row>
    <row r="23" spans="1:17" s="58" customFormat="1" ht="21" customHeight="1" x14ac:dyDescent="0.5">
      <c r="A23" s="82" t="s">
        <v>23</v>
      </c>
      <c r="B23" s="64"/>
      <c r="C23" s="64"/>
      <c r="D23" s="64"/>
      <c r="E23" s="27"/>
      <c r="F23" s="116"/>
      <c r="G23" s="116"/>
      <c r="H23" s="116"/>
      <c r="I23" s="116"/>
      <c r="J23" s="116"/>
      <c r="K23" s="39"/>
      <c r="L23" s="39"/>
      <c r="M23" s="39"/>
      <c r="N23" s="147"/>
      <c r="O23" s="147"/>
      <c r="P23" s="123"/>
    </row>
    <row r="24" spans="1:17" s="58" customFormat="1" ht="21" customHeight="1" x14ac:dyDescent="0.5">
      <c r="A24" s="26" t="s">
        <v>122</v>
      </c>
      <c r="B24" s="56"/>
      <c r="C24" s="56"/>
      <c r="D24" s="56"/>
      <c r="E24" s="27">
        <v>21.3</v>
      </c>
      <c r="F24" s="116"/>
      <c r="G24" s="102">
        <v>2585</v>
      </c>
      <c r="H24" s="116"/>
      <c r="I24" s="102">
        <v>2582</v>
      </c>
      <c r="J24" s="116"/>
      <c r="K24" s="136">
        <v>0</v>
      </c>
      <c r="L24" s="39"/>
      <c r="M24" s="136">
        <v>0</v>
      </c>
      <c r="N24" s="147"/>
      <c r="O24" s="147"/>
      <c r="P24" s="123"/>
      <c r="Q24" s="123"/>
    </row>
    <row r="25" spans="1:17" s="58" customFormat="1" ht="21" customHeight="1" x14ac:dyDescent="0.5">
      <c r="A25" s="26" t="s">
        <v>64</v>
      </c>
      <c r="B25" s="56"/>
      <c r="C25" s="56"/>
      <c r="D25" s="56"/>
      <c r="E25" s="27">
        <v>6</v>
      </c>
      <c r="F25" s="116"/>
      <c r="G25" s="102">
        <v>504236</v>
      </c>
      <c r="H25" s="116"/>
      <c r="I25" s="102">
        <v>473322</v>
      </c>
      <c r="J25" s="116"/>
      <c r="K25" s="102">
        <v>12470</v>
      </c>
      <c r="L25" s="39"/>
      <c r="M25" s="102">
        <v>12850</v>
      </c>
      <c r="N25" s="147"/>
      <c r="O25" s="147"/>
      <c r="P25" s="123"/>
      <c r="Q25" s="123"/>
    </row>
    <row r="26" spans="1:17" s="58" customFormat="1" ht="21" customHeight="1" x14ac:dyDescent="0.5">
      <c r="A26" s="26" t="s">
        <v>148</v>
      </c>
      <c r="B26" s="56"/>
      <c r="C26" s="56"/>
      <c r="D26" s="56"/>
      <c r="F26" s="116"/>
      <c r="G26" s="136">
        <v>33804</v>
      </c>
      <c r="H26" s="121"/>
      <c r="I26" s="136">
        <v>33804</v>
      </c>
      <c r="J26" s="121"/>
      <c r="K26" s="136">
        <v>0</v>
      </c>
      <c r="L26" s="39"/>
      <c r="M26" s="136">
        <v>0</v>
      </c>
      <c r="N26" s="147"/>
      <c r="O26" s="147"/>
      <c r="P26" s="123"/>
      <c r="Q26" s="123"/>
    </row>
    <row r="27" spans="1:17" s="58" customFormat="1" ht="21" customHeight="1" x14ac:dyDescent="0.5">
      <c r="A27" s="26" t="s">
        <v>59</v>
      </c>
      <c r="B27" s="26"/>
      <c r="C27" s="26"/>
      <c r="D27" s="26"/>
      <c r="E27" s="27">
        <v>7</v>
      </c>
      <c r="F27" s="116"/>
      <c r="G27" s="102">
        <v>1980684</v>
      </c>
      <c r="H27" s="116"/>
      <c r="I27" s="102">
        <v>1980202</v>
      </c>
      <c r="J27" s="116"/>
      <c r="K27" s="102">
        <v>1123954</v>
      </c>
      <c r="L27" s="39"/>
      <c r="M27" s="102">
        <v>1123954</v>
      </c>
      <c r="N27" s="147"/>
      <c r="O27" s="147"/>
      <c r="P27" s="123"/>
      <c r="Q27" s="123"/>
    </row>
    <row r="28" spans="1:17" s="58" customFormat="1" ht="21" customHeight="1" x14ac:dyDescent="0.5">
      <c r="A28" s="26" t="s">
        <v>47</v>
      </c>
      <c r="B28" s="26"/>
      <c r="C28" s="26"/>
      <c r="D28" s="26"/>
      <c r="E28" s="60" t="s">
        <v>278</v>
      </c>
      <c r="F28" s="116"/>
      <c r="G28" s="136">
        <v>0</v>
      </c>
      <c r="H28" s="116"/>
      <c r="I28" s="136">
        <v>0</v>
      </c>
      <c r="J28" s="116"/>
      <c r="K28" s="102">
        <v>2302405</v>
      </c>
      <c r="L28" s="39"/>
      <c r="M28" s="102">
        <v>2296405</v>
      </c>
      <c r="N28" s="147"/>
      <c r="O28" s="147"/>
      <c r="P28" s="123"/>
      <c r="Q28" s="123"/>
    </row>
    <row r="29" spans="1:17" s="58" customFormat="1" ht="21" customHeight="1" x14ac:dyDescent="0.5">
      <c r="A29" s="26" t="s">
        <v>147</v>
      </c>
      <c r="B29" s="26"/>
      <c r="C29" s="26"/>
      <c r="D29" s="26"/>
      <c r="E29" s="27">
        <v>9</v>
      </c>
      <c r="F29" s="116"/>
      <c r="G29" s="102">
        <v>60144</v>
      </c>
      <c r="H29" s="116"/>
      <c r="I29" s="102">
        <v>63085</v>
      </c>
      <c r="J29" s="116"/>
      <c r="K29" s="102">
        <v>21518</v>
      </c>
      <c r="L29" s="39"/>
      <c r="M29" s="102">
        <v>21518</v>
      </c>
      <c r="N29" s="147"/>
      <c r="O29" s="147"/>
      <c r="P29" s="123"/>
      <c r="Q29" s="123"/>
    </row>
    <row r="30" spans="1:17" s="58" customFormat="1" ht="21" customHeight="1" x14ac:dyDescent="0.5">
      <c r="A30" s="26" t="s">
        <v>149</v>
      </c>
      <c r="B30" s="26"/>
      <c r="C30" s="26"/>
      <c r="D30" s="26"/>
      <c r="E30" s="27">
        <v>15</v>
      </c>
      <c r="F30" s="116"/>
      <c r="G30" s="102">
        <v>224089</v>
      </c>
      <c r="H30" s="116"/>
      <c r="I30" s="102">
        <v>194748</v>
      </c>
      <c r="J30" s="116"/>
      <c r="K30" s="136">
        <v>120198</v>
      </c>
      <c r="L30" s="121"/>
      <c r="M30" s="136">
        <v>89845</v>
      </c>
      <c r="N30" s="147"/>
      <c r="O30" s="147"/>
      <c r="P30" s="123"/>
      <c r="Q30" s="123"/>
    </row>
    <row r="31" spans="1:17" s="58" customFormat="1" ht="21" customHeight="1" x14ac:dyDescent="0.5">
      <c r="A31" s="26" t="s">
        <v>84</v>
      </c>
      <c r="B31" s="26"/>
      <c r="C31" s="26"/>
      <c r="D31" s="26"/>
      <c r="E31" s="27"/>
      <c r="F31" s="116"/>
      <c r="G31" s="102">
        <v>173106</v>
      </c>
      <c r="H31" s="116"/>
      <c r="I31" s="102">
        <v>173106</v>
      </c>
      <c r="J31" s="116"/>
      <c r="K31" s="102">
        <v>144572</v>
      </c>
      <c r="L31" s="39"/>
      <c r="M31" s="102">
        <v>144572</v>
      </c>
      <c r="N31" s="147"/>
      <c r="O31" s="147"/>
      <c r="P31" s="123"/>
      <c r="Q31" s="123"/>
    </row>
    <row r="32" spans="1:17" s="58" customFormat="1" ht="21" customHeight="1" x14ac:dyDescent="0.5">
      <c r="A32" s="26" t="s">
        <v>85</v>
      </c>
      <c r="B32" s="26"/>
      <c r="C32" s="26"/>
      <c r="D32" s="26"/>
      <c r="E32" s="60">
        <v>10</v>
      </c>
      <c r="F32" s="116"/>
      <c r="G32" s="102">
        <v>4447588</v>
      </c>
      <c r="H32" s="116"/>
      <c r="I32" s="102">
        <v>4300197</v>
      </c>
      <c r="J32" s="116"/>
      <c r="K32" s="102">
        <v>574075</v>
      </c>
      <c r="L32" s="39"/>
      <c r="M32" s="102">
        <v>487319</v>
      </c>
      <c r="N32" s="147"/>
      <c r="O32" s="147"/>
      <c r="P32" s="123"/>
      <c r="Q32" s="123"/>
    </row>
    <row r="33" spans="1:18" s="58" customFormat="1" ht="21" customHeight="1" x14ac:dyDescent="0.5">
      <c r="A33" s="26" t="s">
        <v>86</v>
      </c>
      <c r="B33" s="26"/>
      <c r="C33" s="26"/>
      <c r="D33" s="26"/>
      <c r="E33" s="27">
        <v>11</v>
      </c>
      <c r="F33" s="116"/>
      <c r="G33" s="102">
        <v>1481281</v>
      </c>
      <c r="H33" s="116"/>
      <c r="I33" s="102">
        <v>821225</v>
      </c>
      <c r="J33" s="116"/>
      <c r="K33" s="102">
        <v>1433646</v>
      </c>
      <c r="L33" s="39"/>
      <c r="M33" s="102">
        <v>770578</v>
      </c>
      <c r="N33" s="147"/>
      <c r="O33" s="147"/>
      <c r="P33" s="123"/>
      <c r="Q33" s="123"/>
    </row>
    <row r="34" spans="1:18" s="58" customFormat="1" ht="21" customHeight="1" x14ac:dyDescent="0.5">
      <c r="A34" s="26" t="s">
        <v>87</v>
      </c>
      <c r="B34" s="26"/>
      <c r="C34" s="26"/>
      <c r="D34" s="26"/>
      <c r="E34" s="27"/>
      <c r="F34" s="116"/>
      <c r="G34" s="102">
        <v>312147</v>
      </c>
      <c r="H34" s="116"/>
      <c r="I34" s="102">
        <v>287639</v>
      </c>
      <c r="J34" s="116"/>
      <c r="K34" s="102">
        <v>40028</v>
      </c>
      <c r="L34" s="39"/>
      <c r="M34" s="102">
        <v>43758</v>
      </c>
      <c r="O34" s="147"/>
      <c r="P34" s="123"/>
      <c r="Q34" s="123"/>
      <c r="R34" s="142"/>
    </row>
    <row r="35" spans="1:18" s="58" customFormat="1" ht="21" customHeight="1" x14ac:dyDescent="0.5">
      <c r="A35" s="26" t="s">
        <v>187</v>
      </c>
      <c r="B35" s="26"/>
      <c r="C35" s="26"/>
      <c r="D35" s="26"/>
      <c r="E35" s="27">
        <v>3</v>
      </c>
      <c r="F35" s="116"/>
      <c r="G35" s="102">
        <v>691119</v>
      </c>
      <c r="H35" s="116"/>
      <c r="I35" s="102">
        <v>305301</v>
      </c>
      <c r="J35" s="116"/>
      <c r="K35" s="136">
        <v>0</v>
      </c>
      <c r="L35" s="39"/>
      <c r="M35" s="136">
        <v>0</v>
      </c>
      <c r="N35" s="147"/>
      <c r="O35" s="147"/>
      <c r="P35" s="123"/>
      <c r="Q35" s="123"/>
    </row>
    <row r="36" spans="1:18" s="58" customFormat="1" ht="21" customHeight="1" x14ac:dyDescent="0.5">
      <c r="A36" s="26" t="s">
        <v>77</v>
      </c>
      <c r="B36" s="26"/>
      <c r="C36" s="26"/>
      <c r="D36" s="26"/>
      <c r="E36" s="27"/>
      <c r="F36" s="116"/>
      <c r="G36" s="102">
        <v>81992</v>
      </c>
      <c r="H36" s="116"/>
      <c r="I36" s="102">
        <v>86074</v>
      </c>
      <c r="J36" s="116"/>
      <c r="K36" s="102">
        <v>41164</v>
      </c>
      <c r="L36" s="39"/>
      <c r="M36" s="102">
        <v>46906</v>
      </c>
      <c r="R36" s="147"/>
    </row>
    <row r="37" spans="1:18" s="58" customFormat="1" ht="21" customHeight="1" x14ac:dyDescent="0.5">
      <c r="A37" s="26" t="s">
        <v>259</v>
      </c>
      <c r="B37" s="26"/>
      <c r="C37" s="26"/>
      <c r="D37" s="26"/>
      <c r="E37" s="27">
        <v>12</v>
      </c>
      <c r="F37" s="116"/>
      <c r="G37" s="102">
        <f>100110+190860</f>
        <v>290970</v>
      </c>
      <c r="H37" s="116"/>
      <c r="I37" s="102">
        <v>100110</v>
      </c>
      <c r="J37" s="116"/>
      <c r="K37" s="102">
        <f>100110+190860</f>
        <v>290970</v>
      </c>
      <c r="L37" s="39"/>
      <c r="M37" s="102">
        <v>100110</v>
      </c>
    </row>
    <row r="38" spans="1:18" ht="21" customHeight="1" x14ac:dyDescent="0.5">
      <c r="A38" s="26" t="s">
        <v>172</v>
      </c>
      <c r="B38" s="26"/>
      <c r="C38" s="26"/>
      <c r="D38" s="26"/>
      <c r="E38" s="27">
        <v>21.3</v>
      </c>
      <c r="F38" s="116"/>
      <c r="G38" s="102">
        <v>40978</v>
      </c>
      <c r="H38" s="116"/>
      <c r="I38" s="102">
        <v>40978</v>
      </c>
      <c r="J38" s="116"/>
      <c r="K38" s="102">
        <v>16359</v>
      </c>
      <c r="L38" s="39"/>
      <c r="M38" s="102">
        <v>16359</v>
      </c>
    </row>
    <row r="39" spans="1:18" ht="21" customHeight="1" x14ac:dyDescent="0.5">
      <c r="A39" s="26" t="s">
        <v>26</v>
      </c>
      <c r="B39" s="26"/>
      <c r="C39" s="26"/>
      <c r="D39" s="26"/>
      <c r="F39" s="116"/>
      <c r="G39" s="305">
        <v>65741</v>
      </c>
      <c r="H39" s="116"/>
      <c r="I39" s="102">
        <v>93720</v>
      </c>
      <c r="J39" s="116"/>
      <c r="K39" s="102">
        <v>18912</v>
      </c>
      <c r="L39" s="39"/>
      <c r="M39" s="102">
        <v>17905</v>
      </c>
      <c r="N39" s="146"/>
      <c r="O39" s="146"/>
    </row>
    <row r="40" spans="1:18" ht="21" customHeight="1" x14ac:dyDescent="0.5">
      <c r="A40" s="45" t="s">
        <v>27</v>
      </c>
      <c r="D40" s="26"/>
      <c r="E40" s="27"/>
      <c r="F40" s="118"/>
      <c r="G40" s="306">
        <f>SUM(G24:G39)</f>
        <v>10390464</v>
      </c>
      <c r="H40" s="118"/>
      <c r="I40" s="119">
        <f>SUM(I24:I39)</f>
        <v>8956093</v>
      </c>
      <c r="J40" s="118"/>
      <c r="K40" s="119">
        <f>SUM(K24:K39)</f>
        <v>6140271</v>
      </c>
      <c r="L40" s="39"/>
      <c r="M40" s="119">
        <f>SUM(M24:M39)</f>
        <v>5172079</v>
      </c>
    </row>
    <row r="41" spans="1:18" ht="21" customHeight="1" x14ac:dyDescent="0.5">
      <c r="B41" s="26"/>
      <c r="D41" s="26"/>
      <c r="E41" s="27"/>
      <c r="F41" s="116"/>
      <c r="G41" s="120"/>
      <c r="H41" s="116"/>
      <c r="I41" s="120"/>
      <c r="J41" s="116"/>
      <c r="K41" s="39"/>
      <c r="L41" s="39"/>
      <c r="M41" s="39"/>
    </row>
    <row r="42" spans="1:18" ht="21" customHeight="1" thickBot="1" x14ac:dyDescent="0.55000000000000004">
      <c r="A42" s="45" t="s">
        <v>18</v>
      </c>
      <c r="B42" s="64"/>
      <c r="C42" s="64"/>
      <c r="D42" s="64"/>
      <c r="E42" s="27"/>
      <c r="F42" s="122"/>
      <c r="G42" s="307">
        <f>SUM(G21+G40)</f>
        <v>12769670</v>
      </c>
      <c r="H42" s="122"/>
      <c r="I42" s="156">
        <f>SUM(I21+I40)</f>
        <v>11573045</v>
      </c>
      <c r="J42" s="122"/>
      <c r="K42" s="156">
        <f>SUM(K21+K40)</f>
        <v>7866170</v>
      </c>
      <c r="L42" s="39"/>
      <c r="M42" s="156">
        <f>SUM(M21+M40)</f>
        <v>6452789</v>
      </c>
    </row>
    <row r="43" spans="1:18" ht="21" customHeight="1" thickTop="1" x14ac:dyDescent="0.5"/>
  </sheetData>
  <mergeCells count="5">
    <mergeCell ref="G8:M8"/>
    <mergeCell ref="A1:J1"/>
    <mergeCell ref="A2:J2"/>
    <mergeCell ref="G4:I4"/>
    <mergeCell ref="K4:M4"/>
  </mergeCells>
  <phoneticPr fontId="0" type="noConversion"/>
  <pageMargins left="0.7" right="0.7" top="0.54" bottom="0.75" header="0.3" footer="0.5"/>
  <pageSetup paperSize="9" scale="84" firstPageNumber="3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70"/>
  <sheetViews>
    <sheetView view="pageBreakPreview" zoomScaleNormal="80" zoomScaleSheetLayoutView="100" workbookViewId="0">
      <selection sqref="A1:J1"/>
    </sheetView>
  </sheetViews>
  <sheetFormatPr defaultColWidth="9.140625" defaultRowHeight="21" customHeight="1" x14ac:dyDescent="0.5"/>
  <cols>
    <col min="1" max="1" width="2.140625" style="26" customWidth="1"/>
    <col min="2" max="3" width="2.28515625" style="39" customWidth="1"/>
    <col min="4" max="4" width="37.140625" style="39" customWidth="1"/>
    <col min="5" max="5" width="8.28515625" style="46" customWidth="1"/>
    <col min="6" max="6" width="1" style="28" customWidth="1"/>
    <col min="7" max="7" width="14.42578125" style="28" customWidth="1"/>
    <col min="8" max="8" width="1" style="28" customWidth="1"/>
    <col min="9" max="9" width="14.42578125" style="28" customWidth="1"/>
    <col min="10" max="10" width="1" style="28" customWidth="1"/>
    <col min="11" max="11" width="14.42578125" style="28" customWidth="1"/>
    <col min="12" max="12" width="1" style="28" customWidth="1"/>
    <col min="13" max="13" width="14.42578125" style="28" customWidth="1"/>
    <col min="14" max="14" width="9.140625" style="39"/>
    <col min="15" max="15" width="9.28515625" style="39" bestFit="1" customWidth="1"/>
    <col min="16" max="16" width="10" style="39" bestFit="1" customWidth="1"/>
    <col min="17" max="16384" width="9.140625" style="39"/>
  </cols>
  <sheetData>
    <row r="1" spans="1:17" s="37" customFormat="1" ht="21" customHeight="1" x14ac:dyDescent="0.5">
      <c r="A1" s="286" t="s">
        <v>44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7" ht="21" customHeight="1" x14ac:dyDescent="0.5">
      <c r="A2" s="12" t="s">
        <v>62</v>
      </c>
      <c r="B2" s="12"/>
      <c r="C2" s="12"/>
      <c r="D2" s="12"/>
      <c r="F2" s="47"/>
      <c r="G2" s="47"/>
      <c r="H2" s="47"/>
      <c r="I2" s="47"/>
      <c r="J2" s="47"/>
      <c r="K2" s="39"/>
      <c r="L2" s="39"/>
      <c r="M2" s="39"/>
    </row>
    <row r="3" spans="1:17" ht="21" customHeight="1" x14ac:dyDescent="0.5">
      <c r="A3" s="48"/>
      <c r="B3" s="48"/>
      <c r="C3" s="48"/>
      <c r="D3" s="48"/>
      <c r="E3" s="49"/>
      <c r="F3" s="50"/>
      <c r="G3" s="50"/>
      <c r="H3" s="50"/>
      <c r="I3" s="50"/>
      <c r="J3" s="50"/>
      <c r="K3" s="39"/>
      <c r="L3" s="39"/>
      <c r="M3" s="39"/>
    </row>
    <row r="4" spans="1:17" ht="21" customHeight="1" x14ac:dyDescent="0.45">
      <c r="A4" s="51"/>
      <c r="B4" s="51"/>
      <c r="C4" s="51"/>
      <c r="D4" s="51"/>
      <c r="E4" s="44"/>
      <c r="F4" s="44"/>
      <c r="G4" s="289" t="s">
        <v>79</v>
      </c>
      <c r="H4" s="289"/>
      <c r="I4" s="289"/>
      <c r="J4" s="18"/>
      <c r="K4" s="289" t="s">
        <v>80</v>
      </c>
      <c r="L4" s="289"/>
      <c r="M4" s="289"/>
    </row>
    <row r="5" spans="1:17" ht="21" customHeight="1" x14ac:dyDescent="0.45">
      <c r="A5" s="51"/>
      <c r="B5" s="51"/>
      <c r="C5" s="51"/>
      <c r="D5" s="51"/>
      <c r="F5" s="16"/>
      <c r="G5" s="172" t="s">
        <v>207</v>
      </c>
      <c r="H5" s="16"/>
      <c r="I5" s="15" t="s">
        <v>71</v>
      </c>
      <c r="J5" s="17"/>
      <c r="K5" s="172" t="s">
        <v>207</v>
      </c>
      <c r="L5" s="16"/>
      <c r="M5" s="15" t="s">
        <v>71</v>
      </c>
    </row>
    <row r="6" spans="1:17" ht="21" customHeight="1" x14ac:dyDescent="0.45">
      <c r="A6" s="12" t="s">
        <v>66</v>
      </c>
      <c r="B6" s="51"/>
      <c r="C6" s="51"/>
      <c r="D6" s="51"/>
      <c r="E6" s="52" t="s">
        <v>35</v>
      </c>
      <c r="F6" s="16"/>
      <c r="G6" s="15">
        <v>2562</v>
      </c>
      <c r="H6" s="16"/>
      <c r="I6" s="15">
        <v>2561</v>
      </c>
      <c r="J6" s="17"/>
      <c r="K6" s="15">
        <v>2562</v>
      </c>
      <c r="L6" s="16"/>
      <c r="M6" s="15">
        <v>2561</v>
      </c>
    </row>
    <row r="7" spans="1:17" ht="21" customHeight="1" x14ac:dyDescent="0.45">
      <c r="A7" s="12"/>
      <c r="B7" s="51"/>
      <c r="C7" s="51"/>
      <c r="D7" s="51"/>
      <c r="E7" s="52"/>
      <c r="F7" s="16"/>
      <c r="G7" s="132" t="s">
        <v>127</v>
      </c>
      <c r="H7" s="16"/>
      <c r="I7" s="132"/>
      <c r="J7" s="17"/>
      <c r="K7" s="132" t="s">
        <v>127</v>
      </c>
      <c r="L7" s="16"/>
      <c r="M7" s="132"/>
    </row>
    <row r="8" spans="1:17" ht="21" customHeight="1" x14ac:dyDescent="0.45">
      <c r="A8" s="56"/>
      <c r="B8" s="56"/>
      <c r="C8" s="56"/>
      <c r="D8" s="56"/>
      <c r="E8" s="60"/>
      <c r="F8" s="60"/>
      <c r="G8" s="288" t="s">
        <v>81</v>
      </c>
      <c r="H8" s="288"/>
      <c r="I8" s="288"/>
      <c r="J8" s="288"/>
      <c r="K8" s="288"/>
      <c r="L8" s="288"/>
      <c r="M8" s="288"/>
    </row>
    <row r="9" spans="1:17" ht="21" customHeight="1" x14ac:dyDescent="0.5">
      <c r="A9" s="82" t="s">
        <v>20</v>
      </c>
      <c r="B9" s="53"/>
      <c r="C9" s="53"/>
      <c r="D9" s="53"/>
      <c r="F9" s="28" t="s">
        <v>19</v>
      </c>
      <c r="G9" s="28" t="s">
        <v>19</v>
      </c>
      <c r="H9" s="28" t="s">
        <v>19</v>
      </c>
      <c r="I9" s="28" t="s">
        <v>19</v>
      </c>
      <c r="K9" s="39"/>
      <c r="L9" s="39"/>
      <c r="M9" s="39"/>
    </row>
    <row r="10" spans="1:17" ht="21" customHeight="1" x14ac:dyDescent="0.5">
      <c r="A10" s="26" t="s">
        <v>188</v>
      </c>
      <c r="C10" s="54"/>
      <c r="D10" s="54"/>
      <c r="E10" s="49">
        <v>13</v>
      </c>
      <c r="F10" s="123"/>
      <c r="G10" s="102">
        <v>1836000</v>
      </c>
      <c r="H10" s="123"/>
      <c r="I10" s="102">
        <v>167000</v>
      </c>
      <c r="J10" s="123"/>
      <c r="K10" s="102">
        <v>1836000</v>
      </c>
      <c r="L10" s="39"/>
      <c r="M10" s="102">
        <v>167000</v>
      </c>
      <c r="N10" s="58"/>
      <c r="O10" s="58"/>
    </row>
    <row r="11" spans="1:17" ht="21" customHeight="1" x14ac:dyDescent="0.5">
      <c r="A11" s="26" t="s">
        <v>106</v>
      </c>
      <c r="B11" s="26"/>
      <c r="C11" s="54"/>
      <c r="D11" s="54"/>
      <c r="E11" s="49">
        <v>15</v>
      </c>
      <c r="F11" s="123"/>
      <c r="G11" s="102">
        <v>4304</v>
      </c>
      <c r="H11" s="123"/>
      <c r="I11" s="102">
        <v>4543</v>
      </c>
      <c r="J11" s="123"/>
      <c r="K11" s="136">
        <v>0</v>
      </c>
      <c r="L11" s="39"/>
      <c r="M11" s="136">
        <v>90400</v>
      </c>
      <c r="N11" s="58"/>
      <c r="O11" s="58"/>
    </row>
    <row r="12" spans="1:17" ht="21" customHeight="1" x14ac:dyDescent="0.5">
      <c r="A12" s="26" t="s">
        <v>73</v>
      </c>
      <c r="B12" s="54"/>
      <c r="C12" s="54"/>
      <c r="D12" s="54"/>
      <c r="E12" s="49"/>
      <c r="F12" s="123"/>
      <c r="G12" s="102">
        <f>1113556-1456</f>
        <v>1112100</v>
      </c>
      <c r="H12" s="123"/>
      <c r="I12" s="102">
        <v>1247790</v>
      </c>
      <c r="J12" s="123"/>
      <c r="K12" s="102">
        <v>211240</v>
      </c>
      <c r="L12" s="39"/>
      <c r="M12" s="102">
        <v>275865</v>
      </c>
      <c r="N12" s="58"/>
      <c r="O12" s="58"/>
    </row>
    <row r="13" spans="1:17" ht="21" customHeight="1" x14ac:dyDescent="0.5">
      <c r="A13" s="26" t="s">
        <v>189</v>
      </c>
      <c r="B13" s="54"/>
      <c r="C13" s="54"/>
      <c r="D13" s="54"/>
      <c r="E13" s="49">
        <v>3</v>
      </c>
      <c r="F13" s="123"/>
      <c r="G13" s="136">
        <f>66321+1456</f>
        <v>67777</v>
      </c>
      <c r="H13" s="123"/>
      <c r="I13" s="136">
        <v>66988</v>
      </c>
      <c r="J13" s="123"/>
      <c r="K13" s="136">
        <v>0</v>
      </c>
      <c r="L13" s="39"/>
      <c r="M13" s="136">
        <v>0</v>
      </c>
      <c r="N13" s="58"/>
      <c r="O13" s="58"/>
    </row>
    <row r="14" spans="1:17" ht="21" customHeight="1" x14ac:dyDescent="0.5">
      <c r="A14" s="26" t="s">
        <v>201</v>
      </c>
      <c r="B14" s="26"/>
      <c r="C14" s="54"/>
      <c r="D14" s="54"/>
      <c r="E14" s="49">
        <v>14</v>
      </c>
      <c r="F14" s="123"/>
      <c r="G14" s="102">
        <v>242342</v>
      </c>
      <c r="H14" s="123"/>
      <c r="I14" s="102">
        <v>241366</v>
      </c>
      <c r="J14" s="123"/>
      <c r="K14" s="136">
        <v>29250</v>
      </c>
      <c r="L14" s="39"/>
      <c r="M14" s="136">
        <v>21800</v>
      </c>
      <c r="N14" s="58"/>
      <c r="O14" s="58"/>
    </row>
    <row r="15" spans="1:17" ht="21" customHeight="1" x14ac:dyDescent="0.5">
      <c r="A15" s="26" t="s">
        <v>128</v>
      </c>
      <c r="B15" s="54"/>
      <c r="C15" s="54"/>
      <c r="D15" s="54"/>
      <c r="E15" s="49"/>
      <c r="F15" s="123"/>
      <c r="H15" s="123"/>
      <c r="J15" s="123"/>
      <c r="K15" s="136"/>
      <c r="L15" s="39"/>
      <c r="M15" s="136"/>
      <c r="N15" s="58"/>
      <c r="O15" s="58"/>
    </row>
    <row r="16" spans="1:17" ht="21" customHeight="1" x14ac:dyDescent="0.5">
      <c r="B16" s="26" t="s">
        <v>88</v>
      </c>
      <c r="C16" s="54"/>
      <c r="D16" s="54"/>
      <c r="E16" s="49"/>
      <c r="F16" s="123"/>
      <c r="G16" s="136">
        <v>0</v>
      </c>
      <c r="H16" s="123"/>
      <c r="I16" s="136">
        <v>542</v>
      </c>
      <c r="J16" s="123"/>
      <c r="K16" s="136">
        <v>0</v>
      </c>
      <c r="L16" s="39"/>
      <c r="M16" s="136">
        <v>0</v>
      </c>
      <c r="N16" s="147"/>
      <c r="O16" s="147"/>
      <c r="P16" s="42"/>
      <c r="Q16" s="42"/>
    </row>
    <row r="17" spans="1:17" ht="21" customHeight="1" x14ac:dyDescent="0.5">
      <c r="A17" s="39" t="s">
        <v>202</v>
      </c>
      <c r="B17" s="26"/>
      <c r="C17" s="54"/>
      <c r="D17" s="54"/>
      <c r="E17" s="27">
        <v>15</v>
      </c>
      <c r="F17" s="123"/>
      <c r="G17" s="102">
        <v>25433</v>
      </c>
      <c r="H17" s="123"/>
      <c r="I17" s="102">
        <v>25433</v>
      </c>
      <c r="J17" s="123"/>
      <c r="K17" s="136">
        <v>76879</v>
      </c>
      <c r="L17" s="39"/>
      <c r="M17" s="136">
        <v>76879</v>
      </c>
      <c r="N17" s="147"/>
      <c r="O17" s="147"/>
      <c r="P17" s="42"/>
      <c r="Q17" s="42"/>
    </row>
    <row r="18" spans="1:17" ht="21" customHeight="1" x14ac:dyDescent="0.5">
      <c r="A18" s="39" t="s">
        <v>190</v>
      </c>
      <c r="B18" s="26"/>
      <c r="C18" s="54"/>
      <c r="D18" s="54"/>
      <c r="E18" s="27"/>
      <c r="F18" s="123"/>
      <c r="G18" s="136">
        <v>0</v>
      </c>
      <c r="H18" s="123"/>
      <c r="I18" s="102">
        <v>88480</v>
      </c>
      <c r="J18" s="123"/>
      <c r="K18" s="136">
        <v>0</v>
      </c>
      <c r="L18" s="39"/>
      <c r="M18" s="136">
        <v>88480</v>
      </c>
      <c r="N18" s="147"/>
      <c r="O18" s="147"/>
      <c r="P18" s="42"/>
      <c r="Q18" s="42"/>
    </row>
    <row r="19" spans="1:17" ht="21" customHeight="1" x14ac:dyDescent="0.5">
      <c r="A19" s="26" t="s">
        <v>60</v>
      </c>
      <c r="C19" s="54"/>
      <c r="D19" s="54"/>
      <c r="E19" s="49"/>
      <c r="F19" s="123"/>
      <c r="G19" s="102">
        <v>24106</v>
      </c>
      <c r="H19" s="123"/>
      <c r="I19" s="102">
        <v>28389</v>
      </c>
      <c r="J19" s="123"/>
      <c r="K19" s="136">
        <v>0</v>
      </c>
      <c r="L19" s="39"/>
      <c r="M19" s="136">
        <v>0</v>
      </c>
      <c r="N19" s="147"/>
      <c r="O19" s="147"/>
      <c r="P19" s="42"/>
      <c r="Q19" s="42"/>
    </row>
    <row r="20" spans="1:17" ht="21" customHeight="1" x14ac:dyDescent="0.5">
      <c r="A20" s="26" t="s">
        <v>14</v>
      </c>
      <c r="C20" s="54"/>
      <c r="D20" s="54"/>
      <c r="E20" s="49"/>
      <c r="F20" s="123"/>
      <c r="G20" s="102">
        <v>66750</v>
      </c>
      <c r="H20" s="123"/>
      <c r="I20" s="102">
        <v>64115</v>
      </c>
      <c r="J20" s="123"/>
      <c r="K20" s="102">
        <v>22934</v>
      </c>
      <c r="L20" s="39"/>
      <c r="M20" s="102">
        <v>23739</v>
      </c>
      <c r="N20" s="147"/>
      <c r="O20" s="147"/>
      <c r="P20" s="42"/>
      <c r="Q20" s="42"/>
    </row>
    <row r="21" spans="1:17" ht="21" customHeight="1" x14ac:dyDescent="0.5">
      <c r="A21" s="45" t="s">
        <v>21</v>
      </c>
      <c r="C21" s="54"/>
      <c r="D21" s="54"/>
      <c r="E21" s="49"/>
      <c r="F21" s="125"/>
      <c r="G21" s="124">
        <f>SUM(G10:G20)</f>
        <v>3378812</v>
      </c>
      <c r="H21" s="125"/>
      <c r="I21" s="124">
        <f>SUM(I10:I20)</f>
        <v>1934646</v>
      </c>
      <c r="J21" s="125"/>
      <c r="K21" s="124">
        <f>SUM(K10:K20)</f>
        <v>2176303</v>
      </c>
      <c r="L21" s="39"/>
      <c r="M21" s="124">
        <f>SUM(M10:M20)</f>
        <v>744163</v>
      </c>
      <c r="N21" s="147"/>
      <c r="O21" s="147"/>
      <c r="P21" s="42"/>
      <c r="Q21" s="42"/>
    </row>
    <row r="22" spans="1:17" ht="21" customHeight="1" x14ac:dyDescent="0.5">
      <c r="B22" s="54"/>
      <c r="C22" s="54"/>
      <c r="D22" s="54"/>
      <c r="E22" s="49"/>
      <c r="F22" s="123"/>
      <c r="G22" s="123"/>
      <c r="H22" s="123"/>
      <c r="I22" s="123"/>
      <c r="J22" s="123"/>
      <c r="K22" s="39"/>
      <c r="L22" s="39"/>
      <c r="M22" s="39"/>
      <c r="N22" s="147"/>
      <c r="O22" s="147"/>
      <c r="P22" s="42"/>
      <c r="Q22" s="42"/>
    </row>
    <row r="23" spans="1:17" ht="21" customHeight="1" x14ac:dyDescent="0.5">
      <c r="A23" s="82" t="s">
        <v>38</v>
      </c>
      <c r="B23" s="54"/>
      <c r="C23" s="54"/>
      <c r="D23" s="54"/>
      <c r="E23" s="49"/>
      <c r="F23" s="123"/>
      <c r="G23" s="123"/>
      <c r="H23" s="123"/>
      <c r="I23" s="123"/>
      <c r="J23" s="123"/>
      <c r="K23" s="39"/>
      <c r="L23" s="39"/>
      <c r="M23" s="39"/>
      <c r="N23" s="147"/>
      <c r="O23" s="147"/>
      <c r="P23" s="42"/>
      <c r="Q23" s="42"/>
    </row>
    <row r="24" spans="1:17" ht="21" customHeight="1" x14ac:dyDescent="0.5">
      <c r="A24" s="26" t="s">
        <v>191</v>
      </c>
      <c r="B24" s="54"/>
      <c r="C24" s="54"/>
      <c r="D24" s="54"/>
      <c r="E24" s="49">
        <v>3</v>
      </c>
      <c r="F24" s="123"/>
      <c r="G24" s="136">
        <v>60152</v>
      </c>
      <c r="H24" s="123"/>
      <c r="I24" s="136">
        <v>60315</v>
      </c>
      <c r="J24" s="123"/>
      <c r="K24" s="136">
        <v>0</v>
      </c>
      <c r="L24" s="39"/>
      <c r="M24" s="136">
        <v>0</v>
      </c>
      <c r="N24" s="147"/>
      <c r="O24" s="147"/>
      <c r="P24" s="42"/>
      <c r="Q24" s="42"/>
    </row>
    <row r="25" spans="1:17" ht="21" customHeight="1" x14ac:dyDescent="0.5">
      <c r="A25" s="26" t="s">
        <v>37</v>
      </c>
      <c r="B25" s="54"/>
      <c r="C25" s="54"/>
      <c r="D25" s="54"/>
      <c r="E25" s="49">
        <v>14</v>
      </c>
      <c r="F25" s="123"/>
      <c r="G25" s="102">
        <v>461759</v>
      </c>
      <c r="H25" s="123"/>
      <c r="I25" s="102">
        <v>600924</v>
      </c>
      <c r="J25" s="123"/>
      <c r="K25" s="136">
        <v>70450</v>
      </c>
      <c r="L25" s="39"/>
      <c r="M25" s="136">
        <v>86900</v>
      </c>
      <c r="N25" s="147"/>
      <c r="O25" s="147"/>
      <c r="P25" s="42"/>
      <c r="Q25" s="42"/>
    </row>
    <row r="26" spans="1:17" ht="21" customHeight="1" x14ac:dyDescent="0.5">
      <c r="A26" s="26" t="s">
        <v>192</v>
      </c>
      <c r="B26" s="54"/>
      <c r="C26" s="54"/>
      <c r="D26" s="54"/>
      <c r="E26" s="49"/>
      <c r="F26" s="123"/>
      <c r="G26" s="102">
        <v>997734</v>
      </c>
      <c r="H26" s="123"/>
      <c r="I26" s="102">
        <v>997219</v>
      </c>
      <c r="J26" s="123"/>
      <c r="K26" s="136">
        <v>997734</v>
      </c>
      <c r="L26" s="39"/>
      <c r="M26" s="136">
        <v>997219</v>
      </c>
      <c r="N26" s="147"/>
      <c r="O26" s="147"/>
      <c r="P26" s="42"/>
      <c r="Q26" s="42"/>
    </row>
    <row r="27" spans="1:17" ht="21" customHeight="1" x14ac:dyDescent="0.5">
      <c r="A27" s="26" t="s">
        <v>58</v>
      </c>
      <c r="B27" s="54"/>
      <c r="C27" s="54"/>
      <c r="D27" s="54"/>
      <c r="E27" s="27">
        <v>15</v>
      </c>
      <c r="F27" s="123"/>
      <c r="G27" s="102">
        <v>520930</v>
      </c>
      <c r="H27" s="123"/>
      <c r="I27" s="102">
        <v>533543</v>
      </c>
      <c r="J27" s="123"/>
      <c r="K27" s="136">
        <v>1131014</v>
      </c>
      <c r="L27" s="39"/>
      <c r="M27" s="136">
        <v>1169454</v>
      </c>
      <c r="N27" s="147"/>
      <c r="O27" s="147"/>
      <c r="P27" s="42"/>
      <c r="Q27" s="42"/>
    </row>
    <row r="28" spans="1:17" ht="21" customHeight="1" x14ac:dyDescent="0.5">
      <c r="A28" s="26" t="s">
        <v>78</v>
      </c>
      <c r="B28" s="54"/>
      <c r="C28" s="54"/>
      <c r="D28" s="54"/>
      <c r="E28" s="49"/>
      <c r="F28" s="123"/>
      <c r="G28" s="102">
        <v>72640</v>
      </c>
      <c r="H28" s="123"/>
      <c r="I28" s="102">
        <v>70502</v>
      </c>
      <c r="J28" s="123"/>
      <c r="K28" s="136">
        <v>0</v>
      </c>
      <c r="L28" s="39"/>
      <c r="M28" s="136">
        <v>0</v>
      </c>
      <c r="N28" s="147"/>
      <c r="O28" s="147"/>
      <c r="P28" s="42"/>
      <c r="Q28" s="42"/>
    </row>
    <row r="29" spans="1:17" ht="21" customHeight="1" x14ac:dyDescent="0.5">
      <c r="A29" s="26" t="s">
        <v>159</v>
      </c>
      <c r="B29" s="54"/>
      <c r="C29" s="54"/>
      <c r="D29" s="54"/>
      <c r="E29" s="49"/>
      <c r="F29" s="123"/>
      <c r="G29" s="102">
        <v>210041</v>
      </c>
      <c r="H29" s="123"/>
      <c r="I29" s="102">
        <v>171431</v>
      </c>
      <c r="J29" s="123"/>
      <c r="K29" s="102">
        <v>81845</v>
      </c>
      <c r="L29" s="39"/>
      <c r="M29" s="102">
        <v>65298</v>
      </c>
      <c r="N29" s="58"/>
      <c r="O29" s="58"/>
      <c r="P29" s="42"/>
      <c r="Q29" s="42"/>
    </row>
    <row r="30" spans="1:17" ht="21" customHeight="1" x14ac:dyDescent="0.5">
      <c r="A30" s="26" t="s">
        <v>173</v>
      </c>
      <c r="B30" s="54"/>
      <c r="C30" s="54"/>
      <c r="D30" s="54"/>
      <c r="E30" s="49">
        <v>15</v>
      </c>
      <c r="F30" s="123"/>
      <c r="G30" s="102">
        <v>984760</v>
      </c>
      <c r="H30" s="123"/>
      <c r="I30" s="102">
        <v>984760</v>
      </c>
      <c r="J30" s="123"/>
      <c r="K30" s="136">
        <v>0</v>
      </c>
      <c r="L30" s="39"/>
      <c r="M30" s="136">
        <v>0</v>
      </c>
      <c r="N30" s="58"/>
      <c r="O30" s="58"/>
      <c r="P30" s="42"/>
      <c r="Q30" s="42"/>
    </row>
    <row r="31" spans="1:17" ht="21" customHeight="1" x14ac:dyDescent="0.5">
      <c r="A31" s="26" t="s">
        <v>150</v>
      </c>
      <c r="B31" s="54"/>
      <c r="C31" s="54"/>
      <c r="D31" s="54"/>
      <c r="E31" s="49">
        <v>9</v>
      </c>
      <c r="F31" s="123"/>
      <c r="G31" s="102">
        <v>92501</v>
      </c>
      <c r="H31" s="123"/>
      <c r="I31" s="102">
        <v>87898</v>
      </c>
      <c r="J31" s="123"/>
      <c r="K31" s="136">
        <v>0</v>
      </c>
      <c r="L31" s="39"/>
      <c r="M31" s="136">
        <v>0</v>
      </c>
      <c r="N31" s="58"/>
      <c r="O31" s="147"/>
      <c r="P31" s="42"/>
      <c r="Q31" s="42"/>
    </row>
    <row r="32" spans="1:17" ht="21" customHeight="1" x14ac:dyDescent="0.5">
      <c r="A32" s="26" t="s">
        <v>55</v>
      </c>
      <c r="B32" s="54"/>
      <c r="C32" s="54"/>
      <c r="D32" s="54"/>
      <c r="E32" s="49"/>
      <c r="F32" s="123"/>
      <c r="G32" s="102">
        <v>57838</v>
      </c>
      <c r="H32" s="123"/>
      <c r="I32" s="102">
        <v>53673</v>
      </c>
      <c r="J32" s="123"/>
      <c r="K32" s="102">
        <v>78</v>
      </c>
      <c r="L32" s="39"/>
      <c r="M32" s="102">
        <v>2539</v>
      </c>
      <c r="N32" s="147"/>
      <c r="O32" s="147"/>
      <c r="P32" s="42"/>
      <c r="Q32" s="42"/>
    </row>
    <row r="33" spans="1:17" ht="21" customHeight="1" x14ac:dyDescent="0.5">
      <c r="A33" s="45" t="s">
        <v>36</v>
      </c>
      <c r="C33" s="26"/>
      <c r="D33" s="26"/>
      <c r="E33" s="49"/>
      <c r="F33" s="125"/>
      <c r="G33" s="124">
        <f>SUM(G24:G32)</f>
        <v>3458355</v>
      </c>
      <c r="H33" s="125"/>
      <c r="I33" s="124">
        <f>SUM(I24:I32)</f>
        <v>3560265</v>
      </c>
      <c r="J33" s="125"/>
      <c r="K33" s="124">
        <f>SUM(K24:K32)</f>
        <v>2281121</v>
      </c>
      <c r="L33" s="39"/>
      <c r="M33" s="124">
        <f>SUM(M24:M32)</f>
        <v>2321410</v>
      </c>
      <c r="N33" s="147"/>
      <c r="O33" s="147"/>
    </row>
    <row r="34" spans="1:17" ht="21" customHeight="1" x14ac:dyDescent="0.5">
      <c r="C34" s="26"/>
      <c r="D34" s="26"/>
      <c r="E34" s="49"/>
      <c r="F34" s="123"/>
      <c r="G34" s="123"/>
      <c r="H34" s="123"/>
      <c r="I34" s="123"/>
      <c r="J34" s="123"/>
      <c r="K34" s="39"/>
      <c r="L34" s="39"/>
      <c r="M34" s="39"/>
      <c r="N34" s="147"/>
      <c r="O34" s="147"/>
      <c r="P34" s="42"/>
      <c r="Q34" s="42"/>
    </row>
    <row r="35" spans="1:17" ht="21" customHeight="1" x14ac:dyDescent="0.5">
      <c r="A35" s="45" t="s">
        <v>22</v>
      </c>
      <c r="C35" s="26"/>
      <c r="D35" s="26"/>
      <c r="E35" s="49"/>
      <c r="F35" s="125"/>
      <c r="G35" s="126">
        <f>G21+G33</f>
        <v>6837167</v>
      </c>
      <c r="H35" s="125"/>
      <c r="I35" s="126">
        <f>I21+I33</f>
        <v>5494911</v>
      </c>
      <c r="J35" s="125"/>
      <c r="K35" s="126">
        <f>K21+K33</f>
        <v>4457424</v>
      </c>
      <c r="L35" s="39"/>
      <c r="M35" s="126">
        <f>M21+M33</f>
        <v>3065573</v>
      </c>
      <c r="N35" s="147"/>
      <c r="O35" s="147"/>
      <c r="P35" s="146"/>
      <c r="Q35" s="146"/>
    </row>
    <row r="36" spans="1:17" ht="21" customHeight="1" x14ac:dyDescent="0.5">
      <c r="A36" s="23"/>
      <c r="B36" s="58"/>
      <c r="C36" s="23"/>
      <c r="D36" s="23"/>
      <c r="E36" s="49"/>
      <c r="F36" s="123"/>
      <c r="G36" s="123"/>
      <c r="H36" s="123"/>
      <c r="I36" s="123"/>
      <c r="J36" s="123"/>
      <c r="K36" s="58"/>
      <c r="L36" s="39"/>
      <c r="M36" s="58"/>
      <c r="N36" s="147"/>
      <c r="O36" s="147"/>
      <c r="P36" s="146"/>
      <c r="Q36" s="146"/>
    </row>
    <row r="37" spans="1:17" ht="21" customHeight="1" x14ac:dyDescent="0.5">
      <c r="A37" s="48"/>
      <c r="B37" s="58"/>
      <c r="C37" s="23"/>
      <c r="D37" s="23"/>
      <c r="E37" s="49"/>
      <c r="F37" s="125"/>
      <c r="G37" s="169"/>
      <c r="H37" s="125"/>
      <c r="I37" s="125"/>
      <c r="J37" s="125"/>
      <c r="K37" s="169"/>
      <c r="L37" s="39"/>
      <c r="M37" s="125"/>
      <c r="N37" s="147"/>
      <c r="O37" s="147"/>
      <c r="P37" s="146"/>
      <c r="Q37" s="146"/>
    </row>
    <row r="38" spans="1:17" ht="21" customHeight="1" x14ac:dyDescent="0.5">
      <c r="A38" s="23"/>
      <c r="B38" s="150"/>
      <c r="C38" s="150"/>
      <c r="D38" s="150"/>
      <c r="E38" s="49"/>
      <c r="F38" s="123"/>
      <c r="G38" s="149"/>
      <c r="H38" s="123"/>
      <c r="I38" s="148"/>
      <c r="J38" s="123"/>
      <c r="K38" s="148"/>
      <c r="L38" s="58"/>
      <c r="M38" s="148"/>
      <c r="N38" s="147"/>
      <c r="O38" s="147"/>
      <c r="P38" s="146"/>
      <c r="Q38" s="146"/>
    </row>
    <row r="39" spans="1:17" ht="21" customHeight="1" x14ac:dyDescent="0.5">
      <c r="A39" s="48"/>
      <c r="B39" s="58"/>
      <c r="C39" s="23"/>
      <c r="D39" s="23"/>
      <c r="E39" s="49"/>
      <c r="F39" s="125"/>
      <c r="G39" s="125"/>
      <c r="H39" s="125"/>
      <c r="I39" s="125"/>
      <c r="J39" s="125"/>
      <c r="K39" s="125"/>
      <c r="L39" s="58"/>
      <c r="M39" s="125"/>
      <c r="N39" s="58"/>
      <c r="Q39" s="146"/>
    </row>
    <row r="40" spans="1:17" ht="21" customHeight="1" x14ac:dyDescent="0.5">
      <c r="A40" s="286" t="s">
        <v>44</v>
      </c>
      <c r="B40" s="286"/>
      <c r="C40" s="286"/>
      <c r="D40" s="286"/>
      <c r="E40" s="286"/>
      <c r="F40" s="286"/>
      <c r="G40" s="286"/>
      <c r="H40" s="286"/>
      <c r="I40" s="286"/>
      <c r="J40" s="286"/>
      <c r="K40" s="39"/>
      <c r="L40" s="39"/>
      <c r="M40" s="39"/>
      <c r="Q40" s="146"/>
    </row>
    <row r="41" spans="1:17" ht="21" customHeight="1" x14ac:dyDescent="0.5">
      <c r="A41" s="12" t="s">
        <v>62</v>
      </c>
      <c r="B41" s="12"/>
      <c r="C41" s="12"/>
      <c r="D41" s="12"/>
      <c r="F41" s="47"/>
      <c r="G41" s="47"/>
      <c r="H41" s="47"/>
      <c r="I41" s="47"/>
      <c r="J41" s="47"/>
      <c r="K41" s="39"/>
      <c r="L41" s="39"/>
      <c r="M41" s="39"/>
      <c r="Q41" s="146"/>
    </row>
    <row r="42" spans="1:17" ht="21" customHeight="1" x14ac:dyDescent="0.5">
      <c r="B42" s="51"/>
      <c r="C42" s="51"/>
      <c r="D42" s="51"/>
      <c r="E42" s="49"/>
      <c r="F42" s="25"/>
      <c r="G42" s="25"/>
      <c r="H42" s="25"/>
      <c r="I42" s="25"/>
      <c r="J42" s="25"/>
      <c r="K42" s="39"/>
      <c r="L42" s="39"/>
      <c r="M42" s="39"/>
      <c r="N42" s="58"/>
      <c r="O42" s="58"/>
      <c r="Q42" s="146"/>
    </row>
    <row r="43" spans="1:17" ht="21" customHeight="1" x14ac:dyDescent="0.45">
      <c r="A43" s="56"/>
      <c r="B43" s="51"/>
      <c r="C43" s="51"/>
      <c r="D43" s="51"/>
      <c r="E43" s="49"/>
      <c r="F43" s="14"/>
      <c r="G43" s="289" t="s">
        <v>79</v>
      </c>
      <c r="H43" s="289"/>
      <c r="I43" s="289"/>
      <c r="J43" s="289"/>
      <c r="K43" s="289" t="s">
        <v>80</v>
      </c>
      <c r="L43" s="289"/>
      <c r="M43" s="289"/>
      <c r="N43" s="58"/>
      <c r="O43" s="58"/>
      <c r="Q43" s="146"/>
    </row>
    <row r="44" spans="1:17" ht="21" customHeight="1" x14ac:dyDescent="0.45">
      <c r="A44" s="56"/>
      <c r="B44" s="51"/>
      <c r="C44" s="51"/>
      <c r="D44" s="51"/>
      <c r="E44" s="44"/>
      <c r="F44" s="16"/>
      <c r="G44" s="172" t="s">
        <v>207</v>
      </c>
      <c r="H44" s="15"/>
      <c r="I44" s="15" t="s">
        <v>71</v>
      </c>
      <c r="J44" s="15"/>
      <c r="K44" s="172" t="s">
        <v>207</v>
      </c>
      <c r="L44" s="15"/>
      <c r="M44" s="15" t="s">
        <v>71</v>
      </c>
      <c r="N44" s="58"/>
      <c r="O44" s="58"/>
      <c r="Q44" s="146"/>
    </row>
    <row r="45" spans="1:17" ht="21" customHeight="1" x14ac:dyDescent="0.45">
      <c r="A45" s="12" t="s">
        <v>123</v>
      </c>
      <c r="B45" s="51"/>
      <c r="C45" s="51"/>
      <c r="D45" s="51"/>
      <c r="E45" s="52"/>
      <c r="F45" s="16"/>
      <c r="G45" s="15">
        <v>2562</v>
      </c>
      <c r="H45" s="16"/>
      <c r="I45" s="15">
        <v>2561</v>
      </c>
      <c r="J45" s="17"/>
      <c r="K45" s="15">
        <v>2562</v>
      </c>
      <c r="L45" s="16"/>
      <c r="M45" s="15">
        <v>2561</v>
      </c>
      <c r="N45" s="58"/>
      <c r="O45" s="58"/>
      <c r="Q45" s="146"/>
    </row>
    <row r="46" spans="1:17" ht="21" customHeight="1" x14ac:dyDescent="0.45">
      <c r="A46" s="12"/>
      <c r="B46" s="51"/>
      <c r="C46" s="51"/>
      <c r="D46" s="51"/>
      <c r="E46" s="52"/>
      <c r="F46" s="16"/>
      <c r="G46" s="15" t="s">
        <v>127</v>
      </c>
      <c r="H46" s="16"/>
      <c r="I46" s="15"/>
      <c r="J46" s="16"/>
      <c r="K46" s="15" t="s">
        <v>127</v>
      </c>
      <c r="L46" s="16"/>
      <c r="M46" s="15"/>
      <c r="N46" s="58"/>
      <c r="O46" s="58"/>
      <c r="Q46" s="146"/>
    </row>
    <row r="47" spans="1:17" ht="21" customHeight="1" x14ac:dyDescent="0.45">
      <c r="A47" s="56"/>
      <c r="B47" s="51"/>
      <c r="C47" s="51"/>
      <c r="D47" s="51"/>
      <c r="E47" s="52"/>
      <c r="F47" s="143"/>
      <c r="G47" s="288" t="s">
        <v>81</v>
      </c>
      <c r="H47" s="288"/>
      <c r="I47" s="288"/>
      <c r="J47" s="288"/>
      <c r="K47" s="288"/>
      <c r="L47" s="288"/>
      <c r="M47" s="288"/>
      <c r="N47" s="58"/>
      <c r="O47" s="58"/>
      <c r="Q47" s="146"/>
    </row>
    <row r="48" spans="1:17" ht="21" customHeight="1" x14ac:dyDescent="0.5">
      <c r="A48" s="82" t="s">
        <v>67</v>
      </c>
      <c r="B48" s="53"/>
      <c r="C48" s="53"/>
      <c r="D48" s="53"/>
      <c r="E48" s="49"/>
      <c r="F48" s="120"/>
      <c r="G48" s="116"/>
      <c r="H48" s="120"/>
      <c r="I48" s="116"/>
      <c r="J48" s="120"/>
      <c r="K48" s="39"/>
      <c r="L48" s="39"/>
      <c r="M48" s="39"/>
      <c r="N48" s="58"/>
      <c r="O48" s="58"/>
      <c r="Q48" s="146"/>
    </row>
    <row r="49" spans="1:17" ht="21" customHeight="1" x14ac:dyDescent="0.5">
      <c r="A49" s="26" t="s">
        <v>4</v>
      </c>
      <c r="B49" s="53"/>
      <c r="C49" s="53"/>
      <c r="D49" s="53"/>
      <c r="E49" s="49"/>
      <c r="F49" s="120"/>
      <c r="G49" s="116"/>
      <c r="H49" s="120"/>
      <c r="I49" s="116"/>
      <c r="J49" s="120"/>
      <c r="K49" s="39"/>
      <c r="L49" s="39"/>
      <c r="M49" s="39"/>
      <c r="N49" s="58"/>
      <c r="O49" s="58"/>
      <c r="Q49" s="146"/>
    </row>
    <row r="50" spans="1:17" ht="21" customHeight="1" thickBot="1" x14ac:dyDescent="0.55000000000000004">
      <c r="B50" s="26" t="s">
        <v>5</v>
      </c>
      <c r="C50" s="54"/>
      <c r="D50" s="54"/>
      <c r="E50" s="49"/>
      <c r="F50" s="120"/>
      <c r="G50" s="157">
        <v>850000</v>
      </c>
      <c r="H50" s="120"/>
      <c r="I50" s="157">
        <v>850000</v>
      </c>
      <c r="J50" s="120"/>
      <c r="K50" s="157">
        <v>850000</v>
      </c>
      <c r="L50" s="39"/>
      <c r="M50" s="157">
        <v>850000</v>
      </c>
      <c r="N50" s="58"/>
      <c r="O50" s="58"/>
      <c r="Q50" s="146"/>
    </row>
    <row r="51" spans="1:17" ht="21" customHeight="1" thickTop="1" x14ac:dyDescent="0.5">
      <c r="B51" s="26" t="s">
        <v>25</v>
      </c>
      <c r="C51" s="54"/>
      <c r="D51" s="54"/>
      <c r="E51" s="49"/>
      <c r="F51" s="120"/>
      <c r="G51" s="120">
        <v>850000</v>
      </c>
      <c r="H51" s="120"/>
      <c r="I51" s="120">
        <v>850000</v>
      </c>
      <c r="J51" s="120"/>
      <c r="K51" s="120">
        <f>'เปลี่ยนแปลงเฉพาะ 11'!F33</f>
        <v>850000</v>
      </c>
      <c r="L51" s="39"/>
      <c r="M51" s="120">
        <v>850000</v>
      </c>
      <c r="N51" s="58"/>
      <c r="O51" s="58"/>
      <c r="Q51" s="146"/>
    </row>
    <row r="52" spans="1:17" ht="21" customHeight="1" x14ac:dyDescent="0.5">
      <c r="A52" s="39"/>
      <c r="B52" s="26" t="s">
        <v>95</v>
      </c>
      <c r="C52" s="54"/>
      <c r="D52" s="54"/>
      <c r="E52" s="49"/>
      <c r="F52" s="127"/>
      <c r="G52" s="127">
        <f>'เปลี่ยนแปลง-รวม 10'!H41</f>
        <v>-15740</v>
      </c>
      <c r="H52" s="120"/>
      <c r="I52" s="127">
        <v>-15740</v>
      </c>
      <c r="J52" s="120"/>
      <c r="K52" s="136">
        <v>0</v>
      </c>
      <c r="L52" s="39"/>
      <c r="M52" s="136">
        <v>0</v>
      </c>
      <c r="N52" s="58"/>
      <c r="O52" s="58"/>
      <c r="Q52" s="146"/>
    </row>
    <row r="53" spans="1:17" ht="21" customHeight="1" x14ac:dyDescent="0.5">
      <c r="A53" s="26" t="s">
        <v>43</v>
      </c>
      <c r="B53" s="53"/>
      <c r="C53" s="53"/>
      <c r="D53" s="53"/>
      <c r="E53" s="49"/>
      <c r="F53" s="120"/>
      <c r="G53" s="120"/>
      <c r="H53" s="120"/>
      <c r="I53" s="120"/>
      <c r="J53" s="120"/>
      <c r="K53" s="120"/>
      <c r="L53" s="39"/>
      <c r="M53" s="120"/>
      <c r="N53" s="58"/>
      <c r="O53" s="58"/>
      <c r="Q53" s="146"/>
    </row>
    <row r="54" spans="1:17" ht="21" customHeight="1" x14ac:dyDescent="0.5">
      <c r="B54" s="26" t="s">
        <v>116</v>
      </c>
      <c r="C54" s="54"/>
      <c r="D54" s="54"/>
      <c r="E54" s="49"/>
      <c r="F54" s="120"/>
      <c r="G54" s="120">
        <f>'เปลี่ยนแปลง-รวม 10'!J41</f>
        <v>1643000</v>
      </c>
      <c r="H54" s="120"/>
      <c r="I54" s="120">
        <v>1643000</v>
      </c>
      <c r="J54" s="120"/>
      <c r="K54" s="120">
        <f>'เปลี่ยนแปลงเฉพาะ 11'!H33</f>
        <v>1643000</v>
      </c>
      <c r="L54" s="39"/>
      <c r="M54" s="120">
        <v>1643000</v>
      </c>
      <c r="N54" s="58"/>
      <c r="O54" s="58"/>
      <c r="Q54" s="146"/>
    </row>
    <row r="55" spans="1:17" ht="21" customHeight="1" x14ac:dyDescent="0.5">
      <c r="B55" s="26" t="s">
        <v>114</v>
      </c>
      <c r="C55" s="53"/>
      <c r="D55" s="53"/>
      <c r="E55" s="49"/>
      <c r="F55" s="120"/>
      <c r="G55" s="120">
        <f>'เปลี่ยนแปลง-รวม 10'!L41</f>
        <v>18365</v>
      </c>
      <c r="H55" s="120"/>
      <c r="I55" s="120">
        <v>18365</v>
      </c>
      <c r="J55" s="120"/>
      <c r="K55" s="120">
        <f>'เปลี่ยนแปลงเฉพาะ 11'!J33</f>
        <v>16950</v>
      </c>
      <c r="L55" s="39"/>
      <c r="M55" s="120">
        <v>16950</v>
      </c>
      <c r="N55" s="58"/>
      <c r="O55" s="58"/>
      <c r="Q55" s="146"/>
    </row>
    <row r="56" spans="1:17" ht="21" customHeight="1" x14ac:dyDescent="0.5">
      <c r="A56" s="26" t="s">
        <v>6</v>
      </c>
      <c r="B56" s="53"/>
      <c r="C56" s="53"/>
      <c r="D56" s="53"/>
      <c r="E56" s="49"/>
      <c r="F56" s="120"/>
      <c r="G56" s="120"/>
      <c r="H56" s="120"/>
      <c r="I56" s="120"/>
      <c r="J56" s="120"/>
      <c r="K56" s="120"/>
      <c r="L56" s="39"/>
      <c r="M56" s="120"/>
      <c r="N56" s="58"/>
      <c r="O56" s="58"/>
      <c r="Q56" s="146"/>
    </row>
    <row r="57" spans="1:17" ht="21" customHeight="1" x14ac:dyDescent="0.5">
      <c r="B57" s="26" t="s">
        <v>7</v>
      </c>
      <c r="C57" s="54"/>
      <c r="D57" s="54"/>
      <c r="E57" s="49"/>
      <c r="F57" s="120"/>
      <c r="G57" s="120"/>
      <c r="H57" s="120"/>
      <c r="I57" s="120"/>
      <c r="J57" s="120"/>
      <c r="K57" s="120"/>
      <c r="L57" s="39"/>
      <c r="M57" s="120"/>
      <c r="N57" s="58"/>
      <c r="O57" s="58"/>
      <c r="Q57" s="146"/>
    </row>
    <row r="58" spans="1:17" ht="21" customHeight="1" x14ac:dyDescent="0.5">
      <c r="B58" s="54"/>
      <c r="C58" s="26" t="s">
        <v>104</v>
      </c>
      <c r="D58" s="54"/>
      <c r="E58" s="49"/>
      <c r="F58" s="120"/>
      <c r="G58" s="120">
        <f>'เปลี่ยนแปลง-รวม 10'!N41</f>
        <v>85000</v>
      </c>
      <c r="H58" s="120"/>
      <c r="I58" s="120">
        <v>85000</v>
      </c>
      <c r="J58" s="120"/>
      <c r="K58" s="120">
        <f>'เปลี่ยนแปลงเฉพาะ 11'!L33</f>
        <v>85000</v>
      </c>
      <c r="L58" s="39"/>
      <c r="M58" s="120">
        <v>85000</v>
      </c>
      <c r="N58" s="147"/>
      <c r="O58" s="147"/>
      <c r="Q58" s="146"/>
    </row>
    <row r="59" spans="1:17" ht="21" customHeight="1" x14ac:dyDescent="0.5">
      <c r="B59" s="54"/>
      <c r="C59" s="26" t="s">
        <v>124</v>
      </c>
      <c r="D59" s="54"/>
      <c r="E59" s="49"/>
      <c r="F59" s="120"/>
      <c r="G59" s="120">
        <f>'เปลี่ยนแปลง-รวม 10'!P41</f>
        <v>440257</v>
      </c>
      <c r="H59" s="120"/>
      <c r="I59" s="120">
        <v>440257</v>
      </c>
      <c r="J59" s="120"/>
      <c r="K59" s="136">
        <v>0</v>
      </c>
      <c r="L59" s="39"/>
      <c r="M59" s="136">
        <v>0</v>
      </c>
      <c r="N59" s="147"/>
      <c r="O59" s="147"/>
      <c r="Q59" s="146"/>
    </row>
    <row r="60" spans="1:17" ht="21" customHeight="1" x14ac:dyDescent="0.5">
      <c r="B60" s="54"/>
      <c r="C60" s="26" t="s">
        <v>96</v>
      </c>
      <c r="D60" s="54"/>
      <c r="E60" s="49"/>
      <c r="F60" s="120"/>
      <c r="G60" s="120">
        <f>'เปลี่ยนแปลง-รวม 10'!R41</f>
        <v>15740</v>
      </c>
      <c r="H60" s="120"/>
      <c r="I60" s="120">
        <v>15740</v>
      </c>
      <c r="J60" s="120"/>
      <c r="K60" s="136">
        <v>0</v>
      </c>
      <c r="L60" s="39"/>
      <c r="M60" s="136">
        <v>0</v>
      </c>
      <c r="N60" s="147"/>
      <c r="O60" s="147"/>
      <c r="Q60" s="146"/>
    </row>
    <row r="61" spans="1:17" ht="21" customHeight="1" x14ac:dyDescent="0.5">
      <c r="A61" s="39"/>
      <c r="B61" s="26" t="s">
        <v>24</v>
      </c>
      <c r="C61" s="54"/>
      <c r="D61" s="54"/>
      <c r="E61" s="49"/>
      <c r="F61" s="120"/>
      <c r="G61" s="120">
        <f>'เปลี่ยนแปลง-รวม 10'!T41</f>
        <v>1501347</v>
      </c>
      <c r="H61" s="120"/>
      <c r="I61" s="120">
        <v>1666584</v>
      </c>
      <c r="J61" s="120"/>
      <c r="K61" s="120">
        <f>'เปลี่ยนแปลงเฉพาะ 11'!N33</f>
        <v>807820</v>
      </c>
      <c r="L61" s="39"/>
      <c r="M61" s="120">
        <v>785986</v>
      </c>
      <c r="N61" s="147"/>
      <c r="O61" s="147"/>
      <c r="Q61" s="146"/>
    </row>
    <row r="62" spans="1:17" ht="21" customHeight="1" x14ac:dyDescent="0.5">
      <c r="A62" s="26" t="s">
        <v>68</v>
      </c>
      <c r="B62" s="53"/>
      <c r="C62" s="53"/>
      <c r="D62" s="53"/>
      <c r="E62" s="49"/>
      <c r="F62" s="120"/>
      <c r="G62" s="120">
        <f>'เปลี่ยนแปลง-รวม 10'!Z41</f>
        <v>213132</v>
      </c>
      <c r="H62" s="120"/>
      <c r="I62" s="120">
        <v>267576</v>
      </c>
      <c r="J62" s="120"/>
      <c r="K62" s="120">
        <f>'เปลี่ยนแปลงเฉพาะ 11'!P33</f>
        <v>5976</v>
      </c>
      <c r="L62" s="39"/>
      <c r="M62" s="120">
        <v>6280</v>
      </c>
      <c r="N62" s="147"/>
      <c r="O62" s="147"/>
      <c r="Q62" s="146"/>
    </row>
    <row r="63" spans="1:17" ht="21" customHeight="1" x14ac:dyDescent="0.5">
      <c r="A63" s="45" t="s">
        <v>167</v>
      </c>
      <c r="C63" s="54"/>
      <c r="D63" s="54"/>
      <c r="E63" s="49"/>
      <c r="F63" s="122"/>
      <c r="G63" s="128">
        <f>SUM(G58:G62)+SUM(G51:H55)</f>
        <v>4751101</v>
      </c>
      <c r="H63" s="122"/>
      <c r="I63" s="128">
        <f>SUM(I58:I62)+SUM(I51:J55)</f>
        <v>4970782</v>
      </c>
      <c r="J63" s="122"/>
      <c r="K63" s="128">
        <f>SUM(K58:K62)+SUM(K51:L55)</f>
        <v>3408746</v>
      </c>
      <c r="L63" s="39"/>
      <c r="M63" s="128">
        <f>SUM(M58:M62)+SUM(M51:N55)</f>
        <v>3387216</v>
      </c>
      <c r="N63" s="58"/>
      <c r="O63" s="58"/>
      <c r="Q63" s="146"/>
    </row>
    <row r="64" spans="1:17" ht="21" customHeight="1" x14ac:dyDescent="0.5">
      <c r="A64" s="32" t="s">
        <v>72</v>
      </c>
      <c r="B64" s="53"/>
      <c r="C64" s="53"/>
      <c r="D64" s="53"/>
      <c r="E64" s="49"/>
      <c r="F64" s="120"/>
      <c r="G64" s="116">
        <f>'เปลี่ยนแปลง-รวม 10'!AD41</f>
        <v>1181402</v>
      </c>
      <c r="H64" s="120"/>
      <c r="I64" s="116">
        <v>1107352</v>
      </c>
      <c r="J64" s="120"/>
      <c r="K64" s="136">
        <v>0</v>
      </c>
      <c r="L64" s="39"/>
      <c r="M64" s="136">
        <v>0</v>
      </c>
      <c r="N64" s="58"/>
      <c r="O64" s="58"/>
      <c r="Q64" s="146"/>
    </row>
    <row r="65" spans="1:17" ht="21" customHeight="1" x14ac:dyDescent="0.5">
      <c r="A65" s="45" t="s">
        <v>69</v>
      </c>
      <c r="C65" s="54"/>
      <c r="D65" s="54"/>
      <c r="E65" s="49"/>
      <c r="F65" s="122"/>
      <c r="G65" s="119">
        <f>SUM(G63:G64)</f>
        <v>5932503</v>
      </c>
      <c r="H65" s="122"/>
      <c r="I65" s="119">
        <f>SUM(I63:I64)</f>
        <v>6078134</v>
      </c>
      <c r="J65" s="122"/>
      <c r="K65" s="144">
        <f>SUM(K63:K64)</f>
        <v>3408746</v>
      </c>
      <c r="L65" s="39"/>
      <c r="M65" s="144">
        <f>SUM(M63:M64)</f>
        <v>3387216</v>
      </c>
      <c r="N65" s="58"/>
      <c r="O65" s="58"/>
      <c r="Q65" s="146"/>
    </row>
    <row r="66" spans="1:17" ht="21" customHeight="1" x14ac:dyDescent="0.5">
      <c r="A66" s="45"/>
      <c r="C66" s="54"/>
      <c r="D66" s="54"/>
      <c r="E66" s="49"/>
      <c r="F66" s="122"/>
      <c r="G66" s="128"/>
      <c r="H66" s="122"/>
      <c r="I66" s="128"/>
      <c r="J66" s="122"/>
      <c r="K66" s="39"/>
      <c r="L66" s="39"/>
      <c r="M66" s="39"/>
      <c r="N66" s="58"/>
      <c r="O66" s="58"/>
    </row>
    <row r="67" spans="1:17" ht="21" customHeight="1" thickBot="1" x14ac:dyDescent="0.55000000000000004">
      <c r="A67" s="45" t="s">
        <v>70</v>
      </c>
      <c r="B67" s="57"/>
      <c r="C67" s="57"/>
      <c r="D67" s="57"/>
      <c r="E67" s="49"/>
      <c r="F67" s="122"/>
      <c r="G67" s="156">
        <f>+G35+G65</f>
        <v>12769670</v>
      </c>
      <c r="H67" s="122"/>
      <c r="I67" s="156">
        <f>I65+I35</f>
        <v>11573045</v>
      </c>
      <c r="J67" s="122"/>
      <c r="K67" s="156">
        <f>+K35+K65</f>
        <v>7866170</v>
      </c>
      <c r="L67" s="39"/>
      <c r="M67" s="156">
        <f>M65+M35</f>
        <v>6452789</v>
      </c>
      <c r="N67" s="123"/>
      <c r="O67" s="123"/>
    </row>
    <row r="68" spans="1:17" ht="21" customHeight="1" thickTop="1" x14ac:dyDescent="0.5">
      <c r="A68" s="23"/>
      <c r="B68" s="58"/>
      <c r="C68" s="58"/>
      <c r="D68" s="58"/>
      <c r="E68" s="49"/>
      <c r="F68" s="25"/>
      <c r="G68" s="25">
        <f>G67-'งบดุล 3'!G42</f>
        <v>0</v>
      </c>
      <c r="H68" s="25"/>
      <c r="I68" s="25">
        <f>I67-'งบดุล 3'!I42</f>
        <v>0</v>
      </c>
      <c r="J68" s="25"/>
      <c r="K68" s="25">
        <f>K67-'งบดุล 3'!K42</f>
        <v>0</v>
      </c>
      <c r="L68" s="25"/>
      <c r="M68" s="25">
        <f>M67-'งบดุล 3'!M42</f>
        <v>0</v>
      </c>
      <c r="N68" s="58"/>
      <c r="O68" s="58"/>
    </row>
    <row r="69" spans="1:17" ht="21" customHeight="1" x14ac:dyDescent="0.5">
      <c r="A69" s="23"/>
      <c r="B69" s="58"/>
      <c r="C69" s="58"/>
      <c r="D69" s="58"/>
      <c r="E69" s="49"/>
      <c r="F69" s="25"/>
      <c r="G69" s="25"/>
      <c r="H69" s="25"/>
      <c r="I69" s="25"/>
      <c r="J69" s="25"/>
      <c r="K69" s="25"/>
      <c r="L69" s="25"/>
      <c r="M69" s="25"/>
      <c r="N69" s="58"/>
      <c r="O69" s="58"/>
    </row>
    <row r="70" spans="1:17" ht="21" customHeight="1" x14ac:dyDescent="0.5">
      <c r="A70" s="23"/>
      <c r="B70" s="58"/>
      <c r="C70" s="58"/>
      <c r="D70" s="58"/>
      <c r="E70" s="49"/>
      <c r="F70" s="25"/>
      <c r="G70" s="25"/>
      <c r="H70" s="25"/>
      <c r="I70" s="25"/>
      <c r="J70" s="25"/>
      <c r="K70" s="25"/>
      <c r="L70" s="25"/>
      <c r="M70" s="25"/>
      <c r="N70" s="58"/>
      <c r="O70" s="58"/>
    </row>
  </sheetData>
  <mergeCells count="8">
    <mergeCell ref="G47:M47"/>
    <mergeCell ref="A40:J40"/>
    <mergeCell ref="A1:J1"/>
    <mergeCell ref="G4:I4"/>
    <mergeCell ref="K4:M4"/>
    <mergeCell ref="G43:J43"/>
    <mergeCell ref="K43:M43"/>
    <mergeCell ref="G8:M8"/>
  </mergeCells>
  <phoneticPr fontId="0" type="noConversion"/>
  <pageMargins left="0.7" right="0.7" top="0.54" bottom="0.75" header="0.3" footer="0.51"/>
  <pageSetup paperSize="9" scale="84" firstPageNumber="4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R48"/>
  <sheetViews>
    <sheetView view="pageBreakPreview" zoomScaleNormal="85" zoomScaleSheetLayoutView="100" workbookViewId="0">
      <selection sqref="A1:K1"/>
    </sheetView>
  </sheetViews>
  <sheetFormatPr defaultColWidth="9.140625" defaultRowHeight="21" customHeight="1" x14ac:dyDescent="0.5"/>
  <cols>
    <col min="1" max="1" width="1.42578125" style="19" customWidth="1"/>
    <col min="2" max="2" width="4.140625" style="19" customWidth="1"/>
    <col min="3" max="3" width="37.7109375" style="19" customWidth="1"/>
    <col min="4" max="4" width="9.85546875" style="43" customWidth="1"/>
    <col min="5" max="5" width="14.42578125" style="102" customWidth="1"/>
    <col min="6" max="6" width="1" style="29" customWidth="1"/>
    <col min="7" max="7" width="14.42578125" style="29" customWidth="1"/>
    <col min="8" max="8" width="1" style="29" customWidth="1"/>
    <col min="9" max="9" width="14.42578125" style="29" customWidth="1"/>
    <col min="10" max="10" width="1" style="29" customWidth="1"/>
    <col min="11" max="11" width="14.42578125" style="29" customWidth="1"/>
    <col min="12" max="12" width="11" style="19" bestFit="1" customWidth="1"/>
    <col min="13" max="13" width="13.140625" style="138" bestFit="1" customWidth="1"/>
    <col min="14" max="14" width="14.5703125" style="250" customWidth="1"/>
    <col min="15" max="15" width="14" style="250" customWidth="1"/>
    <col min="16" max="16384" width="9.140625" style="19"/>
  </cols>
  <sheetData>
    <row r="1" spans="1:18" ht="21" customHeight="1" x14ac:dyDescent="0.5">
      <c r="A1" s="292" t="s">
        <v>45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</row>
    <row r="2" spans="1:18" ht="21" customHeight="1" x14ac:dyDescent="0.5">
      <c r="A2" s="292" t="s">
        <v>108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</row>
    <row r="3" spans="1:18" ht="21" customHeight="1" x14ac:dyDescent="0.5">
      <c r="A3" s="20"/>
      <c r="B3" s="20"/>
      <c r="C3" s="20"/>
      <c r="D3" s="21"/>
      <c r="E3" s="176"/>
      <c r="F3" s="243" t="s">
        <v>79</v>
      </c>
      <c r="G3" s="244"/>
      <c r="H3" s="125"/>
      <c r="I3" s="287" t="s">
        <v>80</v>
      </c>
      <c r="J3" s="287"/>
      <c r="K3" s="287"/>
    </row>
    <row r="4" spans="1:18" ht="21" customHeight="1" x14ac:dyDescent="0.5">
      <c r="A4" s="20"/>
      <c r="B4" s="20"/>
      <c r="C4" s="20"/>
      <c r="D4" s="21"/>
      <c r="E4" s="291" t="s">
        <v>82</v>
      </c>
      <c r="F4" s="291"/>
      <c r="G4" s="291"/>
      <c r="H4" s="125"/>
      <c r="I4" s="291" t="s">
        <v>82</v>
      </c>
      <c r="J4" s="291"/>
      <c r="K4" s="291"/>
    </row>
    <row r="5" spans="1:18" ht="21" customHeight="1" x14ac:dyDescent="0.5">
      <c r="A5" s="20"/>
      <c r="B5" s="20"/>
      <c r="C5" s="20"/>
      <c r="D5" s="21"/>
      <c r="E5" s="291" t="s">
        <v>212</v>
      </c>
      <c r="F5" s="291"/>
      <c r="G5" s="291"/>
      <c r="H5" s="125"/>
      <c r="I5" s="291" t="s">
        <v>212</v>
      </c>
      <c r="J5" s="291"/>
      <c r="K5" s="291"/>
      <c r="N5" s="253"/>
      <c r="O5" s="253"/>
    </row>
    <row r="6" spans="1:18" ht="21" customHeight="1" x14ac:dyDescent="0.5">
      <c r="A6" s="20"/>
      <c r="B6" s="20"/>
      <c r="C6" s="20"/>
      <c r="D6" s="52" t="s">
        <v>35</v>
      </c>
      <c r="E6" s="172">
        <v>2562</v>
      </c>
      <c r="F6" s="173"/>
      <c r="G6" s="172">
        <v>2561</v>
      </c>
      <c r="H6" s="174"/>
      <c r="I6" s="172">
        <v>2562</v>
      </c>
      <c r="J6" s="173"/>
      <c r="K6" s="172">
        <v>2561</v>
      </c>
      <c r="N6" s="253"/>
      <c r="O6" s="253"/>
    </row>
    <row r="7" spans="1:18" ht="21" customHeight="1" x14ac:dyDescent="0.5">
      <c r="A7" s="22"/>
      <c r="B7" s="22"/>
      <c r="C7" s="22"/>
      <c r="D7" s="19"/>
      <c r="E7" s="290" t="s">
        <v>81</v>
      </c>
      <c r="F7" s="290"/>
      <c r="G7" s="290"/>
      <c r="H7" s="290"/>
      <c r="I7" s="290"/>
      <c r="J7" s="290"/>
      <c r="K7" s="290"/>
    </row>
    <row r="8" spans="1:18" ht="21" customHeight="1" x14ac:dyDescent="0.5">
      <c r="A8" s="84" t="s">
        <v>98</v>
      </c>
      <c r="B8" s="23"/>
      <c r="C8" s="23"/>
      <c r="D8" s="24"/>
      <c r="E8" s="133">
        <v>912150</v>
      </c>
      <c r="F8" s="63"/>
      <c r="G8" s="133">
        <v>962438</v>
      </c>
      <c r="H8" s="63"/>
      <c r="I8" s="158">
        <v>140227</v>
      </c>
      <c r="J8" s="63"/>
      <c r="K8" s="158">
        <v>300494</v>
      </c>
      <c r="N8" s="102"/>
      <c r="O8" s="102"/>
      <c r="P8" s="252"/>
      <c r="Q8" s="252"/>
      <c r="R8" s="252"/>
    </row>
    <row r="9" spans="1:18" ht="21" customHeight="1" x14ac:dyDescent="0.5">
      <c r="A9" s="82" t="s">
        <v>34</v>
      </c>
      <c r="B9" s="26"/>
      <c r="C9" s="26"/>
      <c r="D9" s="27"/>
      <c r="E9" s="99"/>
      <c r="F9" s="28"/>
      <c r="G9" s="99"/>
      <c r="H9" s="28"/>
      <c r="I9" s="99"/>
      <c r="J9" s="28"/>
      <c r="K9" s="99"/>
      <c r="N9" s="102"/>
      <c r="O9" s="102"/>
      <c r="P9" s="252"/>
      <c r="Q9" s="252"/>
      <c r="R9" s="252"/>
    </row>
    <row r="10" spans="1:18" ht="21" customHeight="1" x14ac:dyDescent="0.5">
      <c r="A10" s="26" t="s">
        <v>34</v>
      </c>
      <c r="B10" s="26"/>
      <c r="D10" s="27"/>
      <c r="E10" s="99">
        <v>-573141</v>
      </c>
      <c r="F10" s="28"/>
      <c r="G10" s="99">
        <v>-606891</v>
      </c>
      <c r="H10" s="28"/>
      <c r="I10" s="102">
        <v>-87570</v>
      </c>
      <c r="J10" s="28"/>
      <c r="K10" s="102">
        <v>-184645</v>
      </c>
      <c r="N10" s="102"/>
      <c r="O10" s="102"/>
      <c r="P10" s="252"/>
      <c r="Q10" s="252"/>
      <c r="R10" s="252"/>
    </row>
    <row r="11" spans="1:18" ht="21" customHeight="1" x14ac:dyDescent="0.5">
      <c r="A11" s="26" t="s">
        <v>56</v>
      </c>
      <c r="B11" s="26"/>
      <c r="D11" s="27"/>
      <c r="E11" s="99">
        <v>-98963</v>
      </c>
      <c r="F11" s="28"/>
      <c r="G11" s="99">
        <v>-115447</v>
      </c>
      <c r="H11" s="28"/>
      <c r="I11" s="102">
        <v>-16179</v>
      </c>
      <c r="J11" s="28"/>
      <c r="K11" s="102">
        <v>-27839</v>
      </c>
      <c r="N11" s="102"/>
      <c r="O11" s="102"/>
      <c r="P11" s="252"/>
      <c r="Q11" s="252"/>
      <c r="R11" s="252"/>
    </row>
    <row r="12" spans="1:18" ht="21" customHeight="1" x14ac:dyDescent="0.5">
      <c r="A12" s="245" t="s">
        <v>57</v>
      </c>
      <c r="B12" s="245"/>
      <c r="C12" s="26"/>
      <c r="D12" s="30"/>
      <c r="E12" s="100">
        <f>SUM(E10:E11)</f>
        <v>-672104</v>
      </c>
      <c r="F12" s="85"/>
      <c r="G12" s="100">
        <f>SUM(G10:G11)</f>
        <v>-722338</v>
      </c>
      <c r="H12" s="85"/>
      <c r="I12" s="100">
        <f>SUM(I10:I11)</f>
        <v>-103749</v>
      </c>
      <c r="J12" s="85"/>
      <c r="K12" s="100">
        <f>SUM(K10:K11)</f>
        <v>-212484</v>
      </c>
      <c r="N12" s="102"/>
      <c r="O12" s="102"/>
      <c r="P12" s="252"/>
      <c r="Q12" s="252"/>
      <c r="R12" s="252"/>
    </row>
    <row r="13" spans="1:18" ht="21" customHeight="1" x14ac:dyDescent="0.5">
      <c r="A13" s="26" t="s">
        <v>46</v>
      </c>
      <c r="B13" s="26"/>
      <c r="C13" s="26"/>
      <c r="D13" s="31"/>
      <c r="E13" s="99">
        <f>+E8+E12</f>
        <v>240046</v>
      </c>
      <c r="F13" s="28"/>
      <c r="G13" s="99">
        <f>+G8+G12</f>
        <v>240100</v>
      </c>
      <c r="H13" s="28"/>
      <c r="I13" s="99">
        <f>+I8+I12</f>
        <v>36478</v>
      </c>
      <c r="J13" s="28"/>
      <c r="K13" s="99">
        <f>+K8+K12</f>
        <v>88010</v>
      </c>
      <c r="N13" s="102"/>
      <c r="O13" s="102"/>
      <c r="P13" s="252"/>
      <c r="Q13" s="252"/>
      <c r="R13" s="252"/>
    </row>
    <row r="14" spans="1:18" ht="9.9499999999999993" customHeight="1" x14ac:dyDescent="0.5">
      <c r="A14" s="26"/>
      <c r="B14" s="26"/>
      <c r="C14" s="26"/>
      <c r="D14" s="31"/>
      <c r="E14" s="99"/>
      <c r="F14" s="28"/>
      <c r="G14" s="99"/>
      <c r="H14" s="28"/>
      <c r="I14" s="99"/>
      <c r="J14" s="28"/>
      <c r="K14" s="99"/>
      <c r="N14" s="102"/>
      <c r="O14" s="102"/>
      <c r="P14" s="252"/>
      <c r="Q14" s="252"/>
      <c r="R14" s="252"/>
    </row>
    <row r="15" spans="1:18" ht="21" customHeight="1" x14ac:dyDescent="0.5">
      <c r="A15" s="82" t="s">
        <v>8</v>
      </c>
      <c r="B15" s="26"/>
      <c r="C15" s="26"/>
      <c r="D15" s="31"/>
      <c r="E15" s="99"/>
      <c r="F15" s="28"/>
      <c r="G15" s="99"/>
      <c r="H15" s="28"/>
      <c r="I15" s="99"/>
      <c r="J15" s="28"/>
      <c r="K15" s="99"/>
      <c r="N15" s="102"/>
      <c r="O15" s="102"/>
      <c r="P15" s="252"/>
      <c r="Q15" s="252"/>
      <c r="R15" s="252"/>
    </row>
    <row r="16" spans="1:18" ht="21" customHeight="1" x14ac:dyDescent="0.5">
      <c r="A16" s="26" t="s">
        <v>9</v>
      </c>
      <c r="B16" s="26"/>
      <c r="D16" s="31"/>
      <c r="E16" s="99">
        <v>67962</v>
      </c>
      <c r="F16" s="28"/>
      <c r="G16" s="99">
        <v>34418</v>
      </c>
      <c r="H16" s="28"/>
      <c r="I16" s="99">
        <v>13144</v>
      </c>
      <c r="J16" s="28"/>
      <c r="K16" s="99">
        <v>10234</v>
      </c>
      <c r="N16" s="102"/>
      <c r="O16" s="102"/>
      <c r="P16" s="252"/>
      <c r="Q16" s="252"/>
      <c r="R16" s="252"/>
    </row>
    <row r="17" spans="1:18" ht="21" customHeight="1" x14ac:dyDescent="0.5">
      <c r="A17" s="26" t="s">
        <v>10</v>
      </c>
      <c r="B17" s="26"/>
      <c r="D17" s="31"/>
      <c r="E17" s="99">
        <v>6355</v>
      </c>
      <c r="F17" s="28"/>
      <c r="G17" s="99">
        <v>4748</v>
      </c>
      <c r="H17" s="28"/>
      <c r="I17" s="99">
        <v>10337</v>
      </c>
      <c r="J17" s="28"/>
      <c r="K17" s="99">
        <v>8005</v>
      </c>
      <c r="N17" s="102"/>
      <c r="O17" s="102"/>
      <c r="P17" s="252"/>
      <c r="Q17" s="252"/>
      <c r="R17" s="252"/>
    </row>
    <row r="18" spans="1:18" ht="21" customHeight="1" x14ac:dyDescent="0.5">
      <c r="A18" s="26" t="s">
        <v>196</v>
      </c>
      <c r="B18" s="26"/>
      <c r="D18" s="27" t="s">
        <v>250</v>
      </c>
      <c r="E18" s="136">
        <v>8494</v>
      </c>
      <c r="F18" s="28"/>
      <c r="G18" s="136">
        <v>8555</v>
      </c>
      <c r="H18" s="28"/>
      <c r="I18" s="99">
        <v>209823</v>
      </c>
      <c r="J18" s="28"/>
      <c r="K18" s="99">
        <v>24226</v>
      </c>
      <c r="N18" s="102"/>
      <c r="O18" s="102"/>
      <c r="P18" s="252"/>
      <c r="Q18" s="252"/>
      <c r="R18" s="252"/>
    </row>
    <row r="19" spans="1:18" ht="21" customHeight="1" x14ac:dyDescent="0.5">
      <c r="A19" s="26" t="s">
        <v>63</v>
      </c>
      <c r="B19" s="26"/>
      <c r="D19" s="27"/>
      <c r="E19" s="99">
        <v>6341</v>
      </c>
      <c r="F19" s="28"/>
      <c r="G19" s="99">
        <v>6341</v>
      </c>
      <c r="H19" s="28"/>
      <c r="I19" s="99">
        <v>19220</v>
      </c>
      <c r="J19" s="28"/>
      <c r="K19" s="136">
        <v>19220</v>
      </c>
      <c r="N19" s="102"/>
      <c r="O19" s="102"/>
      <c r="P19" s="252"/>
      <c r="Q19" s="252"/>
      <c r="R19" s="252"/>
    </row>
    <row r="20" spans="1:18" ht="21" customHeight="1" x14ac:dyDescent="0.5">
      <c r="A20" s="26" t="s">
        <v>214</v>
      </c>
      <c r="B20" s="26"/>
      <c r="D20" s="27"/>
      <c r="E20" s="136">
        <v>0</v>
      </c>
      <c r="F20" s="28"/>
      <c r="G20" s="136">
        <v>37500</v>
      </c>
      <c r="H20" s="28"/>
      <c r="I20" s="136">
        <v>0</v>
      </c>
      <c r="J20" s="28"/>
      <c r="K20" s="136">
        <v>37500</v>
      </c>
      <c r="N20" s="102"/>
      <c r="O20" s="102"/>
      <c r="P20" s="252"/>
      <c r="Q20" s="252"/>
      <c r="R20" s="252"/>
    </row>
    <row r="21" spans="1:18" ht="21" customHeight="1" x14ac:dyDescent="0.5">
      <c r="A21" s="26" t="s">
        <v>180</v>
      </c>
      <c r="B21" s="26"/>
      <c r="D21" s="27">
        <v>5</v>
      </c>
      <c r="E21" s="136">
        <v>215572</v>
      </c>
      <c r="F21" s="28"/>
      <c r="G21" s="136">
        <v>0</v>
      </c>
      <c r="H21" s="28"/>
      <c r="I21" s="99">
        <v>215572</v>
      </c>
      <c r="J21" s="28"/>
      <c r="K21" s="136">
        <v>0</v>
      </c>
      <c r="N21" s="102"/>
      <c r="O21" s="102"/>
      <c r="P21" s="252"/>
      <c r="Q21" s="252"/>
      <c r="R21" s="252"/>
    </row>
    <row r="22" spans="1:18" ht="21" customHeight="1" x14ac:dyDescent="0.5">
      <c r="A22" s="26" t="s">
        <v>244</v>
      </c>
      <c r="B22" s="26"/>
      <c r="D22" s="27"/>
      <c r="E22" s="99">
        <v>-11554</v>
      </c>
      <c r="F22" s="28"/>
      <c r="G22" s="99">
        <v>3006</v>
      </c>
      <c r="H22" s="28"/>
      <c r="I22" s="136">
        <v>0</v>
      </c>
      <c r="J22" s="28"/>
      <c r="K22" s="136">
        <v>0</v>
      </c>
      <c r="N22" s="102"/>
      <c r="O22" s="102"/>
      <c r="P22" s="252"/>
      <c r="Q22" s="252"/>
      <c r="R22" s="252"/>
    </row>
    <row r="23" spans="1:18" ht="21" customHeight="1" x14ac:dyDescent="0.5">
      <c r="A23" s="26" t="s">
        <v>8</v>
      </c>
      <c r="B23" s="26"/>
      <c r="D23" s="49"/>
      <c r="E23" s="102">
        <v>64153</v>
      </c>
      <c r="F23" s="28"/>
      <c r="G23" s="102">
        <f>68288</f>
        <v>68288</v>
      </c>
      <c r="H23" s="28"/>
      <c r="I23" s="99">
        <v>53990</v>
      </c>
      <c r="J23" s="28"/>
      <c r="K23" s="102">
        <f>67516+20</f>
        <v>67536</v>
      </c>
      <c r="N23" s="102"/>
      <c r="O23" s="102"/>
      <c r="P23" s="252"/>
      <c r="Q23" s="252"/>
      <c r="R23" s="252"/>
    </row>
    <row r="24" spans="1:18" ht="21" customHeight="1" x14ac:dyDescent="0.5">
      <c r="A24" s="245" t="s">
        <v>48</v>
      </c>
      <c r="B24" s="26"/>
      <c r="C24" s="26"/>
      <c r="D24" s="31"/>
      <c r="E24" s="101">
        <f>SUM(E15:E23)</f>
        <v>357323</v>
      </c>
      <c r="F24" s="83"/>
      <c r="G24" s="101">
        <f>SUM(G15:G23)</f>
        <v>162856</v>
      </c>
      <c r="H24" s="83"/>
      <c r="I24" s="101">
        <f>SUM(I15:I23)</f>
        <v>522086</v>
      </c>
      <c r="J24" s="83"/>
      <c r="K24" s="101">
        <f>SUM(K15:K23)</f>
        <v>166721</v>
      </c>
      <c r="N24" s="102"/>
      <c r="O24" s="102"/>
      <c r="P24" s="252"/>
      <c r="Q24" s="252"/>
      <c r="R24" s="252"/>
    </row>
    <row r="25" spans="1:18" ht="9.9499999999999993" customHeight="1" x14ac:dyDescent="0.5">
      <c r="A25" s="245"/>
      <c r="B25" s="26"/>
      <c r="C25" s="26"/>
      <c r="D25" s="31"/>
      <c r="E25" s="55"/>
      <c r="F25" s="83"/>
      <c r="G25" s="55"/>
      <c r="H25" s="83"/>
      <c r="I25" s="55"/>
      <c r="J25" s="83"/>
      <c r="K25" s="55"/>
      <c r="N25" s="102"/>
      <c r="O25" s="102"/>
      <c r="P25" s="252"/>
      <c r="Q25" s="252"/>
      <c r="R25" s="252"/>
    </row>
    <row r="26" spans="1:18" ht="21" customHeight="1" x14ac:dyDescent="0.5">
      <c r="A26" s="26" t="s">
        <v>49</v>
      </c>
      <c r="B26" s="26"/>
      <c r="C26" s="26"/>
      <c r="D26" s="31"/>
      <c r="E26" s="99">
        <f>+E13+E24</f>
        <v>597369</v>
      </c>
      <c r="F26" s="28"/>
      <c r="G26" s="99">
        <f>+G13+G24</f>
        <v>402956</v>
      </c>
      <c r="H26" s="28"/>
      <c r="I26" s="99">
        <f>+I13+I24</f>
        <v>558564</v>
      </c>
      <c r="J26" s="28"/>
      <c r="K26" s="99">
        <f>+K13+K24</f>
        <v>254731</v>
      </c>
      <c r="N26" s="102"/>
      <c r="O26" s="102"/>
      <c r="P26" s="252"/>
      <c r="Q26" s="252"/>
      <c r="R26" s="252"/>
    </row>
    <row r="27" spans="1:18" ht="9.9499999999999993" customHeight="1" x14ac:dyDescent="0.5">
      <c r="A27" s="26"/>
      <c r="B27" s="26"/>
      <c r="C27" s="26"/>
      <c r="D27" s="31"/>
      <c r="E27" s="99"/>
      <c r="F27" s="28"/>
      <c r="G27" s="99"/>
      <c r="H27" s="28"/>
      <c r="I27" s="99"/>
      <c r="J27" s="28"/>
      <c r="K27" s="99"/>
      <c r="N27" s="102"/>
      <c r="O27" s="102"/>
      <c r="P27" s="252"/>
      <c r="Q27" s="252"/>
      <c r="R27" s="252"/>
    </row>
    <row r="28" spans="1:18" ht="21" customHeight="1" x14ac:dyDescent="0.5">
      <c r="A28" s="82" t="s">
        <v>50</v>
      </c>
      <c r="B28" s="26"/>
      <c r="C28" s="26"/>
      <c r="D28" s="31"/>
      <c r="E28" s="99"/>
      <c r="F28" s="28"/>
      <c r="G28" s="99"/>
      <c r="H28" s="28"/>
      <c r="I28" s="99"/>
      <c r="J28" s="28"/>
      <c r="K28" s="99"/>
      <c r="N28" s="102"/>
      <c r="O28" s="102"/>
      <c r="P28" s="252"/>
      <c r="Q28" s="252"/>
      <c r="R28" s="252"/>
    </row>
    <row r="29" spans="1:18" ht="21" customHeight="1" x14ac:dyDescent="0.5">
      <c r="A29" s="26" t="s">
        <v>52</v>
      </c>
      <c r="D29" s="31"/>
      <c r="E29" s="99">
        <v>-87901</v>
      </c>
      <c r="F29" s="28"/>
      <c r="G29" s="99">
        <v>-83547</v>
      </c>
      <c r="H29" s="28"/>
      <c r="I29" s="99">
        <v>-33310</v>
      </c>
      <c r="J29" s="28"/>
      <c r="K29" s="99">
        <v>-33727</v>
      </c>
      <c r="N29" s="102"/>
      <c r="O29" s="102"/>
      <c r="P29" s="252"/>
      <c r="Q29" s="252"/>
      <c r="R29" s="252"/>
    </row>
    <row r="30" spans="1:18" ht="21" customHeight="1" x14ac:dyDescent="0.5">
      <c r="A30" s="26" t="s">
        <v>53</v>
      </c>
      <c r="D30" s="31"/>
      <c r="E30" s="102">
        <v>-459141</v>
      </c>
      <c r="G30" s="102">
        <f>-289537-982</f>
        <v>-290519</v>
      </c>
      <c r="I30" s="102">
        <v>-246634</v>
      </c>
      <c r="K30" s="102">
        <v>-165310</v>
      </c>
      <c r="N30" s="102"/>
      <c r="O30" s="102"/>
      <c r="P30" s="252"/>
      <c r="Q30" s="252"/>
      <c r="R30" s="252"/>
    </row>
    <row r="31" spans="1:18" ht="21" customHeight="1" x14ac:dyDescent="0.5">
      <c r="A31" s="26" t="s">
        <v>11</v>
      </c>
      <c r="D31" s="31"/>
      <c r="E31" s="99">
        <v>-17571</v>
      </c>
      <c r="G31" s="99">
        <v>-8741</v>
      </c>
      <c r="I31" s="99">
        <v>-7202</v>
      </c>
      <c r="K31" s="99">
        <v>-4193</v>
      </c>
      <c r="N31" s="102"/>
      <c r="O31" s="102"/>
      <c r="P31" s="252"/>
      <c r="Q31" s="252"/>
      <c r="R31" s="252"/>
    </row>
    <row r="32" spans="1:18" ht="21" customHeight="1" x14ac:dyDescent="0.5">
      <c r="A32" s="19" t="s">
        <v>99</v>
      </c>
      <c r="D32" s="31"/>
      <c r="E32" s="99">
        <v>-30702</v>
      </c>
      <c r="G32" s="99">
        <v>-12207</v>
      </c>
      <c r="I32" s="99">
        <v>-18930</v>
      </c>
      <c r="K32" s="99">
        <v>-5487</v>
      </c>
      <c r="N32" s="102"/>
      <c r="O32" s="102"/>
      <c r="P32" s="252"/>
      <c r="Q32" s="252"/>
      <c r="R32" s="252"/>
    </row>
    <row r="33" spans="1:18" ht="21" customHeight="1" x14ac:dyDescent="0.5">
      <c r="A33" s="245" t="s">
        <v>51</v>
      </c>
      <c r="B33" s="26"/>
      <c r="C33" s="26"/>
      <c r="D33" s="31"/>
      <c r="E33" s="100">
        <f>SUM(E28:E32)</f>
        <v>-595315</v>
      </c>
      <c r="F33" s="85"/>
      <c r="G33" s="100">
        <f>SUM(G28:G32)</f>
        <v>-395014</v>
      </c>
      <c r="H33" s="85"/>
      <c r="I33" s="100">
        <f>SUM(I28:I32)</f>
        <v>-306076</v>
      </c>
      <c r="J33" s="85"/>
      <c r="K33" s="100">
        <f>SUM(K28:K32)</f>
        <v>-208717</v>
      </c>
      <c r="N33" s="102"/>
      <c r="O33" s="102"/>
      <c r="P33" s="252"/>
      <c r="Q33" s="252"/>
      <c r="R33" s="252"/>
    </row>
    <row r="34" spans="1:18" ht="9.9499999999999993" customHeight="1" x14ac:dyDescent="0.5">
      <c r="A34" s="245"/>
      <c r="B34" s="26"/>
      <c r="C34" s="26"/>
      <c r="D34" s="31"/>
      <c r="E34" s="103"/>
      <c r="F34" s="85"/>
      <c r="G34" s="103"/>
      <c r="H34" s="85"/>
      <c r="I34" s="103"/>
      <c r="J34" s="85"/>
      <c r="K34" s="103"/>
      <c r="N34" s="102"/>
      <c r="O34" s="102"/>
      <c r="P34" s="252"/>
      <c r="Q34" s="252"/>
      <c r="R34" s="252"/>
    </row>
    <row r="35" spans="1:18" ht="21" customHeight="1" x14ac:dyDescent="0.5">
      <c r="A35" s="26" t="s">
        <v>215</v>
      </c>
      <c r="B35" s="26"/>
      <c r="C35" s="26"/>
      <c r="D35" s="31"/>
      <c r="E35" s="102">
        <f>+E26+E33</f>
        <v>2054</v>
      </c>
      <c r="G35" s="102">
        <f>+G26+G33</f>
        <v>7942</v>
      </c>
      <c r="I35" s="102">
        <f>+I26+I33</f>
        <v>252488</v>
      </c>
      <c r="K35" s="102">
        <f>+K26+K33</f>
        <v>46014</v>
      </c>
      <c r="N35" s="102"/>
      <c r="O35" s="102"/>
      <c r="P35" s="252"/>
      <c r="Q35" s="252"/>
      <c r="R35" s="252"/>
    </row>
    <row r="36" spans="1:18" ht="21" customHeight="1" x14ac:dyDescent="0.5">
      <c r="A36" s="19" t="s">
        <v>216</v>
      </c>
      <c r="D36" s="34">
        <v>17</v>
      </c>
      <c r="E36" s="99">
        <v>-10910</v>
      </c>
      <c r="G36" s="99">
        <v>-4976</v>
      </c>
      <c r="I36" s="102">
        <v>2160</v>
      </c>
      <c r="K36" s="102">
        <v>-3607</v>
      </c>
      <c r="L36" s="199"/>
      <c r="N36" s="102"/>
      <c r="O36" s="102"/>
      <c r="P36" s="252"/>
      <c r="Q36" s="252"/>
      <c r="R36" s="252"/>
    </row>
    <row r="37" spans="1:18" ht="21" customHeight="1" thickBot="1" x14ac:dyDescent="0.55000000000000004">
      <c r="A37" s="35" t="s">
        <v>197</v>
      </c>
      <c r="B37" s="35"/>
      <c r="D37" s="36"/>
      <c r="E37" s="159">
        <f>SUM(E35:E36)</f>
        <v>-8856</v>
      </c>
      <c r="F37" s="85"/>
      <c r="G37" s="159">
        <f>SUM(G35:G36)</f>
        <v>2966</v>
      </c>
      <c r="H37" s="85"/>
      <c r="I37" s="159">
        <f>SUM(I35:I36)</f>
        <v>254648</v>
      </c>
      <c r="J37" s="85"/>
      <c r="K37" s="159">
        <f>SUM(K35:K36)</f>
        <v>42407</v>
      </c>
      <c r="L37" s="171"/>
      <c r="N37" s="102"/>
      <c r="O37" s="102"/>
      <c r="P37" s="252"/>
      <c r="Q37" s="252"/>
      <c r="R37" s="252"/>
    </row>
    <row r="38" spans="1:18" ht="9.9499999999999993" customHeight="1" thickTop="1" x14ac:dyDescent="0.5">
      <c r="A38" s="245"/>
      <c r="B38" s="26"/>
      <c r="C38" s="26"/>
      <c r="D38" s="31"/>
      <c r="E38" s="103"/>
      <c r="F38" s="85"/>
      <c r="G38" s="103"/>
      <c r="H38" s="85"/>
      <c r="I38" s="103"/>
      <c r="J38" s="85"/>
      <c r="K38" s="103"/>
      <c r="L38" s="171"/>
      <c r="N38" s="102"/>
      <c r="O38" s="102"/>
      <c r="P38" s="252"/>
      <c r="Q38" s="252"/>
      <c r="R38" s="252"/>
    </row>
    <row r="39" spans="1:18" ht="21" customHeight="1" x14ac:dyDescent="0.5">
      <c r="A39" s="37" t="s">
        <v>198</v>
      </c>
      <c r="B39" s="37"/>
      <c r="C39" s="37"/>
      <c r="D39" s="36"/>
      <c r="E39" s="99"/>
      <c r="F39" s="38"/>
      <c r="G39" s="99"/>
      <c r="H39" s="38"/>
      <c r="I39" s="99"/>
      <c r="J39" s="38"/>
      <c r="K39" s="99"/>
      <c r="L39" s="171"/>
      <c r="N39" s="102"/>
      <c r="O39" s="102"/>
      <c r="P39" s="252"/>
      <c r="Q39" s="252"/>
      <c r="R39" s="252"/>
    </row>
    <row r="40" spans="1:18" ht="21" customHeight="1" x14ac:dyDescent="0.5">
      <c r="B40" s="39" t="s">
        <v>168</v>
      </c>
      <c r="C40" s="37"/>
      <c r="D40" s="36"/>
      <c r="E40" s="102">
        <v>-22372</v>
      </c>
      <c r="F40" s="38"/>
      <c r="G40" s="102">
        <v>1127</v>
      </c>
      <c r="H40" s="38"/>
      <c r="I40" s="102">
        <f>I37</f>
        <v>254648</v>
      </c>
      <c r="J40" s="38"/>
      <c r="K40" s="102">
        <f>K37</f>
        <v>42407</v>
      </c>
      <c r="N40" s="102"/>
      <c r="O40" s="102"/>
      <c r="P40" s="252"/>
      <c r="Q40" s="252"/>
      <c r="R40" s="252"/>
    </row>
    <row r="41" spans="1:18" ht="21" customHeight="1" x14ac:dyDescent="0.5">
      <c r="B41" s="39" t="s">
        <v>89</v>
      </c>
      <c r="C41" s="37"/>
      <c r="D41" s="36"/>
      <c r="E41" s="99">
        <v>13516</v>
      </c>
      <c r="F41" s="38"/>
      <c r="G41" s="99">
        <v>1839</v>
      </c>
      <c r="H41" s="38"/>
      <c r="I41" s="136">
        <v>0</v>
      </c>
      <c r="J41" s="38"/>
      <c r="K41" s="136">
        <v>0</v>
      </c>
      <c r="L41" s="138"/>
      <c r="N41" s="102"/>
      <c r="O41" s="102"/>
      <c r="P41" s="252"/>
      <c r="Q41" s="252"/>
      <c r="R41" s="252"/>
    </row>
    <row r="42" spans="1:18" ht="21" customHeight="1" thickBot="1" x14ac:dyDescent="0.55000000000000004">
      <c r="A42" s="35" t="s">
        <v>197</v>
      </c>
      <c r="B42" s="37"/>
      <c r="C42" s="37"/>
      <c r="D42" s="36"/>
      <c r="E42" s="160">
        <f>SUM(E40:E41)</f>
        <v>-8856</v>
      </c>
      <c r="F42" s="87"/>
      <c r="G42" s="160">
        <f>SUM(G40:G41)</f>
        <v>2966</v>
      </c>
      <c r="H42" s="87"/>
      <c r="I42" s="160">
        <f>SUM(I40:I41)</f>
        <v>254648</v>
      </c>
      <c r="J42" s="87"/>
      <c r="K42" s="160">
        <f>SUM(K40:K41)</f>
        <v>42407</v>
      </c>
      <c r="L42" s="138"/>
      <c r="N42" s="102"/>
      <c r="O42" s="102"/>
      <c r="P42" s="252"/>
      <c r="Q42" s="252"/>
      <c r="R42" s="252"/>
    </row>
    <row r="43" spans="1:18" ht="9.9499999999999993" customHeight="1" thickTop="1" x14ac:dyDescent="0.5">
      <c r="A43" s="245"/>
      <c r="B43" s="26"/>
      <c r="C43" s="26"/>
      <c r="D43" s="31"/>
      <c r="E43" s="103"/>
      <c r="F43" s="85"/>
      <c r="G43" s="103"/>
      <c r="H43" s="85"/>
      <c r="I43" s="103"/>
      <c r="J43" s="85"/>
      <c r="K43" s="103"/>
      <c r="L43" s="138"/>
    </row>
    <row r="44" spans="1:18" s="2" customFormat="1" ht="21" customHeight="1" x14ac:dyDescent="0.5">
      <c r="A44" s="254" t="s">
        <v>199</v>
      </c>
      <c r="B44" s="37"/>
      <c r="C44" s="37"/>
      <c r="D44" s="27">
        <v>18</v>
      </c>
      <c r="E44" s="104"/>
      <c r="F44" s="41"/>
      <c r="G44" s="104"/>
      <c r="H44" s="41"/>
      <c r="I44" s="104"/>
      <c r="J44" s="41"/>
      <c r="K44" s="104"/>
      <c r="L44" s="138"/>
      <c r="M44" s="177"/>
      <c r="N44" s="251"/>
      <c r="O44" s="251"/>
    </row>
    <row r="45" spans="1:18" s="2" customFormat="1" ht="21" customHeight="1" thickBot="1" x14ac:dyDescent="0.55000000000000004">
      <c r="A45" s="39" t="s">
        <v>200</v>
      </c>
      <c r="B45" s="40"/>
      <c r="C45" s="39"/>
      <c r="E45" s="255">
        <f>+E40/845285</f>
        <v>-2.6466812968407104E-2</v>
      </c>
      <c r="F45" s="151"/>
      <c r="G45" s="255">
        <f>+G40/845285</f>
        <v>1.3332781251293943E-3</v>
      </c>
      <c r="H45" s="152"/>
      <c r="I45" s="255">
        <f>+I40/850000</f>
        <v>0.2995858823529412</v>
      </c>
      <c r="J45" s="151"/>
      <c r="K45" s="255">
        <f>+K40/850000</f>
        <v>4.9890588235294117E-2</v>
      </c>
      <c r="L45" s="138"/>
      <c r="M45" s="177"/>
      <c r="N45" s="251"/>
      <c r="O45" s="251"/>
    </row>
    <row r="46" spans="1:18" s="2" customFormat="1" ht="21" customHeight="1" thickTop="1" x14ac:dyDescent="0.5">
      <c r="A46" s="39"/>
      <c r="B46" s="40"/>
      <c r="C46" s="39"/>
      <c r="D46" s="27"/>
      <c r="E46" s="98"/>
      <c r="F46" s="97"/>
      <c r="G46" s="98"/>
      <c r="H46" s="97"/>
      <c r="I46" s="97"/>
      <c r="J46" s="97"/>
      <c r="K46" s="97"/>
      <c r="M46" s="177"/>
      <c r="N46" s="251"/>
      <c r="O46" s="251"/>
    </row>
    <row r="47" spans="1:18" ht="21" customHeight="1" x14ac:dyDescent="0.5">
      <c r="G47" s="102"/>
      <c r="I47" s="102"/>
      <c r="K47" s="102"/>
    </row>
    <row r="48" spans="1:18" ht="21" customHeight="1" x14ac:dyDescent="0.5">
      <c r="E48" s="171"/>
      <c r="F48" s="171"/>
      <c r="G48" s="171"/>
      <c r="H48" s="171"/>
      <c r="I48" s="171"/>
      <c r="J48" s="171"/>
      <c r="K48" s="171"/>
    </row>
  </sheetData>
  <mergeCells count="8">
    <mergeCell ref="E7:K7"/>
    <mergeCell ref="E5:G5"/>
    <mergeCell ref="I5:K5"/>
    <mergeCell ref="A1:K1"/>
    <mergeCell ref="A2:K2"/>
    <mergeCell ref="I3:K3"/>
    <mergeCell ref="E4:G4"/>
    <mergeCell ref="I4:K4"/>
  </mergeCells>
  <phoneticPr fontId="0" type="noConversion"/>
  <pageMargins left="0.7" right="0.7" top="0.54" bottom="0.75" header="0.3" footer="0.51"/>
  <pageSetup paperSize="9" scale="84" firstPageNumber="6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A110"/>
  <sheetViews>
    <sheetView view="pageBreakPreview" zoomScaleNormal="80" zoomScaleSheetLayoutView="100" workbookViewId="0">
      <selection sqref="A1:K1"/>
    </sheetView>
  </sheetViews>
  <sheetFormatPr defaultColWidth="9.140625" defaultRowHeight="21.75" x14ac:dyDescent="0.5"/>
  <cols>
    <col min="1" max="1" width="1.5703125" style="19" customWidth="1"/>
    <col min="2" max="2" width="1.85546875" style="19" customWidth="1"/>
    <col min="3" max="3" width="35.42578125" style="19" customWidth="1"/>
    <col min="4" max="4" width="10.7109375" style="43" customWidth="1"/>
    <col min="5" max="5" width="15.42578125" style="102" customWidth="1"/>
    <col min="6" max="6" width="1.140625" style="28" customWidth="1"/>
    <col min="7" max="7" width="15.140625" style="29" customWidth="1"/>
    <col min="8" max="8" width="1.140625" style="28" customWidth="1"/>
    <col min="9" max="9" width="15.140625" style="29" customWidth="1"/>
    <col min="10" max="10" width="1.140625" style="28" customWidth="1"/>
    <col min="11" max="11" width="15.140625" style="29" customWidth="1"/>
    <col min="12" max="12" width="9.140625" style="19"/>
    <col min="13" max="13" width="12.5703125" style="102" bestFit="1" customWidth="1"/>
    <col min="14" max="14" width="11.5703125" style="102" bestFit="1" customWidth="1"/>
    <col min="15" max="15" width="2" style="102" customWidth="1"/>
    <col min="16" max="16" width="12.42578125" style="102" bestFit="1" customWidth="1"/>
    <col min="17" max="17" width="11" style="102" bestFit="1" customWidth="1"/>
    <col min="18" max="18" width="2" style="102" customWidth="1"/>
    <col min="19" max="20" width="9.140625" style="102"/>
    <col min="21" max="16384" width="9.140625" style="19"/>
  </cols>
  <sheetData>
    <row r="1" spans="1:27" ht="22.5" customHeight="1" x14ac:dyDescent="0.5">
      <c r="A1" s="292" t="s">
        <v>45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</row>
    <row r="2" spans="1:27" ht="22.5" customHeight="1" x14ac:dyDescent="0.5">
      <c r="A2" s="292" t="s">
        <v>108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</row>
    <row r="3" spans="1:27" ht="19.5" customHeight="1" x14ac:dyDescent="0.45">
      <c r="A3" s="20"/>
      <c r="B3" s="20"/>
      <c r="C3" s="20"/>
      <c r="D3" s="21"/>
      <c r="E3" s="295" t="s">
        <v>79</v>
      </c>
      <c r="F3" s="295"/>
      <c r="G3" s="296"/>
      <c r="H3" s="259"/>
      <c r="I3" s="289" t="s">
        <v>80</v>
      </c>
      <c r="J3" s="289"/>
      <c r="K3" s="289"/>
    </row>
    <row r="4" spans="1:27" ht="22.5" x14ac:dyDescent="0.5">
      <c r="A4" s="20"/>
      <c r="B4" s="20"/>
      <c r="C4" s="20"/>
      <c r="D4" s="21"/>
      <c r="E4" s="293" t="s">
        <v>213</v>
      </c>
      <c r="F4" s="293"/>
      <c r="G4" s="293"/>
      <c r="H4" s="258"/>
      <c r="I4" s="293" t="s">
        <v>213</v>
      </c>
      <c r="J4" s="293"/>
      <c r="K4" s="293"/>
      <c r="M4" s="246"/>
      <c r="N4" s="246"/>
      <c r="O4" s="246"/>
      <c r="P4" s="246"/>
      <c r="Q4" s="246"/>
      <c r="R4"/>
      <c r="S4"/>
      <c r="T4"/>
      <c r="U4"/>
      <c r="V4"/>
      <c r="W4"/>
      <c r="X4"/>
      <c r="Y4"/>
      <c r="Z4"/>
      <c r="AA4"/>
    </row>
    <row r="5" spans="1:27" ht="22.5" x14ac:dyDescent="0.5">
      <c r="A5" s="20"/>
      <c r="B5" s="20"/>
      <c r="C5" s="20"/>
      <c r="D5" s="21"/>
      <c r="E5" s="293" t="s">
        <v>212</v>
      </c>
      <c r="F5" s="293"/>
      <c r="G5" s="293"/>
      <c r="H5" s="258"/>
      <c r="I5" s="293" t="s">
        <v>212</v>
      </c>
      <c r="J5" s="293"/>
      <c r="K5" s="293"/>
      <c r="M5" s="247"/>
      <c r="N5" s="247"/>
      <c r="O5" s="246"/>
      <c r="P5" s="249"/>
      <c r="Q5" s="249"/>
      <c r="R5"/>
      <c r="S5"/>
      <c r="T5"/>
      <c r="U5"/>
      <c r="V5"/>
      <c r="W5"/>
      <c r="X5"/>
      <c r="Y5"/>
      <c r="Z5"/>
      <c r="AA5"/>
    </row>
    <row r="6" spans="1:27" ht="20.25" customHeight="1" x14ac:dyDescent="0.5">
      <c r="A6" s="20"/>
      <c r="B6" s="20"/>
      <c r="C6" s="20"/>
      <c r="D6" s="52" t="s">
        <v>35</v>
      </c>
      <c r="E6" s="15">
        <v>2562</v>
      </c>
      <c r="F6" s="16"/>
      <c r="G6" s="15">
        <v>2561</v>
      </c>
      <c r="H6" s="16"/>
      <c r="I6" s="15">
        <v>2562</v>
      </c>
      <c r="J6" s="16"/>
      <c r="K6" s="15">
        <v>2561</v>
      </c>
      <c r="M6" s="248"/>
      <c r="N6" s="248"/>
      <c r="O6" s="246"/>
      <c r="P6" s="249"/>
      <c r="Q6" s="249"/>
      <c r="R6"/>
      <c r="S6"/>
      <c r="T6"/>
      <c r="U6"/>
      <c r="V6"/>
      <c r="W6"/>
      <c r="X6"/>
      <c r="Y6"/>
      <c r="Z6"/>
      <c r="AA6"/>
    </row>
    <row r="7" spans="1:27" ht="17.25" customHeight="1" x14ac:dyDescent="0.5">
      <c r="A7" s="22"/>
      <c r="B7" s="22"/>
      <c r="C7" s="22"/>
      <c r="D7" s="19"/>
      <c r="E7" s="294" t="s">
        <v>81</v>
      </c>
      <c r="F7" s="294"/>
      <c r="G7" s="294"/>
      <c r="H7" s="294"/>
      <c r="I7" s="294"/>
      <c r="J7" s="294"/>
      <c r="K7" s="294"/>
      <c r="M7" s="246"/>
      <c r="N7" s="246"/>
      <c r="O7" s="246"/>
      <c r="P7" s="246"/>
      <c r="Q7" s="246"/>
      <c r="R7"/>
      <c r="S7"/>
      <c r="T7"/>
      <c r="U7"/>
      <c r="V7"/>
      <c r="W7"/>
      <c r="X7"/>
      <c r="Y7"/>
      <c r="Z7"/>
      <c r="AA7"/>
    </row>
    <row r="8" spans="1:27" ht="19.5" customHeight="1" x14ac:dyDescent="0.5">
      <c r="A8" s="84" t="s">
        <v>98</v>
      </c>
      <c r="B8" s="23"/>
      <c r="C8" s="23"/>
      <c r="D8" s="24"/>
      <c r="E8" s="158">
        <v>2176294</v>
      </c>
      <c r="F8" s="133"/>
      <c r="G8" s="158">
        <v>2363865</v>
      </c>
      <c r="H8" s="133"/>
      <c r="I8" s="158">
        <v>329349</v>
      </c>
      <c r="J8" s="133"/>
      <c r="K8" s="158">
        <v>719324</v>
      </c>
      <c r="M8" s="246"/>
      <c r="N8" s="246"/>
      <c r="O8" s="246"/>
      <c r="P8" s="246"/>
      <c r="Q8" s="246"/>
      <c r="R8"/>
      <c r="S8"/>
      <c r="T8"/>
      <c r="U8"/>
      <c r="V8"/>
      <c r="W8"/>
      <c r="X8"/>
      <c r="Y8"/>
      <c r="Z8"/>
      <c r="AA8"/>
    </row>
    <row r="9" spans="1:27" ht="20.25" customHeight="1" x14ac:dyDescent="0.5">
      <c r="A9" s="82" t="s">
        <v>34</v>
      </c>
      <c r="B9" s="26"/>
      <c r="C9" s="26"/>
      <c r="D9" s="27"/>
      <c r="E9" s="99"/>
      <c r="G9" s="99"/>
      <c r="I9" s="99"/>
      <c r="K9" s="99"/>
      <c r="M9" s="246"/>
      <c r="N9" s="246"/>
      <c r="O9" s="246"/>
      <c r="P9" s="246"/>
      <c r="Q9" s="246"/>
      <c r="R9"/>
      <c r="S9"/>
      <c r="T9"/>
      <c r="U9"/>
      <c r="V9"/>
      <c r="W9"/>
      <c r="X9"/>
      <c r="Y9"/>
      <c r="Z9"/>
      <c r="AA9"/>
    </row>
    <row r="10" spans="1:27" ht="21" customHeight="1" x14ac:dyDescent="0.5">
      <c r="A10" s="26" t="s">
        <v>34</v>
      </c>
      <c r="B10" s="26"/>
      <c r="D10" s="27"/>
      <c r="E10" s="99">
        <v>-1281066</v>
      </c>
      <c r="G10" s="99">
        <v>-1374616</v>
      </c>
      <c r="I10" s="102">
        <v>-215596</v>
      </c>
      <c r="K10" s="102">
        <v>-404996</v>
      </c>
      <c r="M10" s="246"/>
      <c r="N10" s="246"/>
      <c r="O10" s="246"/>
      <c r="P10" s="246"/>
      <c r="Q10" s="246"/>
      <c r="R10"/>
      <c r="S10"/>
      <c r="T10"/>
      <c r="U10"/>
      <c r="V10"/>
      <c r="W10"/>
      <c r="X10"/>
      <c r="Y10"/>
      <c r="Z10"/>
      <c r="AA10"/>
    </row>
    <row r="11" spans="1:27" ht="21.75" customHeight="1" x14ac:dyDescent="0.5">
      <c r="A11" s="26" t="s">
        <v>56</v>
      </c>
      <c r="B11" s="26"/>
      <c r="D11" s="27"/>
      <c r="E11" s="99">
        <v>-200083</v>
      </c>
      <c r="G11" s="99">
        <v>-241745</v>
      </c>
      <c r="I11" s="102">
        <v>-35059</v>
      </c>
      <c r="K11" s="102">
        <v>-69965</v>
      </c>
      <c r="M11" s="246"/>
      <c r="N11" s="246"/>
      <c r="O11" s="246"/>
      <c r="P11" s="246"/>
      <c r="Q11" s="246"/>
      <c r="R11"/>
      <c r="S11"/>
      <c r="T11"/>
      <c r="U11"/>
      <c r="V11"/>
      <c r="W11"/>
      <c r="X11"/>
      <c r="Y11"/>
      <c r="Z11"/>
      <c r="AA11"/>
    </row>
    <row r="12" spans="1:27" ht="21" customHeight="1" x14ac:dyDescent="0.5">
      <c r="A12" s="45" t="s">
        <v>57</v>
      </c>
      <c r="B12" s="45"/>
      <c r="C12" s="26"/>
      <c r="D12" s="30"/>
      <c r="E12" s="100">
        <f>SUM(E10:E11)</f>
        <v>-1481149</v>
      </c>
      <c r="G12" s="100">
        <f>SUM(G10:G11)</f>
        <v>-1616361</v>
      </c>
      <c r="I12" s="100">
        <f>SUM(I10:I11)</f>
        <v>-250655</v>
      </c>
      <c r="K12" s="100">
        <f>SUM(K10:K11)</f>
        <v>-474961</v>
      </c>
      <c r="M12" s="103"/>
      <c r="N12" s="103"/>
      <c r="O12" s="103"/>
      <c r="P12" s="103"/>
      <c r="Q12" s="103"/>
      <c r="R12"/>
      <c r="S12"/>
      <c r="T12"/>
      <c r="U12"/>
      <c r="V12"/>
      <c r="W12"/>
      <c r="X12"/>
      <c r="Y12"/>
      <c r="Z12"/>
      <c r="AA12"/>
    </row>
    <row r="13" spans="1:27" x14ac:dyDescent="0.5">
      <c r="A13" s="26" t="s">
        <v>46</v>
      </c>
      <c r="B13" s="26"/>
      <c r="C13" s="26"/>
      <c r="D13" s="31"/>
      <c r="E13" s="99">
        <f>E8+E12</f>
        <v>695145</v>
      </c>
      <c r="G13" s="99">
        <f>G8+G12</f>
        <v>747504</v>
      </c>
      <c r="I13" s="99">
        <f>I8+I12</f>
        <v>78694</v>
      </c>
      <c r="K13" s="99">
        <f>K8+K12</f>
        <v>244363</v>
      </c>
      <c r="M13" s="99"/>
      <c r="N13" s="99"/>
      <c r="O13" s="99"/>
      <c r="P13" s="99"/>
      <c r="Q13" s="99"/>
      <c r="R13"/>
      <c r="S13"/>
      <c r="T13"/>
      <c r="U13"/>
      <c r="V13"/>
      <c r="W13"/>
      <c r="X13"/>
      <c r="Y13"/>
      <c r="Z13"/>
      <c r="AA13"/>
    </row>
    <row r="14" spans="1:27" ht="9.9499999999999993" customHeight="1" x14ac:dyDescent="0.5">
      <c r="A14" s="26"/>
      <c r="B14" s="26"/>
      <c r="C14" s="26"/>
      <c r="D14" s="31"/>
      <c r="E14" s="99"/>
      <c r="G14" s="99"/>
      <c r="I14" s="99"/>
      <c r="K14" s="99"/>
      <c r="M14" s="246"/>
      <c r="N14" s="246"/>
      <c r="O14" s="246"/>
      <c r="P14" s="246"/>
      <c r="Q14" s="246"/>
      <c r="R14"/>
      <c r="S14"/>
      <c r="T14"/>
      <c r="U14"/>
      <c r="V14"/>
      <c r="W14"/>
      <c r="X14"/>
      <c r="Y14"/>
      <c r="Z14"/>
      <c r="AA14"/>
    </row>
    <row r="15" spans="1:27" ht="20.25" customHeight="1" x14ac:dyDescent="0.5">
      <c r="A15" s="82" t="s">
        <v>8</v>
      </c>
      <c r="B15" s="26"/>
      <c r="C15" s="26"/>
      <c r="D15" s="31"/>
      <c r="E15" s="99"/>
      <c r="G15" s="99"/>
      <c r="I15" s="99"/>
      <c r="K15" s="99"/>
      <c r="M15" s="246"/>
      <c r="N15" s="246"/>
      <c r="O15" s="246"/>
      <c r="P15" s="246"/>
      <c r="Q15" s="246"/>
      <c r="R15"/>
      <c r="S15"/>
      <c r="T15"/>
      <c r="U15"/>
      <c r="V15"/>
      <c r="W15"/>
      <c r="X15"/>
      <c r="Y15"/>
      <c r="Z15"/>
      <c r="AA15"/>
    </row>
    <row r="16" spans="1:27" ht="21.75" customHeight="1" x14ac:dyDescent="0.5">
      <c r="A16" s="26" t="s">
        <v>9</v>
      </c>
      <c r="B16" s="26"/>
      <c r="D16" s="31"/>
      <c r="E16" s="99">
        <v>141582</v>
      </c>
      <c r="G16" s="99">
        <v>72192</v>
      </c>
      <c r="I16" s="102">
        <v>38543</v>
      </c>
      <c r="K16" s="102">
        <v>33838</v>
      </c>
      <c r="M16" s="246"/>
      <c r="N16" s="246"/>
      <c r="O16" s="246"/>
      <c r="P16" s="246"/>
      <c r="Q16" s="246"/>
      <c r="R16"/>
      <c r="S16"/>
      <c r="T16"/>
      <c r="U16"/>
      <c r="V16"/>
      <c r="W16"/>
      <c r="X16"/>
      <c r="Y16"/>
      <c r="Z16"/>
      <c r="AA16"/>
    </row>
    <row r="17" spans="1:27" ht="21.75" customHeight="1" x14ac:dyDescent="0.5">
      <c r="A17" s="26" t="s">
        <v>10</v>
      </c>
      <c r="B17" s="26"/>
      <c r="D17" s="31"/>
      <c r="E17" s="99">
        <v>10894</v>
      </c>
      <c r="G17" s="99">
        <v>9726</v>
      </c>
      <c r="I17" s="102">
        <v>18762</v>
      </c>
      <c r="K17" s="102">
        <v>12734</v>
      </c>
      <c r="M17" s="246"/>
      <c r="N17" s="246"/>
      <c r="O17" s="246"/>
      <c r="P17" s="246"/>
      <c r="Q17" s="246"/>
      <c r="R17"/>
      <c r="S17"/>
      <c r="T17"/>
      <c r="U17"/>
      <c r="V17"/>
      <c r="W17"/>
      <c r="X17"/>
      <c r="Y17"/>
      <c r="Z17"/>
      <c r="AA17"/>
    </row>
    <row r="18" spans="1:27" ht="21" customHeight="1" x14ac:dyDescent="0.5">
      <c r="A18" s="26" t="s">
        <v>196</v>
      </c>
      <c r="B18" s="26"/>
      <c r="D18" s="27" t="s">
        <v>250</v>
      </c>
      <c r="E18" s="99">
        <v>8494</v>
      </c>
      <c r="G18" s="98">
        <v>8555</v>
      </c>
      <c r="I18" s="102">
        <v>230891</v>
      </c>
      <c r="K18" s="102">
        <v>24226</v>
      </c>
      <c r="M18" s="246"/>
      <c r="N18" s="246"/>
      <c r="O18" s="246"/>
      <c r="P18" s="246"/>
      <c r="Q18" s="246"/>
      <c r="R18"/>
      <c r="S18"/>
      <c r="T18"/>
      <c r="U18"/>
      <c r="V18"/>
      <c r="W18"/>
      <c r="X18"/>
      <c r="Y18"/>
      <c r="Z18"/>
      <c r="AA18"/>
    </row>
    <row r="19" spans="1:27" ht="22.5" customHeight="1" x14ac:dyDescent="0.5">
      <c r="A19" s="32" t="s">
        <v>63</v>
      </c>
      <c r="B19" s="26"/>
      <c r="D19" s="27"/>
      <c r="E19" s="99">
        <v>12612</v>
      </c>
      <c r="G19" s="99">
        <v>12612</v>
      </c>
      <c r="I19" s="102">
        <v>38440</v>
      </c>
      <c r="K19" s="98">
        <v>38440</v>
      </c>
      <c r="M19" s="246"/>
      <c r="N19" s="246"/>
      <c r="O19" s="246"/>
      <c r="P19" s="246"/>
      <c r="Q19" s="246"/>
      <c r="R19"/>
      <c r="S19"/>
      <c r="T19"/>
      <c r="U19"/>
      <c r="V19"/>
      <c r="W19"/>
      <c r="X19"/>
      <c r="Y19"/>
      <c r="Z19"/>
      <c r="AA19"/>
    </row>
    <row r="20" spans="1:27" ht="22.5" customHeight="1" x14ac:dyDescent="0.5">
      <c r="A20" s="26" t="s">
        <v>214</v>
      </c>
      <c r="B20" s="26"/>
      <c r="D20" s="27"/>
      <c r="E20" s="136">
        <v>0</v>
      </c>
      <c r="G20" s="98">
        <v>37500</v>
      </c>
      <c r="I20" s="136">
        <v>0</v>
      </c>
      <c r="K20" s="98">
        <v>37500</v>
      </c>
      <c r="M20" s="246"/>
      <c r="N20" s="246"/>
      <c r="O20" s="246"/>
      <c r="P20" s="246"/>
      <c r="Q20" s="246"/>
      <c r="R20"/>
      <c r="S20"/>
      <c r="T20"/>
      <c r="U20"/>
      <c r="V20"/>
      <c r="W20"/>
      <c r="X20"/>
      <c r="Y20"/>
      <c r="Z20"/>
      <c r="AA20"/>
    </row>
    <row r="21" spans="1:27" ht="21.75" customHeight="1" x14ac:dyDescent="0.5">
      <c r="A21" s="26" t="s">
        <v>180</v>
      </c>
      <c r="B21" s="26"/>
      <c r="D21" s="27">
        <v>5</v>
      </c>
      <c r="E21" s="99">
        <f>215572</f>
        <v>215572</v>
      </c>
      <c r="G21" s="136">
        <v>168634</v>
      </c>
      <c r="I21" s="102">
        <f>215572</f>
        <v>215572</v>
      </c>
      <c r="K21" s="136">
        <v>168634</v>
      </c>
      <c r="O21" s="246"/>
      <c r="P21" s="246"/>
      <c r="Q21" s="246"/>
      <c r="R21"/>
      <c r="S21"/>
      <c r="T21"/>
      <c r="U21"/>
      <c r="V21"/>
      <c r="W21"/>
      <c r="X21"/>
      <c r="Y21"/>
      <c r="Z21"/>
      <c r="AA21"/>
    </row>
    <row r="22" spans="1:27" ht="22.5" customHeight="1" x14ac:dyDescent="0.5">
      <c r="A22" s="26" t="s">
        <v>151</v>
      </c>
      <c r="B22" s="26"/>
      <c r="D22" s="27"/>
      <c r="E22" s="99">
        <f>13572</f>
        <v>13572</v>
      </c>
      <c r="G22" s="99">
        <v>28419</v>
      </c>
      <c r="I22" s="136">
        <v>0</v>
      </c>
      <c r="K22" s="136">
        <v>0</v>
      </c>
      <c r="M22" s="246"/>
      <c r="N22" s="246"/>
      <c r="O22" s="246"/>
      <c r="P22" s="246"/>
      <c r="Q22" s="246"/>
      <c r="R22"/>
      <c r="S22"/>
      <c r="T22"/>
      <c r="U22"/>
      <c r="V22"/>
      <c r="W22"/>
      <c r="X22"/>
      <c r="Y22"/>
      <c r="Z22"/>
      <c r="AA22"/>
    </row>
    <row r="23" spans="1:27" ht="21" customHeight="1" x14ac:dyDescent="0.5">
      <c r="A23" s="26" t="s">
        <v>8</v>
      </c>
      <c r="B23" s="26"/>
      <c r="D23" s="27"/>
      <c r="E23" s="102">
        <v>115864</v>
      </c>
      <c r="G23" s="102">
        <v>122027</v>
      </c>
      <c r="I23" s="102">
        <f>325389-215572+535</f>
        <v>110352</v>
      </c>
      <c r="K23" s="102">
        <v>130723</v>
      </c>
      <c r="M23" s="246"/>
      <c r="N23" s="246"/>
      <c r="O23" s="246"/>
      <c r="P23" s="246"/>
      <c r="Q23" s="246"/>
      <c r="R23"/>
      <c r="S23"/>
      <c r="T23"/>
      <c r="U23"/>
      <c r="V23"/>
      <c r="W23"/>
      <c r="X23"/>
      <c r="Y23"/>
      <c r="Z23"/>
      <c r="AA23"/>
    </row>
    <row r="24" spans="1:27" ht="21" customHeight="1" x14ac:dyDescent="0.5">
      <c r="A24" s="45" t="s">
        <v>48</v>
      </c>
      <c r="B24" s="26"/>
      <c r="C24" s="26"/>
      <c r="D24" s="31"/>
      <c r="E24" s="101">
        <f>SUM(E16:E23)</f>
        <v>518590</v>
      </c>
      <c r="G24" s="101">
        <f>SUM(G16:G23)</f>
        <v>459665</v>
      </c>
      <c r="I24" s="101">
        <f>SUM(I16:I23)</f>
        <v>652560</v>
      </c>
      <c r="K24" s="101">
        <f>SUM(K16:K23)</f>
        <v>446095</v>
      </c>
      <c r="M24" s="55"/>
      <c r="N24" s="55"/>
      <c r="O24" s="272"/>
      <c r="P24" s="55"/>
      <c r="Q24" s="55"/>
      <c r="R24"/>
      <c r="S24"/>
      <c r="T24"/>
      <c r="U24"/>
      <c r="V24"/>
      <c r="W24"/>
      <c r="X24"/>
      <c r="Y24"/>
      <c r="Z24"/>
      <c r="AA24"/>
    </row>
    <row r="25" spans="1:27" ht="9.9499999999999993" customHeight="1" x14ac:dyDescent="0.5">
      <c r="A25" s="26"/>
      <c r="B25" s="26"/>
      <c r="C25" s="26"/>
      <c r="D25" s="31"/>
      <c r="E25" s="99"/>
      <c r="G25" s="99"/>
      <c r="I25" s="99"/>
      <c r="K25" s="99"/>
      <c r="M25" s="246"/>
      <c r="N25" s="246"/>
      <c r="O25" s="246"/>
      <c r="P25" s="246"/>
      <c r="Q25" s="246"/>
      <c r="R25"/>
      <c r="S25"/>
      <c r="T25"/>
      <c r="U25"/>
      <c r="V25"/>
      <c r="W25"/>
      <c r="X25"/>
      <c r="Y25"/>
      <c r="Z25"/>
      <c r="AA25"/>
    </row>
    <row r="26" spans="1:27" ht="21" customHeight="1" x14ac:dyDescent="0.5">
      <c r="A26" s="26" t="s">
        <v>49</v>
      </c>
      <c r="B26" s="26"/>
      <c r="C26" s="26"/>
      <c r="D26" s="31"/>
      <c r="E26" s="99">
        <f>E13+E24</f>
        <v>1213735</v>
      </c>
      <c r="G26" s="99">
        <f>G13+G24</f>
        <v>1207169</v>
      </c>
      <c r="I26" s="99">
        <f>I13+I24</f>
        <v>731254</v>
      </c>
      <c r="K26" s="99">
        <f>K13+K24</f>
        <v>690458</v>
      </c>
      <c r="M26" s="99"/>
      <c r="N26" s="99"/>
      <c r="O26" s="246"/>
      <c r="P26" s="99"/>
      <c r="Q26" s="99"/>
      <c r="R26"/>
      <c r="S26"/>
      <c r="T26"/>
      <c r="U26"/>
      <c r="V26"/>
      <c r="W26"/>
      <c r="X26"/>
      <c r="Y26"/>
      <c r="Z26"/>
      <c r="AA26"/>
    </row>
    <row r="27" spans="1:27" ht="9.9499999999999993" customHeight="1" x14ac:dyDescent="0.5">
      <c r="A27" s="26"/>
      <c r="B27" s="26"/>
      <c r="C27" s="26"/>
      <c r="D27" s="31"/>
      <c r="E27" s="99"/>
      <c r="G27" s="99"/>
      <c r="I27" s="99"/>
      <c r="K27" s="99"/>
      <c r="M27" s="246"/>
      <c r="N27" s="246"/>
      <c r="O27" s="246"/>
      <c r="P27" s="246"/>
      <c r="Q27" s="246"/>
      <c r="R27"/>
      <c r="S27"/>
      <c r="T27"/>
      <c r="U27"/>
      <c r="V27"/>
      <c r="W27"/>
      <c r="X27"/>
      <c r="Y27"/>
      <c r="Z27"/>
      <c r="AA27"/>
    </row>
    <row r="28" spans="1:27" ht="19.5" customHeight="1" x14ac:dyDescent="0.5">
      <c r="A28" s="82" t="s">
        <v>50</v>
      </c>
      <c r="B28" s="26"/>
      <c r="C28" s="26"/>
      <c r="D28" s="31"/>
      <c r="E28" s="99"/>
      <c r="G28" s="99"/>
      <c r="I28" s="99"/>
      <c r="K28" s="99"/>
      <c r="O28" s="246"/>
      <c r="P28" s="246"/>
      <c r="Q28" s="246"/>
      <c r="R28"/>
      <c r="S28"/>
      <c r="T28"/>
      <c r="U28"/>
      <c r="V28"/>
      <c r="W28"/>
      <c r="X28"/>
      <c r="Y28"/>
      <c r="Z28"/>
      <c r="AA28"/>
    </row>
    <row r="29" spans="1:27" ht="20.25" customHeight="1" x14ac:dyDescent="0.5">
      <c r="A29" s="26" t="s">
        <v>52</v>
      </c>
      <c r="D29" s="31"/>
      <c r="E29" s="99">
        <v>-183557</v>
      </c>
      <c r="G29" s="99">
        <v>-177500</v>
      </c>
      <c r="I29" s="102">
        <v>-68896</v>
      </c>
      <c r="K29" s="102">
        <v>-79788</v>
      </c>
      <c r="M29" s="246"/>
      <c r="N29" s="246"/>
      <c r="O29" s="246"/>
      <c r="P29" s="246"/>
      <c r="Q29" s="246"/>
      <c r="R29"/>
      <c r="S29"/>
      <c r="T29"/>
      <c r="U29"/>
      <c r="V29"/>
      <c r="W29"/>
      <c r="X29"/>
      <c r="Y29"/>
      <c r="Z29"/>
      <c r="AA29"/>
    </row>
    <row r="30" spans="1:27" ht="22.5" customHeight="1" x14ac:dyDescent="0.5">
      <c r="A30" s="26" t="s">
        <v>53</v>
      </c>
      <c r="D30" s="31"/>
      <c r="E30" s="99">
        <v>-858865</v>
      </c>
      <c r="G30" s="102">
        <f>-661737-727</f>
        <v>-662464</v>
      </c>
      <c r="I30" s="102">
        <v>-446956</v>
      </c>
      <c r="K30" s="102">
        <v>-387982</v>
      </c>
      <c r="M30" s="246"/>
      <c r="N30" s="246"/>
      <c r="O30" s="246"/>
      <c r="P30" s="246"/>
      <c r="Q30" s="246"/>
      <c r="R30"/>
      <c r="S30"/>
      <c r="T30"/>
      <c r="U30"/>
      <c r="V30"/>
      <c r="W30"/>
      <c r="X30"/>
      <c r="Y30"/>
      <c r="Z30"/>
      <c r="AA30"/>
    </row>
    <row r="31" spans="1:27" ht="21" customHeight="1" x14ac:dyDescent="0.5">
      <c r="A31" s="26" t="s">
        <v>11</v>
      </c>
      <c r="D31" s="31"/>
      <c r="E31" s="99">
        <v>-31135</v>
      </c>
      <c r="G31" s="99">
        <v>-17324</v>
      </c>
      <c r="I31" s="102">
        <v>-11001</v>
      </c>
      <c r="K31" s="102">
        <v>-8371</v>
      </c>
      <c r="M31" s="246"/>
      <c r="N31" s="246"/>
      <c r="O31" s="246"/>
      <c r="P31" s="246"/>
      <c r="Q31" s="246"/>
      <c r="R31"/>
      <c r="S31"/>
      <c r="T31"/>
      <c r="U31"/>
      <c r="V31"/>
      <c r="W31"/>
      <c r="X31"/>
      <c r="Y31"/>
      <c r="Z31"/>
      <c r="AA31"/>
    </row>
    <row r="32" spans="1:27" ht="21" customHeight="1" x14ac:dyDescent="0.5">
      <c r="A32" s="33" t="s">
        <v>99</v>
      </c>
      <c r="D32" s="31"/>
      <c r="E32" s="99">
        <v>-56128</v>
      </c>
      <c r="G32" s="99">
        <v>-26246</v>
      </c>
      <c r="I32" s="102">
        <v>-32250</v>
      </c>
      <c r="K32" s="102">
        <v>-8339</v>
      </c>
      <c r="M32" s="246"/>
      <c r="N32" s="246"/>
      <c r="O32" s="246"/>
      <c r="P32" s="246"/>
      <c r="Q32" s="246"/>
      <c r="R32"/>
      <c r="S32"/>
      <c r="T32"/>
      <c r="U32"/>
      <c r="V32"/>
      <c r="W32"/>
      <c r="X32"/>
      <c r="Y32"/>
      <c r="Z32"/>
      <c r="AA32"/>
    </row>
    <row r="33" spans="1:27" ht="21.75" customHeight="1" x14ac:dyDescent="0.5">
      <c r="A33" s="45" t="s">
        <v>51</v>
      </c>
      <c r="B33" s="26"/>
      <c r="C33" s="26"/>
      <c r="D33" s="31"/>
      <c r="E33" s="100">
        <f>SUM(E29:E32)</f>
        <v>-1129685</v>
      </c>
      <c r="G33" s="100">
        <f>SUM(G29:G32)</f>
        <v>-883534</v>
      </c>
      <c r="I33" s="100">
        <f>SUM(I29:I32)</f>
        <v>-559103</v>
      </c>
      <c r="K33" s="100">
        <f>SUM(K29:K32)</f>
        <v>-484480</v>
      </c>
      <c r="M33" s="103"/>
      <c r="N33" s="103"/>
      <c r="O33" s="272"/>
      <c r="P33" s="103"/>
      <c r="Q33" s="103"/>
      <c r="R33"/>
      <c r="S33"/>
      <c r="T33"/>
      <c r="U33"/>
      <c r="V33"/>
      <c r="W33"/>
      <c r="X33"/>
      <c r="Y33"/>
      <c r="Z33"/>
      <c r="AA33"/>
    </row>
    <row r="34" spans="1:27" ht="9.9499999999999993" customHeight="1" x14ac:dyDescent="0.5">
      <c r="A34" s="26"/>
      <c r="B34" s="26"/>
      <c r="C34" s="26"/>
      <c r="D34" s="31"/>
      <c r="E34" s="99"/>
      <c r="G34" s="99"/>
      <c r="I34" s="99"/>
      <c r="K34" s="99"/>
      <c r="M34" s="149"/>
      <c r="N34" s="149"/>
      <c r="O34" s="272"/>
      <c r="P34" s="272"/>
      <c r="Q34" s="272"/>
      <c r="R34"/>
      <c r="S34"/>
      <c r="T34"/>
      <c r="U34"/>
      <c r="V34"/>
      <c r="W34"/>
      <c r="X34"/>
      <c r="Y34"/>
      <c r="Z34"/>
      <c r="AA34"/>
    </row>
    <row r="35" spans="1:27" ht="19.5" customHeight="1" x14ac:dyDescent="0.5">
      <c r="A35" s="26" t="s">
        <v>215</v>
      </c>
      <c r="B35" s="26"/>
      <c r="C35" s="26"/>
      <c r="D35" s="31"/>
      <c r="E35" s="102">
        <f>E26+E33</f>
        <v>84050</v>
      </c>
      <c r="G35" s="102">
        <f>G26+G33</f>
        <v>323635</v>
      </c>
      <c r="I35" s="102">
        <f>I26+I33</f>
        <v>172151</v>
      </c>
      <c r="K35" s="102">
        <f>K26+K33</f>
        <v>205978</v>
      </c>
      <c r="M35" s="149"/>
      <c r="N35" s="149"/>
      <c r="O35" s="272"/>
      <c r="P35" s="272"/>
      <c r="Q35" s="272"/>
      <c r="R35"/>
      <c r="S35"/>
      <c r="T35"/>
      <c r="U35"/>
      <c r="V35"/>
      <c r="W35"/>
      <c r="X35"/>
      <c r="Y35"/>
      <c r="Z35"/>
      <c r="AA35"/>
    </row>
    <row r="36" spans="1:27" ht="21" customHeight="1" x14ac:dyDescent="0.5">
      <c r="A36" s="19" t="s">
        <v>245</v>
      </c>
      <c r="D36" s="34">
        <v>17</v>
      </c>
      <c r="E36" s="99">
        <v>-43379</v>
      </c>
      <c r="G36" s="99">
        <v>-61722</v>
      </c>
      <c r="I36" s="102">
        <f>-5817</f>
        <v>-5817</v>
      </c>
      <c r="K36" s="102">
        <v>-37756</v>
      </c>
      <c r="M36" s="272"/>
      <c r="N36" s="272"/>
      <c r="O36" s="272"/>
      <c r="P36" s="272"/>
      <c r="Q36" s="272"/>
      <c r="R36"/>
      <c r="S36"/>
      <c r="T36"/>
      <c r="U36"/>
      <c r="V36"/>
      <c r="W36"/>
      <c r="X36"/>
      <c r="Y36"/>
      <c r="Z36"/>
      <c r="AA36"/>
    </row>
    <row r="37" spans="1:27" ht="20.25" customHeight="1" thickBot="1" x14ac:dyDescent="0.55000000000000004">
      <c r="A37" s="35" t="s">
        <v>217</v>
      </c>
      <c r="B37" s="35"/>
      <c r="D37" s="36"/>
      <c r="E37" s="159">
        <f>SUM(E35:E36)</f>
        <v>40671</v>
      </c>
      <c r="G37" s="159">
        <f>SUM(G35:G36)</f>
        <v>261913</v>
      </c>
      <c r="I37" s="159">
        <f>SUM(I35:I36)</f>
        <v>166334</v>
      </c>
      <c r="K37" s="159">
        <f>SUM(K35:K36)</f>
        <v>168222</v>
      </c>
      <c r="M37" s="103"/>
      <c r="N37" s="103"/>
      <c r="O37" s="272"/>
      <c r="P37" s="103"/>
      <c r="Q37" s="103"/>
      <c r="R37"/>
      <c r="S37"/>
      <c r="T37"/>
      <c r="U37"/>
      <c r="V37"/>
      <c r="W37"/>
      <c r="X37"/>
      <c r="Y37"/>
      <c r="Z37"/>
      <c r="AA37"/>
    </row>
    <row r="38" spans="1:27" ht="9.9499999999999993" customHeight="1" thickTop="1" x14ac:dyDescent="0.5">
      <c r="A38" s="26"/>
      <c r="B38" s="26"/>
      <c r="C38" s="26"/>
      <c r="D38" s="31"/>
      <c r="E38" s="99"/>
      <c r="G38" s="99"/>
      <c r="I38" s="99"/>
      <c r="K38" s="99"/>
      <c r="M38" s="149"/>
      <c r="N38" s="149"/>
      <c r="O38" s="272"/>
      <c r="P38" s="272"/>
      <c r="Q38" s="272"/>
      <c r="R38"/>
      <c r="S38"/>
      <c r="T38"/>
      <c r="U38"/>
      <c r="V38"/>
      <c r="W38"/>
      <c r="X38"/>
      <c r="Y38"/>
      <c r="Z38"/>
      <c r="AA38"/>
    </row>
    <row r="39" spans="1:27" ht="19.5" customHeight="1" x14ac:dyDescent="0.5">
      <c r="A39" s="37" t="s">
        <v>270</v>
      </c>
      <c r="B39" s="37"/>
      <c r="C39" s="37"/>
      <c r="D39" s="36"/>
      <c r="E39" s="99"/>
      <c r="G39" s="99"/>
      <c r="I39" s="99"/>
      <c r="K39" s="99"/>
      <c r="M39" s="149"/>
      <c r="N39" s="149"/>
      <c r="O39" s="272"/>
      <c r="P39" s="272"/>
      <c r="Q39" s="272"/>
      <c r="R39"/>
      <c r="S39"/>
      <c r="T39"/>
      <c r="U39"/>
      <c r="V39"/>
      <c r="W39"/>
      <c r="X39"/>
      <c r="Y39"/>
      <c r="Z39"/>
      <c r="AA39"/>
    </row>
    <row r="40" spans="1:27" ht="21" customHeight="1" x14ac:dyDescent="0.5">
      <c r="B40" s="39" t="s">
        <v>168</v>
      </c>
      <c r="C40" s="37"/>
      <c r="D40" s="36"/>
      <c r="E40" s="99">
        <v>-21538</v>
      </c>
      <c r="F40" s="125"/>
      <c r="G40" s="99">
        <v>230776</v>
      </c>
      <c r="H40" s="125"/>
      <c r="I40" s="102">
        <f>I37</f>
        <v>166334</v>
      </c>
      <c r="J40" s="125"/>
      <c r="K40" s="102">
        <f>K37</f>
        <v>168222</v>
      </c>
      <c r="M40" s="272"/>
      <c r="N40" s="272"/>
      <c r="O40" s="272"/>
      <c r="P40" s="272"/>
      <c r="Q40" s="272"/>
      <c r="R40"/>
      <c r="S40"/>
      <c r="T40"/>
      <c r="U40"/>
      <c r="V40"/>
      <c r="W40"/>
      <c r="X40"/>
      <c r="Y40"/>
      <c r="Z40"/>
      <c r="AA40"/>
    </row>
    <row r="41" spans="1:27" ht="21" customHeight="1" x14ac:dyDescent="0.5">
      <c r="B41" s="86" t="s">
        <v>89</v>
      </c>
      <c r="C41" s="37"/>
      <c r="D41" s="36"/>
      <c r="E41" s="99">
        <v>62209</v>
      </c>
      <c r="F41" s="25"/>
      <c r="G41" s="99">
        <v>31137</v>
      </c>
      <c r="H41" s="25"/>
      <c r="I41" s="136">
        <v>0</v>
      </c>
      <c r="J41" s="25"/>
      <c r="K41" s="136">
        <v>0</v>
      </c>
      <c r="M41" s="272"/>
      <c r="N41" s="272"/>
      <c r="O41" s="272"/>
      <c r="P41" s="272"/>
      <c r="Q41" s="272"/>
      <c r="R41"/>
      <c r="S41"/>
      <c r="T41"/>
      <c r="U41"/>
      <c r="V41"/>
      <c r="W41"/>
      <c r="X41"/>
      <c r="Y41"/>
      <c r="Z41"/>
      <c r="AA41"/>
    </row>
    <row r="42" spans="1:27" ht="19.5" customHeight="1" thickBot="1" x14ac:dyDescent="0.55000000000000004">
      <c r="A42" s="37" t="s">
        <v>217</v>
      </c>
      <c r="B42" s="37"/>
      <c r="C42" s="37"/>
      <c r="D42" s="36"/>
      <c r="E42" s="160">
        <f>SUM(E40:E41)</f>
        <v>40671</v>
      </c>
      <c r="F42" s="257"/>
      <c r="G42" s="160">
        <f>SUM(G40:G41)</f>
        <v>261913</v>
      </c>
      <c r="H42" s="257"/>
      <c r="I42" s="160">
        <f>SUM(I40:I41)</f>
        <v>166334</v>
      </c>
      <c r="J42" s="257"/>
      <c r="K42" s="160">
        <f>SUM(K40:K41)</f>
        <v>168222</v>
      </c>
      <c r="M42" s="55"/>
      <c r="N42" s="55"/>
      <c r="O42" s="272"/>
      <c r="P42" s="55"/>
      <c r="Q42" s="55"/>
      <c r="R42"/>
      <c r="S42"/>
      <c r="T42"/>
      <c r="U42"/>
      <c r="V42"/>
      <c r="W42"/>
      <c r="X42"/>
      <c r="Y42"/>
      <c r="Z42"/>
      <c r="AA42"/>
    </row>
    <row r="43" spans="1:27" ht="9.9499999999999993" customHeight="1" thickTop="1" x14ac:dyDescent="0.5">
      <c r="A43" s="26"/>
      <c r="B43" s="26"/>
      <c r="C43" s="26"/>
      <c r="D43" s="31"/>
      <c r="E43" s="99"/>
      <c r="G43" s="99"/>
      <c r="I43" s="99"/>
      <c r="K43" s="99"/>
      <c r="M43" s="272"/>
      <c r="N43" s="272"/>
      <c r="O43" s="272"/>
      <c r="P43" s="272"/>
      <c r="Q43" s="272"/>
      <c r="R43"/>
      <c r="S43"/>
      <c r="T43"/>
      <c r="U43"/>
      <c r="V43"/>
      <c r="W43"/>
      <c r="X43"/>
      <c r="Y43"/>
      <c r="Z43"/>
      <c r="AA43"/>
    </row>
    <row r="44" spans="1:27" s="201" customFormat="1" ht="23.25" customHeight="1" x14ac:dyDescent="0.5">
      <c r="A44" s="37" t="s">
        <v>199</v>
      </c>
      <c r="B44" s="37"/>
      <c r="C44" s="37"/>
      <c r="D44" s="27">
        <v>18</v>
      </c>
      <c r="E44" s="104"/>
      <c r="F44" s="25"/>
      <c r="G44" s="104"/>
      <c r="H44" s="25"/>
      <c r="I44" s="200"/>
      <c r="J44" s="25"/>
      <c r="K44" s="200"/>
      <c r="M44" s="272"/>
      <c r="N44" s="272"/>
      <c r="O44" s="272"/>
      <c r="P44" s="272"/>
      <c r="Q44" s="272"/>
      <c r="R44"/>
      <c r="S44"/>
      <c r="T44"/>
      <c r="U44"/>
      <c r="V44"/>
      <c r="W44"/>
      <c r="X44"/>
      <c r="Y44"/>
      <c r="Z44"/>
      <c r="AA44"/>
    </row>
    <row r="45" spans="1:27" s="201" customFormat="1" ht="21.75" customHeight="1" thickBot="1" x14ac:dyDescent="0.55000000000000004">
      <c r="A45" s="39" t="s">
        <v>200</v>
      </c>
      <c r="B45" s="40"/>
      <c r="C45" s="39"/>
      <c r="E45" s="256">
        <f>+E40/845285</f>
        <v>-2.5480163495152523E-2</v>
      </c>
      <c r="F45" s="25"/>
      <c r="G45" s="256">
        <f>+G40/845285</f>
        <v>0.2730156101196638</v>
      </c>
      <c r="H45" s="25"/>
      <c r="I45" s="256">
        <f>+I40/850000</f>
        <v>0.19568705882352941</v>
      </c>
      <c r="J45" s="25"/>
      <c r="K45" s="256">
        <f>+K40/850000</f>
        <v>0.19790823529411763</v>
      </c>
      <c r="M45" s="246"/>
      <c r="N45" s="246"/>
      <c r="O45" s="246"/>
      <c r="P45" s="246"/>
      <c r="Q45" s="246"/>
      <c r="R45"/>
      <c r="S45"/>
      <c r="T45"/>
      <c r="U45"/>
      <c r="V45"/>
      <c r="W45"/>
      <c r="X45"/>
      <c r="Y45"/>
      <c r="Z45"/>
      <c r="AA45"/>
    </row>
    <row r="46" spans="1:27" s="202" customFormat="1" ht="22.5" customHeight="1" thickTop="1" x14ac:dyDescent="0.5">
      <c r="D46" s="203"/>
      <c r="E46" s="204"/>
      <c r="F46" s="16"/>
      <c r="G46" s="205"/>
      <c r="H46" s="16"/>
      <c r="I46" s="205"/>
      <c r="J46" s="16"/>
      <c r="K46" s="205"/>
      <c r="M46" s="246"/>
      <c r="N46" s="246"/>
      <c r="O46" s="246"/>
      <c r="P46" s="246"/>
      <c r="Q46" s="246"/>
      <c r="R46"/>
      <c r="S46"/>
      <c r="T46"/>
      <c r="U46"/>
      <c r="V46"/>
      <c r="W46"/>
      <c r="X46"/>
      <c r="Y46"/>
      <c r="Z46"/>
      <c r="AA46"/>
    </row>
    <row r="47" spans="1:27" ht="22.5" customHeight="1" x14ac:dyDescent="0.5">
      <c r="F47" s="102"/>
      <c r="G47" s="102"/>
      <c r="H47" s="15"/>
      <c r="I47" s="102"/>
      <c r="J47" s="15"/>
      <c r="K47" s="102"/>
      <c r="M47" s="246"/>
      <c r="N47" s="246"/>
      <c r="O47" s="246"/>
      <c r="P47" s="246"/>
      <c r="Q47" s="246"/>
      <c r="R47"/>
      <c r="S47"/>
      <c r="T47"/>
      <c r="U47"/>
      <c r="V47"/>
      <c r="W47"/>
      <c r="X47"/>
      <c r="Y47"/>
      <c r="Z47"/>
      <c r="AA47"/>
    </row>
    <row r="48" spans="1:27" ht="22.5" customHeight="1" x14ac:dyDescent="0.5">
      <c r="F48" s="72"/>
      <c r="H48" s="72"/>
      <c r="J48" s="72"/>
      <c r="M48" s="246"/>
      <c r="N48" s="246"/>
      <c r="O48" s="246"/>
      <c r="P48" s="246"/>
      <c r="Q48" s="246"/>
      <c r="R48"/>
      <c r="S48"/>
      <c r="T48"/>
      <c r="U48"/>
      <c r="V48"/>
      <c r="W48"/>
      <c r="X48"/>
      <c r="Y48"/>
      <c r="Z48"/>
      <c r="AA48"/>
    </row>
    <row r="49" spans="6:27" ht="22.5" customHeight="1" x14ac:dyDescent="0.5">
      <c r="M49" s="246"/>
      <c r="N49" s="246"/>
      <c r="O49" s="246"/>
      <c r="P49" s="246"/>
      <c r="Q49" s="246"/>
      <c r="R49"/>
      <c r="S49"/>
      <c r="T49"/>
      <c r="U49"/>
      <c r="V49"/>
      <c r="W49"/>
      <c r="X49"/>
      <c r="Y49"/>
      <c r="Z49"/>
      <c r="AA49"/>
    </row>
    <row r="50" spans="6:27" ht="22.5" customHeight="1" x14ac:dyDescent="0.5">
      <c r="F50" s="25"/>
      <c r="H50" s="25"/>
      <c r="J50" s="25"/>
      <c r="M50" s="246"/>
      <c r="N50" s="246"/>
      <c r="O50" s="246"/>
      <c r="P50" s="246"/>
      <c r="Q50" s="246"/>
      <c r="R50"/>
      <c r="S50"/>
      <c r="T50"/>
      <c r="U50"/>
      <c r="V50"/>
      <c r="W50"/>
      <c r="X50"/>
      <c r="Y50"/>
      <c r="Z50"/>
      <c r="AA50"/>
    </row>
    <row r="51" spans="6:27" ht="22.5" customHeight="1" x14ac:dyDescent="0.5">
      <c r="F51" s="25"/>
      <c r="H51" s="25"/>
      <c r="J51" s="25"/>
      <c r="M51" s="246"/>
      <c r="N51" s="246"/>
      <c r="O51" s="246"/>
      <c r="P51" s="246"/>
      <c r="Q51" s="246"/>
      <c r="R51"/>
      <c r="S51"/>
      <c r="T51"/>
      <c r="U51"/>
      <c r="V51"/>
      <c r="W51"/>
      <c r="X51"/>
      <c r="Y51"/>
      <c r="Z51"/>
      <c r="AA51"/>
    </row>
    <row r="52" spans="6:27" ht="22.5" customHeight="1" x14ac:dyDescent="0.5">
      <c r="F52" s="25"/>
      <c r="H52" s="25"/>
      <c r="J52" s="25"/>
      <c r="M52" s="246"/>
      <c r="N52" s="246"/>
      <c r="O52" s="246"/>
      <c r="P52" s="246"/>
      <c r="Q52" s="246"/>
      <c r="R52"/>
      <c r="S52"/>
      <c r="T52"/>
      <c r="U52"/>
      <c r="V52"/>
      <c r="W52"/>
      <c r="X52"/>
      <c r="Y52"/>
      <c r="Z52"/>
      <c r="AA52"/>
    </row>
    <row r="53" spans="6:27" ht="22.5" customHeight="1" x14ac:dyDescent="0.5">
      <c r="F53" s="25"/>
      <c r="H53" s="25"/>
      <c r="J53" s="25"/>
      <c r="M53" s="246"/>
      <c r="N53" s="246"/>
      <c r="O53" s="246"/>
      <c r="P53" s="246"/>
      <c r="Q53" s="246"/>
      <c r="R53"/>
      <c r="S53"/>
      <c r="T53"/>
      <c r="U53"/>
      <c r="V53"/>
      <c r="W53"/>
      <c r="X53"/>
      <c r="Y53"/>
      <c r="Z53"/>
      <c r="AA53"/>
    </row>
    <row r="54" spans="6:27" ht="22.5" customHeight="1" x14ac:dyDescent="0.5">
      <c r="M54" s="246"/>
      <c r="N54" s="246"/>
      <c r="O54" s="246"/>
      <c r="P54" s="246"/>
      <c r="Q54" s="246"/>
      <c r="R54"/>
      <c r="S54"/>
      <c r="T54"/>
      <c r="U54"/>
      <c r="V54"/>
      <c r="W54"/>
      <c r="X54"/>
      <c r="Y54"/>
      <c r="Z54"/>
      <c r="AA54"/>
    </row>
    <row r="55" spans="6:27" ht="22.5" customHeight="1" x14ac:dyDescent="0.5">
      <c r="F55" s="25"/>
      <c r="H55" s="25"/>
      <c r="J55" s="25"/>
      <c r="M55" s="246"/>
      <c r="N55" s="246"/>
      <c r="O55" s="246"/>
      <c r="P55" s="246"/>
      <c r="Q55" s="246"/>
      <c r="R55"/>
      <c r="S55"/>
      <c r="T55"/>
      <c r="U55"/>
      <c r="V55"/>
      <c r="W55"/>
      <c r="X55"/>
      <c r="Y55"/>
      <c r="Z55"/>
      <c r="AA55"/>
    </row>
    <row r="56" spans="6:27" ht="22.5" customHeight="1" x14ac:dyDescent="0.5">
      <c r="M56" s="246"/>
      <c r="N56" s="246"/>
      <c r="O56" s="246"/>
      <c r="P56" s="246"/>
      <c r="Q56" s="246"/>
      <c r="R56"/>
      <c r="S56"/>
      <c r="T56"/>
      <c r="U56"/>
      <c r="V56"/>
      <c r="W56"/>
      <c r="X56"/>
      <c r="Y56"/>
      <c r="Z56"/>
      <c r="AA56"/>
    </row>
    <row r="57" spans="6:27" ht="22.5" customHeight="1" x14ac:dyDescent="0.5">
      <c r="M57" s="246"/>
      <c r="N57" s="246"/>
      <c r="O57" s="246"/>
      <c r="P57" s="246"/>
      <c r="Q57" s="246"/>
      <c r="R57"/>
      <c r="S57"/>
      <c r="T57"/>
      <c r="U57"/>
      <c r="V57"/>
      <c r="W57"/>
      <c r="X57"/>
      <c r="Y57"/>
      <c r="Z57"/>
      <c r="AA57"/>
    </row>
    <row r="58" spans="6:27" ht="22.5" customHeight="1" x14ac:dyDescent="0.5">
      <c r="M58" s="246"/>
      <c r="N58" s="246"/>
      <c r="O58" s="246"/>
      <c r="P58" s="246"/>
      <c r="Q58" s="246"/>
      <c r="R58"/>
      <c r="S58"/>
      <c r="T58"/>
      <c r="U58"/>
      <c r="V58"/>
      <c r="W58"/>
      <c r="X58"/>
      <c r="Y58"/>
      <c r="Z58"/>
      <c r="AA58"/>
    </row>
    <row r="59" spans="6:27" ht="22.5" customHeight="1" x14ac:dyDescent="0.5">
      <c r="F59" s="83"/>
      <c r="H59" s="83"/>
      <c r="J59" s="83"/>
    </row>
    <row r="60" spans="6:27" ht="22.5" customHeight="1" x14ac:dyDescent="0.5">
      <c r="F60" s="25"/>
      <c r="H60" s="25"/>
      <c r="J60" s="25"/>
    </row>
    <row r="61" spans="6:27" ht="22.5" customHeight="1" x14ac:dyDescent="0.5"/>
    <row r="62" spans="6:27" ht="22.5" customHeight="1" x14ac:dyDescent="0.5"/>
    <row r="63" spans="6:27" ht="22.5" customHeight="1" x14ac:dyDescent="0.5"/>
    <row r="64" spans="6:27" ht="22.5" customHeight="1" x14ac:dyDescent="0.5"/>
    <row r="65" spans="6:10" ht="22.5" customHeight="1" x14ac:dyDescent="0.5"/>
    <row r="66" spans="6:10" ht="22.5" customHeight="1" x14ac:dyDescent="0.5"/>
    <row r="67" spans="6:10" ht="22.5" customHeight="1" x14ac:dyDescent="0.5"/>
    <row r="68" spans="6:10" ht="22.5" customHeight="1" x14ac:dyDescent="0.5"/>
    <row r="69" spans="6:10" ht="22.5" customHeight="1" x14ac:dyDescent="0.5"/>
    <row r="70" spans="6:10" ht="22.5" customHeight="1" x14ac:dyDescent="0.5"/>
    <row r="71" spans="6:10" ht="22.5" customHeight="1" x14ac:dyDescent="0.5"/>
    <row r="72" spans="6:10" ht="22.5" customHeight="1" x14ac:dyDescent="0.5"/>
    <row r="73" spans="6:10" ht="22.5" customHeight="1" x14ac:dyDescent="0.5"/>
    <row r="74" spans="6:10" ht="22.5" customHeight="1" x14ac:dyDescent="0.5"/>
    <row r="75" spans="6:10" ht="22.5" customHeight="1" x14ac:dyDescent="0.5"/>
    <row r="76" spans="6:10" ht="22.5" customHeight="1" x14ac:dyDescent="0.5"/>
    <row r="77" spans="6:10" ht="22.5" customHeight="1" x14ac:dyDescent="0.5"/>
    <row r="78" spans="6:10" ht="22.5" customHeight="1" x14ac:dyDescent="0.5">
      <c r="F78" s="83"/>
      <c r="H78" s="83"/>
      <c r="J78" s="83"/>
    </row>
    <row r="79" spans="6:10" ht="22.5" customHeight="1" x14ac:dyDescent="0.5"/>
    <row r="80" spans="6:10" ht="22.5" customHeight="1" x14ac:dyDescent="0.5"/>
    <row r="81" spans="6:10" ht="22.5" customHeight="1" x14ac:dyDescent="0.5"/>
    <row r="82" spans="6:10" ht="22.5" customHeight="1" x14ac:dyDescent="0.5">
      <c r="F82" s="260"/>
      <c r="H82" s="260"/>
      <c r="J82" s="260"/>
    </row>
    <row r="83" spans="6:10" ht="22.5" customHeight="1" x14ac:dyDescent="0.45">
      <c r="F83" s="257"/>
      <c r="H83" s="257"/>
      <c r="J83" s="257"/>
    </row>
    <row r="84" spans="6:10" ht="22.5" customHeight="1" x14ac:dyDescent="0.5"/>
    <row r="85" spans="6:10" ht="22.5" customHeight="1" x14ac:dyDescent="0.5"/>
    <row r="86" spans="6:10" ht="22.5" customHeight="1" x14ac:dyDescent="0.45">
      <c r="F86" s="16"/>
      <c r="H86" s="16"/>
      <c r="J86" s="16"/>
    </row>
    <row r="87" spans="6:10" ht="22.5" customHeight="1" x14ac:dyDescent="0.5"/>
    <row r="88" spans="6:10" ht="22.5" customHeight="1" x14ac:dyDescent="0.5"/>
    <row r="89" spans="6:10" ht="22.5" customHeight="1" x14ac:dyDescent="0.5"/>
    <row r="90" spans="6:10" ht="22.5" customHeight="1" x14ac:dyDescent="0.5"/>
    <row r="91" spans="6:10" ht="22.5" customHeight="1" x14ac:dyDescent="0.5"/>
    <row r="92" spans="6:10" ht="22.5" customHeight="1" x14ac:dyDescent="0.5"/>
    <row r="93" spans="6:10" ht="22.5" customHeight="1" x14ac:dyDescent="0.5"/>
    <row r="94" spans="6:10" ht="22.5" customHeight="1" x14ac:dyDescent="0.5"/>
    <row r="95" spans="6:10" ht="22.5" customHeight="1" x14ac:dyDescent="0.5"/>
    <row r="96" spans="6:10" ht="22.5" customHeight="1" x14ac:dyDescent="0.5"/>
    <row r="97" spans="6:10" ht="22.5" customHeight="1" x14ac:dyDescent="0.5">
      <c r="F97" s="83"/>
      <c r="H97" s="83"/>
      <c r="J97" s="83"/>
    </row>
    <row r="98" spans="6:10" ht="22.5" customHeight="1" x14ac:dyDescent="0.5"/>
    <row r="99" spans="6:10" ht="22.5" customHeight="1" x14ac:dyDescent="0.5">
      <c r="F99" s="83"/>
      <c r="H99" s="83"/>
      <c r="J99" s="83"/>
    </row>
    <row r="100" spans="6:10" ht="22.5" customHeight="1" x14ac:dyDescent="0.5"/>
    <row r="101" spans="6:10" ht="22.5" customHeight="1" x14ac:dyDescent="0.5">
      <c r="F101" s="39"/>
      <c r="H101" s="39"/>
      <c r="J101" s="39"/>
    </row>
    <row r="102" spans="6:10" ht="22.5" customHeight="1" x14ac:dyDescent="0.5"/>
    <row r="103" spans="6:10" ht="22.5" customHeight="1" x14ac:dyDescent="0.5">
      <c r="F103" s="83"/>
      <c r="H103" s="83"/>
      <c r="J103" s="83"/>
    </row>
    <row r="104" spans="6:10" ht="22.5" customHeight="1" x14ac:dyDescent="0.5"/>
    <row r="105" spans="6:10" ht="22.5" customHeight="1" x14ac:dyDescent="0.5"/>
    <row r="106" spans="6:10" ht="22.5" customHeight="1" x14ac:dyDescent="0.5"/>
    <row r="107" spans="6:10" ht="22.5" customHeight="1" x14ac:dyDescent="0.5"/>
    <row r="108" spans="6:10" ht="22.5" customHeight="1" x14ac:dyDescent="0.5"/>
    <row r="109" spans="6:10" ht="22.5" customHeight="1" x14ac:dyDescent="0.5"/>
    <row r="110" spans="6:10" ht="22.5" customHeight="1" x14ac:dyDescent="0.5">
      <c r="F110" s="206"/>
      <c r="H110" s="206"/>
      <c r="J110" s="206"/>
    </row>
  </sheetData>
  <mergeCells count="9">
    <mergeCell ref="E5:G5"/>
    <mergeCell ref="I5:K5"/>
    <mergeCell ref="E7:K7"/>
    <mergeCell ref="A1:K1"/>
    <mergeCell ref="A2:K2"/>
    <mergeCell ref="E3:G3"/>
    <mergeCell ref="I3:K3"/>
    <mergeCell ref="E4:G4"/>
    <mergeCell ref="I4:K4"/>
  </mergeCells>
  <pageMargins left="0.7" right="0.7" top="0.54" bottom="0.75" header="0.3" footer="0.5"/>
  <pageSetup paperSize="9" scale="84" firstPageNumber="7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O24"/>
  <sheetViews>
    <sheetView view="pageBreakPreview" zoomScaleNormal="80" zoomScaleSheetLayoutView="100" workbookViewId="0"/>
  </sheetViews>
  <sheetFormatPr defaultColWidth="9" defaultRowHeight="21" customHeight="1" x14ac:dyDescent="0.5"/>
  <cols>
    <col min="1" max="1" width="2.28515625" style="9" customWidth="1"/>
    <col min="2" max="2" width="39.28515625" style="9" customWidth="1"/>
    <col min="3" max="3" width="8.140625" style="9" customWidth="1"/>
    <col min="4" max="4" width="8.5703125" style="9" customWidth="1"/>
    <col min="5" max="5" width="13.140625" style="8" customWidth="1"/>
    <col min="6" max="6" width="1" style="8" customWidth="1"/>
    <col min="7" max="7" width="13.140625" style="8" customWidth="1"/>
    <col min="8" max="8" width="1" style="8" customWidth="1"/>
    <col min="9" max="9" width="13.140625" style="8" customWidth="1"/>
    <col min="10" max="10" width="1" style="8" customWidth="1"/>
    <col min="11" max="11" width="13.140625" style="8" customWidth="1"/>
    <col min="12" max="12" width="11.28515625" style="11" bestFit="1" customWidth="1"/>
    <col min="13" max="13" width="10.7109375" style="278" bestFit="1" customWidth="1"/>
    <col min="14" max="14" width="11" style="278" bestFit="1" customWidth="1"/>
    <col min="15" max="15" width="9" style="278"/>
    <col min="16" max="16384" width="9" style="11"/>
  </cols>
  <sheetData>
    <row r="1" spans="1:15" s="10" customFormat="1" ht="21" customHeight="1" x14ac:dyDescent="0.5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6"/>
      <c r="M1" s="273"/>
      <c r="N1" s="273"/>
      <c r="O1" s="273"/>
    </row>
    <row r="2" spans="1:15" s="10" customFormat="1" ht="21" customHeight="1" x14ac:dyDescent="0.5">
      <c r="A2" s="298" t="s">
        <v>109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M2" s="273"/>
      <c r="N2" s="273"/>
      <c r="O2" s="273"/>
    </row>
    <row r="3" spans="1:15" s="10" customFormat="1" ht="21" customHeight="1" x14ac:dyDescent="0.5">
      <c r="A3" s="131"/>
      <c r="B3" s="131"/>
      <c r="C3" s="131"/>
      <c r="D3" s="131"/>
      <c r="E3" s="237"/>
      <c r="F3" s="131"/>
      <c r="G3" s="131"/>
      <c r="H3" s="131"/>
      <c r="I3" s="131"/>
      <c r="J3" s="131"/>
      <c r="K3" s="131"/>
      <c r="M3" s="273"/>
      <c r="N3" s="273"/>
      <c r="O3" s="273"/>
    </row>
    <row r="4" spans="1:15" s="10" customFormat="1" ht="21" customHeight="1" x14ac:dyDescent="0.5">
      <c r="A4" s="7"/>
      <c r="B4" s="7"/>
      <c r="C4" s="7"/>
      <c r="D4" s="7"/>
      <c r="E4" s="236"/>
      <c r="F4" s="14" t="s">
        <v>79</v>
      </c>
      <c r="G4" s="13"/>
      <c r="H4" s="18"/>
      <c r="I4" s="289" t="s">
        <v>80</v>
      </c>
      <c r="J4" s="289"/>
      <c r="K4" s="289"/>
      <c r="M4" s="273"/>
      <c r="N4" s="273"/>
      <c r="O4" s="273"/>
    </row>
    <row r="5" spans="1:15" s="10" customFormat="1" ht="23.25" x14ac:dyDescent="0.5">
      <c r="A5" s="65"/>
      <c r="B5" s="65"/>
      <c r="C5" s="65"/>
      <c r="D5" s="65"/>
      <c r="E5" s="297" t="s">
        <v>82</v>
      </c>
      <c r="F5" s="297"/>
      <c r="G5" s="297"/>
      <c r="H5" s="268"/>
      <c r="I5" s="297" t="s">
        <v>82</v>
      </c>
      <c r="J5" s="297"/>
      <c r="K5" s="297"/>
      <c r="M5" s="274"/>
      <c r="N5" s="274"/>
      <c r="O5" s="273"/>
    </row>
    <row r="6" spans="1:15" s="10" customFormat="1" ht="21" customHeight="1" x14ac:dyDescent="0.5">
      <c r="A6" s="66"/>
      <c r="B6" s="66"/>
      <c r="C6" s="66"/>
      <c r="D6" s="66"/>
      <c r="E6" s="297" t="s">
        <v>212</v>
      </c>
      <c r="F6" s="297"/>
      <c r="G6" s="297"/>
      <c r="H6" s="268"/>
      <c r="I6" s="297" t="s">
        <v>212</v>
      </c>
      <c r="J6" s="297"/>
      <c r="K6" s="297"/>
      <c r="M6" s="274"/>
      <c r="N6" s="274"/>
      <c r="O6" s="273"/>
    </row>
    <row r="7" spans="1:15" s="10" customFormat="1" ht="21" customHeight="1" x14ac:dyDescent="0.5">
      <c r="A7" s="66"/>
      <c r="B7" s="66"/>
      <c r="C7" s="66"/>
      <c r="D7" s="208"/>
      <c r="E7" s="15">
        <v>2562</v>
      </c>
      <c r="F7" s="16"/>
      <c r="G7" s="15">
        <v>2561</v>
      </c>
      <c r="H7" s="17"/>
      <c r="I7" s="15">
        <v>2562</v>
      </c>
      <c r="J7" s="16"/>
      <c r="K7" s="15">
        <v>2561</v>
      </c>
      <c r="M7" s="273"/>
      <c r="N7" s="273"/>
      <c r="O7" s="273"/>
    </row>
    <row r="8" spans="1:15" s="10" customFormat="1" ht="21" customHeight="1" x14ac:dyDescent="0.5">
      <c r="A8" s="66"/>
      <c r="B8" s="66"/>
      <c r="C8" s="66"/>
      <c r="D8" s="66"/>
      <c r="E8" s="15"/>
      <c r="F8" s="16"/>
      <c r="G8" s="15"/>
      <c r="H8" s="130" t="s">
        <v>81</v>
      </c>
      <c r="I8" s="15"/>
      <c r="J8" s="16"/>
      <c r="K8" s="15"/>
      <c r="M8" s="273"/>
      <c r="N8" s="273"/>
      <c r="O8" s="273"/>
    </row>
    <row r="9" spans="1:15" s="153" customFormat="1" ht="21" customHeight="1" x14ac:dyDescent="0.45">
      <c r="A9" s="88" t="s">
        <v>197</v>
      </c>
      <c r="B9" s="88"/>
      <c r="C9" s="88"/>
      <c r="D9" s="88"/>
      <c r="E9" s="113">
        <f>'กำไรขาดทุน 3M 6'!E42</f>
        <v>-8856</v>
      </c>
      <c r="F9" s="91"/>
      <c r="G9" s="113">
        <f>'กำไรขาดทุน 3M 6'!G42</f>
        <v>2966</v>
      </c>
      <c r="H9" s="91"/>
      <c r="I9" s="113">
        <f>'กำไรขาดทุน 3M 6'!I42</f>
        <v>254648</v>
      </c>
      <c r="J9" s="115"/>
      <c r="K9" s="166">
        <f>'กำไรขาดทุน 3M 6'!K37</f>
        <v>42407</v>
      </c>
      <c r="M9" s="275"/>
      <c r="N9" s="275"/>
      <c r="O9" s="276"/>
    </row>
    <row r="10" spans="1:15" s="153" customFormat="1" ht="21" customHeight="1" x14ac:dyDescent="0.45">
      <c r="A10" s="88" t="s">
        <v>276</v>
      </c>
      <c r="B10" s="88"/>
      <c r="C10" s="88"/>
      <c r="D10" s="88"/>
      <c r="E10" s="105"/>
      <c r="F10" s="89"/>
      <c r="G10" s="105"/>
      <c r="H10" s="89"/>
      <c r="I10" s="105"/>
      <c r="J10" s="89"/>
      <c r="K10" s="105"/>
      <c r="M10" s="275"/>
      <c r="N10" s="275"/>
      <c r="O10" s="276"/>
    </row>
    <row r="11" spans="1:15" s="153" customFormat="1" ht="21" customHeight="1" x14ac:dyDescent="0.45">
      <c r="A11" s="137" t="s">
        <v>235</v>
      </c>
      <c r="B11" s="88"/>
      <c r="C11" s="88"/>
      <c r="D11" s="88"/>
      <c r="E11" s="105"/>
      <c r="F11" s="89"/>
      <c r="G11" s="105"/>
      <c r="H11" s="89"/>
      <c r="I11" s="105"/>
      <c r="J11" s="89"/>
      <c r="K11" s="105"/>
      <c r="M11" s="275"/>
      <c r="N11" s="275"/>
      <c r="O11" s="276"/>
    </row>
    <row r="12" spans="1:15" s="153" customFormat="1" ht="21" customHeight="1" x14ac:dyDescent="0.45">
      <c r="A12" s="33" t="s">
        <v>154</v>
      </c>
      <c r="B12" s="33"/>
      <c r="C12" s="33"/>
      <c r="D12" s="33"/>
      <c r="E12" s="105">
        <v>-56861</v>
      </c>
      <c r="F12" s="89"/>
      <c r="G12" s="105">
        <v>87637</v>
      </c>
      <c r="H12" s="89"/>
      <c r="I12" s="136">
        <v>0</v>
      </c>
      <c r="J12" s="90"/>
      <c r="K12" s="136">
        <v>0</v>
      </c>
      <c r="M12" s="275"/>
      <c r="N12" s="275"/>
      <c r="O12" s="276"/>
    </row>
    <row r="13" spans="1:15" s="153" customFormat="1" ht="21" customHeight="1" x14ac:dyDescent="0.45">
      <c r="A13" s="33" t="s">
        <v>247</v>
      </c>
      <c r="B13" s="33"/>
      <c r="C13" s="33"/>
      <c r="D13" s="34"/>
      <c r="E13" s="105">
        <v>26190</v>
      </c>
      <c r="F13" s="89"/>
      <c r="G13" s="105">
        <v>-72735</v>
      </c>
      <c r="H13" s="89"/>
      <c r="I13" s="105">
        <v>-633</v>
      </c>
      <c r="J13" s="90"/>
      <c r="K13" s="136">
        <v>-36970</v>
      </c>
      <c r="M13" s="275"/>
      <c r="N13" s="275"/>
      <c r="O13" s="276"/>
    </row>
    <row r="14" spans="1:15" s="153" customFormat="1" ht="21" customHeight="1" x14ac:dyDescent="0.45">
      <c r="A14" s="33" t="s">
        <v>204</v>
      </c>
      <c r="B14" s="33"/>
      <c r="C14" s="33"/>
      <c r="D14" s="33"/>
      <c r="E14" s="105"/>
      <c r="F14" s="89"/>
      <c r="G14" s="105"/>
      <c r="H14" s="89"/>
      <c r="I14" s="105"/>
      <c r="J14" s="90"/>
      <c r="K14" s="105"/>
      <c r="M14" s="276"/>
      <c r="N14" s="276"/>
      <c r="O14" s="276"/>
    </row>
    <row r="15" spans="1:15" s="153" customFormat="1" ht="21" customHeight="1" x14ac:dyDescent="0.45">
      <c r="A15" s="33"/>
      <c r="B15" s="33" t="s">
        <v>174</v>
      </c>
      <c r="C15" s="33"/>
      <c r="D15" s="33"/>
      <c r="E15" s="161">
        <v>-5238</v>
      </c>
      <c r="F15" s="89"/>
      <c r="G15" s="161">
        <v>14547</v>
      </c>
      <c r="H15" s="89"/>
      <c r="I15" s="161">
        <v>127</v>
      </c>
      <c r="J15" s="90"/>
      <c r="K15" s="161">
        <v>7393</v>
      </c>
      <c r="L15" s="154"/>
      <c r="M15" s="275"/>
      <c r="N15" s="275"/>
      <c r="O15" s="276"/>
    </row>
    <row r="16" spans="1:15" s="153" customFormat="1" ht="21" customHeight="1" x14ac:dyDescent="0.45">
      <c r="A16" s="88" t="s">
        <v>236</v>
      </c>
      <c r="B16" s="88"/>
      <c r="C16" s="88"/>
      <c r="D16" s="34"/>
      <c r="E16" s="162">
        <f>SUM(E12:E15)</f>
        <v>-35909</v>
      </c>
      <c r="F16" s="89"/>
      <c r="G16" s="162">
        <f>SUM(G12:G15)</f>
        <v>29449</v>
      </c>
      <c r="H16" s="155"/>
      <c r="I16" s="162">
        <f>SUM(I12:I15)</f>
        <v>-506</v>
      </c>
      <c r="J16" s="155"/>
      <c r="K16" s="162">
        <f>SUM(K12:K15)</f>
        <v>-29577</v>
      </c>
      <c r="L16" s="154"/>
      <c r="M16" s="155"/>
      <c r="N16" s="155"/>
      <c r="O16" s="276"/>
    </row>
    <row r="17" spans="1:15" s="153" customFormat="1" ht="21" customHeight="1" x14ac:dyDescent="0.45">
      <c r="A17" s="88" t="s">
        <v>203</v>
      </c>
      <c r="B17" s="114"/>
      <c r="C17" s="33"/>
      <c r="D17" s="34"/>
      <c r="E17" s="163">
        <f>E16</f>
        <v>-35909</v>
      </c>
      <c r="F17" s="91"/>
      <c r="G17" s="163">
        <f>G16</f>
        <v>29449</v>
      </c>
      <c r="H17" s="91"/>
      <c r="I17" s="163">
        <f>I16</f>
        <v>-506</v>
      </c>
      <c r="J17" s="91"/>
      <c r="K17" s="163">
        <f>K16</f>
        <v>-29577</v>
      </c>
      <c r="M17" s="275"/>
      <c r="N17" s="275"/>
      <c r="O17" s="276"/>
    </row>
    <row r="18" spans="1:15" s="153" customFormat="1" ht="21" customHeight="1" thickBot="1" x14ac:dyDescent="0.5">
      <c r="A18" s="88" t="s">
        <v>205</v>
      </c>
      <c r="B18" s="33"/>
      <c r="C18" s="33"/>
      <c r="D18" s="33"/>
      <c r="E18" s="164">
        <f>E17+E9</f>
        <v>-44765</v>
      </c>
      <c r="F18" s="91"/>
      <c r="G18" s="164">
        <f>G17+G9</f>
        <v>32415</v>
      </c>
      <c r="H18" s="91"/>
      <c r="I18" s="164">
        <f>I17+I9</f>
        <v>254142</v>
      </c>
      <c r="J18" s="91"/>
      <c r="K18" s="164">
        <f>K17+K9</f>
        <v>12830</v>
      </c>
      <c r="M18" s="275"/>
      <c r="N18" s="275"/>
      <c r="O18" s="276"/>
    </row>
    <row r="19" spans="1:15" s="153" customFormat="1" ht="21" customHeight="1" thickTop="1" x14ac:dyDescent="0.45">
      <c r="A19" s="92"/>
      <c r="B19" s="92"/>
      <c r="C19" s="92"/>
      <c r="D19" s="92"/>
      <c r="E19" s="106"/>
      <c r="F19" s="93"/>
      <c r="G19" s="106"/>
      <c r="H19" s="93"/>
      <c r="I19" s="106"/>
      <c r="J19" s="93"/>
      <c r="K19" s="106"/>
      <c r="M19" s="275"/>
      <c r="N19" s="275"/>
      <c r="O19" s="276"/>
    </row>
    <row r="20" spans="1:15" s="86" customFormat="1" ht="21" customHeight="1" x14ac:dyDescent="0.45">
      <c r="A20" s="94" t="s">
        <v>206</v>
      </c>
      <c r="B20" s="94"/>
      <c r="C20" s="94"/>
      <c r="D20" s="94"/>
      <c r="E20" s="107"/>
      <c r="F20" s="93">
        <v>6</v>
      </c>
      <c r="G20" s="107"/>
      <c r="H20" s="93"/>
      <c r="I20" s="107"/>
      <c r="J20" s="93"/>
      <c r="K20" s="107"/>
      <c r="M20" s="275"/>
      <c r="N20" s="275"/>
      <c r="O20" s="277"/>
    </row>
    <row r="21" spans="1:15" s="86" customFormat="1" ht="21" customHeight="1" x14ac:dyDescent="0.45">
      <c r="B21" s="86" t="s">
        <v>168</v>
      </c>
      <c r="C21" s="94"/>
      <c r="D21" s="94"/>
      <c r="E21" s="99">
        <v>-37610</v>
      </c>
      <c r="F21" s="95"/>
      <c r="G21" s="99">
        <v>-3914</v>
      </c>
      <c r="H21" s="95"/>
      <c r="I21" s="99">
        <f>I18</f>
        <v>254142</v>
      </c>
      <c r="J21" s="95"/>
      <c r="K21" s="99">
        <f>K18</f>
        <v>12830</v>
      </c>
      <c r="M21" s="275"/>
      <c r="N21" s="275"/>
      <c r="O21" s="277"/>
    </row>
    <row r="22" spans="1:15" s="86" customFormat="1" ht="21" customHeight="1" x14ac:dyDescent="0.45">
      <c r="B22" s="86" t="s">
        <v>89</v>
      </c>
      <c r="C22" s="94"/>
      <c r="D22" s="94"/>
      <c r="E22" s="108">
        <v>-7155</v>
      </c>
      <c r="F22" s="95"/>
      <c r="G22" s="108">
        <v>36329</v>
      </c>
      <c r="H22" s="95"/>
      <c r="I22" s="168">
        <v>0</v>
      </c>
      <c r="J22" s="95"/>
      <c r="K22" s="168">
        <f>K20</f>
        <v>0</v>
      </c>
      <c r="M22" s="275"/>
      <c r="N22" s="275"/>
      <c r="O22" s="277"/>
    </row>
    <row r="23" spans="1:15" s="86" customFormat="1" ht="21" customHeight="1" thickBot="1" x14ac:dyDescent="0.55000000000000004">
      <c r="A23" s="94" t="s">
        <v>205</v>
      </c>
      <c r="B23" s="94"/>
      <c r="C23" s="94"/>
      <c r="D23" s="94"/>
      <c r="E23" s="165">
        <f>SUM(E21:E22)</f>
        <v>-44765</v>
      </c>
      <c r="F23" s="96"/>
      <c r="G23" s="165">
        <f>SUM(G21:G22)</f>
        <v>32415</v>
      </c>
      <c r="H23" s="96"/>
      <c r="I23" s="165">
        <f>SUM(I21:I22)</f>
        <v>254142</v>
      </c>
      <c r="J23" s="96"/>
      <c r="K23" s="165">
        <f>SUM(K21:K22)</f>
        <v>12830</v>
      </c>
      <c r="M23" s="135"/>
      <c r="N23" s="135"/>
      <c r="O23" s="277"/>
    </row>
    <row r="24" spans="1:15" ht="21" customHeight="1" thickTop="1" x14ac:dyDescent="0.5"/>
  </sheetData>
  <mergeCells count="6">
    <mergeCell ref="E6:G6"/>
    <mergeCell ref="I6:K6"/>
    <mergeCell ref="A2:K2"/>
    <mergeCell ref="I4:K4"/>
    <mergeCell ref="E5:G5"/>
    <mergeCell ref="I5:K5"/>
  </mergeCells>
  <pageMargins left="0.7" right="0.7" top="0.54" bottom="0.75" header="0.3" footer="0.51"/>
  <pageSetup paperSize="9" scale="84" firstPageNumber="8" orientation="portrait" useFirstPageNumber="1" horizontalDpi="1200" verticalDpi="1200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T33"/>
  <sheetViews>
    <sheetView view="pageBreakPreview" topLeftCell="A3" zoomScaleNormal="80" zoomScaleSheetLayoutView="100" workbookViewId="0"/>
  </sheetViews>
  <sheetFormatPr defaultColWidth="9" defaultRowHeight="23.25" x14ac:dyDescent="0.5"/>
  <cols>
    <col min="1" max="1" width="1.140625" style="9" customWidth="1"/>
    <col min="2" max="2" width="1.7109375" style="9" customWidth="1"/>
    <col min="3" max="3" width="48" style="9" customWidth="1"/>
    <col min="4" max="4" width="7.5703125" style="9" customWidth="1"/>
    <col min="5" max="5" width="13" style="8" customWidth="1"/>
    <col min="6" max="6" width="1.140625" style="8" customWidth="1"/>
    <col min="7" max="7" width="13" style="8" customWidth="1"/>
    <col min="8" max="8" width="1.140625" style="8" customWidth="1"/>
    <col min="9" max="9" width="13" style="8" customWidth="1"/>
    <col min="10" max="10" width="1.140625" style="8" customWidth="1"/>
    <col min="11" max="11" width="13" style="8" customWidth="1"/>
    <col min="12" max="12" width="9" style="11"/>
    <col min="13" max="13" width="12.42578125" style="214" bestFit="1" customWidth="1"/>
    <col min="14" max="14" width="12.42578125" style="283" customWidth="1"/>
    <col min="15" max="15" width="10.5703125" style="283" bestFit="1" customWidth="1"/>
    <col min="16" max="16" width="5.5703125" style="283" customWidth="1"/>
    <col min="17" max="17" width="9.5703125" style="283" bestFit="1" customWidth="1"/>
    <col min="18" max="18" width="9" style="283"/>
    <col min="19" max="20" width="9" style="278"/>
    <col min="21" max="16384" width="9" style="11"/>
  </cols>
  <sheetData>
    <row r="1" spans="1:20" s="10" customFormat="1" x14ac:dyDescent="0.5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6"/>
      <c r="M1" s="207"/>
      <c r="N1" s="279"/>
      <c r="O1" s="279"/>
      <c r="P1" s="279"/>
      <c r="Q1" s="279"/>
      <c r="R1" s="279"/>
      <c r="S1" s="273"/>
      <c r="T1" s="273"/>
    </row>
    <row r="2" spans="1:20" s="10" customFormat="1" x14ac:dyDescent="0.5">
      <c r="A2" s="298" t="s">
        <v>109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M2" s="207"/>
      <c r="N2" s="279"/>
      <c r="O2" s="279"/>
      <c r="P2" s="279"/>
      <c r="Q2" s="279"/>
      <c r="R2" s="279"/>
      <c r="S2" s="273"/>
      <c r="T2" s="273"/>
    </row>
    <row r="3" spans="1:20" s="10" customFormat="1" ht="21" customHeight="1" x14ac:dyDescent="0.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M3" s="207"/>
      <c r="N3" s="279"/>
      <c r="O3" s="279"/>
      <c r="P3" s="279"/>
      <c r="Q3" s="279"/>
      <c r="R3" s="279"/>
      <c r="S3" s="273"/>
      <c r="T3" s="273"/>
    </row>
    <row r="4" spans="1:20" s="10" customFormat="1" ht="21" customHeight="1" x14ac:dyDescent="0.5">
      <c r="A4" s="7"/>
      <c r="B4" s="7"/>
      <c r="C4" s="7"/>
      <c r="D4" s="7"/>
      <c r="E4" s="13"/>
      <c r="F4" s="14" t="s">
        <v>79</v>
      </c>
      <c r="G4" s="13"/>
      <c r="H4" s="18"/>
      <c r="I4" s="289" t="s">
        <v>80</v>
      </c>
      <c r="J4" s="289"/>
      <c r="K4" s="289"/>
      <c r="M4" s="207"/>
      <c r="N4" s="279"/>
      <c r="O4" s="279"/>
      <c r="P4" s="279"/>
      <c r="Q4" s="279"/>
      <c r="R4" s="279"/>
      <c r="S4" s="273"/>
      <c r="T4" s="273"/>
    </row>
    <row r="5" spans="1:20" s="10" customFormat="1" ht="21" customHeight="1" x14ac:dyDescent="0.5">
      <c r="A5" s="65"/>
      <c r="B5" s="65"/>
      <c r="C5" s="65"/>
      <c r="D5" s="65"/>
      <c r="E5" s="297" t="s">
        <v>213</v>
      </c>
      <c r="F5" s="297"/>
      <c r="G5" s="297"/>
      <c r="H5" s="268"/>
      <c r="I5" s="297" t="s">
        <v>213</v>
      </c>
      <c r="J5" s="297"/>
      <c r="K5" s="297"/>
      <c r="M5" s="207"/>
      <c r="N5" s="280"/>
      <c r="O5" s="280"/>
      <c r="P5" s="280"/>
      <c r="Q5" s="281"/>
      <c r="R5" s="281"/>
      <c r="S5" s="273"/>
      <c r="T5" s="273"/>
    </row>
    <row r="6" spans="1:20" s="10" customFormat="1" ht="21" customHeight="1" x14ac:dyDescent="0.5">
      <c r="A6" s="66"/>
      <c r="B6" s="66"/>
      <c r="C6" s="66"/>
      <c r="D6" s="66"/>
      <c r="E6" s="297" t="s">
        <v>212</v>
      </c>
      <c r="F6" s="297"/>
      <c r="G6" s="297"/>
      <c r="H6" s="268"/>
      <c r="I6" s="297" t="s">
        <v>212</v>
      </c>
      <c r="J6" s="297"/>
      <c r="K6" s="297"/>
      <c r="M6"/>
      <c r="N6" s="282"/>
      <c r="O6" s="282"/>
      <c r="P6" s="282"/>
      <c r="Q6" s="281"/>
      <c r="R6" s="281"/>
      <c r="S6" s="273"/>
      <c r="T6" s="273"/>
    </row>
    <row r="7" spans="1:20" s="10" customFormat="1" ht="21" customHeight="1" x14ac:dyDescent="0.5">
      <c r="A7" s="66"/>
      <c r="B7" s="66"/>
      <c r="C7" s="66"/>
      <c r="D7" s="208" t="s">
        <v>35</v>
      </c>
      <c r="E7" s="15">
        <v>2562</v>
      </c>
      <c r="F7" s="16"/>
      <c r="G7" s="15">
        <v>2561</v>
      </c>
      <c r="H7" s="16"/>
      <c r="I7" s="15">
        <v>2562</v>
      </c>
      <c r="J7" s="16"/>
      <c r="K7" s="15">
        <v>2561</v>
      </c>
      <c r="M7"/>
      <c r="N7" s="264"/>
      <c r="O7" s="264"/>
      <c r="P7" s="264"/>
      <c r="Q7" s="264"/>
      <c r="R7" s="264"/>
      <c r="S7" s="273"/>
      <c r="T7" s="273"/>
    </row>
    <row r="8" spans="1:20" s="10" customFormat="1" ht="21" customHeight="1" x14ac:dyDescent="0.5">
      <c r="A8" s="66"/>
      <c r="B8" s="66"/>
      <c r="C8" s="66"/>
      <c r="D8" s="66"/>
      <c r="E8" s="15"/>
      <c r="F8" s="16"/>
      <c r="G8" s="15"/>
      <c r="H8" s="130" t="s">
        <v>81</v>
      </c>
      <c r="I8" s="15"/>
      <c r="J8" s="16"/>
      <c r="K8" s="15"/>
      <c r="M8"/>
      <c r="N8" s="264"/>
      <c r="O8" s="264"/>
      <c r="P8" s="264"/>
      <c r="Q8" s="264"/>
      <c r="R8" s="264"/>
      <c r="S8" s="273"/>
      <c r="T8" s="273"/>
    </row>
    <row r="9" spans="1:20" ht="21" customHeight="1" x14ac:dyDescent="0.5">
      <c r="A9" s="88" t="s">
        <v>217</v>
      </c>
      <c r="B9" s="88"/>
      <c r="C9" s="88"/>
      <c r="D9" s="88"/>
      <c r="E9" s="113">
        <f>'กำไรขาดทุน YTD 7'!E42</f>
        <v>40671</v>
      </c>
      <c r="F9" s="91"/>
      <c r="G9" s="113">
        <f>'กำไรขาดทุน YTD 7'!G42</f>
        <v>261913</v>
      </c>
      <c r="H9" s="91"/>
      <c r="I9" s="113">
        <f>'กำไรขาดทุน YTD 7'!I42</f>
        <v>166334</v>
      </c>
      <c r="J9" s="115"/>
      <c r="K9" s="113">
        <f>'กำไรขาดทุน YTD 7'!K42</f>
        <v>168222</v>
      </c>
      <c r="M9"/>
      <c r="N9" s="272"/>
      <c r="O9" s="272"/>
      <c r="P9" s="264"/>
      <c r="Q9" s="265"/>
      <c r="R9" s="265"/>
    </row>
    <row r="10" spans="1:20" ht="21" customHeight="1" x14ac:dyDescent="0.5">
      <c r="A10" s="88" t="s">
        <v>276</v>
      </c>
      <c r="B10" s="88"/>
      <c r="C10" s="88"/>
      <c r="D10" s="88"/>
      <c r="E10" s="105"/>
      <c r="F10" s="89"/>
      <c r="G10" s="105"/>
      <c r="H10" s="89"/>
      <c r="I10" s="105"/>
      <c r="J10" s="89"/>
      <c r="K10" s="105"/>
      <c r="M10"/>
      <c r="N10" s="272"/>
      <c r="O10" s="272"/>
      <c r="P10" s="264"/>
      <c r="Q10" s="265"/>
      <c r="R10" s="265"/>
    </row>
    <row r="11" spans="1:20" ht="21" customHeight="1" x14ac:dyDescent="0.5">
      <c r="A11" s="137" t="s">
        <v>235</v>
      </c>
      <c r="B11" s="88"/>
      <c r="C11" s="88"/>
      <c r="D11" s="88"/>
      <c r="E11" s="105"/>
      <c r="F11" s="89"/>
      <c r="G11" s="105"/>
      <c r="H11" s="89"/>
      <c r="I11" s="105"/>
      <c r="J11" s="89"/>
      <c r="K11" s="105"/>
      <c r="M11"/>
      <c r="N11" s="272"/>
      <c r="O11" s="272"/>
      <c r="P11" s="264"/>
      <c r="Q11" s="265"/>
      <c r="R11" s="265"/>
    </row>
    <row r="12" spans="1:20" ht="21" customHeight="1" x14ac:dyDescent="0.5">
      <c r="A12" s="33" t="s">
        <v>154</v>
      </c>
      <c r="B12" s="33"/>
      <c r="C12" s="33"/>
      <c r="D12" s="33"/>
      <c r="E12" s="105">
        <f>-102074-9819</f>
        <v>-111893</v>
      </c>
      <c r="F12" s="89"/>
      <c r="G12" s="105">
        <v>12426</v>
      </c>
      <c r="H12" s="89"/>
      <c r="I12" s="148">
        <v>0</v>
      </c>
      <c r="J12" s="90"/>
      <c r="K12" s="148">
        <v>0</v>
      </c>
      <c r="M12"/>
      <c r="N12" s="272"/>
      <c r="O12" s="272"/>
      <c r="P12" s="264"/>
      <c r="Q12" s="265"/>
      <c r="R12" s="265"/>
    </row>
    <row r="13" spans="1:20" ht="21" customHeight="1" x14ac:dyDescent="0.5">
      <c r="A13" s="33" t="s">
        <v>247</v>
      </c>
      <c r="B13" s="33"/>
      <c r="C13" s="33"/>
      <c r="D13" s="209">
        <v>6</v>
      </c>
      <c r="E13" s="105">
        <v>30914</v>
      </c>
      <c r="F13" s="11"/>
      <c r="G13" s="105">
        <v>29655</v>
      </c>
      <c r="H13" s="11"/>
      <c r="I13" s="105">
        <v>-380</v>
      </c>
      <c r="J13" s="11"/>
      <c r="K13" s="105">
        <v>-17287</v>
      </c>
      <c r="M13"/>
      <c r="N13" s="272"/>
      <c r="O13" s="272"/>
      <c r="P13" s="264"/>
      <c r="Q13" s="265"/>
      <c r="R13" s="265"/>
    </row>
    <row r="14" spans="1:20" ht="21" customHeight="1" x14ac:dyDescent="0.5">
      <c r="A14" s="33" t="s">
        <v>219</v>
      </c>
      <c r="B14" s="33"/>
      <c r="C14" s="33"/>
      <c r="D14" s="33"/>
      <c r="E14" s="105"/>
      <c r="F14" s="89"/>
      <c r="G14" s="105"/>
      <c r="H14" s="89"/>
      <c r="I14" s="105"/>
      <c r="J14" s="90"/>
      <c r="K14" s="105"/>
      <c r="M14"/>
      <c r="N14" s="272"/>
      <c r="P14" s="264"/>
      <c r="Q14" s="265"/>
      <c r="R14" s="265"/>
    </row>
    <row r="15" spans="1:20" ht="21" customHeight="1" x14ac:dyDescent="0.5">
      <c r="A15" s="33"/>
      <c r="B15" s="33" t="s">
        <v>194</v>
      </c>
      <c r="C15" s="33"/>
      <c r="D15" s="33"/>
      <c r="E15" s="161">
        <v>-6183</v>
      </c>
      <c r="F15" s="89"/>
      <c r="G15" s="161">
        <v>-5931</v>
      </c>
      <c r="H15" s="89"/>
      <c r="I15" s="161">
        <v>76</v>
      </c>
      <c r="J15" s="90"/>
      <c r="K15" s="161">
        <v>3457</v>
      </c>
      <c r="M15"/>
      <c r="N15" s="272"/>
      <c r="O15" s="272"/>
      <c r="P15" s="264"/>
      <c r="Q15" s="265"/>
      <c r="R15" s="265"/>
    </row>
    <row r="16" spans="1:20" ht="21" customHeight="1" x14ac:dyDescent="0.5">
      <c r="A16" s="88" t="s">
        <v>236</v>
      </c>
      <c r="B16" s="33"/>
      <c r="C16" s="33"/>
      <c r="D16" s="33"/>
      <c r="E16" s="163">
        <f>SUM(E12:E15)</f>
        <v>-87162</v>
      </c>
      <c r="F16" s="28"/>
      <c r="G16" s="163">
        <f>SUM(G12:G15)</f>
        <v>36150</v>
      </c>
      <c r="H16" s="28"/>
      <c r="I16" s="163">
        <f>SUM(I12:I15)</f>
        <v>-304</v>
      </c>
      <c r="J16" s="28"/>
      <c r="K16" s="163">
        <f>SUM(K12:K15)</f>
        <v>-13830</v>
      </c>
      <c r="M16"/>
      <c r="N16" s="113"/>
      <c r="O16" s="113"/>
      <c r="P16" s="264"/>
      <c r="Q16" s="265"/>
      <c r="R16" s="265"/>
    </row>
    <row r="17" spans="1:20" ht="21" customHeight="1" x14ac:dyDescent="0.5">
      <c r="A17" s="88"/>
      <c r="B17" s="114"/>
      <c r="C17" s="33"/>
      <c r="D17" s="33"/>
    </row>
    <row r="18" spans="1:20" ht="21" customHeight="1" x14ac:dyDescent="0.5">
      <c r="A18" s="137" t="s">
        <v>220</v>
      </c>
      <c r="B18" s="88"/>
      <c r="C18" s="88"/>
      <c r="D18" s="88"/>
      <c r="E18" s="105"/>
      <c r="F18" s="28"/>
      <c r="G18" s="105"/>
      <c r="H18" s="28"/>
      <c r="I18" s="105"/>
      <c r="J18" s="28"/>
      <c r="K18" s="105"/>
      <c r="M18"/>
      <c r="N18" s="264"/>
      <c r="O18" s="264"/>
      <c r="P18" s="264"/>
      <c r="Q18" s="265"/>
      <c r="R18" s="265"/>
    </row>
    <row r="19" spans="1:20" ht="21" customHeight="1" x14ac:dyDescent="0.5">
      <c r="A19" s="137"/>
      <c r="B19" s="137" t="s">
        <v>218</v>
      </c>
      <c r="C19" s="88"/>
      <c r="D19" s="88"/>
      <c r="E19" s="105"/>
      <c r="F19" s="28"/>
      <c r="G19" s="105"/>
      <c r="H19" s="28"/>
      <c r="I19" s="105"/>
      <c r="J19" s="28"/>
      <c r="K19" s="105"/>
      <c r="M19"/>
      <c r="N19" s="264"/>
      <c r="O19" s="264"/>
      <c r="P19" s="264"/>
      <c r="Q19" s="265"/>
      <c r="R19" s="265"/>
    </row>
    <row r="20" spans="1:20" ht="21" customHeight="1" x14ac:dyDescent="0.5">
      <c r="A20" s="33" t="s">
        <v>269</v>
      </c>
      <c r="B20" s="33"/>
      <c r="C20" s="33"/>
      <c r="D20" s="33"/>
      <c r="E20" s="105">
        <v>0</v>
      </c>
      <c r="F20" s="25"/>
      <c r="G20" s="105">
        <v>-2333</v>
      </c>
      <c r="H20" s="25"/>
      <c r="I20" s="148">
        <v>0</v>
      </c>
      <c r="J20" s="25"/>
      <c r="K20" s="148">
        <v>0</v>
      </c>
      <c r="M20"/>
      <c r="N20" s="264"/>
      <c r="O20" s="264"/>
      <c r="P20" s="264"/>
      <c r="Q20" s="265"/>
      <c r="R20" s="265"/>
    </row>
    <row r="21" spans="1:20" ht="21" customHeight="1" x14ac:dyDescent="0.5">
      <c r="A21" s="33" t="s">
        <v>193</v>
      </c>
      <c r="B21" s="33"/>
      <c r="C21" s="33"/>
      <c r="D21" s="33"/>
      <c r="E21" s="105"/>
      <c r="F21" s="28"/>
      <c r="G21" s="105"/>
      <c r="H21" s="28"/>
      <c r="I21" s="148"/>
      <c r="J21" s="28"/>
      <c r="K21" s="148"/>
      <c r="M21"/>
      <c r="N21" s="264"/>
      <c r="O21" s="264"/>
      <c r="P21" s="264"/>
      <c r="Q21" s="265"/>
      <c r="R21" s="265"/>
    </row>
    <row r="22" spans="1:20" ht="21" customHeight="1" x14ac:dyDescent="0.5">
      <c r="A22" s="33"/>
      <c r="B22" s="33" t="s">
        <v>194</v>
      </c>
      <c r="C22" s="33"/>
      <c r="D22" s="33"/>
      <c r="E22" s="161">
        <f>E19</f>
        <v>0</v>
      </c>
      <c r="F22" s="28"/>
      <c r="G22" s="161">
        <v>700</v>
      </c>
      <c r="H22" s="28"/>
      <c r="I22" s="145">
        <f>I19</f>
        <v>0</v>
      </c>
      <c r="J22" s="28"/>
      <c r="K22" s="145">
        <f>K19</f>
        <v>0</v>
      </c>
      <c r="M22"/>
      <c r="N22" s="264"/>
      <c r="O22" s="264"/>
      <c r="P22" s="264"/>
      <c r="Q22" s="265"/>
      <c r="R22" s="265"/>
    </row>
    <row r="23" spans="1:20" s="10" customFormat="1" ht="21" customHeight="1" x14ac:dyDescent="0.5">
      <c r="A23" s="88" t="s">
        <v>268</v>
      </c>
      <c r="B23" s="88"/>
      <c r="C23" s="88"/>
      <c r="D23" s="88"/>
      <c r="E23" s="210">
        <f ca="1">SUM(E20:E23)</f>
        <v>0</v>
      </c>
      <c r="F23" s="83"/>
      <c r="G23" s="210">
        <f ca="1">SUM(G20:G23)</f>
        <v>-1633</v>
      </c>
      <c r="H23" s="83"/>
      <c r="I23" s="211">
        <f>I20</f>
        <v>0</v>
      </c>
      <c r="J23" s="83"/>
      <c r="K23" s="211">
        <f>K20</f>
        <v>0</v>
      </c>
      <c r="M23"/>
      <c r="N23" s="169"/>
      <c r="O23" s="169"/>
      <c r="P23" s="264"/>
      <c r="Q23" s="265"/>
      <c r="R23" s="265"/>
      <c r="S23" s="273"/>
      <c r="T23" s="273"/>
    </row>
    <row r="24" spans="1:20" ht="21" customHeight="1" x14ac:dyDescent="0.5">
      <c r="A24" s="88" t="s">
        <v>203</v>
      </c>
      <c r="B24" s="114"/>
      <c r="C24" s="33"/>
      <c r="D24" s="33"/>
      <c r="E24" s="163">
        <f ca="1">E16+E23</f>
        <v>-87162</v>
      </c>
      <c r="F24" s="91"/>
      <c r="G24" s="163">
        <f ca="1">G16+G23</f>
        <v>34517</v>
      </c>
      <c r="H24" s="91"/>
      <c r="I24" s="163">
        <f>I16+I23</f>
        <v>-304</v>
      </c>
      <c r="J24" s="91"/>
      <c r="K24" s="163">
        <f>K16+K23</f>
        <v>-13830</v>
      </c>
      <c r="M24"/>
      <c r="N24" s="113"/>
      <c r="O24" s="113"/>
      <c r="P24" s="264"/>
      <c r="Q24" s="265"/>
      <c r="R24" s="265"/>
    </row>
    <row r="25" spans="1:20" ht="21" customHeight="1" thickBot="1" x14ac:dyDescent="0.55000000000000004">
      <c r="A25" s="88" t="s">
        <v>205</v>
      </c>
      <c r="B25" s="33"/>
      <c r="C25" s="33"/>
      <c r="D25" s="33"/>
      <c r="E25" s="164">
        <f ca="1">SUM(E9+E24)</f>
        <v>-46491</v>
      </c>
      <c r="F25" s="91"/>
      <c r="G25" s="164">
        <f ca="1">SUM(G9+G24)</f>
        <v>296430</v>
      </c>
      <c r="H25" s="91"/>
      <c r="I25" s="164">
        <f>SUM(I9+I24)</f>
        <v>166030</v>
      </c>
      <c r="J25" s="91"/>
      <c r="K25" s="164">
        <f>SUM(K9+K24)</f>
        <v>154392</v>
      </c>
      <c r="M25"/>
      <c r="N25" s="113"/>
      <c r="O25" s="113"/>
      <c r="P25" s="264"/>
      <c r="Q25" s="113"/>
      <c r="R25" s="113"/>
    </row>
    <row r="26" spans="1:20" ht="21" customHeight="1" thickTop="1" x14ac:dyDescent="0.5">
      <c r="A26" s="92"/>
      <c r="B26" s="92"/>
      <c r="C26" s="92"/>
      <c r="D26" s="92"/>
      <c r="E26" s="106"/>
      <c r="F26" s="93"/>
      <c r="G26" s="106"/>
      <c r="H26" s="93"/>
      <c r="I26" s="106"/>
      <c r="J26" s="93"/>
      <c r="K26" s="106"/>
      <c r="M26"/>
      <c r="N26" s="264"/>
      <c r="O26" s="264"/>
      <c r="P26" s="264"/>
      <c r="Q26" s="265"/>
      <c r="R26" s="265"/>
    </row>
    <row r="27" spans="1:20" s="201" customFormat="1" ht="21" customHeight="1" x14ac:dyDescent="0.5">
      <c r="A27" s="94" t="s">
        <v>206</v>
      </c>
      <c r="B27" s="94"/>
      <c r="C27" s="94"/>
      <c r="D27" s="94"/>
      <c r="E27" s="107"/>
      <c r="F27" s="93">
        <v>6</v>
      </c>
      <c r="G27" s="107"/>
      <c r="H27" s="93"/>
      <c r="I27" s="107"/>
      <c r="J27" s="93"/>
      <c r="K27" s="107"/>
      <c r="M27"/>
      <c r="N27" s="264"/>
      <c r="O27" s="264"/>
      <c r="P27" s="264"/>
      <c r="Q27" s="265"/>
      <c r="R27" s="265"/>
      <c r="S27" s="284"/>
      <c r="T27" s="284"/>
    </row>
    <row r="28" spans="1:20" s="201" customFormat="1" ht="21" customHeight="1" x14ac:dyDescent="0.5">
      <c r="A28" s="86"/>
      <c r="B28" s="39" t="s">
        <v>168</v>
      </c>
      <c r="C28" s="94"/>
      <c r="D28" s="94"/>
      <c r="E28" s="99">
        <f>-66163-9819</f>
        <v>-75982</v>
      </c>
      <c r="F28" s="95"/>
      <c r="G28" s="99">
        <v>254900</v>
      </c>
      <c r="H28" s="95"/>
      <c r="I28" s="99">
        <f>I25</f>
        <v>166030</v>
      </c>
      <c r="J28" s="95"/>
      <c r="K28" s="99">
        <f>K25</f>
        <v>154392</v>
      </c>
      <c r="M28"/>
      <c r="N28" s="272"/>
      <c r="O28" s="272"/>
      <c r="P28" s="264"/>
      <c r="Q28" s="265"/>
      <c r="R28" s="265"/>
      <c r="S28" s="284"/>
      <c r="T28" s="284"/>
    </row>
    <row r="29" spans="1:20" s="201" customFormat="1" ht="21" customHeight="1" x14ac:dyDescent="0.5">
      <c r="A29" s="86"/>
      <c r="B29" s="86" t="s">
        <v>89</v>
      </c>
      <c r="C29" s="94"/>
      <c r="D29" s="94"/>
      <c r="E29" s="108">
        <v>29491</v>
      </c>
      <c r="F29" s="95"/>
      <c r="G29" s="108">
        <v>41530</v>
      </c>
      <c r="H29" s="95"/>
      <c r="I29" s="145">
        <v>0</v>
      </c>
      <c r="J29" s="95"/>
      <c r="K29" s="145">
        <v>0</v>
      </c>
      <c r="M29"/>
      <c r="N29" s="272"/>
      <c r="O29" s="272"/>
      <c r="P29" s="264"/>
      <c r="Q29" s="265"/>
      <c r="R29" s="265"/>
      <c r="S29" s="284"/>
      <c r="T29" s="284"/>
    </row>
    <row r="30" spans="1:20" s="201" customFormat="1" ht="21" customHeight="1" thickBot="1" x14ac:dyDescent="0.55000000000000004">
      <c r="A30" s="94" t="s">
        <v>205</v>
      </c>
      <c r="B30" s="94"/>
      <c r="C30" s="94"/>
      <c r="D30" s="94"/>
      <c r="E30" s="165">
        <f>SUM(E28:E29)</f>
        <v>-46491</v>
      </c>
      <c r="F30" s="96"/>
      <c r="G30" s="165">
        <f>SUM(G28:G29)</f>
        <v>296430</v>
      </c>
      <c r="H30" s="96"/>
      <c r="I30" s="165">
        <f>SUM(I28:I29)</f>
        <v>166030</v>
      </c>
      <c r="J30" s="96"/>
      <c r="K30" s="165">
        <f>SUM(K28:K29)</f>
        <v>154392</v>
      </c>
      <c r="M30"/>
      <c r="N30" s="135"/>
      <c r="O30" s="135"/>
      <c r="P30" s="264"/>
      <c r="Q30" s="135"/>
      <c r="R30" s="135"/>
      <c r="S30" s="284"/>
      <c r="T30" s="284"/>
    </row>
    <row r="31" spans="1:20" s="201" customFormat="1" ht="21.95" customHeight="1" thickTop="1" x14ac:dyDescent="0.5">
      <c r="A31" s="86"/>
      <c r="B31" s="94"/>
      <c r="C31" s="94"/>
      <c r="D31" s="94"/>
      <c r="E31" s="8"/>
      <c r="F31" s="212"/>
      <c r="G31" s="8"/>
      <c r="H31" s="212"/>
      <c r="I31" s="8"/>
      <c r="J31" s="212"/>
      <c r="K31" s="8"/>
      <c r="M31"/>
      <c r="N31" s="264"/>
      <c r="O31" s="264"/>
      <c r="P31" s="264"/>
      <c r="Q31" s="264"/>
      <c r="R31" s="264"/>
      <c r="S31" s="284"/>
      <c r="T31" s="284"/>
    </row>
    <row r="32" spans="1:20" x14ac:dyDescent="0.5">
      <c r="E32" s="213"/>
      <c r="F32" s="213"/>
      <c r="G32" s="213"/>
      <c r="H32" s="213"/>
      <c r="I32" s="213"/>
      <c r="J32" s="213"/>
      <c r="K32" s="213"/>
      <c r="M32"/>
      <c r="N32" s="264"/>
      <c r="O32" s="264"/>
      <c r="P32" s="264"/>
      <c r="Q32" s="264"/>
      <c r="R32" s="264"/>
    </row>
    <row r="33" spans="13:18" x14ac:dyDescent="0.5">
      <c r="M33"/>
      <c r="N33" s="264"/>
      <c r="O33" s="264"/>
      <c r="P33" s="264"/>
      <c r="Q33" s="264"/>
      <c r="R33" s="264"/>
    </row>
  </sheetData>
  <mergeCells count="6">
    <mergeCell ref="A2:K2"/>
    <mergeCell ref="I4:K4"/>
    <mergeCell ref="E5:G5"/>
    <mergeCell ref="I5:K5"/>
    <mergeCell ref="E6:G6"/>
    <mergeCell ref="I6:K6"/>
  </mergeCells>
  <pageMargins left="0.7" right="0.7" top="0.54" bottom="0.75" header="0.3" footer="0.5"/>
  <pageSetup paperSize="9" scale="84" firstPageNumber="9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H42"/>
  <sheetViews>
    <sheetView tabSelected="1" view="pageBreakPreview" topLeftCell="Q30" zoomScaleNormal="100" zoomScaleSheetLayoutView="100" workbookViewId="0">
      <selection activeCell="AF41" sqref="AF41"/>
    </sheetView>
  </sheetViews>
  <sheetFormatPr defaultColWidth="9.140625" defaultRowHeight="21" customHeight="1" x14ac:dyDescent="0.5"/>
  <cols>
    <col min="1" max="3" width="2.28515625" style="2" customWidth="1"/>
    <col min="4" max="4" width="57.5703125" style="2" customWidth="1"/>
    <col min="5" max="5" width="9" style="69" customWidth="1"/>
    <col min="6" max="6" width="12" style="1" customWidth="1"/>
    <col min="7" max="7" width="1.42578125" style="1" customWidth="1"/>
    <col min="8" max="8" width="12" style="1" customWidth="1"/>
    <col min="9" max="9" width="1.42578125" style="1" customWidth="1"/>
    <col min="10" max="10" width="12" style="1" customWidth="1"/>
    <col min="11" max="11" width="1.42578125" style="1" customWidth="1"/>
    <col min="12" max="12" width="12" style="1" customWidth="1"/>
    <col min="13" max="13" width="1.42578125" style="1" customWidth="1"/>
    <col min="14" max="14" width="12" style="1" customWidth="1"/>
    <col min="15" max="15" width="1.42578125" style="1" customWidth="1"/>
    <col min="16" max="16" width="12" style="1" customWidth="1"/>
    <col min="17" max="17" width="1.42578125" style="1" customWidth="1"/>
    <col min="18" max="18" width="12" style="1" customWidth="1"/>
    <col min="19" max="19" width="1.42578125" style="1" customWidth="1"/>
    <col min="20" max="20" width="12" style="1" customWidth="1"/>
    <col min="21" max="21" width="1.42578125" style="1" customWidth="1"/>
    <col min="22" max="22" width="12" style="1" customWidth="1"/>
    <col min="23" max="23" width="1.42578125" style="1" customWidth="1"/>
    <col min="24" max="24" width="12" style="1" customWidth="1"/>
    <col min="25" max="25" width="1.42578125" style="1" customWidth="1"/>
    <col min="26" max="26" width="12" style="1" customWidth="1"/>
    <col min="27" max="27" width="1.42578125" style="1" customWidth="1"/>
    <col min="28" max="28" width="12" style="1" customWidth="1"/>
    <col min="29" max="29" width="1.42578125" style="1" customWidth="1"/>
    <col min="30" max="30" width="12" style="1" customWidth="1"/>
    <col min="31" max="31" width="1.42578125" style="1" customWidth="1"/>
    <col min="32" max="32" width="12" style="1" customWidth="1"/>
    <col min="33" max="16384" width="9.140625" style="2"/>
  </cols>
  <sheetData>
    <row r="1" spans="1:32" ht="21" customHeight="1" x14ac:dyDescent="0.5">
      <c r="A1" s="12" t="s">
        <v>45</v>
      </c>
      <c r="B1" s="12"/>
      <c r="C1" s="12"/>
      <c r="D1" s="12"/>
      <c r="E1" s="6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21" customHeight="1" x14ac:dyDescent="0.5">
      <c r="A2" s="12" t="s">
        <v>110</v>
      </c>
      <c r="B2" s="12"/>
      <c r="C2" s="12"/>
      <c r="D2" s="12"/>
      <c r="E2" s="6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21" customHeight="1" x14ac:dyDescent="0.5">
      <c r="A3" s="3"/>
      <c r="C3" s="3"/>
      <c r="D3" s="3"/>
      <c r="E3" s="68"/>
      <c r="F3" s="141"/>
      <c r="G3" s="140"/>
      <c r="H3" s="141"/>
      <c r="I3" s="140"/>
      <c r="J3" s="141"/>
      <c r="K3" s="140"/>
      <c r="L3" s="141"/>
      <c r="M3" s="140"/>
      <c r="N3" s="141"/>
      <c r="O3" s="140"/>
      <c r="P3" s="141"/>
      <c r="Q3" s="140"/>
      <c r="R3" s="141"/>
      <c r="S3" s="140"/>
      <c r="T3" s="141"/>
      <c r="U3" s="140"/>
      <c r="V3" s="141"/>
      <c r="W3" s="140"/>
      <c r="X3" s="141"/>
      <c r="Y3" s="140"/>
      <c r="Z3" s="139"/>
      <c r="AA3" s="140"/>
      <c r="AB3" s="139"/>
      <c r="AC3" s="140"/>
      <c r="AD3" s="141"/>
      <c r="AE3" s="140"/>
      <c r="AF3" s="141"/>
    </row>
    <row r="4" spans="1:32" s="37" customFormat="1" ht="21" customHeight="1" x14ac:dyDescent="0.5">
      <c r="E4" s="44"/>
      <c r="F4" s="299" t="s">
        <v>79</v>
      </c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99"/>
    </row>
    <row r="5" spans="1:32" s="37" customFormat="1" ht="21" customHeight="1" x14ac:dyDescent="0.5">
      <c r="E5" s="44"/>
      <c r="G5" s="179"/>
      <c r="H5" s="58"/>
      <c r="N5" s="301" t="s">
        <v>6</v>
      </c>
      <c r="O5" s="301"/>
      <c r="P5" s="301"/>
      <c r="Q5" s="301"/>
      <c r="R5" s="301"/>
      <c r="S5" s="301"/>
      <c r="T5" s="301"/>
      <c r="U5" s="58"/>
      <c r="V5" s="301" t="s">
        <v>68</v>
      </c>
      <c r="W5" s="301"/>
      <c r="X5" s="301"/>
      <c r="Y5" s="301"/>
      <c r="Z5" s="301"/>
      <c r="AD5" s="179"/>
      <c r="AF5" s="179"/>
    </row>
    <row r="6" spans="1:32" s="37" customFormat="1" ht="21" customHeight="1" x14ac:dyDescent="0.5">
      <c r="E6" s="44"/>
      <c r="G6" s="179"/>
      <c r="H6" s="58"/>
      <c r="N6" s="182"/>
      <c r="O6" s="182"/>
      <c r="P6" s="182"/>
      <c r="Q6" s="182"/>
      <c r="R6" s="182"/>
      <c r="S6" s="182"/>
      <c r="T6" s="182"/>
      <c r="U6" s="58"/>
      <c r="V6" s="179"/>
      <c r="W6" s="179"/>
      <c r="X6" s="179"/>
      <c r="Y6" s="182"/>
      <c r="Z6" s="179" t="s">
        <v>28</v>
      </c>
      <c r="AA6" s="179"/>
      <c r="AB6" s="179"/>
      <c r="AC6" s="179"/>
      <c r="AD6" s="179" t="s">
        <v>31</v>
      </c>
      <c r="AE6" s="179"/>
      <c r="AF6" s="179"/>
    </row>
    <row r="7" spans="1:32" s="37" customFormat="1" ht="21" customHeight="1" x14ac:dyDescent="0.5">
      <c r="F7" s="182" t="s">
        <v>132</v>
      </c>
      <c r="G7" s="179"/>
      <c r="H7" s="179"/>
      <c r="I7" s="179"/>
      <c r="J7" s="183" t="s">
        <v>133</v>
      </c>
      <c r="L7" s="179" t="s">
        <v>133</v>
      </c>
      <c r="N7" s="58"/>
      <c r="O7" s="58"/>
      <c r="P7" s="182" t="s">
        <v>135</v>
      </c>
      <c r="Q7" s="58"/>
      <c r="R7" s="58"/>
      <c r="S7" s="182"/>
      <c r="T7" s="180"/>
      <c r="U7" s="58"/>
      <c r="V7" s="179" t="s">
        <v>155</v>
      </c>
      <c r="W7" s="179"/>
      <c r="X7" s="179"/>
      <c r="Y7" s="182"/>
      <c r="Z7" s="179" t="s">
        <v>139</v>
      </c>
      <c r="AA7" s="179"/>
      <c r="AB7" s="182" t="s">
        <v>129</v>
      </c>
      <c r="AC7" s="179"/>
      <c r="AD7" s="179" t="s">
        <v>130</v>
      </c>
      <c r="AE7" s="179"/>
      <c r="AF7" s="179" t="s">
        <v>28</v>
      </c>
    </row>
    <row r="8" spans="1:32" s="37" customFormat="1" ht="21" customHeight="1" x14ac:dyDescent="0.5">
      <c r="E8" s="44"/>
      <c r="F8" s="182" t="s">
        <v>29</v>
      </c>
      <c r="G8" s="179"/>
      <c r="H8" s="179" t="s">
        <v>134</v>
      </c>
      <c r="I8" s="179"/>
      <c r="J8" s="179" t="s">
        <v>90</v>
      </c>
      <c r="L8" s="179" t="s">
        <v>113</v>
      </c>
      <c r="M8" s="179"/>
      <c r="N8" s="182" t="s">
        <v>136</v>
      </c>
      <c r="O8" s="179"/>
      <c r="P8" s="179" t="s">
        <v>137</v>
      </c>
      <c r="Q8" s="179"/>
      <c r="R8" s="182" t="s">
        <v>138</v>
      </c>
      <c r="S8" s="180"/>
      <c r="T8" s="179" t="s">
        <v>41</v>
      </c>
      <c r="U8" s="179"/>
      <c r="V8" s="182" t="s">
        <v>156</v>
      </c>
      <c r="W8" s="179"/>
      <c r="X8" s="182" t="s">
        <v>158</v>
      </c>
      <c r="Y8" s="182"/>
      <c r="Z8" s="179" t="s">
        <v>140</v>
      </c>
      <c r="AA8" s="179"/>
      <c r="AB8" s="182" t="s">
        <v>145</v>
      </c>
      <c r="AC8" s="182"/>
      <c r="AD8" s="179" t="s">
        <v>131</v>
      </c>
      <c r="AE8" s="182"/>
      <c r="AF8" s="179" t="s">
        <v>31</v>
      </c>
    </row>
    <row r="9" spans="1:32" s="180" customFormat="1" ht="21" customHeight="1" x14ac:dyDescent="0.5">
      <c r="E9" s="52" t="s">
        <v>35</v>
      </c>
      <c r="F9" s="182" t="s">
        <v>30</v>
      </c>
      <c r="G9" s="179"/>
      <c r="H9" s="179" t="s">
        <v>33</v>
      </c>
      <c r="I9" s="179"/>
      <c r="J9" s="179" t="s">
        <v>102</v>
      </c>
      <c r="K9" s="179"/>
      <c r="L9" s="179" t="s">
        <v>33</v>
      </c>
      <c r="M9" s="179"/>
      <c r="N9" s="179" t="s">
        <v>91</v>
      </c>
      <c r="O9" s="179"/>
      <c r="P9" s="179" t="s">
        <v>125</v>
      </c>
      <c r="Q9" s="179"/>
      <c r="R9" s="179" t="s">
        <v>95</v>
      </c>
      <c r="S9" s="179"/>
      <c r="T9" s="179" t="s">
        <v>40</v>
      </c>
      <c r="U9" s="179"/>
      <c r="V9" s="182" t="s">
        <v>157</v>
      </c>
      <c r="W9" s="179"/>
      <c r="X9" s="182" t="s">
        <v>121</v>
      </c>
      <c r="Y9" s="182"/>
      <c r="Z9" s="179" t="s">
        <v>67</v>
      </c>
      <c r="AA9" s="179"/>
      <c r="AB9" s="182" t="s">
        <v>169</v>
      </c>
      <c r="AC9" s="179"/>
      <c r="AD9" s="179" t="s">
        <v>65</v>
      </c>
      <c r="AE9" s="179"/>
      <c r="AF9" s="179" t="s">
        <v>32</v>
      </c>
    </row>
    <row r="10" spans="1:32" s="180" customFormat="1" ht="21" customHeight="1" x14ac:dyDescent="0.5">
      <c r="E10" s="81"/>
      <c r="F10" s="300" t="s">
        <v>81</v>
      </c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0"/>
      <c r="AB10" s="300"/>
      <c r="AC10" s="300"/>
      <c r="AD10" s="300"/>
      <c r="AE10" s="300"/>
      <c r="AF10" s="300"/>
    </row>
    <row r="11" spans="1:32" s="39" customFormat="1" ht="21" customHeight="1" x14ac:dyDescent="0.5">
      <c r="A11" s="180" t="s">
        <v>208</v>
      </c>
      <c r="B11" s="180"/>
      <c r="C11" s="180"/>
      <c r="D11" s="180"/>
      <c r="E11" s="44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</row>
    <row r="12" spans="1:32" s="39" customFormat="1" ht="21" customHeight="1" x14ac:dyDescent="0.5">
      <c r="A12" s="37" t="s">
        <v>170</v>
      </c>
      <c r="B12" s="37"/>
      <c r="C12" s="37"/>
      <c r="D12" s="37"/>
      <c r="E12" s="188"/>
      <c r="F12" s="189">
        <v>850000</v>
      </c>
      <c r="G12" s="190">
        <v>0</v>
      </c>
      <c r="H12" s="189">
        <v>-15740</v>
      </c>
      <c r="I12" s="190">
        <v>0</v>
      </c>
      <c r="J12" s="189">
        <v>1643000</v>
      </c>
      <c r="K12" s="190">
        <v>0</v>
      </c>
      <c r="L12" s="189">
        <v>18365</v>
      </c>
      <c r="M12" s="190">
        <v>0</v>
      </c>
      <c r="N12" s="189">
        <v>85000</v>
      </c>
      <c r="O12" s="190">
        <v>0</v>
      </c>
      <c r="P12" s="189">
        <v>462297</v>
      </c>
      <c r="Q12" s="190">
        <v>0</v>
      </c>
      <c r="R12" s="189">
        <v>15740</v>
      </c>
      <c r="S12" s="190">
        <v>0</v>
      </c>
      <c r="T12" s="189">
        <v>1490477</v>
      </c>
      <c r="U12" s="190">
        <v>0</v>
      </c>
      <c r="V12" s="189">
        <v>-98224</v>
      </c>
      <c r="W12" s="190">
        <v>0</v>
      </c>
      <c r="X12" s="189">
        <v>372621</v>
      </c>
      <c r="Y12" s="190"/>
      <c r="Z12" s="186">
        <f>V12+X12</f>
        <v>274397</v>
      </c>
      <c r="AA12" s="190"/>
      <c r="AB12" s="186">
        <f>SUM(F12:T12,Z12)</f>
        <v>4823536</v>
      </c>
      <c r="AC12" s="190"/>
      <c r="AD12" s="189">
        <v>1057180</v>
      </c>
      <c r="AE12" s="190"/>
      <c r="AF12" s="189">
        <f>SUM(F12:X12,AD12)</f>
        <v>5880716</v>
      </c>
    </row>
    <row r="13" spans="1:32" s="39" customFormat="1" ht="21" customHeight="1" x14ac:dyDescent="0.5">
      <c r="A13" s="37" t="s">
        <v>175</v>
      </c>
      <c r="B13" s="37"/>
      <c r="C13" s="37"/>
      <c r="D13" s="37"/>
      <c r="E13" s="188"/>
      <c r="F13" s="189"/>
      <c r="G13" s="190"/>
      <c r="H13" s="189"/>
      <c r="I13" s="190"/>
      <c r="J13" s="189"/>
      <c r="K13" s="190"/>
      <c r="L13" s="189"/>
      <c r="M13" s="190"/>
      <c r="N13" s="189"/>
      <c r="O13" s="190"/>
      <c r="P13" s="189"/>
      <c r="Q13" s="190"/>
      <c r="R13" s="189"/>
      <c r="S13" s="190"/>
      <c r="T13" s="189"/>
      <c r="U13" s="190"/>
      <c r="V13" s="189"/>
      <c r="W13" s="190"/>
      <c r="X13" s="189"/>
      <c r="Y13" s="190"/>
      <c r="Z13" s="186"/>
      <c r="AA13" s="190"/>
      <c r="AB13" s="186"/>
      <c r="AC13" s="190"/>
      <c r="AD13" s="189"/>
      <c r="AE13" s="190"/>
      <c r="AF13" s="189"/>
    </row>
    <row r="14" spans="1:32" s="39" customFormat="1" ht="21" customHeight="1" x14ac:dyDescent="0.5">
      <c r="A14" s="3"/>
      <c r="B14" s="191" t="s">
        <v>221</v>
      </c>
      <c r="C14" s="2"/>
      <c r="D14" s="2"/>
      <c r="E14" s="188"/>
      <c r="F14" s="189"/>
      <c r="G14" s="190"/>
      <c r="H14" s="189"/>
      <c r="I14" s="190"/>
      <c r="J14" s="189"/>
      <c r="K14" s="190"/>
      <c r="L14" s="189"/>
      <c r="M14" s="190"/>
      <c r="N14" s="189"/>
      <c r="O14" s="190"/>
      <c r="P14" s="189"/>
      <c r="Q14" s="190"/>
      <c r="R14" s="189"/>
      <c r="S14" s="190"/>
      <c r="T14" s="189"/>
      <c r="U14" s="190"/>
      <c r="V14" s="189"/>
      <c r="W14" s="190"/>
      <c r="X14" s="189"/>
      <c r="Y14" s="190"/>
      <c r="Z14" s="186"/>
      <c r="AA14" s="190"/>
      <c r="AB14" s="186"/>
      <c r="AC14" s="190"/>
      <c r="AD14" s="189"/>
      <c r="AE14" s="190"/>
      <c r="AF14" s="189"/>
    </row>
    <row r="15" spans="1:32" s="58" customFormat="1" ht="21" customHeight="1" x14ac:dyDescent="0.5">
      <c r="A15" s="270"/>
      <c r="B15" s="58" t="s">
        <v>222</v>
      </c>
      <c r="C15" s="271"/>
      <c r="D15" s="271"/>
      <c r="E15" s="269">
        <v>19</v>
      </c>
      <c r="F15" s="195">
        <v>0</v>
      </c>
      <c r="G15" s="189"/>
      <c r="H15" s="195">
        <v>0</v>
      </c>
      <c r="I15" s="189"/>
      <c r="J15" s="195">
        <v>0</v>
      </c>
      <c r="K15" s="189"/>
      <c r="L15" s="195">
        <v>0</v>
      </c>
      <c r="M15" s="189"/>
      <c r="N15" s="195">
        <v>0</v>
      </c>
      <c r="O15" s="189"/>
      <c r="P15" s="195">
        <v>0</v>
      </c>
      <c r="Q15" s="189"/>
      <c r="R15" s="195">
        <v>0</v>
      </c>
      <c r="S15" s="189"/>
      <c r="T15" s="195">
        <v>-133558</v>
      </c>
      <c r="U15" s="189"/>
      <c r="V15" s="195">
        <v>0</v>
      </c>
      <c r="W15" s="189"/>
      <c r="X15" s="195">
        <v>0</v>
      </c>
      <c r="Y15" s="189"/>
      <c r="Z15" s="195">
        <f>V15+X15</f>
        <v>0</v>
      </c>
      <c r="AA15" s="189"/>
      <c r="AB15" s="195">
        <f>SUM(F15:T15)</f>
        <v>-133558</v>
      </c>
      <c r="AC15" s="189"/>
      <c r="AD15" s="195">
        <v>-30381</v>
      </c>
      <c r="AE15" s="189"/>
      <c r="AF15" s="195">
        <f>AB15+AD15</f>
        <v>-163939</v>
      </c>
    </row>
    <row r="16" spans="1:32" s="39" customFormat="1" ht="21" customHeight="1" x14ac:dyDescent="0.5">
      <c r="A16" s="37"/>
      <c r="B16" s="191" t="s">
        <v>176</v>
      </c>
      <c r="C16" s="37"/>
      <c r="D16" s="37"/>
      <c r="E16" s="262"/>
      <c r="F16" s="189"/>
      <c r="G16" s="190"/>
      <c r="H16" s="189"/>
      <c r="I16" s="190"/>
      <c r="J16" s="189"/>
      <c r="K16" s="190"/>
      <c r="L16" s="189"/>
      <c r="M16" s="190"/>
      <c r="N16" s="189"/>
      <c r="O16" s="190"/>
      <c r="P16" s="189"/>
      <c r="Q16" s="190"/>
      <c r="R16" s="189"/>
      <c r="S16" s="190"/>
      <c r="T16" s="189"/>
      <c r="U16" s="190"/>
      <c r="V16" s="189"/>
      <c r="W16" s="190"/>
      <c r="X16" s="189"/>
      <c r="Y16" s="190"/>
      <c r="Z16" s="186"/>
      <c r="AA16" s="190"/>
      <c r="AB16" s="186"/>
      <c r="AC16" s="190"/>
      <c r="AD16" s="189"/>
      <c r="AE16" s="190"/>
      <c r="AF16" s="189"/>
    </row>
    <row r="17" spans="1:33" s="39" customFormat="1" ht="21" customHeight="1" x14ac:dyDescent="0.5">
      <c r="A17" s="37"/>
      <c r="B17" s="39" t="s">
        <v>266</v>
      </c>
      <c r="E17" s="262"/>
      <c r="F17" s="192">
        <v>0</v>
      </c>
      <c r="G17" s="190"/>
      <c r="H17" s="192">
        <v>0</v>
      </c>
      <c r="I17" s="190"/>
      <c r="J17" s="192">
        <v>0</v>
      </c>
      <c r="K17" s="190"/>
      <c r="L17" s="192">
        <v>0</v>
      </c>
      <c r="M17" s="190"/>
      <c r="N17" s="192">
        <v>0</v>
      </c>
      <c r="O17" s="190"/>
      <c r="P17" s="192">
        <v>0</v>
      </c>
      <c r="Q17" s="190"/>
      <c r="R17" s="192">
        <v>0</v>
      </c>
      <c r="S17" s="190"/>
      <c r="T17" s="192">
        <v>0</v>
      </c>
      <c r="U17" s="190"/>
      <c r="V17" s="192">
        <v>0</v>
      </c>
      <c r="W17" s="190"/>
      <c r="X17" s="192">
        <v>0</v>
      </c>
      <c r="Y17" s="190"/>
      <c r="Z17" s="192">
        <f>V17+X17</f>
        <v>0</v>
      </c>
      <c r="AA17" s="190"/>
      <c r="AB17" s="192">
        <v>0</v>
      </c>
      <c r="AC17" s="190"/>
      <c r="AD17" s="192">
        <v>19272</v>
      </c>
      <c r="AE17" s="193"/>
      <c r="AF17" s="192">
        <f>SUM(F17:X17,AD17)</f>
        <v>19272</v>
      </c>
    </row>
    <row r="18" spans="1:33" s="39" customFormat="1" ht="21" customHeight="1" x14ac:dyDescent="0.5">
      <c r="A18" s="37" t="s">
        <v>272</v>
      </c>
      <c r="B18" s="37"/>
      <c r="C18" s="37"/>
      <c r="D18" s="37"/>
      <c r="E18" s="267"/>
      <c r="F18" s="194">
        <f>F17+F15</f>
        <v>0</v>
      </c>
      <c r="G18" s="190"/>
      <c r="H18" s="194">
        <f>H17+H15</f>
        <v>0</v>
      </c>
      <c r="I18" s="190"/>
      <c r="J18" s="194">
        <f>J17+J15</f>
        <v>0</v>
      </c>
      <c r="K18" s="190"/>
      <c r="L18" s="194">
        <f>L17+L15</f>
        <v>0</v>
      </c>
      <c r="M18" s="190"/>
      <c r="N18" s="194">
        <f>N17+N15</f>
        <v>0</v>
      </c>
      <c r="O18" s="190"/>
      <c r="P18" s="194">
        <f>P17+P15</f>
        <v>0</v>
      </c>
      <c r="Q18" s="190"/>
      <c r="R18" s="194">
        <f>R17+R15</f>
        <v>0</v>
      </c>
      <c r="S18" s="190"/>
      <c r="T18" s="194">
        <f>T17+T15</f>
        <v>-133558</v>
      </c>
      <c r="U18" s="190"/>
      <c r="V18" s="194">
        <f>V17+V15</f>
        <v>0</v>
      </c>
      <c r="W18" s="190"/>
      <c r="X18" s="194">
        <f>X17+X15</f>
        <v>0</v>
      </c>
      <c r="Y18" s="190"/>
      <c r="Z18" s="194">
        <f>Z17+Z15</f>
        <v>0</v>
      </c>
      <c r="AA18" s="190"/>
      <c r="AB18" s="194">
        <f>AB17+AB15</f>
        <v>-133558</v>
      </c>
      <c r="AC18" s="190"/>
      <c r="AD18" s="194">
        <f>AD17+AD15</f>
        <v>-11109</v>
      </c>
      <c r="AE18" s="190"/>
      <c r="AF18" s="194">
        <f>AF17+AF15</f>
        <v>-144667</v>
      </c>
    </row>
    <row r="19" spans="1:33" s="39" customFormat="1" ht="21" customHeight="1" x14ac:dyDescent="0.5">
      <c r="A19" s="37"/>
      <c r="C19" s="37"/>
      <c r="D19" s="37"/>
      <c r="E19" s="262"/>
      <c r="F19" s="189"/>
      <c r="G19" s="190"/>
      <c r="H19" s="189"/>
      <c r="I19" s="190"/>
      <c r="J19" s="189"/>
      <c r="K19" s="190"/>
      <c r="L19" s="189"/>
      <c r="M19" s="190"/>
      <c r="N19" s="189"/>
      <c r="O19" s="190"/>
      <c r="P19" s="189"/>
      <c r="Q19" s="190"/>
      <c r="R19" s="189"/>
      <c r="S19" s="190"/>
      <c r="T19" s="189"/>
      <c r="U19" s="190"/>
      <c r="V19" s="189"/>
      <c r="W19" s="190"/>
      <c r="X19" s="189"/>
      <c r="Y19" s="190"/>
      <c r="Z19" s="186"/>
      <c r="AA19" s="190"/>
      <c r="AB19" s="186"/>
      <c r="AC19" s="190"/>
      <c r="AD19" s="189"/>
      <c r="AE19" s="190"/>
      <c r="AF19" s="189"/>
    </row>
    <row r="20" spans="1:33" s="39" customFormat="1" ht="21" customHeight="1" x14ac:dyDescent="0.5">
      <c r="A20" s="39" t="s">
        <v>177</v>
      </c>
      <c r="E20" s="262"/>
      <c r="F20" s="195">
        <v>0</v>
      </c>
      <c r="G20" s="193"/>
      <c r="H20" s="195">
        <v>0</v>
      </c>
      <c r="I20" s="193"/>
      <c r="J20" s="195">
        <v>0</v>
      </c>
      <c r="K20" s="193"/>
      <c r="L20" s="195">
        <v>0</v>
      </c>
      <c r="M20" s="193"/>
      <c r="N20" s="195">
        <v>0</v>
      </c>
      <c r="O20" s="193"/>
      <c r="P20" s="195">
        <v>-6250</v>
      </c>
      <c r="Q20" s="193"/>
      <c r="R20" s="195">
        <v>0</v>
      </c>
      <c r="S20" s="193"/>
      <c r="T20" s="195">
        <v>0</v>
      </c>
      <c r="U20" s="193"/>
      <c r="V20" s="195">
        <v>0</v>
      </c>
      <c r="W20" s="193"/>
      <c r="X20" s="195">
        <v>0</v>
      </c>
      <c r="Y20" s="193"/>
      <c r="Z20" s="195">
        <f>V20+X20</f>
        <v>0</v>
      </c>
      <c r="AA20" s="193"/>
      <c r="AB20" s="184">
        <f>SUM(F20:T20,Z20)</f>
        <v>-6250</v>
      </c>
      <c r="AC20" s="193"/>
      <c r="AD20" s="195">
        <v>6250</v>
      </c>
      <c r="AE20" s="195"/>
      <c r="AF20" s="195">
        <f>SUM(F20:X20,AD20)</f>
        <v>0</v>
      </c>
    </row>
    <row r="21" spans="1:33" s="39" customFormat="1" ht="21" customHeight="1" x14ac:dyDescent="0.5">
      <c r="A21" s="37"/>
      <c r="C21" s="37"/>
      <c r="D21" s="37"/>
      <c r="E21" s="262"/>
      <c r="F21" s="189"/>
      <c r="G21" s="190"/>
      <c r="H21" s="189"/>
      <c r="I21" s="190"/>
      <c r="J21" s="189"/>
      <c r="K21" s="190"/>
      <c r="L21" s="189"/>
      <c r="M21" s="190"/>
      <c r="N21" s="189"/>
      <c r="O21" s="190"/>
      <c r="P21" s="189"/>
      <c r="Q21" s="190"/>
      <c r="R21" s="189"/>
      <c r="S21" s="190"/>
      <c r="T21" s="189"/>
      <c r="U21" s="190"/>
      <c r="V21" s="189"/>
      <c r="W21" s="190"/>
      <c r="X21" s="189"/>
      <c r="Y21" s="190"/>
      <c r="Z21" s="186"/>
      <c r="AA21" s="190"/>
      <c r="AB21" s="186"/>
      <c r="AC21" s="190"/>
      <c r="AD21" s="189"/>
      <c r="AE21" s="190"/>
      <c r="AF21" s="189"/>
    </row>
    <row r="22" spans="1:33" s="39" customFormat="1" ht="21" customHeight="1" x14ac:dyDescent="0.5">
      <c r="A22" s="45" t="s">
        <v>93</v>
      </c>
      <c r="E22" s="262"/>
      <c r="F22" s="195"/>
      <c r="G22" s="193"/>
      <c r="H22" s="195"/>
      <c r="I22" s="193"/>
      <c r="J22" s="195"/>
      <c r="K22" s="193"/>
      <c r="L22" s="195"/>
      <c r="M22" s="193"/>
      <c r="N22" s="195"/>
      <c r="O22" s="193"/>
      <c r="P22" s="195"/>
      <c r="Q22" s="193"/>
      <c r="R22" s="195"/>
      <c r="S22" s="193"/>
      <c r="T22" s="195"/>
      <c r="U22" s="193"/>
      <c r="V22" s="195"/>
      <c r="W22" s="193"/>
      <c r="X22" s="195"/>
      <c r="Y22" s="193"/>
      <c r="Z22" s="195"/>
      <c r="AA22" s="193"/>
      <c r="AB22" s="195"/>
      <c r="AC22" s="193"/>
      <c r="AD22" s="195"/>
      <c r="AE22" s="193"/>
      <c r="AF22" s="195"/>
    </row>
    <row r="23" spans="1:33" s="39" customFormat="1" ht="21" customHeight="1" x14ac:dyDescent="0.5">
      <c r="A23" s="45"/>
      <c r="B23" s="39" t="s">
        <v>120</v>
      </c>
      <c r="E23" s="262"/>
      <c r="F23" s="195">
        <v>0</v>
      </c>
      <c r="G23" s="193"/>
      <c r="H23" s="195">
        <v>0</v>
      </c>
      <c r="I23" s="193"/>
      <c r="J23" s="195">
        <v>0</v>
      </c>
      <c r="K23" s="193"/>
      <c r="L23" s="195">
        <v>0</v>
      </c>
      <c r="M23" s="193"/>
      <c r="N23" s="195">
        <v>0</v>
      </c>
      <c r="O23" s="193"/>
      <c r="P23" s="195">
        <v>0</v>
      </c>
      <c r="Q23" s="193"/>
      <c r="R23" s="195">
        <v>0</v>
      </c>
      <c r="S23" s="193"/>
      <c r="T23" s="195">
        <v>230776</v>
      </c>
      <c r="U23" s="193"/>
      <c r="V23" s="195">
        <v>0</v>
      </c>
      <c r="W23" s="193"/>
      <c r="X23" s="195">
        <v>0</v>
      </c>
      <c r="Y23" s="193"/>
      <c r="Z23" s="195">
        <f>V23+X23</f>
        <v>0</v>
      </c>
      <c r="AA23" s="193"/>
      <c r="AB23" s="195">
        <f>SUM(F23:T23,Z23)</f>
        <v>230776</v>
      </c>
      <c r="AC23" s="193"/>
      <c r="AD23" s="195">
        <v>31137</v>
      </c>
      <c r="AE23" s="193"/>
      <c r="AF23" s="195">
        <f>SUM(F23:X23,AD23)</f>
        <v>261913</v>
      </c>
    </row>
    <row r="24" spans="1:33" s="39" customFormat="1" ht="21" customHeight="1" x14ac:dyDescent="0.5">
      <c r="B24" s="39" t="s">
        <v>246</v>
      </c>
      <c r="E24" s="262"/>
      <c r="F24" s="192">
        <v>0</v>
      </c>
      <c r="G24" s="193"/>
      <c r="H24" s="192">
        <v>0</v>
      </c>
      <c r="I24" s="193"/>
      <c r="J24" s="192">
        <v>0</v>
      </c>
      <c r="K24" s="193"/>
      <c r="L24" s="192">
        <v>0</v>
      </c>
      <c r="M24" s="193"/>
      <c r="N24" s="192">
        <v>0</v>
      </c>
      <c r="O24" s="193"/>
      <c r="P24" s="192">
        <v>0</v>
      </c>
      <c r="Q24" s="193"/>
      <c r="R24" s="192">
        <v>0</v>
      </c>
      <c r="S24" s="193"/>
      <c r="T24" s="192">
        <v>-1448</v>
      </c>
      <c r="U24" s="193"/>
      <c r="V24" s="192">
        <v>2421</v>
      </c>
      <c r="W24" s="193"/>
      <c r="X24" s="192">
        <v>23151</v>
      </c>
      <c r="Y24" s="193"/>
      <c r="Z24" s="192">
        <f>SUM(V24:X24)</f>
        <v>25572</v>
      </c>
      <c r="AA24" s="193"/>
      <c r="AB24" s="192">
        <f>SUM(F24:T24,Z24)</f>
        <v>24124</v>
      </c>
      <c r="AC24" s="193"/>
      <c r="AD24" s="192">
        <v>10393</v>
      </c>
      <c r="AE24" s="196"/>
      <c r="AF24" s="192">
        <f>SUM(F24:X24,AD24)</f>
        <v>34517</v>
      </c>
    </row>
    <row r="25" spans="1:33" s="39" customFormat="1" ht="21" customHeight="1" x14ac:dyDescent="0.5">
      <c r="A25" s="37" t="s">
        <v>248</v>
      </c>
      <c r="B25" s="37"/>
      <c r="C25" s="37"/>
      <c r="D25" s="37"/>
      <c r="E25" s="262"/>
      <c r="F25" s="190">
        <f>SUM(F23:F24)</f>
        <v>0</v>
      </c>
      <c r="G25" s="190"/>
      <c r="H25" s="190">
        <f>SUM(H23:H24)</f>
        <v>0</v>
      </c>
      <c r="I25" s="190"/>
      <c r="J25" s="190">
        <f>SUM(J23:J24)</f>
        <v>0</v>
      </c>
      <c r="K25" s="190"/>
      <c r="L25" s="190">
        <f>SUM(L23:L24)</f>
        <v>0</v>
      </c>
      <c r="M25" s="190"/>
      <c r="N25" s="190">
        <f>SUM(N23:N24)</f>
        <v>0</v>
      </c>
      <c r="O25" s="190"/>
      <c r="P25" s="190">
        <f>SUM(P23:P24)</f>
        <v>0</v>
      </c>
      <c r="Q25" s="190"/>
      <c r="R25" s="190">
        <f>SUM(R23:R24)</f>
        <v>0</v>
      </c>
      <c r="S25" s="190"/>
      <c r="T25" s="190">
        <f>SUM(T23:T24)</f>
        <v>229328</v>
      </c>
      <c r="U25" s="190"/>
      <c r="V25" s="190">
        <f>SUM(V23:V24)</f>
        <v>2421</v>
      </c>
      <c r="W25" s="190"/>
      <c r="X25" s="190">
        <f>SUM(X23:X24)</f>
        <v>23151</v>
      </c>
      <c r="Y25" s="190"/>
      <c r="Z25" s="197">
        <f>SUM(Z23:Z24)</f>
        <v>25572</v>
      </c>
      <c r="AA25" s="190"/>
      <c r="AB25" s="189">
        <f>SUM(F25:X25)</f>
        <v>254900</v>
      </c>
      <c r="AC25" s="190"/>
      <c r="AD25" s="190">
        <f>SUM(AD23:AD24)</f>
        <v>41530</v>
      </c>
      <c r="AE25" s="190"/>
      <c r="AF25" s="190">
        <f>SUM(AF23:AF24)</f>
        <v>296430</v>
      </c>
      <c r="AG25" s="187"/>
    </row>
    <row r="26" spans="1:33" s="39" customFormat="1" ht="21" customHeight="1" thickBot="1" x14ac:dyDescent="0.55000000000000004">
      <c r="A26" s="180" t="s">
        <v>209</v>
      </c>
      <c r="B26" s="37"/>
      <c r="C26" s="37"/>
      <c r="D26" s="37"/>
      <c r="E26" s="262"/>
      <c r="F26" s="198">
        <f>F12+F18+F20+F25</f>
        <v>850000</v>
      </c>
      <c r="G26" s="193"/>
      <c r="H26" s="198">
        <f>H12+H18+H20+H25</f>
        <v>-15740</v>
      </c>
      <c r="I26" s="193"/>
      <c r="J26" s="198">
        <f>J12+J18+J20+J25</f>
        <v>1643000</v>
      </c>
      <c r="K26" s="193"/>
      <c r="L26" s="198">
        <f>L12+L18+L20+L25</f>
        <v>18365</v>
      </c>
      <c r="M26" s="193"/>
      <c r="N26" s="198">
        <f>N12+N18+N20+N25</f>
        <v>85000</v>
      </c>
      <c r="O26" s="193"/>
      <c r="P26" s="198">
        <f>P12+P18+P20+P25</f>
        <v>456047</v>
      </c>
      <c r="Q26" s="193"/>
      <c r="R26" s="198">
        <f>R12+R18+R20+R25</f>
        <v>15740</v>
      </c>
      <c r="S26" s="193"/>
      <c r="T26" s="198">
        <f>T12+T18+T20+T25</f>
        <v>1586247</v>
      </c>
      <c r="U26" s="193"/>
      <c r="V26" s="198">
        <f>V12+V18+V20+V25</f>
        <v>-95803</v>
      </c>
      <c r="W26" s="193"/>
      <c r="X26" s="198">
        <f>X12+X18+X20+X25</f>
        <v>395772</v>
      </c>
      <c r="Y26" s="193"/>
      <c r="Z26" s="198">
        <f>Z12+Z18+Z20+Z25</f>
        <v>299969</v>
      </c>
      <c r="AA26" s="193"/>
      <c r="AB26" s="198">
        <f>AB12+AB18+AB20+AB25</f>
        <v>4938628</v>
      </c>
      <c r="AC26" s="193"/>
      <c r="AD26" s="198">
        <f>AD12+AD18+AD20+AD25</f>
        <v>1093851</v>
      </c>
      <c r="AE26" s="193"/>
      <c r="AF26" s="198">
        <f>AF12+AF18+AF20+AF25</f>
        <v>6032479</v>
      </c>
    </row>
    <row r="27" spans="1:33" s="39" customFormat="1" ht="21" customHeight="1" thickTop="1" x14ac:dyDescent="0.5">
      <c r="E27" s="262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</row>
    <row r="28" spans="1:33" s="39" customFormat="1" ht="21" customHeight="1" x14ac:dyDescent="0.5">
      <c r="A28" s="180" t="s">
        <v>210</v>
      </c>
      <c r="B28" s="180"/>
      <c r="C28" s="180"/>
      <c r="D28" s="180"/>
      <c r="E28" s="262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</row>
    <row r="29" spans="1:33" s="39" customFormat="1" ht="21" customHeight="1" x14ac:dyDescent="0.5">
      <c r="A29" s="37" t="s">
        <v>184</v>
      </c>
      <c r="B29" s="37"/>
      <c r="C29" s="37"/>
      <c r="D29" s="37"/>
      <c r="E29" s="262"/>
      <c r="F29" s="189">
        <v>850000</v>
      </c>
      <c r="G29" s="190"/>
      <c r="H29" s="189">
        <v>-15740</v>
      </c>
      <c r="I29" s="190"/>
      <c r="J29" s="189">
        <v>1643000</v>
      </c>
      <c r="K29" s="190"/>
      <c r="L29" s="189">
        <v>18365</v>
      </c>
      <c r="M29" s="190">
        <v>0</v>
      </c>
      <c r="N29" s="189">
        <v>85000</v>
      </c>
      <c r="O29" s="190"/>
      <c r="P29" s="189">
        <v>440257</v>
      </c>
      <c r="Q29" s="190"/>
      <c r="R29" s="189">
        <v>15740</v>
      </c>
      <c r="S29" s="190"/>
      <c r="T29" s="189">
        <v>1666584</v>
      </c>
      <c r="U29" s="190"/>
      <c r="V29" s="189">
        <v>-112728</v>
      </c>
      <c r="W29" s="190"/>
      <c r="X29" s="189">
        <v>380304</v>
      </c>
      <c r="Y29" s="190"/>
      <c r="Z29" s="186">
        <v>267576</v>
      </c>
      <c r="AA29" s="190"/>
      <c r="AB29" s="186">
        <v>4970782</v>
      </c>
      <c r="AC29" s="190"/>
      <c r="AD29" s="189">
        <v>1107352</v>
      </c>
      <c r="AE29" s="190">
        <v>0</v>
      </c>
      <c r="AF29" s="189">
        <f>AB29+AD29</f>
        <v>6078134</v>
      </c>
    </row>
    <row r="30" spans="1:33" s="39" customFormat="1" ht="21" customHeight="1" x14ac:dyDescent="0.5">
      <c r="A30" s="37" t="s">
        <v>175</v>
      </c>
      <c r="B30" s="37"/>
      <c r="C30" s="37"/>
      <c r="D30" s="37"/>
      <c r="E30" s="262"/>
      <c r="F30" s="189"/>
      <c r="G30" s="190"/>
      <c r="H30" s="189"/>
      <c r="I30" s="190"/>
      <c r="J30" s="189"/>
      <c r="K30" s="190"/>
      <c r="L30" s="189"/>
      <c r="M30" s="190"/>
      <c r="N30" s="189"/>
      <c r="O30" s="190"/>
      <c r="P30" s="189"/>
      <c r="Q30" s="190"/>
      <c r="R30" s="189"/>
      <c r="S30" s="190"/>
      <c r="T30" s="189"/>
      <c r="U30" s="190"/>
      <c r="V30" s="189"/>
      <c r="W30" s="190"/>
      <c r="X30" s="189"/>
      <c r="Y30" s="190"/>
      <c r="Z30" s="186"/>
      <c r="AA30" s="190"/>
      <c r="AB30" s="186"/>
      <c r="AC30" s="190"/>
      <c r="AD30" s="189"/>
      <c r="AE30" s="190"/>
      <c r="AF30" s="189"/>
    </row>
    <row r="31" spans="1:33" s="39" customFormat="1" ht="21" customHeight="1" x14ac:dyDescent="0.5">
      <c r="A31" s="3"/>
      <c r="B31" s="191" t="s">
        <v>221</v>
      </c>
      <c r="C31" s="2"/>
      <c r="D31" s="2"/>
      <c r="E31" s="262"/>
      <c r="F31" s="189"/>
      <c r="G31" s="190"/>
      <c r="H31" s="189"/>
      <c r="I31" s="190"/>
      <c r="J31" s="189"/>
      <c r="K31" s="190"/>
      <c r="L31" s="189"/>
      <c r="M31" s="190"/>
      <c r="N31" s="189"/>
      <c r="O31" s="190"/>
      <c r="P31" s="189"/>
      <c r="Q31" s="190"/>
      <c r="R31" s="189"/>
      <c r="S31" s="190"/>
      <c r="T31" s="189"/>
      <c r="U31" s="190"/>
      <c r="V31" s="189"/>
      <c r="W31" s="190"/>
      <c r="X31" s="189"/>
      <c r="Y31" s="190"/>
      <c r="Z31" s="186"/>
      <c r="AA31" s="190"/>
      <c r="AB31" s="186"/>
      <c r="AC31" s="190"/>
      <c r="AD31" s="189"/>
      <c r="AE31" s="190"/>
      <c r="AF31" s="189"/>
    </row>
    <row r="32" spans="1:33" s="58" customFormat="1" ht="21" customHeight="1" x14ac:dyDescent="0.5">
      <c r="A32" s="270"/>
      <c r="B32" s="58" t="s">
        <v>222</v>
      </c>
      <c r="C32" s="271"/>
      <c r="D32" s="271"/>
      <c r="E32" s="269">
        <v>19</v>
      </c>
      <c r="F32" s="195">
        <v>0</v>
      </c>
      <c r="G32" s="189"/>
      <c r="H32" s="195">
        <v>0</v>
      </c>
      <c r="I32" s="189"/>
      <c r="J32" s="195">
        <v>0</v>
      </c>
      <c r="K32" s="189"/>
      <c r="L32" s="195">
        <v>0</v>
      </c>
      <c r="M32" s="189"/>
      <c r="N32" s="195">
        <v>0</v>
      </c>
      <c r="O32" s="189"/>
      <c r="P32" s="195">
        <v>0</v>
      </c>
      <c r="Q32" s="189"/>
      <c r="R32" s="195">
        <v>0</v>
      </c>
      <c r="S32" s="189"/>
      <c r="T32" s="195">
        <v>-143699</v>
      </c>
      <c r="U32" s="189"/>
      <c r="V32" s="195">
        <v>0</v>
      </c>
      <c r="W32" s="189"/>
      <c r="X32" s="195">
        <v>0</v>
      </c>
      <c r="Y32" s="189"/>
      <c r="Z32" s="195">
        <f>V32+X32</f>
        <v>0</v>
      </c>
      <c r="AA32" s="189"/>
      <c r="AB32" s="195">
        <f>SUM(F32:T32)</f>
        <v>-143699</v>
      </c>
      <c r="AC32" s="189"/>
      <c r="AD32" s="195">
        <v>-4900</v>
      </c>
      <c r="AE32" s="189"/>
      <c r="AF32" s="195">
        <f>AB32+AD32</f>
        <v>-148599</v>
      </c>
    </row>
    <row r="33" spans="1:34" s="39" customFormat="1" ht="21" customHeight="1" x14ac:dyDescent="0.5">
      <c r="A33" s="37"/>
      <c r="B33" s="191" t="s">
        <v>176</v>
      </c>
      <c r="C33" s="37"/>
      <c r="D33" s="37"/>
      <c r="E33" s="262"/>
      <c r="F33" s="189"/>
      <c r="G33" s="190"/>
      <c r="H33" s="189"/>
      <c r="I33" s="190"/>
      <c r="J33" s="189"/>
      <c r="K33" s="190"/>
      <c r="L33" s="189"/>
      <c r="M33" s="190"/>
      <c r="N33" s="189"/>
      <c r="O33" s="190"/>
      <c r="P33" s="189"/>
      <c r="Q33" s="190"/>
      <c r="R33" s="189"/>
      <c r="S33" s="190"/>
      <c r="T33" s="189"/>
      <c r="U33" s="190"/>
      <c r="V33" s="189"/>
      <c r="W33" s="190"/>
      <c r="X33" s="189"/>
      <c r="Y33" s="190"/>
      <c r="Z33" s="186"/>
      <c r="AA33" s="190"/>
      <c r="AB33" s="186"/>
      <c r="AC33" s="190"/>
      <c r="AD33" s="189"/>
      <c r="AE33" s="190"/>
      <c r="AF33" s="189"/>
    </row>
    <row r="34" spans="1:34" s="39" customFormat="1" ht="21" customHeight="1" x14ac:dyDescent="0.5">
      <c r="A34" s="37"/>
      <c r="B34" s="39" t="s">
        <v>266</v>
      </c>
      <c r="E34" s="262" t="s">
        <v>251</v>
      </c>
      <c r="F34" s="192">
        <v>0</v>
      </c>
      <c r="G34" s="190"/>
      <c r="H34" s="192">
        <v>0</v>
      </c>
      <c r="I34" s="190"/>
      <c r="J34" s="192">
        <v>0</v>
      </c>
      <c r="K34" s="190"/>
      <c r="L34" s="192">
        <v>0</v>
      </c>
      <c r="M34" s="190"/>
      <c r="N34" s="192">
        <v>0</v>
      </c>
      <c r="O34" s="190"/>
      <c r="P34" s="192">
        <v>0</v>
      </c>
      <c r="Q34" s="190"/>
      <c r="R34" s="192">
        <v>0</v>
      </c>
      <c r="S34" s="190"/>
      <c r="T34" s="192">
        <v>0</v>
      </c>
      <c r="U34" s="190"/>
      <c r="V34" s="192">
        <v>0</v>
      </c>
      <c r="W34" s="190"/>
      <c r="X34" s="192">
        <v>0</v>
      </c>
      <c r="Y34" s="190"/>
      <c r="Z34" s="192">
        <f>V34+X34</f>
        <v>0</v>
      </c>
      <c r="AA34" s="190"/>
      <c r="AB34" s="192">
        <v>0</v>
      </c>
      <c r="AC34" s="190"/>
      <c r="AD34" s="192">
        <f>39640+9819</f>
        <v>49459</v>
      </c>
      <c r="AE34" s="193"/>
      <c r="AF34" s="195">
        <f>SUM(F34:X34,AD34)</f>
        <v>49459</v>
      </c>
      <c r="AH34" s="187"/>
    </row>
    <row r="35" spans="1:34" s="39" customFormat="1" ht="21" customHeight="1" x14ac:dyDescent="0.5">
      <c r="A35" s="37" t="s">
        <v>272</v>
      </c>
      <c r="B35" s="37"/>
      <c r="C35" s="37"/>
      <c r="D35" s="37"/>
      <c r="E35" s="267"/>
      <c r="F35" s="194">
        <f>F34+F32</f>
        <v>0</v>
      </c>
      <c r="G35" s="190"/>
      <c r="H35" s="194">
        <f>H34+H32</f>
        <v>0</v>
      </c>
      <c r="I35" s="190"/>
      <c r="J35" s="194">
        <f>J34+J32</f>
        <v>0</v>
      </c>
      <c r="K35" s="190"/>
      <c r="L35" s="194">
        <f>L34+L32</f>
        <v>0</v>
      </c>
      <c r="M35" s="190"/>
      <c r="N35" s="194">
        <f>N34+N32</f>
        <v>0</v>
      </c>
      <c r="O35" s="190"/>
      <c r="P35" s="194">
        <f>P34+P32</f>
        <v>0</v>
      </c>
      <c r="Q35" s="190"/>
      <c r="R35" s="194">
        <f>R34+R32</f>
        <v>0</v>
      </c>
      <c r="S35" s="190"/>
      <c r="T35" s="194">
        <f>T34+T32</f>
        <v>-143699</v>
      </c>
      <c r="U35" s="190"/>
      <c r="V35" s="194">
        <f>V34+V32</f>
        <v>0</v>
      </c>
      <c r="W35" s="190"/>
      <c r="X35" s="194">
        <f>X34+X32</f>
        <v>0</v>
      </c>
      <c r="Y35" s="190"/>
      <c r="Z35" s="194">
        <f>Z34+Z32</f>
        <v>0</v>
      </c>
      <c r="AA35" s="190"/>
      <c r="AB35" s="194">
        <f>AB34+AB32</f>
        <v>-143699</v>
      </c>
      <c r="AC35" s="190"/>
      <c r="AD35" s="194">
        <f>AD34+AD32</f>
        <v>44559</v>
      </c>
      <c r="AE35" s="190"/>
      <c r="AF35" s="194">
        <f>AF34+AF32</f>
        <v>-99140</v>
      </c>
    </row>
    <row r="36" spans="1:34" s="39" customFormat="1" ht="21" customHeight="1" x14ac:dyDescent="0.5">
      <c r="A36" s="37"/>
      <c r="B36" s="37"/>
      <c r="C36" s="37"/>
      <c r="D36" s="37"/>
      <c r="E36" s="262"/>
      <c r="F36" s="189"/>
      <c r="G36" s="190"/>
      <c r="H36" s="189"/>
      <c r="I36" s="190"/>
      <c r="J36" s="189"/>
      <c r="K36" s="190"/>
      <c r="L36" s="189"/>
      <c r="M36" s="190"/>
      <c r="N36" s="189"/>
      <c r="O36" s="190"/>
      <c r="P36" s="189"/>
      <c r="Q36" s="190"/>
      <c r="R36" s="189"/>
      <c r="S36" s="190"/>
      <c r="T36" s="189"/>
      <c r="U36" s="190"/>
      <c r="V36" s="189"/>
      <c r="W36" s="190"/>
      <c r="X36" s="189"/>
      <c r="Y36" s="189"/>
      <c r="Z36" s="186"/>
      <c r="AA36" s="189"/>
      <c r="AB36" s="186"/>
      <c r="AC36" s="189"/>
      <c r="AD36" s="189"/>
      <c r="AE36" s="189"/>
      <c r="AF36" s="189"/>
    </row>
    <row r="37" spans="1:34" s="39" customFormat="1" ht="21" customHeight="1" x14ac:dyDescent="0.5">
      <c r="A37" s="45" t="s">
        <v>93</v>
      </c>
      <c r="E37" s="262"/>
      <c r="F37" s="195"/>
      <c r="G37" s="193"/>
      <c r="H37" s="195"/>
      <c r="I37" s="193"/>
      <c r="J37" s="195"/>
      <c r="K37" s="193"/>
      <c r="L37" s="195"/>
      <c r="M37" s="193"/>
      <c r="N37" s="195"/>
      <c r="O37" s="193"/>
      <c r="P37" s="195"/>
      <c r="Q37" s="193"/>
      <c r="R37" s="195"/>
      <c r="S37" s="193"/>
      <c r="T37" s="195"/>
      <c r="U37" s="193"/>
      <c r="V37" s="195"/>
      <c r="W37" s="193"/>
      <c r="X37" s="195"/>
      <c r="Y37" s="195"/>
      <c r="Z37" s="195"/>
      <c r="AA37" s="195"/>
      <c r="AB37" s="195"/>
      <c r="AC37" s="195"/>
      <c r="AD37" s="195"/>
      <c r="AE37" s="195"/>
      <c r="AF37" s="195"/>
    </row>
    <row r="38" spans="1:34" s="39" customFormat="1" ht="21" customHeight="1" x14ac:dyDescent="0.5">
      <c r="A38" s="45"/>
      <c r="B38" s="39" t="s">
        <v>271</v>
      </c>
      <c r="E38" s="262"/>
      <c r="F38" s="195">
        <v>0</v>
      </c>
      <c r="G38" s="193"/>
      <c r="H38" s="195">
        <v>0</v>
      </c>
      <c r="I38" s="193"/>
      <c r="J38" s="195">
        <v>0</v>
      </c>
      <c r="K38" s="193"/>
      <c r="L38" s="195">
        <v>0</v>
      </c>
      <c r="M38" s="193"/>
      <c r="N38" s="195">
        <v>0</v>
      </c>
      <c r="O38" s="193"/>
      <c r="P38" s="195">
        <v>0</v>
      </c>
      <c r="Q38" s="193"/>
      <c r="R38" s="195">
        <v>0</v>
      </c>
      <c r="S38" s="193"/>
      <c r="T38" s="195">
        <f>'กำไรขาดทุน YTD 7'!E40</f>
        <v>-21538</v>
      </c>
      <c r="U38" s="193"/>
      <c r="V38" s="195">
        <v>0</v>
      </c>
      <c r="W38" s="193"/>
      <c r="X38" s="195">
        <v>0</v>
      </c>
      <c r="Y38" s="195"/>
      <c r="Z38" s="195">
        <f>V38+X38</f>
        <v>0</v>
      </c>
      <c r="AA38" s="195"/>
      <c r="AB38" s="195">
        <f>SUM(F38:T38,Z38)</f>
        <v>-21538</v>
      </c>
      <c r="AC38" s="195"/>
      <c r="AD38" s="195">
        <f>'กำไรขาดทุน YTD 7'!E41</f>
        <v>62209</v>
      </c>
      <c r="AE38" s="195"/>
      <c r="AF38" s="195">
        <f>SUM(F38:X38,AD38)</f>
        <v>40671</v>
      </c>
    </row>
    <row r="39" spans="1:34" s="39" customFormat="1" ht="21" customHeight="1" x14ac:dyDescent="0.25">
      <c r="B39" s="39" t="s">
        <v>246</v>
      </c>
      <c r="E39" s="262"/>
      <c r="F39" s="192">
        <v>0</v>
      </c>
      <c r="G39" s="193"/>
      <c r="H39" s="192">
        <v>0</v>
      </c>
      <c r="I39" s="193"/>
      <c r="J39" s="192">
        <v>0</v>
      </c>
      <c r="K39" s="193"/>
      <c r="L39" s="192">
        <v>0</v>
      </c>
      <c r="M39" s="193"/>
      <c r="N39" s="192">
        <v>0</v>
      </c>
      <c r="O39" s="193"/>
      <c r="P39" s="192">
        <v>0</v>
      </c>
      <c r="Q39" s="193"/>
      <c r="R39" s="192">
        <v>0</v>
      </c>
      <c r="S39" s="193"/>
      <c r="T39" s="192">
        <v>0</v>
      </c>
      <c r="U39" s="193"/>
      <c r="V39" s="192">
        <f>-68974-1-9819</f>
        <v>-78794</v>
      </c>
      <c r="W39" s="241"/>
      <c r="X39" s="192">
        <v>24350</v>
      </c>
      <c r="Y39" s="195"/>
      <c r="Z39" s="192">
        <f>SUM(V39:X39)</f>
        <v>-54444</v>
      </c>
      <c r="AA39" s="195"/>
      <c r="AB39" s="192">
        <f>SUM(F39:T39,Z39)</f>
        <v>-54444</v>
      </c>
      <c r="AC39" s="195"/>
      <c r="AD39" s="192">
        <v>-32718</v>
      </c>
      <c r="AE39" s="266"/>
      <c r="AF39" s="192">
        <f>SUM(F39:X39,AD39)</f>
        <v>-87162</v>
      </c>
      <c r="AG39" s="187"/>
    </row>
    <row r="40" spans="1:34" s="39" customFormat="1" ht="21" customHeight="1" x14ac:dyDescent="0.5">
      <c r="A40" s="37" t="s">
        <v>248</v>
      </c>
      <c r="B40" s="37"/>
      <c r="C40" s="37"/>
      <c r="D40" s="37"/>
      <c r="E40" s="188"/>
      <c r="F40" s="190">
        <f>SUM(F38:F39)</f>
        <v>0</v>
      </c>
      <c r="G40" s="190"/>
      <c r="H40" s="190">
        <f>SUM(H38:H39)</f>
        <v>0</v>
      </c>
      <c r="I40" s="190"/>
      <c r="J40" s="190">
        <f>SUM(J38:J39)</f>
        <v>0</v>
      </c>
      <c r="K40" s="190"/>
      <c r="L40" s="190">
        <f>SUM(L38:L39)</f>
        <v>0</v>
      </c>
      <c r="M40" s="190"/>
      <c r="N40" s="190">
        <f>SUM(N38:N39)</f>
        <v>0</v>
      </c>
      <c r="O40" s="190"/>
      <c r="P40" s="190">
        <f>SUM(P38:P39)</f>
        <v>0</v>
      </c>
      <c r="Q40" s="190"/>
      <c r="R40" s="190">
        <f>SUM(R38:R39)</f>
        <v>0</v>
      </c>
      <c r="S40" s="190"/>
      <c r="T40" s="190">
        <f>SUM(T38:T39)</f>
        <v>-21538</v>
      </c>
      <c r="U40" s="190"/>
      <c r="V40" s="190">
        <f>SUM(V38:V39)</f>
        <v>-78794</v>
      </c>
      <c r="W40" s="190"/>
      <c r="X40" s="190">
        <f>SUM(X38:X39)</f>
        <v>24350</v>
      </c>
      <c r="Y40" s="189"/>
      <c r="Z40" s="197">
        <f>SUM(Z38:Z39)</f>
        <v>-54444</v>
      </c>
      <c r="AA40" s="189"/>
      <c r="AB40" s="189">
        <f>SUM(F40:X40)</f>
        <v>-75982</v>
      </c>
      <c r="AC40" s="189"/>
      <c r="AD40" s="190">
        <f>SUM(AD38:AD39)</f>
        <v>29491</v>
      </c>
      <c r="AE40" s="189"/>
      <c r="AF40" s="190">
        <f>SUM(AF38:AF39)</f>
        <v>-46491</v>
      </c>
      <c r="AG40" s="187"/>
    </row>
    <row r="41" spans="1:34" s="39" customFormat="1" ht="21" customHeight="1" thickBot="1" x14ac:dyDescent="0.55000000000000004">
      <c r="A41" s="180" t="s">
        <v>211</v>
      </c>
      <c r="B41" s="37"/>
      <c r="C41" s="37"/>
      <c r="D41" s="37"/>
      <c r="E41" s="44"/>
      <c r="F41" s="198">
        <f>F29+F35+F40</f>
        <v>850000</v>
      </c>
      <c r="G41" s="193"/>
      <c r="H41" s="198">
        <f>H29+H35+H40</f>
        <v>-15740</v>
      </c>
      <c r="I41" s="193"/>
      <c r="J41" s="198">
        <f>J29+J35+J40</f>
        <v>1643000</v>
      </c>
      <c r="K41" s="193"/>
      <c r="L41" s="198">
        <f>L29+L35+L40</f>
        <v>18365</v>
      </c>
      <c r="M41" s="193"/>
      <c r="N41" s="198">
        <f>N29+N35+N40</f>
        <v>85000</v>
      </c>
      <c r="O41" s="193"/>
      <c r="P41" s="198">
        <f>P29+P35+P40</f>
        <v>440257</v>
      </c>
      <c r="Q41" s="193"/>
      <c r="R41" s="198">
        <f>R29+R35+R40</f>
        <v>15740</v>
      </c>
      <c r="S41" s="193"/>
      <c r="T41" s="198">
        <f>T29+T35+T40</f>
        <v>1501347</v>
      </c>
      <c r="U41" s="193"/>
      <c r="V41" s="198">
        <f>V29+V35+V40</f>
        <v>-191522</v>
      </c>
      <c r="W41" s="193"/>
      <c r="X41" s="198">
        <f>X29+X35+X40</f>
        <v>404654</v>
      </c>
      <c r="Y41" s="189" t="e">
        <f>Y29+Y35+Y40+#REF!</f>
        <v>#REF!</v>
      </c>
      <c r="Z41" s="198">
        <f>Z29+Z35+Z40</f>
        <v>213132</v>
      </c>
      <c r="AA41" s="195"/>
      <c r="AB41" s="198">
        <f>AB29+AB35+AB40</f>
        <v>4751101</v>
      </c>
      <c r="AC41" s="189" t="e">
        <f>AC29+AC35+AC40+#REF!</f>
        <v>#REF!</v>
      </c>
      <c r="AD41" s="198">
        <f>AD29+AD35+AD40</f>
        <v>1181402</v>
      </c>
      <c r="AE41" s="195"/>
      <c r="AF41" s="308">
        <f>AF29+AF35+AF40</f>
        <v>5932503</v>
      </c>
      <c r="AG41" s="187"/>
    </row>
    <row r="42" spans="1:34" ht="21" customHeight="1" thickTop="1" x14ac:dyDescent="0.5"/>
  </sheetData>
  <mergeCells count="4">
    <mergeCell ref="F4:AF4"/>
    <mergeCell ref="F10:AF10"/>
    <mergeCell ref="N5:T5"/>
    <mergeCell ref="V5:Z5"/>
  </mergeCells>
  <phoneticPr fontId="0" type="noConversion"/>
  <pageMargins left="0.7" right="0.66" top="0.53" bottom="0.75" header="0.3" footer="0.5"/>
  <pageSetup paperSize="9" scale="55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AB12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S34"/>
  <sheetViews>
    <sheetView view="pageBreakPreview" zoomScaleNormal="100" zoomScaleSheetLayoutView="100" workbookViewId="0"/>
  </sheetViews>
  <sheetFormatPr defaultColWidth="9.140625" defaultRowHeight="21" customHeight="1" x14ac:dyDescent="0.5"/>
  <cols>
    <col min="1" max="3" width="2.28515625" style="2" customWidth="1"/>
    <col min="4" max="4" width="80.7109375" style="2" customWidth="1"/>
    <col min="5" max="5" width="9.5703125" style="70" bestFit="1" customWidth="1"/>
    <col min="6" max="6" width="14.42578125" style="1" customWidth="1"/>
    <col min="7" max="7" width="1.140625" style="1" customWidth="1"/>
    <col min="8" max="8" width="14.42578125" style="1" customWidth="1"/>
    <col min="9" max="9" width="1.140625" style="1" customWidth="1"/>
    <col min="10" max="10" width="14.42578125" style="1" customWidth="1"/>
    <col min="11" max="11" width="1.140625" style="1" customWidth="1"/>
    <col min="12" max="12" width="14.42578125" style="1" customWidth="1"/>
    <col min="13" max="13" width="1.140625" style="1" customWidth="1"/>
    <col min="14" max="14" width="14.42578125" style="1" customWidth="1"/>
    <col min="15" max="15" width="1.140625" style="1" customWidth="1"/>
    <col min="16" max="16" width="14.42578125" style="1" customWidth="1"/>
    <col min="17" max="17" width="1.140625" style="1" customWidth="1"/>
    <col min="18" max="18" width="14.42578125" style="1" customWidth="1"/>
    <col min="19" max="19" width="10.28515625" style="2" bestFit="1" customWidth="1"/>
    <col min="20" max="16384" width="9.140625" style="2"/>
  </cols>
  <sheetData>
    <row r="1" spans="1:18" ht="21" customHeight="1" x14ac:dyDescent="0.5">
      <c r="A1" s="12" t="s">
        <v>45</v>
      </c>
      <c r="B1" s="12"/>
      <c r="C1" s="12"/>
      <c r="D1" s="12"/>
      <c r="E1" s="6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21" customHeight="1" x14ac:dyDescent="0.5">
      <c r="A2" s="12" t="s">
        <v>110</v>
      </c>
      <c r="B2" s="12"/>
      <c r="C2" s="12"/>
      <c r="D2" s="12"/>
      <c r="E2" s="6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1" customHeight="1" x14ac:dyDescent="0.5">
      <c r="A3" s="12"/>
      <c r="B3" s="12"/>
      <c r="C3" s="12"/>
      <c r="D3" s="12"/>
      <c r="E3" s="67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39" customFormat="1" ht="21" customHeight="1" x14ac:dyDescent="0.5">
      <c r="A4" s="20"/>
      <c r="B4" s="20"/>
      <c r="C4" s="20"/>
      <c r="D4" s="20"/>
      <c r="E4" s="302" t="s">
        <v>80</v>
      </c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</row>
    <row r="5" spans="1:18" s="39" customFormat="1" ht="21" customHeight="1" x14ac:dyDescent="0.5">
      <c r="A5" s="178"/>
      <c r="B5" s="178"/>
      <c r="C5" s="178"/>
      <c r="D5" s="178"/>
      <c r="E5" s="44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9" t="s">
        <v>92</v>
      </c>
      <c r="Q5" s="170"/>
      <c r="R5" s="170"/>
    </row>
    <row r="6" spans="1:18" s="37" customFormat="1" ht="21" customHeight="1" x14ac:dyDescent="0.5">
      <c r="F6" s="180"/>
      <c r="G6" s="180"/>
      <c r="H6" s="180"/>
      <c r="I6" s="180"/>
      <c r="J6" s="180"/>
      <c r="K6" s="179"/>
      <c r="L6" s="301" t="s">
        <v>6</v>
      </c>
      <c r="M6" s="301"/>
      <c r="N6" s="301"/>
      <c r="O6" s="182"/>
      <c r="P6" s="181" t="s">
        <v>67</v>
      </c>
      <c r="Q6" s="181"/>
      <c r="R6" s="180"/>
    </row>
    <row r="7" spans="1:18" s="37" customFormat="1" ht="21" customHeight="1" x14ac:dyDescent="0.5">
      <c r="F7" s="182" t="s">
        <v>132</v>
      </c>
      <c r="G7" s="180"/>
      <c r="H7" s="179" t="s">
        <v>133</v>
      </c>
      <c r="I7" s="180"/>
      <c r="J7" s="179" t="s">
        <v>133</v>
      </c>
      <c r="K7" s="179"/>
      <c r="L7" s="182"/>
      <c r="M7" s="182"/>
      <c r="N7" s="182"/>
      <c r="O7" s="182"/>
      <c r="P7" s="182"/>
      <c r="Q7" s="182"/>
      <c r="R7" s="179" t="s">
        <v>28</v>
      </c>
    </row>
    <row r="8" spans="1:18" s="37" customFormat="1" ht="21" customHeight="1" x14ac:dyDescent="0.5">
      <c r="E8" s="81"/>
      <c r="F8" s="182" t="s">
        <v>29</v>
      </c>
      <c r="G8" s="179"/>
      <c r="H8" s="179" t="s">
        <v>90</v>
      </c>
      <c r="I8" s="179"/>
      <c r="J8" s="179" t="s">
        <v>113</v>
      </c>
      <c r="K8" s="179"/>
      <c r="L8" s="182" t="s">
        <v>97</v>
      </c>
      <c r="M8" s="179"/>
      <c r="N8" s="179" t="s">
        <v>41</v>
      </c>
      <c r="O8" s="179"/>
      <c r="P8" s="183" t="s">
        <v>158</v>
      </c>
      <c r="Q8" s="179"/>
      <c r="R8" s="179" t="s">
        <v>31</v>
      </c>
    </row>
    <row r="9" spans="1:18" s="37" customFormat="1" ht="21" customHeight="1" x14ac:dyDescent="0.5">
      <c r="E9" s="52" t="s">
        <v>35</v>
      </c>
      <c r="F9" s="182" t="s">
        <v>30</v>
      </c>
      <c r="G9" s="179"/>
      <c r="H9" s="179" t="s">
        <v>102</v>
      </c>
      <c r="I9" s="179"/>
      <c r="J9" s="179" t="s">
        <v>33</v>
      </c>
      <c r="K9" s="179"/>
      <c r="L9" s="179" t="s">
        <v>39</v>
      </c>
      <c r="M9" s="179"/>
      <c r="N9" s="183" t="s">
        <v>40</v>
      </c>
      <c r="O9" s="183"/>
      <c r="P9" s="179" t="s">
        <v>121</v>
      </c>
      <c r="Q9" s="179"/>
      <c r="R9" s="179" t="s">
        <v>32</v>
      </c>
    </row>
    <row r="10" spans="1:18" s="37" customFormat="1" ht="21" customHeight="1" x14ac:dyDescent="0.5">
      <c r="E10" s="44"/>
      <c r="F10" s="300" t="s">
        <v>81</v>
      </c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</row>
    <row r="11" spans="1:18" s="39" customFormat="1" ht="21" customHeight="1" x14ac:dyDescent="0.5">
      <c r="A11" s="180" t="s">
        <v>208</v>
      </c>
      <c r="E11" s="4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</row>
    <row r="12" spans="1:18" s="39" customFormat="1" ht="21" customHeight="1" x14ac:dyDescent="0.5">
      <c r="A12" s="37" t="s">
        <v>170</v>
      </c>
      <c r="E12" s="44"/>
      <c r="F12" s="185">
        <v>850000</v>
      </c>
      <c r="G12" s="186"/>
      <c r="H12" s="185">
        <v>1643000</v>
      </c>
      <c r="I12" s="186">
        <v>0</v>
      </c>
      <c r="J12" s="185">
        <v>16950</v>
      </c>
      <c r="K12" s="186">
        <v>0</v>
      </c>
      <c r="L12" s="185">
        <v>85000</v>
      </c>
      <c r="M12" s="186"/>
      <c r="N12" s="185">
        <v>696380</v>
      </c>
      <c r="O12" s="185"/>
      <c r="P12" s="186">
        <v>19729</v>
      </c>
      <c r="Q12" s="186"/>
      <c r="R12" s="186">
        <f>SUM(F12:P12)</f>
        <v>3311059</v>
      </c>
    </row>
    <row r="13" spans="1:18" s="39" customFormat="1" ht="21" customHeight="1" x14ac:dyDescent="0.5">
      <c r="A13" s="45" t="s">
        <v>175</v>
      </c>
      <c r="B13" s="2"/>
      <c r="C13" s="2"/>
      <c r="D13" s="2"/>
      <c r="E13" s="44"/>
      <c r="F13" s="185"/>
      <c r="G13" s="186"/>
      <c r="H13" s="185"/>
      <c r="I13" s="186"/>
      <c r="J13" s="185"/>
      <c r="K13" s="186"/>
      <c r="L13" s="185"/>
      <c r="M13" s="186"/>
      <c r="N13" s="185"/>
      <c r="O13" s="185"/>
      <c r="P13" s="186"/>
      <c r="Q13" s="186"/>
      <c r="R13" s="186"/>
    </row>
    <row r="14" spans="1:18" s="39" customFormat="1" ht="21" customHeight="1" x14ac:dyDescent="0.5">
      <c r="B14" s="82" t="s">
        <v>221</v>
      </c>
      <c r="C14" s="45"/>
      <c r="D14" s="2"/>
      <c r="E14" s="44"/>
      <c r="F14" s="185"/>
      <c r="G14" s="186"/>
      <c r="H14" s="185"/>
      <c r="I14" s="186"/>
      <c r="J14" s="185"/>
      <c r="K14" s="186"/>
      <c r="L14" s="185"/>
      <c r="M14" s="186"/>
      <c r="N14" s="185"/>
      <c r="O14" s="185"/>
      <c r="P14" s="186"/>
      <c r="Q14" s="186"/>
      <c r="R14" s="186"/>
    </row>
    <row r="15" spans="1:18" s="39" customFormat="1" ht="21" customHeight="1" x14ac:dyDescent="0.5">
      <c r="A15" s="3"/>
      <c r="B15" s="39" t="s">
        <v>222</v>
      </c>
      <c r="C15" s="2"/>
      <c r="D15" s="2"/>
      <c r="E15" s="44">
        <v>19</v>
      </c>
      <c r="F15" s="145">
        <v>0</v>
      </c>
      <c r="G15" s="186"/>
      <c r="H15" s="145">
        <v>0</v>
      </c>
      <c r="I15" s="186"/>
      <c r="J15" s="145">
        <v>0</v>
      </c>
      <c r="K15" s="186"/>
      <c r="L15" s="145">
        <v>0</v>
      </c>
      <c r="M15" s="186"/>
      <c r="N15" s="145">
        <v>-134300</v>
      </c>
      <c r="O15" s="185"/>
      <c r="P15" s="145">
        <v>0</v>
      </c>
      <c r="Q15" s="186"/>
      <c r="R15" s="145">
        <f>SUM(F15:P15)</f>
        <v>-134300</v>
      </c>
    </row>
    <row r="16" spans="1:18" s="39" customFormat="1" ht="21" customHeight="1" x14ac:dyDescent="0.5">
      <c r="B16" s="45" t="s">
        <v>223</v>
      </c>
      <c r="C16" s="2"/>
      <c r="D16" s="2"/>
      <c r="E16" s="44"/>
      <c r="F16" s="144">
        <f>SUM(F14:F15)</f>
        <v>0</v>
      </c>
      <c r="G16" s="186"/>
      <c r="H16" s="144">
        <f>SUM(H14:H15)</f>
        <v>0</v>
      </c>
      <c r="I16" s="186"/>
      <c r="J16" s="144">
        <f>SUM(J14:J15)</f>
        <v>0</v>
      </c>
      <c r="K16" s="186"/>
      <c r="L16" s="144">
        <f>SUM(L14:L15)</f>
        <v>0</v>
      </c>
      <c r="M16" s="186"/>
      <c r="N16" s="144">
        <f>SUM(N14:N15)</f>
        <v>-134300</v>
      </c>
      <c r="O16" s="185"/>
      <c r="P16" s="144">
        <f>SUM(P14:P15)</f>
        <v>0</v>
      </c>
      <c r="Q16" s="186"/>
      <c r="R16" s="144">
        <f>SUM(F16:P16)</f>
        <v>-134300</v>
      </c>
    </row>
    <row r="17" spans="1:19" s="39" customFormat="1" ht="21" customHeight="1" x14ac:dyDescent="0.5">
      <c r="A17" s="45" t="s">
        <v>93</v>
      </c>
      <c r="E17" s="186"/>
      <c r="F17" s="185"/>
      <c r="G17" s="186"/>
      <c r="H17" s="185"/>
      <c r="I17" s="186"/>
      <c r="J17" s="185"/>
      <c r="K17" s="186"/>
      <c r="L17" s="185"/>
      <c r="M17" s="186"/>
      <c r="N17" s="185"/>
      <c r="O17" s="185"/>
      <c r="P17" s="186"/>
      <c r="Q17" s="186"/>
      <c r="R17" s="186"/>
    </row>
    <row r="18" spans="1:19" s="39" customFormat="1" ht="21" customHeight="1" x14ac:dyDescent="0.5">
      <c r="A18" s="45"/>
      <c r="B18" s="39" t="s">
        <v>120</v>
      </c>
      <c r="E18" s="44"/>
      <c r="F18" s="136">
        <v>0</v>
      </c>
      <c r="G18" s="184"/>
      <c r="H18" s="136">
        <v>0</v>
      </c>
      <c r="I18" s="184"/>
      <c r="J18" s="136">
        <v>0</v>
      </c>
      <c r="K18" s="184"/>
      <c r="L18" s="136">
        <v>0</v>
      </c>
      <c r="M18" s="55"/>
      <c r="N18" s="136">
        <v>168222</v>
      </c>
      <c r="O18" s="98"/>
      <c r="P18" s="136">
        <v>0</v>
      </c>
      <c r="Q18" s="55"/>
      <c r="R18" s="136">
        <f>SUM(F18:P18)</f>
        <v>168222</v>
      </c>
    </row>
    <row r="19" spans="1:19" s="39" customFormat="1" ht="21" customHeight="1" x14ac:dyDescent="0.5">
      <c r="B19" s="39" t="s">
        <v>246</v>
      </c>
      <c r="C19" s="26"/>
      <c r="D19" s="26"/>
      <c r="E19" s="60"/>
      <c r="F19" s="145">
        <v>0</v>
      </c>
      <c r="G19" s="116"/>
      <c r="H19" s="145">
        <v>0</v>
      </c>
      <c r="I19" s="116"/>
      <c r="J19" s="145">
        <v>0</v>
      </c>
      <c r="K19" s="116"/>
      <c r="L19" s="145">
        <v>0</v>
      </c>
      <c r="M19" s="99"/>
      <c r="N19" s="145">
        <v>0</v>
      </c>
      <c r="O19" s="148"/>
      <c r="P19" s="145">
        <v>-13830</v>
      </c>
      <c r="Q19" s="98"/>
      <c r="R19" s="145">
        <f>SUM(F19:P19)</f>
        <v>-13830</v>
      </c>
    </row>
    <row r="20" spans="1:19" s="39" customFormat="1" ht="21" customHeight="1" x14ac:dyDescent="0.5">
      <c r="A20" s="37" t="s">
        <v>248</v>
      </c>
      <c r="E20" s="60"/>
      <c r="F20" s="166">
        <f>SUM(F18:F19)</f>
        <v>0</v>
      </c>
      <c r="G20" s="118"/>
      <c r="H20" s="166">
        <f>SUM(H18:H19)</f>
        <v>0</v>
      </c>
      <c r="I20" s="118"/>
      <c r="J20" s="166">
        <f>SUM(J18:J19)</f>
        <v>0</v>
      </c>
      <c r="K20" s="118"/>
      <c r="L20" s="166">
        <f>SUM(L18:L19)</f>
        <v>0</v>
      </c>
      <c r="M20" s="133"/>
      <c r="N20" s="166">
        <f>SUM(N18:N19)</f>
        <v>168222</v>
      </c>
      <c r="O20" s="55"/>
      <c r="P20" s="166">
        <f>SUM(P18:P19)</f>
        <v>-13830</v>
      </c>
      <c r="Q20" s="55"/>
      <c r="R20" s="166">
        <f>SUM(R18:R19)</f>
        <v>154392</v>
      </c>
    </row>
    <row r="21" spans="1:19" s="39" customFormat="1" ht="21" customHeight="1" thickBot="1" x14ac:dyDescent="0.55000000000000004">
      <c r="A21" s="180" t="s">
        <v>209</v>
      </c>
      <c r="B21" s="58"/>
      <c r="C21" s="58"/>
      <c r="D21" s="58"/>
      <c r="E21" s="44"/>
      <c r="F21" s="160">
        <f>SUM(F12,F16,F20)</f>
        <v>850000</v>
      </c>
      <c r="G21" s="55"/>
      <c r="H21" s="160">
        <f>SUM(H12,H16,H20)</f>
        <v>1643000</v>
      </c>
      <c r="I21" s="55"/>
      <c r="J21" s="160">
        <f>SUM(J12,J16,J20)</f>
        <v>16950</v>
      </c>
      <c r="K21" s="55"/>
      <c r="L21" s="160">
        <f>SUM(L12,L16,L20)</f>
        <v>85000</v>
      </c>
      <c r="M21" s="55"/>
      <c r="N21" s="160">
        <f>SUM(N12,N16,N20)</f>
        <v>730302</v>
      </c>
      <c r="O21" s="55"/>
      <c r="P21" s="160">
        <f>SUM(P12,P16,P20)</f>
        <v>5899</v>
      </c>
      <c r="Q21" s="55"/>
      <c r="R21" s="160">
        <f>SUM(R12,R16,R20)</f>
        <v>3331151</v>
      </c>
    </row>
    <row r="22" spans="1:19" s="39" customFormat="1" ht="21" customHeight="1" thickTop="1" x14ac:dyDescent="0.5">
      <c r="E22" s="60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19" s="39" customFormat="1" ht="21" customHeight="1" x14ac:dyDescent="0.5">
      <c r="A23" s="180" t="s">
        <v>210</v>
      </c>
      <c r="E23" s="4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</row>
    <row r="24" spans="1:19" s="39" customFormat="1" ht="21" customHeight="1" x14ac:dyDescent="0.5">
      <c r="A24" s="37" t="s">
        <v>184</v>
      </c>
      <c r="E24" s="44"/>
      <c r="F24" s="133">
        <v>850000</v>
      </c>
      <c r="G24" s="186"/>
      <c r="H24" s="133">
        <v>1643000</v>
      </c>
      <c r="I24" s="186">
        <v>0</v>
      </c>
      <c r="J24" s="133">
        <v>16950</v>
      </c>
      <c r="K24" s="186">
        <v>0</v>
      </c>
      <c r="L24" s="133">
        <v>85000</v>
      </c>
      <c r="M24" s="186">
        <v>0</v>
      </c>
      <c r="N24" s="133">
        <v>785986</v>
      </c>
      <c r="O24" s="185">
        <v>0</v>
      </c>
      <c r="P24" s="133">
        <v>6280</v>
      </c>
      <c r="Q24" s="186">
        <v>0</v>
      </c>
      <c r="R24" s="186">
        <f>SUM(F24:P24)</f>
        <v>3387216</v>
      </c>
    </row>
    <row r="25" spans="1:19" s="39" customFormat="1" ht="21" customHeight="1" x14ac:dyDescent="0.5">
      <c r="A25" s="45" t="s">
        <v>175</v>
      </c>
      <c r="B25" s="2"/>
      <c r="C25" s="2"/>
      <c r="D25" s="2"/>
      <c r="E25" s="44"/>
      <c r="F25" s="185"/>
      <c r="G25" s="186"/>
      <c r="H25" s="185"/>
      <c r="I25" s="186"/>
      <c r="J25" s="185"/>
      <c r="K25" s="186"/>
      <c r="L25" s="185"/>
      <c r="M25" s="186"/>
      <c r="N25" s="185"/>
      <c r="O25" s="185"/>
      <c r="P25" s="186"/>
      <c r="Q25" s="186"/>
      <c r="R25" s="186"/>
    </row>
    <row r="26" spans="1:19" s="39" customFormat="1" ht="21" customHeight="1" x14ac:dyDescent="0.5">
      <c r="B26" s="82" t="s">
        <v>221</v>
      </c>
      <c r="C26" s="45"/>
      <c r="D26" s="2"/>
      <c r="E26" s="44"/>
      <c r="F26" s="185"/>
      <c r="G26" s="186"/>
      <c r="H26" s="185"/>
      <c r="I26" s="186"/>
      <c r="J26" s="185"/>
      <c r="K26" s="186"/>
      <c r="L26" s="185"/>
      <c r="M26" s="186"/>
      <c r="N26" s="185"/>
      <c r="O26" s="185"/>
      <c r="P26" s="186"/>
      <c r="Q26" s="186"/>
      <c r="R26" s="186"/>
    </row>
    <row r="27" spans="1:19" s="39" customFormat="1" ht="21" customHeight="1" x14ac:dyDescent="0.5">
      <c r="A27" s="3"/>
      <c r="B27" s="39" t="s">
        <v>222</v>
      </c>
      <c r="C27" s="2"/>
      <c r="D27" s="2"/>
      <c r="E27" s="233">
        <v>19</v>
      </c>
      <c r="F27" s="145">
        <v>0</v>
      </c>
      <c r="G27" s="186"/>
      <c r="H27" s="145">
        <v>0</v>
      </c>
      <c r="I27" s="186"/>
      <c r="J27" s="145">
        <v>0</v>
      </c>
      <c r="K27" s="186"/>
      <c r="L27" s="145">
        <v>0</v>
      </c>
      <c r="M27" s="186"/>
      <c r="N27" s="145">
        <v>-144500</v>
      </c>
      <c r="O27" s="185"/>
      <c r="P27" s="145">
        <v>0</v>
      </c>
      <c r="Q27" s="186"/>
      <c r="R27" s="145">
        <f>SUM(F27:P27)</f>
        <v>-144500</v>
      </c>
    </row>
    <row r="28" spans="1:19" s="39" customFormat="1" ht="21" customHeight="1" x14ac:dyDescent="0.5">
      <c r="B28" s="45" t="s">
        <v>223</v>
      </c>
      <c r="C28" s="2"/>
      <c r="D28" s="2"/>
      <c r="E28" s="44"/>
      <c r="F28" s="144">
        <f>SUM(F26:F27)</f>
        <v>0</v>
      </c>
      <c r="G28" s="186"/>
      <c r="H28" s="144">
        <f>SUM(H26:H27)</f>
        <v>0</v>
      </c>
      <c r="I28" s="186"/>
      <c r="J28" s="144">
        <f>SUM(J26:J27)</f>
        <v>0</v>
      </c>
      <c r="K28" s="186"/>
      <c r="L28" s="144">
        <f>SUM(L26:L27)</f>
        <v>0</v>
      </c>
      <c r="M28" s="186"/>
      <c r="N28" s="144">
        <f>SUM(N26:N27)</f>
        <v>-144500</v>
      </c>
      <c r="O28" s="185"/>
      <c r="P28" s="144">
        <f>SUM(P26:P27)</f>
        <v>0</v>
      </c>
      <c r="Q28" s="186"/>
      <c r="R28" s="144">
        <f>SUM(F28:P28)</f>
        <v>-144500</v>
      </c>
    </row>
    <row r="29" spans="1:19" s="39" customFormat="1" ht="21" customHeight="1" x14ac:dyDescent="0.5">
      <c r="A29" s="45" t="s">
        <v>93</v>
      </c>
      <c r="E29" s="186"/>
      <c r="F29" s="185"/>
      <c r="G29" s="186"/>
      <c r="H29" s="185"/>
      <c r="I29" s="186"/>
      <c r="J29" s="185"/>
      <c r="K29" s="186"/>
      <c r="L29" s="185"/>
      <c r="M29" s="186"/>
      <c r="N29" s="185"/>
      <c r="O29" s="185"/>
      <c r="P29" s="186"/>
      <c r="Q29" s="186"/>
      <c r="R29" s="186"/>
    </row>
    <row r="30" spans="1:19" s="39" customFormat="1" ht="21" customHeight="1" x14ac:dyDescent="0.5">
      <c r="A30" s="45"/>
      <c r="B30" s="39" t="s">
        <v>120</v>
      </c>
      <c r="E30" s="44"/>
      <c r="F30" s="136">
        <v>0</v>
      </c>
      <c r="G30" s="184"/>
      <c r="H30" s="136">
        <v>0</v>
      </c>
      <c r="I30" s="184"/>
      <c r="J30" s="136">
        <v>0</v>
      </c>
      <c r="K30" s="184"/>
      <c r="L30" s="136">
        <v>0</v>
      </c>
      <c r="M30" s="55"/>
      <c r="N30" s="136">
        <f>'กำไรขาดทุน YTD 7'!I40</f>
        <v>166334</v>
      </c>
      <c r="O30" s="98"/>
      <c r="P30" s="136">
        <v>0</v>
      </c>
      <c r="Q30" s="55"/>
      <c r="R30" s="136">
        <f>SUM(F30:P30)</f>
        <v>166334</v>
      </c>
    </row>
    <row r="31" spans="1:19" s="39" customFormat="1" ht="21" customHeight="1" x14ac:dyDescent="0.5">
      <c r="B31" s="39" t="s">
        <v>246</v>
      </c>
      <c r="C31" s="26"/>
      <c r="D31" s="26"/>
      <c r="E31" s="60"/>
      <c r="F31" s="145">
        <v>0</v>
      </c>
      <c r="G31" s="116"/>
      <c r="H31" s="145">
        <v>0</v>
      </c>
      <c r="I31" s="116"/>
      <c r="J31" s="145">
        <v>0</v>
      </c>
      <c r="K31" s="116"/>
      <c r="L31" s="145">
        <v>0</v>
      </c>
      <c r="M31" s="99"/>
      <c r="N31" s="145">
        <v>0</v>
      </c>
      <c r="O31" s="148"/>
      <c r="P31" s="145">
        <f>'กำไรขาดทุนเบ็ดเสร็จ YTD 9'!I16</f>
        <v>-304</v>
      </c>
      <c r="Q31" s="98"/>
      <c r="R31" s="145">
        <f>SUM(F31:P31)</f>
        <v>-304</v>
      </c>
    </row>
    <row r="32" spans="1:19" s="39" customFormat="1" ht="21" customHeight="1" x14ac:dyDescent="0.5">
      <c r="A32" s="37" t="s">
        <v>248</v>
      </c>
      <c r="E32" s="60"/>
      <c r="F32" s="166">
        <f>SUM(F30:F31)</f>
        <v>0</v>
      </c>
      <c r="G32" s="118"/>
      <c r="H32" s="166">
        <f>SUM(H30:H31)</f>
        <v>0</v>
      </c>
      <c r="I32" s="118"/>
      <c r="J32" s="166">
        <f>SUM(J30:J31)</f>
        <v>0</v>
      </c>
      <c r="K32" s="118"/>
      <c r="L32" s="166">
        <f>SUM(L30:L31)</f>
        <v>0</v>
      </c>
      <c r="M32" s="133"/>
      <c r="N32" s="166">
        <f>SUM(N30:N31)</f>
        <v>166334</v>
      </c>
      <c r="O32" s="55"/>
      <c r="P32" s="166">
        <f>SUM(P30:P31)</f>
        <v>-304</v>
      </c>
      <c r="Q32" s="55"/>
      <c r="R32" s="166">
        <f>SUM(R30:R31)</f>
        <v>166030</v>
      </c>
      <c r="S32" s="187"/>
    </row>
    <row r="33" spans="1:19" s="39" customFormat="1" ht="21" customHeight="1" thickBot="1" x14ac:dyDescent="0.55000000000000004">
      <c r="A33" s="180" t="s">
        <v>211</v>
      </c>
      <c r="B33" s="58"/>
      <c r="C33" s="58"/>
      <c r="D33" s="58"/>
      <c r="E33" s="44"/>
      <c r="F33" s="160">
        <f>SUM(F24,F32)</f>
        <v>850000</v>
      </c>
      <c r="G33" s="55"/>
      <c r="H33" s="160">
        <f>SUM(H24,H32)</f>
        <v>1643000</v>
      </c>
      <c r="I33" s="55"/>
      <c r="J33" s="160">
        <f>SUM(J24,J32)</f>
        <v>16950</v>
      </c>
      <c r="K33" s="55"/>
      <c r="L33" s="160">
        <f>SUM(L24,L32)</f>
        <v>85000</v>
      </c>
      <c r="M33" s="55"/>
      <c r="N33" s="160">
        <f>SUM(N24,N28,N32)</f>
        <v>807820</v>
      </c>
      <c r="O33" s="55"/>
      <c r="P33" s="160">
        <f>SUM(P24,P32)</f>
        <v>5976</v>
      </c>
      <c r="Q33" s="55"/>
      <c r="R33" s="160">
        <f>SUM(R24,R28,R32)</f>
        <v>3408746</v>
      </c>
      <c r="S33" s="187"/>
    </row>
    <row r="34" spans="1:19" s="39" customFormat="1" ht="21" customHeight="1" thickTop="1" x14ac:dyDescent="0.5">
      <c r="E34" s="60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</row>
  </sheetData>
  <mergeCells count="3">
    <mergeCell ref="L6:N6"/>
    <mergeCell ref="F10:R10"/>
    <mergeCell ref="E4:R4"/>
  </mergeCells>
  <phoneticPr fontId="0" type="noConversion"/>
  <pageMargins left="0.7" right="0.7" top="0.52" bottom="0.75" header="0.3" footer="0.5"/>
  <pageSetup paperSize="9" scale="69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P115"/>
  <sheetViews>
    <sheetView view="pageBreakPreview" zoomScaleNormal="100" zoomScaleSheetLayoutView="100" workbookViewId="0">
      <selection activeCell="F8" sqref="F8"/>
    </sheetView>
  </sheetViews>
  <sheetFormatPr defaultColWidth="21.7109375" defaultRowHeight="21.75" x14ac:dyDescent="0.5"/>
  <cols>
    <col min="1" max="1" width="2.42578125" style="26" customWidth="1"/>
    <col min="2" max="2" width="2.28515625" style="26" customWidth="1"/>
    <col min="3" max="3" width="3.5703125" style="26" customWidth="1"/>
    <col min="4" max="4" width="39.7109375" style="26" customWidth="1"/>
    <col min="5" max="5" width="8.85546875" style="62" customWidth="1"/>
    <col min="6" max="6" width="13.140625" style="28" customWidth="1"/>
    <col min="7" max="7" width="1" style="28" customWidth="1"/>
    <col min="8" max="8" width="13.140625" style="28" customWidth="1"/>
    <col min="9" max="9" width="1" style="28" customWidth="1"/>
    <col min="10" max="10" width="13.140625" style="28" customWidth="1"/>
    <col min="11" max="11" width="1" style="28" customWidth="1"/>
    <col min="12" max="12" width="13.140625" style="28" customWidth="1"/>
    <col min="13" max="13" width="8.42578125" style="220" customWidth="1"/>
    <col min="14" max="14" width="9.28515625" style="176" customWidth="1"/>
    <col min="15" max="15" width="9.140625" style="216" bestFit="1" customWidth="1"/>
    <col min="16" max="16" width="9" style="216" bestFit="1" customWidth="1"/>
    <col min="17" max="16384" width="21.7109375" style="39"/>
  </cols>
  <sheetData>
    <row r="1" spans="1:16" ht="21.95" customHeight="1" x14ac:dyDescent="0.5">
      <c r="A1" s="3" t="s">
        <v>45</v>
      </c>
      <c r="B1" s="3"/>
      <c r="C1" s="3"/>
      <c r="D1" s="234"/>
      <c r="E1" s="3"/>
      <c r="F1" s="3"/>
      <c r="G1" s="3"/>
      <c r="H1" s="3"/>
      <c r="I1" s="3"/>
      <c r="J1" s="3"/>
      <c r="K1" s="3"/>
      <c r="L1" s="3"/>
      <c r="M1" s="215"/>
    </row>
    <row r="2" spans="1:16" ht="21.95" customHeight="1" x14ac:dyDescent="0.5">
      <c r="A2" s="286" t="s">
        <v>111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15"/>
    </row>
    <row r="3" spans="1:16" ht="21.6" customHeight="1" x14ac:dyDescent="0.45">
      <c r="A3" s="20"/>
      <c r="B3" s="48"/>
      <c r="C3" s="48"/>
      <c r="D3" s="240"/>
      <c r="E3" s="59"/>
      <c r="F3" s="236"/>
      <c r="G3" s="235" t="s">
        <v>79</v>
      </c>
      <c r="H3" s="236"/>
      <c r="I3" s="18"/>
      <c r="J3" s="289" t="s">
        <v>80</v>
      </c>
      <c r="K3" s="289"/>
      <c r="L3" s="289"/>
      <c r="M3" s="217"/>
    </row>
    <row r="4" spans="1:16" ht="21.6" customHeight="1" x14ac:dyDescent="0.45">
      <c r="A4" s="45"/>
      <c r="B4" s="45"/>
      <c r="C4" s="45"/>
      <c r="D4" s="239"/>
      <c r="E4" s="60"/>
      <c r="F4" s="293" t="s">
        <v>213</v>
      </c>
      <c r="G4" s="293"/>
      <c r="H4" s="293"/>
      <c r="I4" s="18"/>
      <c r="J4" s="293" t="s">
        <v>213</v>
      </c>
      <c r="K4" s="293"/>
      <c r="L4" s="293"/>
      <c r="M4" s="218"/>
    </row>
    <row r="5" spans="1:16" ht="21.6" customHeight="1" x14ac:dyDescent="0.45">
      <c r="A5" s="45"/>
      <c r="B5" s="45"/>
      <c r="C5" s="45"/>
      <c r="D5" s="239"/>
      <c r="E5" s="60"/>
      <c r="F5" s="293" t="s">
        <v>212</v>
      </c>
      <c r="G5" s="293"/>
      <c r="H5" s="293"/>
      <c r="I5" s="18"/>
      <c r="J5" s="293" t="s">
        <v>212</v>
      </c>
      <c r="K5" s="293"/>
      <c r="L5" s="293"/>
      <c r="M5" s="218"/>
    </row>
    <row r="6" spans="1:16" ht="21.6" customHeight="1" x14ac:dyDescent="0.45">
      <c r="D6" s="54"/>
      <c r="E6" s="238" t="s">
        <v>35</v>
      </c>
      <c r="F6" s="15">
        <v>2562</v>
      </c>
      <c r="G6" s="16"/>
      <c r="H6" s="15">
        <v>2561</v>
      </c>
      <c r="I6" s="17"/>
      <c r="J6" s="15">
        <v>2562</v>
      </c>
      <c r="K6" s="16"/>
      <c r="L6" s="15">
        <v>2561</v>
      </c>
      <c r="M6" s="218"/>
    </row>
    <row r="7" spans="1:16" s="58" customFormat="1" ht="21.6" customHeight="1" x14ac:dyDescent="0.45">
      <c r="A7" s="48"/>
      <c r="B7" s="48"/>
      <c r="C7" s="48"/>
      <c r="D7" s="240"/>
      <c r="E7" s="238"/>
      <c r="F7" s="294" t="s">
        <v>81</v>
      </c>
      <c r="G7" s="294"/>
      <c r="H7" s="294"/>
      <c r="I7" s="294"/>
      <c r="J7" s="294"/>
      <c r="K7" s="294"/>
      <c r="L7" s="294"/>
      <c r="M7" s="219"/>
      <c r="N7" s="176"/>
      <c r="O7" s="216"/>
      <c r="P7" s="216"/>
    </row>
    <row r="8" spans="1:16" ht="21.6" customHeight="1" x14ac:dyDescent="0.5">
      <c r="A8" s="82" t="s">
        <v>12</v>
      </c>
      <c r="B8" s="45"/>
      <c r="C8" s="45"/>
      <c r="D8" s="242"/>
      <c r="E8" s="74"/>
    </row>
    <row r="9" spans="1:16" ht="21.6" customHeight="1" x14ac:dyDescent="0.5">
      <c r="A9" s="26" t="s">
        <v>217</v>
      </c>
      <c r="D9" s="75"/>
      <c r="E9" s="76"/>
      <c r="F9" s="193">
        <f>'กำไรขาดทุน YTD 7'!E42</f>
        <v>40671</v>
      </c>
      <c r="H9" s="193">
        <v>261913</v>
      </c>
      <c r="J9" s="193">
        <f>'กำไรขาดทุน YTD 7'!I37</f>
        <v>166334</v>
      </c>
      <c r="L9" s="193">
        <v>168222</v>
      </c>
      <c r="O9" s="149"/>
      <c r="P9" s="149"/>
    </row>
    <row r="10" spans="1:16" ht="21.6" customHeight="1" x14ac:dyDescent="0.45">
      <c r="A10" s="112" t="s">
        <v>249</v>
      </c>
      <c r="D10" s="75"/>
      <c r="E10" s="76"/>
      <c r="J10" s="134"/>
      <c r="L10" s="134"/>
      <c r="M10" s="221"/>
      <c r="O10" s="149"/>
      <c r="P10" s="149"/>
    </row>
    <row r="11" spans="1:16" ht="21.6" customHeight="1" x14ac:dyDescent="0.5">
      <c r="A11" s="26" t="s">
        <v>61</v>
      </c>
      <c r="D11" s="75"/>
      <c r="E11" s="27"/>
      <c r="F11" s="98">
        <v>-12612</v>
      </c>
      <c r="H11" s="98">
        <v>-12612</v>
      </c>
      <c r="J11" s="98">
        <v>-38440</v>
      </c>
      <c r="L11" s="98">
        <v>-38440</v>
      </c>
      <c r="O11" s="149"/>
      <c r="P11" s="149"/>
    </row>
    <row r="12" spans="1:16" ht="21.6" customHeight="1" x14ac:dyDescent="0.5">
      <c r="A12" s="26" t="s">
        <v>10</v>
      </c>
      <c r="D12" s="75"/>
      <c r="E12" s="76"/>
      <c r="F12" s="98">
        <v>-10894</v>
      </c>
      <c r="H12" s="98">
        <v>-9726</v>
      </c>
      <c r="J12" s="98">
        <v>-18762</v>
      </c>
      <c r="L12" s="98">
        <v>-12734</v>
      </c>
      <c r="O12" s="149"/>
      <c r="P12" s="149"/>
    </row>
    <row r="13" spans="1:16" ht="21.6" customHeight="1" x14ac:dyDescent="0.5">
      <c r="A13" s="26" t="s">
        <v>196</v>
      </c>
      <c r="D13" s="75"/>
      <c r="E13" s="27"/>
      <c r="F13" s="99">
        <v>-8494</v>
      </c>
      <c r="H13" s="99">
        <v>-8555</v>
      </c>
      <c r="J13" s="99">
        <v>-230891</v>
      </c>
      <c r="L13" s="99">
        <v>-24226</v>
      </c>
      <c r="O13" s="149"/>
      <c r="P13" s="149"/>
    </row>
    <row r="14" spans="1:16" ht="21.6" customHeight="1" x14ac:dyDescent="0.5">
      <c r="A14" s="26" t="s">
        <v>262</v>
      </c>
      <c r="D14" s="77"/>
      <c r="E14" s="78"/>
      <c r="F14" s="99">
        <v>1732</v>
      </c>
      <c r="H14" s="99">
        <v>5616</v>
      </c>
      <c r="J14" s="99">
        <v>1911</v>
      </c>
      <c r="L14" s="99">
        <v>2510</v>
      </c>
      <c r="O14" s="149"/>
      <c r="P14" s="149"/>
    </row>
    <row r="15" spans="1:16" ht="21.6" customHeight="1" x14ac:dyDescent="0.5">
      <c r="A15" s="26" t="s">
        <v>146</v>
      </c>
      <c r="D15" s="77"/>
      <c r="E15" s="27">
        <v>10</v>
      </c>
      <c r="F15" s="99">
        <v>208985</v>
      </c>
      <c r="H15" s="99">
        <v>252071</v>
      </c>
      <c r="J15" s="99">
        <v>42134</v>
      </c>
      <c r="L15" s="99">
        <v>71959</v>
      </c>
      <c r="O15" s="149"/>
      <c r="P15" s="149"/>
    </row>
    <row r="16" spans="1:16" ht="21.6" customHeight="1" x14ac:dyDescent="0.5">
      <c r="A16" s="39" t="s">
        <v>100</v>
      </c>
      <c r="D16" s="77"/>
      <c r="E16" s="27"/>
      <c r="F16" s="98" t="s">
        <v>224</v>
      </c>
      <c r="H16" s="99">
        <v>517</v>
      </c>
      <c r="J16" s="98" t="s">
        <v>224</v>
      </c>
      <c r="L16" s="99">
        <v>1543</v>
      </c>
      <c r="O16" s="149"/>
      <c r="P16" s="149"/>
    </row>
    <row r="17" spans="1:16" ht="21.6" customHeight="1" x14ac:dyDescent="0.5">
      <c r="A17" s="26" t="s">
        <v>107</v>
      </c>
      <c r="D17" s="77"/>
      <c r="E17" s="27"/>
      <c r="F17" s="99">
        <v>22233</v>
      </c>
      <c r="H17" s="99">
        <v>6480</v>
      </c>
      <c r="J17" s="99">
        <v>3924</v>
      </c>
      <c r="L17" s="99">
        <v>4834</v>
      </c>
      <c r="O17" s="149"/>
      <c r="P17" s="149"/>
    </row>
    <row r="18" spans="1:16" ht="21.6" customHeight="1" x14ac:dyDescent="0.5">
      <c r="A18" s="26" t="s">
        <v>252</v>
      </c>
      <c r="D18" s="77"/>
      <c r="E18" s="27"/>
      <c r="F18" s="98">
        <v>4108</v>
      </c>
      <c r="H18" s="99">
        <v>5040</v>
      </c>
      <c r="J18" s="98" t="s">
        <v>224</v>
      </c>
      <c r="L18" s="98" t="s">
        <v>224</v>
      </c>
      <c r="O18" s="149"/>
      <c r="P18" s="149"/>
    </row>
    <row r="19" spans="1:16" ht="21.6" customHeight="1" x14ac:dyDescent="0.5">
      <c r="A19" s="26" t="s">
        <v>101</v>
      </c>
      <c r="D19" s="77"/>
      <c r="E19" s="27">
        <v>11</v>
      </c>
      <c r="F19" s="99">
        <v>57745</v>
      </c>
      <c r="H19" s="99">
        <v>70402</v>
      </c>
      <c r="J19" s="99">
        <v>41403</v>
      </c>
      <c r="L19" s="99">
        <v>53865</v>
      </c>
      <c r="O19" s="149"/>
      <c r="P19" s="149"/>
    </row>
    <row r="20" spans="1:16" ht="21.6" customHeight="1" x14ac:dyDescent="0.5">
      <c r="A20" s="26" t="s">
        <v>237</v>
      </c>
      <c r="D20" s="77"/>
      <c r="E20" s="27"/>
      <c r="F20" s="99">
        <v>515</v>
      </c>
      <c r="H20" s="98" t="s">
        <v>224</v>
      </c>
      <c r="J20" s="99">
        <v>515</v>
      </c>
      <c r="L20" s="98" t="s">
        <v>224</v>
      </c>
      <c r="O20" s="149"/>
      <c r="P20" s="149"/>
    </row>
    <row r="21" spans="1:16" ht="21.6" customHeight="1" x14ac:dyDescent="0.5">
      <c r="A21" s="26" t="s">
        <v>274</v>
      </c>
      <c r="D21" s="77"/>
      <c r="E21" s="27">
        <v>10</v>
      </c>
      <c r="F21" s="98" t="s">
        <v>224</v>
      </c>
      <c r="H21" s="98">
        <v>-1784</v>
      </c>
      <c r="J21" s="98" t="s">
        <v>224</v>
      </c>
      <c r="L21" s="98" t="s">
        <v>224</v>
      </c>
      <c r="O21" s="149"/>
      <c r="P21" s="149"/>
    </row>
    <row r="22" spans="1:16" ht="21.6" customHeight="1" x14ac:dyDescent="0.5">
      <c r="A22" s="32" t="s">
        <v>159</v>
      </c>
      <c r="D22" s="77"/>
      <c r="E22" s="27"/>
      <c r="F22" s="99">
        <v>35414</v>
      </c>
      <c r="H22" s="99">
        <v>18613</v>
      </c>
      <c r="J22" s="99">
        <v>16849</v>
      </c>
      <c r="L22" s="99">
        <v>11406</v>
      </c>
      <c r="O22" s="149"/>
      <c r="P22" s="149"/>
    </row>
    <row r="23" spans="1:16" ht="21.6" customHeight="1" x14ac:dyDescent="0.5">
      <c r="A23" s="26" t="s">
        <v>151</v>
      </c>
      <c r="D23" s="77"/>
      <c r="E23" s="27"/>
      <c r="F23" s="98">
        <v>-13572</v>
      </c>
      <c r="H23" s="98">
        <v>-28419</v>
      </c>
      <c r="J23" s="98" t="s">
        <v>224</v>
      </c>
      <c r="L23" s="98" t="s">
        <v>224</v>
      </c>
      <c r="O23" s="149"/>
      <c r="P23" s="149"/>
    </row>
    <row r="24" spans="1:16" ht="21.6" customHeight="1" x14ac:dyDescent="0.5">
      <c r="A24" s="26" t="s">
        <v>238</v>
      </c>
      <c r="D24" s="77"/>
      <c r="E24" s="27"/>
      <c r="F24" s="99">
        <v>-946</v>
      </c>
      <c r="H24" s="99">
        <v>727</v>
      </c>
      <c r="J24" s="99">
        <v>-535</v>
      </c>
      <c r="L24" s="99">
        <v>-69</v>
      </c>
      <c r="N24" s="98"/>
      <c r="O24" s="149"/>
      <c r="P24" s="149"/>
    </row>
    <row r="25" spans="1:16" ht="21.6" customHeight="1" x14ac:dyDescent="0.5">
      <c r="A25" s="26" t="s">
        <v>253</v>
      </c>
      <c r="D25" s="77"/>
      <c r="E25" s="27"/>
      <c r="F25" s="98">
        <v>-56</v>
      </c>
      <c r="H25" s="99">
        <v>-44</v>
      </c>
      <c r="J25" s="98">
        <v>-56</v>
      </c>
      <c r="L25" s="99">
        <v>-44</v>
      </c>
      <c r="N25" s="98"/>
      <c r="O25" s="149"/>
      <c r="P25" s="149"/>
    </row>
    <row r="26" spans="1:16" ht="21.6" customHeight="1" x14ac:dyDescent="0.5">
      <c r="A26" s="26" t="s">
        <v>275</v>
      </c>
      <c r="D26" s="77"/>
      <c r="E26" s="27"/>
      <c r="F26" s="98">
        <v>20</v>
      </c>
      <c r="H26" s="98" t="s">
        <v>224</v>
      </c>
      <c r="J26" s="99">
        <v>-245</v>
      </c>
      <c r="L26" s="98" t="s">
        <v>224</v>
      </c>
      <c r="N26" s="98"/>
      <c r="O26" s="149"/>
      <c r="P26" s="149"/>
    </row>
    <row r="27" spans="1:16" ht="21.6" customHeight="1" x14ac:dyDescent="0.5">
      <c r="A27" s="26" t="s">
        <v>214</v>
      </c>
      <c r="D27" s="77"/>
      <c r="E27" s="27"/>
      <c r="F27" s="98" t="s">
        <v>224</v>
      </c>
      <c r="H27" s="98">
        <v>-37500</v>
      </c>
      <c r="J27" s="136">
        <v>0</v>
      </c>
      <c r="L27" s="98">
        <v>-37500</v>
      </c>
      <c r="N27" s="98"/>
      <c r="O27" s="149"/>
      <c r="P27" s="149"/>
    </row>
    <row r="28" spans="1:16" ht="21.6" customHeight="1" x14ac:dyDescent="0.5">
      <c r="A28" s="26" t="s">
        <v>180</v>
      </c>
      <c r="D28" s="77"/>
      <c r="E28" s="27">
        <v>5</v>
      </c>
      <c r="F28" s="99">
        <v>-215572</v>
      </c>
      <c r="H28" s="98">
        <v>-168634</v>
      </c>
      <c r="J28" s="99">
        <v>-215572</v>
      </c>
      <c r="L28" s="98">
        <v>-168634</v>
      </c>
      <c r="N28" s="98"/>
      <c r="O28" s="149"/>
      <c r="P28" s="149"/>
    </row>
    <row r="29" spans="1:16" ht="21.6" customHeight="1" x14ac:dyDescent="0.5">
      <c r="A29" s="26" t="s">
        <v>142</v>
      </c>
      <c r="D29" s="77"/>
      <c r="E29" s="27">
        <v>10</v>
      </c>
      <c r="F29" s="99">
        <v>1357</v>
      </c>
      <c r="H29" s="99">
        <v>1409</v>
      </c>
      <c r="J29" s="99">
        <v>670</v>
      </c>
      <c r="L29" s="99">
        <v>619</v>
      </c>
      <c r="O29" s="149"/>
      <c r="P29" s="149"/>
    </row>
    <row r="30" spans="1:16" ht="21.6" customHeight="1" x14ac:dyDescent="0.5">
      <c r="A30" s="26" t="s">
        <v>225</v>
      </c>
      <c r="D30" s="77"/>
      <c r="E30" s="27"/>
      <c r="F30" s="98" t="s">
        <v>224</v>
      </c>
      <c r="H30" s="98">
        <v>613</v>
      </c>
      <c r="J30" s="98" t="s">
        <v>224</v>
      </c>
      <c r="L30" s="98" t="s">
        <v>224</v>
      </c>
      <c r="O30" s="149"/>
      <c r="P30" s="149"/>
    </row>
    <row r="31" spans="1:16" ht="21.6" customHeight="1" x14ac:dyDescent="0.5">
      <c r="A31" s="26" t="s">
        <v>99</v>
      </c>
      <c r="D31" s="77"/>
      <c r="E31" s="27"/>
      <c r="F31" s="99">
        <v>56128</v>
      </c>
      <c r="H31" s="99">
        <v>26246</v>
      </c>
      <c r="J31" s="98">
        <v>32250</v>
      </c>
      <c r="L31" s="98">
        <v>8339</v>
      </c>
      <c r="O31" s="149"/>
      <c r="P31" s="149"/>
    </row>
    <row r="32" spans="1:16" ht="21.6" customHeight="1" x14ac:dyDescent="0.5">
      <c r="A32" s="26" t="s">
        <v>267</v>
      </c>
      <c r="D32" s="77"/>
      <c r="E32" s="27"/>
      <c r="F32" s="108">
        <v>43379</v>
      </c>
      <c r="H32" s="108">
        <v>61722</v>
      </c>
      <c r="J32" s="108">
        <v>5817</v>
      </c>
      <c r="L32" s="108">
        <v>37756</v>
      </c>
      <c r="O32" s="149"/>
      <c r="P32" s="149"/>
    </row>
    <row r="33" spans="1:16" ht="21.6" customHeight="1" x14ac:dyDescent="0.5">
      <c r="D33" s="75"/>
      <c r="E33" s="76"/>
      <c r="F33" s="222">
        <f>SUM(F9:F32)</f>
        <v>210141</v>
      </c>
      <c r="H33" s="222">
        <f>SUM(H9:H32)</f>
        <v>444095</v>
      </c>
      <c r="J33" s="222">
        <f>SUM(J9:J32)</f>
        <v>-192694</v>
      </c>
      <c r="L33" s="222">
        <f>SUM(L9:L32)</f>
        <v>79406</v>
      </c>
      <c r="O33" s="149"/>
      <c r="P33" s="149"/>
    </row>
    <row r="34" spans="1:16" ht="21.6" customHeight="1" x14ac:dyDescent="0.5">
      <c r="A34" s="112" t="s">
        <v>118</v>
      </c>
      <c r="D34" s="79"/>
      <c r="E34" s="80"/>
      <c r="F34" s="99"/>
      <c r="H34" s="99"/>
      <c r="J34" s="99"/>
      <c r="L34" s="99"/>
      <c r="O34" s="149"/>
      <c r="P34" s="149"/>
    </row>
    <row r="35" spans="1:16" ht="21.6" customHeight="1" x14ac:dyDescent="0.5">
      <c r="A35" s="112" t="s">
        <v>117</v>
      </c>
      <c r="D35" s="75"/>
      <c r="E35" s="76"/>
      <c r="F35" s="99"/>
      <c r="H35" s="99"/>
      <c r="J35" s="99"/>
      <c r="L35" s="99"/>
      <c r="O35" s="149"/>
      <c r="P35" s="149"/>
    </row>
    <row r="36" spans="1:16" ht="21.6" customHeight="1" x14ac:dyDescent="0.5">
      <c r="A36" s="26" t="s">
        <v>74</v>
      </c>
      <c r="D36" s="77"/>
      <c r="E36" s="78"/>
      <c r="F36" s="99">
        <f>83472+190860</f>
        <v>274332</v>
      </c>
      <c r="H36" s="99">
        <v>66430</v>
      </c>
      <c r="J36" s="99">
        <f>236935+55+1</f>
        <v>236991</v>
      </c>
      <c r="L36" s="99">
        <v>42585</v>
      </c>
      <c r="O36" s="149"/>
      <c r="P36" s="149"/>
    </row>
    <row r="37" spans="1:16" ht="21.6" customHeight="1" x14ac:dyDescent="0.5">
      <c r="A37" s="26" t="s">
        <v>13</v>
      </c>
      <c r="D37" s="77"/>
      <c r="E37" s="78"/>
      <c r="F37" s="99">
        <v>6756</v>
      </c>
      <c r="H37" s="99">
        <v>4790</v>
      </c>
      <c r="J37" s="99">
        <v>2504</v>
      </c>
      <c r="L37" s="99">
        <v>3632</v>
      </c>
      <c r="O37" s="149"/>
      <c r="P37" s="149"/>
    </row>
    <row r="38" spans="1:16" ht="21.6" customHeight="1" x14ac:dyDescent="0.5">
      <c r="A38" s="26" t="s">
        <v>2</v>
      </c>
      <c r="D38" s="77"/>
      <c r="E38" s="78"/>
      <c r="F38" s="99">
        <v>-24155</v>
      </c>
      <c r="H38" s="99">
        <v>29749</v>
      </c>
      <c r="J38" s="99">
        <v>-35798</v>
      </c>
      <c r="L38" s="99">
        <v>675</v>
      </c>
      <c r="O38" s="149"/>
      <c r="P38" s="149"/>
    </row>
    <row r="39" spans="1:16" ht="21.6" customHeight="1" x14ac:dyDescent="0.5">
      <c r="A39" s="26" t="s">
        <v>26</v>
      </c>
      <c r="D39" s="77"/>
      <c r="E39" s="78"/>
      <c r="F39" s="99">
        <v>24533</v>
      </c>
      <c r="H39" s="99">
        <v>-19017</v>
      </c>
      <c r="J39" s="99">
        <v>-1007</v>
      </c>
      <c r="L39" s="99">
        <v>-8467</v>
      </c>
      <c r="O39" s="149"/>
      <c r="P39" s="149"/>
    </row>
    <row r="40" spans="1:16" ht="21.95" customHeight="1" x14ac:dyDescent="0.5">
      <c r="A40" s="303" t="str">
        <f>A1</f>
        <v>บริษัท ดุสิตธานี จำกัด (มหาชน) และบริษัทย่อย</v>
      </c>
      <c r="B40" s="303"/>
      <c r="C40" s="303"/>
      <c r="D40" s="303"/>
      <c r="E40" s="303"/>
      <c r="F40" s="303"/>
      <c r="G40" s="303"/>
      <c r="H40" s="303"/>
      <c r="I40" s="303"/>
      <c r="J40" s="303"/>
      <c r="K40" s="303"/>
      <c r="L40" s="303"/>
      <c r="M40" s="223"/>
    </row>
    <row r="41" spans="1:16" ht="21.95" customHeight="1" x14ac:dyDescent="0.5">
      <c r="A41" s="303" t="s">
        <v>112</v>
      </c>
      <c r="B41" s="303"/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223"/>
    </row>
    <row r="42" spans="1:16" ht="21.6" customHeight="1" x14ac:dyDescent="0.45">
      <c r="A42" s="45"/>
      <c r="B42" s="45"/>
      <c r="C42" s="45"/>
      <c r="D42" s="239"/>
      <c r="E42" s="239"/>
      <c r="F42" s="236"/>
      <c r="G42" s="235" t="s">
        <v>79</v>
      </c>
      <c r="H42" s="236"/>
      <c r="I42" s="18"/>
      <c r="J42" s="289" t="s">
        <v>80</v>
      </c>
      <c r="K42" s="289"/>
      <c r="L42" s="289"/>
      <c r="M42" s="217"/>
    </row>
    <row r="43" spans="1:16" ht="21.6" customHeight="1" x14ac:dyDescent="0.45">
      <c r="A43" s="45"/>
      <c r="B43" s="45"/>
      <c r="C43" s="45"/>
      <c r="D43" s="239"/>
      <c r="E43" s="239"/>
      <c r="F43" s="293" t="s">
        <v>213</v>
      </c>
      <c r="G43" s="293"/>
      <c r="H43" s="293"/>
      <c r="I43" s="18"/>
      <c r="J43" s="293" t="s">
        <v>213</v>
      </c>
      <c r="K43" s="293"/>
      <c r="L43" s="293"/>
      <c r="M43" s="218"/>
    </row>
    <row r="44" spans="1:16" ht="21.6" customHeight="1" x14ac:dyDescent="0.45">
      <c r="A44" s="20"/>
      <c r="B44" s="48"/>
      <c r="C44" s="48"/>
      <c r="D44" s="240"/>
      <c r="E44" s="59"/>
      <c r="F44" s="293" t="s">
        <v>212</v>
      </c>
      <c r="G44" s="293"/>
      <c r="H44" s="293"/>
      <c r="I44" s="18"/>
      <c r="J44" s="293" t="s">
        <v>212</v>
      </c>
      <c r="K44" s="293"/>
      <c r="L44" s="293"/>
      <c r="M44" s="218"/>
    </row>
    <row r="45" spans="1:16" ht="21.6" customHeight="1" x14ac:dyDescent="0.45">
      <c r="A45" s="45"/>
      <c r="B45" s="45"/>
      <c r="C45" s="45"/>
      <c r="D45" s="239"/>
      <c r="E45" s="81" t="s">
        <v>35</v>
      </c>
      <c r="F45" s="15">
        <v>2562</v>
      </c>
      <c r="G45" s="16"/>
      <c r="H45" s="15">
        <v>2561</v>
      </c>
      <c r="I45" s="17"/>
      <c r="J45" s="15">
        <v>2562</v>
      </c>
      <c r="K45" s="16"/>
      <c r="L45" s="15">
        <v>2561</v>
      </c>
      <c r="M45" s="224"/>
    </row>
    <row r="46" spans="1:16" ht="21.6" customHeight="1" x14ac:dyDescent="0.45">
      <c r="D46" s="54"/>
      <c r="E46" s="39"/>
      <c r="F46" s="294" t="s">
        <v>81</v>
      </c>
      <c r="G46" s="294"/>
      <c r="H46" s="294"/>
      <c r="I46" s="294"/>
      <c r="J46" s="294"/>
      <c r="K46" s="294"/>
      <c r="L46" s="294"/>
      <c r="M46" s="219"/>
    </row>
    <row r="47" spans="1:16" s="58" customFormat="1" ht="21.6" customHeight="1" x14ac:dyDescent="0.5">
      <c r="A47" s="82" t="s">
        <v>153</v>
      </c>
      <c r="B47" s="48"/>
      <c r="C47" s="48"/>
      <c r="D47" s="240"/>
      <c r="E47" s="81"/>
      <c r="F47" s="71"/>
      <c r="G47" s="72"/>
      <c r="H47" s="72"/>
      <c r="I47" s="73"/>
      <c r="J47" s="71"/>
      <c r="K47" s="72"/>
      <c r="L47" s="72"/>
      <c r="M47" s="225"/>
      <c r="N47" s="176"/>
      <c r="O47" s="216"/>
      <c r="P47" s="216"/>
    </row>
    <row r="48" spans="1:16" ht="21.6" customHeight="1" x14ac:dyDescent="0.5">
      <c r="A48" s="112" t="s">
        <v>152</v>
      </c>
      <c r="D48" s="75"/>
      <c r="E48" s="76"/>
      <c r="F48" s="99"/>
      <c r="O48" s="149"/>
      <c r="P48" s="149"/>
    </row>
    <row r="49" spans="1:16" ht="21.6" customHeight="1" x14ac:dyDescent="0.5">
      <c r="A49" s="26" t="s">
        <v>73</v>
      </c>
      <c r="D49" s="77"/>
      <c r="E49" s="78"/>
      <c r="F49" s="99">
        <v>-221568</v>
      </c>
      <c r="H49" s="99">
        <v>-122537</v>
      </c>
      <c r="J49" s="99">
        <v>-86063</v>
      </c>
      <c r="L49" s="99">
        <v>-24182</v>
      </c>
      <c r="O49" s="149"/>
      <c r="P49" s="149"/>
    </row>
    <row r="50" spans="1:16" ht="21.6" customHeight="1" x14ac:dyDescent="0.5">
      <c r="A50" s="26" t="s">
        <v>14</v>
      </c>
      <c r="D50" s="77"/>
      <c r="E50" s="78"/>
      <c r="F50" s="99">
        <v>3519</v>
      </c>
      <c r="G50" s="25"/>
      <c r="H50" s="98">
        <v>-38880</v>
      </c>
      <c r="I50" s="25"/>
      <c r="J50" s="98">
        <v>-805</v>
      </c>
      <c r="K50" s="25"/>
      <c r="L50" s="98">
        <v>-19844</v>
      </c>
      <c r="O50" s="149"/>
      <c r="P50" s="149"/>
    </row>
    <row r="51" spans="1:16" ht="21.6" customHeight="1" x14ac:dyDescent="0.5">
      <c r="A51" s="26" t="s">
        <v>55</v>
      </c>
      <c r="D51" s="77"/>
      <c r="E51" s="78"/>
      <c r="F51" s="98">
        <v>-2662</v>
      </c>
      <c r="G51" s="25"/>
      <c r="H51" s="98">
        <v>-2569</v>
      </c>
      <c r="I51" s="25"/>
      <c r="J51" s="98">
        <v>-2461</v>
      </c>
      <c r="K51" s="25"/>
      <c r="L51" s="98">
        <v>-2477</v>
      </c>
      <c r="O51" s="58"/>
      <c r="P51" s="147"/>
    </row>
    <row r="52" spans="1:16" ht="21.6" customHeight="1" x14ac:dyDescent="0.5">
      <c r="A52" s="26" t="s">
        <v>254</v>
      </c>
      <c r="D52" s="77"/>
      <c r="E52" s="27"/>
      <c r="F52" s="98">
        <v>-85284</v>
      </c>
      <c r="H52" s="98">
        <v>-10990</v>
      </c>
      <c r="J52" s="98">
        <v>-88783</v>
      </c>
      <c r="L52" s="98">
        <v>-7936</v>
      </c>
      <c r="O52" s="58"/>
      <c r="P52" s="147"/>
    </row>
    <row r="53" spans="1:16" ht="21.6" customHeight="1" x14ac:dyDescent="0.5">
      <c r="A53" s="32" t="s">
        <v>263</v>
      </c>
      <c r="D53" s="77"/>
      <c r="E53" s="78"/>
      <c r="F53" s="226">
        <f>SUM(F33:F39)+(SUM(F49:F52))</f>
        <v>185612</v>
      </c>
      <c r="H53" s="226">
        <f>SUM(H33:H39)+(SUM(H49:H52))</f>
        <v>351071</v>
      </c>
      <c r="J53" s="226">
        <f>SUM(J33:J39)+(SUM(J49:J52))</f>
        <v>-168116</v>
      </c>
      <c r="L53" s="226">
        <f>SUM(L33:L39)+(SUM(L49:L52))</f>
        <v>63392</v>
      </c>
      <c r="O53" s="58"/>
      <c r="P53" s="147"/>
    </row>
    <row r="54" spans="1:16" s="37" customFormat="1" ht="21.6" customHeight="1" x14ac:dyDescent="0.5">
      <c r="A54" s="32" t="s">
        <v>255</v>
      </c>
      <c r="B54" s="26"/>
      <c r="C54" s="26"/>
      <c r="D54" s="77"/>
      <c r="E54" s="78"/>
      <c r="F54" s="99">
        <v>-54731</v>
      </c>
      <c r="G54" s="28"/>
      <c r="H54" s="99">
        <v>-75713</v>
      </c>
      <c r="I54" s="28"/>
      <c r="J54" s="99">
        <v>-18058</v>
      </c>
      <c r="K54" s="28"/>
      <c r="L54" s="99">
        <v>-6040</v>
      </c>
      <c r="M54" s="220"/>
      <c r="N54" s="176"/>
      <c r="O54" s="180"/>
      <c r="P54" s="147"/>
    </row>
    <row r="55" spans="1:16" ht="21.6" customHeight="1" x14ac:dyDescent="0.5">
      <c r="A55" s="45" t="s">
        <v>264</v>
      </c>
      <c r="B55" s="45"/>
      <c r="C55" s="45"/>
      <c r="D55" s="239"/>
      <c r="E55" s="109"/>
      <c r="F55" s="194">
        <f>SUM(F53:F54)</f>
        <v>130881</v>
      </c>
      <c r="G55" s="83"/>
      <c r="H55" s="194">
        <f>SUM(H53:H54)</f>
        <v>275358</v>
      </c>
      <c r="I55" s="83"/>
      <c r="J55" s="194">
        <f>SUM(J53:J54)</f>
        <v>-186174</v>
      </c>
      <c r="K55" s="83"/>
      <c r="L55" s="194">
        <f>SUM(L53:L54)</f>
        <v>57352</v>
      </c>
      <c r="M55" s="227"/>
      <c r="N55" s="228"/>
      <c r="O55" s="58"/>
      <c r="P55" s="147"/>
    </row>
    <row r="56" spans="1:16" ht="14.25" customHeight="1" x14ac:dyDescent="0.5">
      <c r="D56" s="54"/>
      <c r="F56" s="135"/>
      <c r="G56" s="25"/>
      <c r="H56" s="135"/>
      <c r="I56" s="25"/>
      <c r="J56" s="135"/>
      <c r="K56" s="25"/>
      <c r="L56" s="135"/>
      <c r="M56" s="229"/>
      <c r="O56" s="58"/>
      <c r="P56" s="147"/>
    </row>
    <row r="57" spans="1:16" s="58" customFormat="1" ht="21.6" customHeight="1" x14ac:dyDescent="0.5">
      <c r="A57" s="82" t="s">
        <v>15</v>
      </c>
      <c r="B57" s="48"/>
      <c r="C57" s="48"/>
      <c r="D57" s="240"/>
      <c r="E57" s="81"/>
      <c r="F57" s="71"/>
      <c r="G57" s="72"/>
      <c r="H57" s="71"/>
      <c r="I57" s="73"/>
      <c r="J57" s="71"/>
      <c r="K57" s="72"/>
      <c r="L57" s="71"/>
      <c r="M57" s="225"/>
      <c r="N57" s="176"/>
      <c r="P57" s="147"/>
    </row>
    <row r="58" spans="1:16" ht="21.6" customHeight="1" x14ac:dyDescent="0.5">
      <c r="A58" s="26" t="s">
        <v>10</v>
      </c>
      <c r="D58" s="75"/>
      <c r="E58" s="76"/>
      <c r="F58" s="99">
        <v>8459</v>
      </c>
      <c r="H58" s="99">
        <v>5818</v>
      </c>
      <c r="J58" s="99">
        <v>7986</v>
      </c>
      <c r="L58" s="99">
        <v>8040</v>
      </c>
      <c r="O58" s="58"/>
      <c r="P58" s="147"/>
    </row>
    <row r="59" spans="1:16" ht="21.6" customHeight="1" x14ac:dyDescent="0.5">
      <c r="A59" s="26" t="s">
        <v>243</v>
      </c>
      <c r="D59" s="75"/>
      <c r="E59" s="76"/>
      <c r="F59" s="99">
        <v>18280</v>
      </c>
      <c r="H59" s="99" t="s">
        <v>224</v>
      </c>
      <c r="J59" s="99" t="s">
        <v>224</v>
      </c>
      <c r="L59" s="99" t="s">
        <v>224</v>
      </c>
      <c r="O59" s="58"/>
      <c r="P59" s="147"/>
    </row>
    <row r="60" spans="1:16" ht="21.6" customHeight="1" x14ac:dyDescent="0.5">
      <c r="A60" s="26" t="s">
        <v>179</v>
      </c>
      <c r="D60" s="75"/>
      <c r="E60" s="76"/>
      <c r="F60" s="99" t="s">
        <v>224</v>
      </c>
      <c r="H60" s="99">
        <v>-8686</v>
      </c>
      <c r="J60" s="99" t="s">
        <v>224</v>
      </c>
      <c r="L60" s="98" t="s">
        <v>224</v>
      </c>
      <c r="O60" s="58"/>
      <c r="P60" s="147"/>
    </row>
    <row r="61" spans="1:16" ht="21.6" customHeight="1" x14ac:dyDescent="0.5">
      <c r="A61" s="26" t="s">
        <v>166</v>
      </c>
      <c r="D61" s="75"/>
      <c r="E61" s="27">
        <v>15</v>
      </c>
      <c r="F61" s="99" t="s">
        <v>224</v>
      </c>
      <c r="H61" s="98" t="s">
        <v>224</v>
      </c>
      <c r="J61" s="99">
        <v>-589900</v>
      </c>
      <c r="L61" s="99">
        <v>-813150</v>
      </c>
      <c r="O61" s="58"/>
      <c r="P61" s="147"/>
    </row>
    <row r="62" spans="1:16" ht="21.6" customHeight="1" x14ac:dyDescent="0.5">
      <c r="A62" s="26" t="s">
        <v>256</v>
      </c>
      <c r="D62" s="75"/>
      <c r="E62" s="27">
        <v>15</v>
      </c>
      <c r="F62" s="99" t="s">
        <v>224</v>
      </c>
      <c r="H62" s="98" t="s">
        <v>224</v>
      </c>
      <c r="J62" s="99">
        <v>33000</v>
      </c>
      <c r="L62" s="98">
        <v>248000</v>
      </c>
      <c r="O62" s="58"/>
      <c r="P62" s="147"/>
    </row>
    <row r="63" spans="1:16" ht="21.6" customHeight="1" x14ac:dyDescent="0.5">
      <c r="A63" s="26" t="s">
        <v>165</v>
      </c>
      <c r="D63" s="75"/>
      <c r="E63" s="27">
        <v>15</v>
      </c>
      <c r="F63" s="98">
        <v>-35060</v>
      </c>
      <c r="H63" s="98">
        <v>-12363</v>
      </c>
      <c r="J63" s="99">
        <v>-30353</v>
      </c>
      <c r="L63" s="98">
        <v>-853</v>
      </c>
      <c r="O63" s="58"/>
      <c r="P63" s="147"/>
    </row>
    <row r="64" spans="1:16" ht="21.6" customHeight="1" x14ac:dyDescent="0.5">
      <c r="A64" s="26" t="s">
        <v>126</v>
      </c>
      <c r="D64" s="75"/>
      <c r="E64" s="76"/>
      <c r="F64" s="98">
        <v>-3</v>
      </c>
      <c r="H64" s="99">
        <v>-343</v>
      </c>
      <c r="J64" s="98" t="s">
        <v>224</v>
      </c>
      <c r="L64" s="98" t="s">
        <v>224</v>
      </c>
      <c r="O64" s="58"/>
      <c r="P64" s="147"/>
    </row>
    <row r="65" spans="1:16" ht="21.6" customHeight="1" x14ac:dyDescent="0.5">
      <c r="A65" s="32" t="s">
        <v>196</v>
      </c>
      <c r="D65" s="75"/>
      <c r="E65" s="230"/>
      <c r="F65" s="98">
        <v>8494</v>
      </c>
      <c r="H65" s="99">
        <v>8555</v>
      </c>
      <c r="J65" s="98" t="s">
        <v>224</v>
      </c>
      <c r="L65" s="99">
        <v>285</v>
      </c>
      <c r="O65" s="58"/>
      <c r="P65" s="147"/>
    </row>
    <row r="66" spans="1:16" ht="21.6" customHeight="1" x14ac:dyDescent="0.5">
      <c r="A66" s="32" t="s">
        <v>226</v>
      </c>
      <c r="D66" s="75"/>
      <c r="E66" s="27">
        <v>8</v>
      </c>
      <c r="F66" s="99" t="s">
        <v>224</v>
      </c>
      <c r="H66" s="98" t="s">
        <v>224</v>
      </c>
      <c r="J66" s="99">
        <v>209823</v>
      </c>
      <c r="L66" s="99">
        <v>23941</v>
      </c>
      <c r="O66" s="58"/>
      <c r="P66" s="147"/>
    </row>
    <row r="67" spans="1:16" ht="21.6" customHeight="1" x14ac:dyDescent="0.5">
      <c r="A67" s="32" t="s">
        <v>260</v>
      </c>
      <c r="D67" s="75"/>
      <c r="E67" s="27">
        <v>7</v>
      </c>
      <c r="F67" s="98">
        <v>21068</v>
      </c>
      <c r="H67" s="98" t="s">
        <v>224</v>
      </c>
      <c r="J67" s="99">
        <v>21068</v>
      </c>
      <c r="L67" s="99" t="s">
        <v>224</v>
      </c>
      <c r="O67" s="58"/>
      <c r="P67" s="147"/>
    </row>
    <row r="68" spans="1:16" ht="21.6" customHeight="1" x14ac:dyDescent="0.5">
      <c r="A68" s="32" t="s">
        <v>261</v>
      </c>
      <c r="D68" s="75"/>
      <c r="E68" s="27"/>
      <c r="F68" s="98">
        <v>245</v>
      </c>
      <c r="H68" s="98" t="s">
        <v>224</v>
      </c>
      <c r="J68" s="99">
        <v>245</v>
      </c>
      <c r="L68" s="98" t="s">
        <v>224</v>
      </c>
      <c r="O68" s="58"/>
      <c r="P68" s="147"/>
    </row>
    <row r="69" spans="1:16" ht="21.6" customHeight="1" x14ac:dyDescent="0.5">
      <c r="A69" s="32" t="s">
        <v>227</v>
      </c>
      <c r="D69" s="75"/>
      <c r="E69" s="76"/>
      <c r="F69" s="98">
        <v>-700</v>
      </c>
      <c r="H69" s="98">
        <v>-677040</v>
      </c>
      <c r="J69" s="98" t="s">
        <v>224</v>
      </c>
      <c r="L69" s="98" t="s">
        <v>224</v>
      </c>
      <c r="O69" s="58"/>
      <c r="P69" s="147"/>
    </row>
    <row r="70" spans="1:16" ht="21.6" customHeight="1" x14ac:dyDescent="0.5">
      <c r="A70" s="32" t="s">
        <v>239</v>
      </c>
      <c r="C70" s="263"/>
      <c r="D70" s="242"/>
      <c r="E70" s="27">
        <v>3</v>
      </c>
      <c r="F70" s="98">
        <v>-386918</v>
      </c>
      <c r="H70" s="98" t="s">
        <v>224</v>
      </c>
      <c r="J70" s="98" t="s">
        <v>224</v>
      </c>
      <c r="L70" s="98" t="s">
        <v>224</v>
      </c>
      <c r="O70" s="58"/>
      <c r="P70" s="147"/>
    </row>
    <row r="71" spans="1:16" ht="21.6" customHeight="1" x14ac:dyDescent="0.5">
      <c r="A71" s="32" t="s">
        <v>240</v>
      </c>
      <c r="D71" s="75"/>
      <c r="E71" s="27">
        <v>8</v>
      </c>
      <c r="F71" s="99" t="s">
        <v>224</v>
      </c>
      <c r="H71" s="98" t="s">
        <v>224</v>
      </c>
      <c r="J71" s="99">
        <v>-6000</v>
      </c>
      <c r="L71" s="98">
        <v>-35847</v>
      </c>
      <c r="O71" s="58"/>
      <c r="P71" s="147"/>
    </row>
    <row r="72" spans="1:16" ht="21.6" customHeight="1" x14ac:dyDescent="0.5">
      <c r="A72" s="32" t="s">
        <v>181</v>
      </c>
      <c r="D72" s="75"/>
      <c r="E72" s="27">
        <v>5</v>
      </c>
      <c r="F72" s="98">
        <v>215628</v>
      </c>
      <c r="H72" s="98">
        <v>168678</v>
      </c>
      <c r="J72" s="99">
        <v>215628</v>
      </c>
      <c r="L72" s="98">
        <v>168678</v>
      </c>
      <c r="O72" s="58"/>
      <c r="P72" s="147"/>
    </row>
    <row r="73" spans="1:16" ht="21.6" customHeight="1" x14ac:dyDescent="0.5">
      <c r="A73" s="32" t="s">
        <v>228</v>
      </c>
      <c r="D73" s="75"/>
      <c r="E73" s="27">
        <v>6</v>
      </c>
      <c r="F73" s="99" t="s">
        <v>224</v>
      </c>
      <c r="H73" s="98">
        <v>50000</v>
      </c>
      <c r="J73" s="98" t="s">
        <v>224</v>
      </c>
      <c r="L73" s="98">
        <v>50000</v>
      </c>
      <c r="O73" s="58"/>
      <c r="P73" s="147"/>
    </row>
    <row r="74" spans="1:16" ht="21.6" customHeight="1" x14ac:dyDescent="0.5">
      <c r="A74" s="32" t="s">
        <v>229</v>
      </c>
      <c r="D74" s="75"/>
      <c r="E74" s="76"/>
      <c r="F74" s="99" t="s">
        <v>224</v>
      </c>
      <c r="H74" s="98">
        <v>601</v>
      </c>
      <c r="J74" s="98" t="s">
        <v>224</v>
      </c>
      <c r="L74" s="98">
        <v>601</v>
      </c>
      <c r="P74" s="147"/>
    </row>
    <row r="75" spans="1:16" ht="21.6" customHeight="1" x14ac:dyDescent="0.5">
      <c r="A75" s="26" t="s">
        <v>143</v>
      </c>
      <c r="D75" s="75"/>
      <c r="E75" s="76"/>
      <c r="F75" s="99">
        <v>9937</v>
      </c>
      <c r="H75" s="99">
        <v>1075</v>
      </c>
      <c r="J75" s="99">
        <v>7660</v>
      </c>
      <c r="L75" s="99">
        <v>191</v>
      </c>
      <c r="O75" s="58"/>
      <c r="P75" s="147"/>
    </row>
    <row r="76" spans="1:16" ht="21.6" customHeight="1" x14ac:dyDescent="0.5">
      <c r="A76" s="26" t="s">
        <v>273</v>
      </c>
      <c r="D76" s="75"/>
      <c r="E76" s="27"/>
      <c r="F76" s="99">
        <v>-419257</v>
      </c>
      <c r="H76" s="99">
        <v>-201882</v>
      </c>
      <c r="J76" s="99">
        <v>-120666</v>
      </c>
      <c r="L76" s="99">
        <v>-22856</v>
      </c>
      <c r="N76" s="98"/>
      <c r="O76" s="58"/>
      <c r="P76" s="147"/>
    </row>
    <row r="77" spans="1:16" s="37" customFormat="1" ht="21.6" customHeight="1" x14ac:dyDescent="0.5">
      <c r="A77" s="26" t="s">
        <v>115</v>
      </c>
      <c r="B77" s="26"/>
      <c r="C77" s="26"/>
      <c r="D77" s="75"/>
      <c r="E77" s="27"/>
      <c r="F77" s="99">
        <v>-59774</v>
      </c>
      <c r="G77" s="28"/>
      <c r="H77" s="99">
        <v>-3232</v>
      </c>
      <c r="I77" s="28"/>
      <c r="J77" s="99">
        <v>-194</v>
      </c>
      <c r="K77" s="28"/>
      <c r="L77" s="99">
        <v>-2767</v>
      </c>
      <c r="M77" s="220"/>
      <c r="N77" s="176"/>
      <c r="O77" s="58"/>
      <c r="P77" s="147"/>
    </row>
    <row r="78" spans="1:16" ht="21.6" customHeight="1" x14ac:dyDescent="0.5">
      <c r="A78" s="26" t="s">
        <v>144</v>
      </c>
      <c r="D78" s="75"/>
      <c r="E78" s="27">
        <v>11</v>
      </c>
      <c r="F78" s="99">
        <v>-764638</v>
      </c>
      <c r="H78" s="99">
        <v>-15768</v>
      </c>
      <c r="J78" s="98">
        <v>-748883</v>
      </c>
      <c r="L78" s="98" t="s">
        <v>224</v>
      </c>
      <c r="N78" s="228"/>
    </row>
    <row r="79" spans="1:16" ht="21.6" customHeight="1" x14ac:dyDescent="0.5">
      <c r="A79" s="26" t="s">
        <v>265</v>
      </c>
      <c r="D79" s="75"/>
      <c r="E79" s="27">
        <v>12</v>
      </c>
      <c r="F79" s="99">
        <v>-190860</v>
      </c>
      <c r="H79" s="99" t="s">
        <v>224</v>
      </c>
      <c r="J79" s="99">
        <v>-190860</v>
      </c>
      <c r="L79" s="98" t="s">
        <v>224</v>
      </c>
      <c r="N79" s="228"/>
    </row>
    <row r="80" spans="1:16" ht="21.6" customHeight="1" x14ac:dyDescent="0.5">
      <c r="A80" s="45" t="s">
        <v>164</v>
      </c>
      <c r="B80" s="45"/>
      <c r="C80" s="45"/>
      <c r="D80" s="239"/>
      <c r="E80" s="110"/>
      <c r="F80" s="194">
        <f>SUM(F78:F79,F58:F77)</f>
        <v>-1575099</v>
      </c>
      <c r="G80" s="83"/>
      <c r="H80" s="194">
        <f>SUM(H58:H79)</f>
        <v>-684587</v>
      </c>
      <c r="I80" s="83"/>
      <c r="J80" s="194">
        <f>SUM(J58:J79)</f>
        <v>-1191446</v>
      </c>
      <c r="K80" s="83"/>
      <c r="L80" s="194">
        <f>SUM(L78:L78,L58:L77)</f>
        <v>-375737</v>
      </c>
      <c r="M80" s="227"/>
    </row>
    <row r="81" spans="1:16" ht="21.6" customHeight="1" x14ac:dyDescent="0.5">
      <c r="E81" s="78"/>
      <c r="F81" s="25"/>
      <c r="H81" s="25"/>
      <c r="J81" s="25"/>
      <c r="L81" s="25"/>
    </row>
    <row r="82" spans="1:16" ht="21.95" customHeight="1" x14ac:dyDescent="0.5">
      <c r="A82" s="304" t="str">
        <f>A1</f>
        <v>บริษัท ดุสิตธานี จำกัด (มหาชน) และบริษัทย่อย</v>
      </c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223"/>
    </row>
    <row r="83" spans="1:16" ht="21.95" customHeight="1" x14ac:dyDescent="0.5">
      <c r="A83" s="303" t="s">
        <v>112</v>
      </c>
      <c r="B83" s="303"/>
      <c r="C83" s="303"/>
      <c r="D83" s="303"/>
      <c r="E83" s="303"/>
      <c r="F83" s="303"/>
      <c r="G83" s="303"/>
      <c r="H83" s="303"/>
      <c r="I83" s="303"/>
      <c r="J83" s="303"/>
      <c r="K83" s="303"/>
      <c r="L83" s="303"/>
      <c r="M83" s="223"/>
    </row>
    <row r="84" spans="1:16" ht="21.6" customHeight="1" x14ac:dyDescent="0.45">
      <c r="A84" s="45"/>
      <c r="B84" s="45"/>
      <c r="C84" s="45"/>
      <c r="D84" s="239"/>
      <c r="E84" s="239"/>
      <c r="F84" s="236"/>
      <c r="G84" s="235" t="s">
        <v>79</v>
      </c>
      <c r="H84" s="236"/>
      <c r="I84" s="18"/>
      <c r="J84" s="289" t="s">
        <v>80</v>
      </c>
      <c r="K84" s="289"/>
      <c r="L84" s="289"/>
      <c r="M84" s="217"/>
    </row>
    <row r="85" spans="1:16" ht="21.6" customHeight="1" x14ac:dyDescent="0.45">
      <c r="A85" s="20"/>
      <c r="B85" s="48"/>
      <c r="C85" s="48"/>
      <c r="D85" s="240"/>
      <c r="E85" s="59"/>
      <c r="F85" s="293" t="s">
        <v>213</v>
      </c>
      <c r="G85" s="293"/>
      <c r="H85" s="293"/>
      <c r="I85" s="18"/>
      <c r="J85" s="293" t="s">
        <v>213</v>
      </c>
      <c r="K85" s="293"/>
      <c r="L85" s="293"/>
      <c r="M85" s="218"/>
      <c r="P85" s="231"/>
    </row>
    <row r="86" spans="1:16" ht="21.6" customHeight="1" x14ac:dyDescent="0.45">
      <c r="A86" s="45"/>
      <c r="B86" s="45"/>
      <c r="C86" s="45"/>
      <c r="D86" s="239"/>
      <c r="E86" s="60"/>
      <c r="F86" s="293" t="s">
        <v>212</v>
      </c>
      <c r="G86" s="293"/>
      <c r="H86" s="293"/>
      <c r="I86" s="18"/>
      <c r="J86" s="293" t="s">
        <v>212</v>
      </c>
      <c r="K86" s="293"/>
      <c r="L86" s="293"/>
      <c r="M86" s="218"/>
      <c r="P86" s="231"/>
    </row>
    <row r="87" spans="1:16" ht="21.6" customHeight="1" x14ac:dyDescent="0.45">
      <c r="A87" s="45"/>
      <c r="B87" s="45"/>
      <c r="C87" s="45"/>
      <c r="D87" s="239"/>
      <c r="E87" s="60" t="s">
        <v>35</v>
      </c>
      <c r="F87" s="15">
        <v>2562</v>
      </c>
      <c r="G87" s="16"/>
      <c r="H87" s="15">
        <v>2561</v>
      </c>
      <c r="I87" s="17"/>
      <c r="J87" s="15">
        <v>2562</v>
      </c>
      <c r="K87" s="16"/>
      <c r="L87" s="15">
        <v>2561</v>
      </c>
      <c r="M87" s="224"/>
      <c r="P87" s="231"/>
    </row>
    <row r="88" spans="1:16" ht="21.6" customHeight="1" x14ac:dyDescent="0.45">
      <c r="D88" s="54"/>
      <c r="E88" s="81"/>
      <c r="F88" s="294" t="s">
        <v>81</v>
      </c>
      <c r="G88" s="294"/>
      <c r="H88" s="294"/>
      <c r="I88" s="294"/>
      <c r="J88" s="294"/>
      <c r="K88" s="294"/>
      <c r="L88" s="294"/>
      <c r="M88" s="219"/>
    </row>
    <row r="89" spans="1:16" ht="21.6" customHeight="1" x14ac:dyDescent="0.5">
      <c r="A89" s="82" t="s">
        <v>16</v>
      </c>
      <c r="B89" s="45"/>
      <c r="C89" s="45"/>
      <c r="D89" s="242"/>
      <c r="E89" s="74"/>
    </row>
    <row r="90" spans="1:16" ht="21.6" customHeight="1" x14ac:dyDescent="0.5">
      <c r="A90" s="32" t="s">
        <v>241</v>
      </c>
      <c r="B90" s="263"/>
      <c r="C90" s="263"/>
      <c r="D90" s="242"/>
      <c r="E90" s="74"/>
    </row>
    <row r="91" spans="1:16" ht="21.6" customHeight="1" x14ac:dyDescent="0.5">
      <c r="A91" s="39"/>
      <c r="B91" s="26" t="s">
        <v>242</v>
      </c>
      <c r="D91" s="75"/>
      <c r="E91" s="76"/>
      <c r="F91" s="98" t="s">
        <v>224</v>
      </c>
      <c r="H91" s="98">
        <v>19274</v>
      </c>
      <c r="J91" s="98" t="s">
        <v>224</v>
      </c>
      <c r="L91" s="98" t="s">
        <v>224</v>
      </c>
      <c r="O91" s="58"/>
      <c r="P91" s="147"/>
    </row>
    <row r="92" spans="1:16" ht="21.6" customHeight="1" x14ac:dyDescent="0.5">
      <c r="A92" s="39" t="s">
        <v>42</v>
      </c>
      <c r="D92" s="79"/>
      <c r="E92" s="27">
        <v>13</v>
      </c>
      <c r="F92" s="99">
        <v>1902000</v>
      </c>
      <c r="H92" s="99">
        <v>858000</v>
      </c>
      <c r="J92" s="99">
        <v>1902000</v>
      </c>
      <c r="L92" s="99">
        <v>858000</v>
      </c>
      <c r="O92" s="58"/>
      <c r="P92" s="147"/>
    </row>
    <row r="93" spans="1:16" ht="21.6" customHeight="1" x14ac:dyDescent="0.5">
      <c r="A93" s="39" t="s">
        <v>54</v>
      </c>
      <c r="D93" s="79"/>
      <c r="E93" s="27">
        <v>13</v>
      </c>
      <c r="F93" s="99">
        <v>-233000</v>
      </c>
      <c r="H93" s="99">
        <v>-588700</v>
      </c>
      <c r="J93" s="99">
        <v>-233000</v>
      </c>
      <c r="L93" s="99">
        <v>-588700</v>
      </c>
      <c r="O93" s="58"/>
      <c r="P93" s="147"/>
    </row>
    <row r="94" spans="1:16" ht="21.6" customHeight="1" x14ac:dyDescent="0.5">
      <c r="A94" s="39" t="s">
        <v>178</v>
      </c>
      <c r="D94" s="79"/>
      <c r="E94" s="27">
        <v>15</v>
      </c>
      <c r="F94" s="98" t="s">
        <v>224</v>
      </c>
      <c r="H94" s="99" t="s">
        <v>224</v>
      </c>
      <c r="J94" s="98" t="s">
        <v>224</v>
      </c>
      <c r="L94" s="99">
        <v>169000</v>
      </c>
      <c r="O94" s="58"/>
      <c r="P94" s="147"/>
    </row>
    <row r="95" spans="1:16" ht="21.6" customHeight="1" x14ac:dyDescent="0.5">
      <c r="A95" s="39" t="s">
        <v>230</v>
      </c>
      <c r="D95" s="79"/>
      <c r="E95" s="27">
        <v>15</v>
      </c>
      <c r="F95" s="98" t="s">
        <v>224</v>
      </c>
      <c r="H95" s="99" t="s">
        <v>224</v>
      </c>
      <c r="J95" s="98">
        <v>-90400</v>
      </c>
      <c r="L95" s="99">
        <v>-78600</v>
      </c>
      <c r="O95" s="58"/>
      <c r="P95" s="147"/>
    </row>
    <row r="96" spans="1:16" ht="21.6" customHeight="1" x14ac:dyDescent="0.5">
      <c r="A96" s="39" t="s">
        <v>119</v>
      </c>
      <c r="B96" s="39"/>
      <c r="D96" s="79"/>
      <c r="E96" s="80"/>
      <c r="F96" s="98">
        <v>-542</v>
      </c>
      <c r="H96" s="98">
        <v>-652</v>
      </c>
      <c r="J96" s="98" t="s">
        <v>224</v>
      </c>
      <c r="L96" s="98" t="s">
        <v>224</v>
      </c>
      <c r="O96" s="58"/>
      <c r="P96" s="147"/>
    </row>
    <row r="97" spans="1:16" ht="21.6" customHeight="1" x14ac:dyDescent="0.5">
      <c r="A97" s="39" t="s">
        <v>182</v>
      </c>
      <c r="B97" s="39"/>
      <c r="D97" s="79"/>
      <c r="E97" s="27">
        <v>14</v>
      </c>
      <c r="F97" s="98" t="s">
        <v>224</v>
      </c>
      <c r="H97" s="98">
        <v>120602</v>
      </c>
      <c r="J97" s="98" t="s">
        <v>224</v>
      </c>
      <c r="L97" s="98">
        <v>115450</v>
      </c>
      <c r="O97" s="58"/>
      <c r="P97" s="147"/>
    </row>
    <row r="98" spans="1:16" ht="21.6" customHeight="1" x14ac:dyDescent="0.5">
      <c r="A98" s="26" t="s">
        <v>183</v>
      </c>
      <c r="D98" s="75"/>
      <c r="E98" s="27">
        <v>14</v>
      </c>
      <c r="F98" s="98">
        <v>-115766</v>
      </c>
      <c r="H98" s="98">
        <v>-254258</v>
      </c>
      <c r="J98" s="99">
        <v>-9000</v>
      </c>
      <c r="L98" s="98">
        <v>-1500</v>
      </c>
      <c r="O98" s="58"/>
      <c r="P98" s="147"/>
    </row>
    <row r="99" spans="1:16" s="37" customFormat="1" ht="21.6" customHeight="1" x14ac:dyDescent="0.5">
      <c r="A99" s="26" t="s">
        <v>160</v>
      </c>
      <c r="B99" s="26"/>
      <c r="C99" s="26"/>
      <c r="D99" s="75"/>
      <c r="E99" s="27"/>
      <c r="F99" s="99">
        <v>-54824</v>
      </c>
      <c r="G99" s="28"/>
      <c r="H99" s="99">
        <v>-23298</v>
      </c>
      <c r="I99" s="28"/>
      <c r="J99" s="99">
        <v>-30930</v>
      </c>
      <c r="K99" s="28"/>
      <c r="L99" s="99">
        <v>-7026</v>
      </c>
      <c r="M99" s="220"/>
      <c r="N99" s="176"/>
      <c r="O99" s="180"/>
      <c r="P99" s="147"/>
    </row>
    <row r="100" spans="1:16" ht="21.6" customHeight="1" x14ac:dyDescent="0.5">
      <c r="A100" s="26" t="s">
        <v>231</v>
      </c>
      <c r="D100" s="75"/>
      <c r="E100" s="27">
        <v>19</v>
      </c>
      <c r="F100" s="98">
        <v>-148599</v>
      </c>
      <c r="H100" s="99">
        <v>-163939</v>
      </c>
      <c r="J100" s="99">
        <v>-144500</v>
      </c>
      <c r="L100" s="99">
        <v>-134300</v>
      </c>
      <c r="N100" s="228"/>
      <c r="O100" s="58"/>
      <c r="P100" s="147"/>
    </row>
    <row r="101" spans="1:16" ht="21.6" customHeight="1" x14ac:dyDescent="0.5">
      <c r="A101" s="37" t="s">
        <v>232</v>
      </c>
      <c r="B101" s="45"/>
      <c r="C101" s="45"/>
      <c r="D101" s="239"/>
      <c r="E101" s="111"/>
      <c r="F101" s="101">
        <f>SUM(F91:F100)</f>
        <v>1349269</v>
      </c>
      <c r="G101" s="83"/>
      <c r="H101" s="101">
        <f>SUM(H91:H100)</f>
        <v>-32971</v>
      </c>
      <c r="I101" s="83"/>
      <c r="J101" s="101">
        <f>SUM(J91:J100)</f>
        <v>1394170</v>
      </c>
      <c r="K101" s="83"/>
      <c r="L101" s="101">
        <f>SUM(L91:L100)</f>
        <v>332324</v>
      </c>
      <c r="M101" s="227"/>
      <c r="O101" s="58"/>
      <c r="P101" s="147"/>
    </row>
    <row r="102" spans="1:16" ht="21.6" customHeight="1" x14ac:dyDescent="0.5">
      <c r="F102" s="129"/>
      <c r="H102" s="129"/>
      <c r="J102" s="98"/>
      <c r="L102" s="98"/>
      <c r="O102" s="58"/>
      <c r="P102" s="147"/>
    </row>
    <row r="103" spans="1:16" ht="21.6" customHeight="1" x14ac:dyDescent="0.5">
      <c r="A103" s="26" t="s">
        <v>76</v>
      </c>
      <c r="D103" s="54"/>
      <c r="E103" s="74"/>
      <c r="F103" s="39"/>
      <c r="G103" s="83"/>
      <c r="H103" s="39"/>
      <c r="I103" s="83"/>
      <c r="J103" s="39"/>
      <c r="K103" s="83"/>
      <c r="L103" s="39"/>
      <c r="M103" s="227"/>
      <c r="O103" s="58"/>
      <c r="P103" s="147"/>
    </row>
    <row r="104" spans="1:16" ht="21.6" customHeight="1" x14ac:dyDescent="0.5">
      <c r="B104" s="26" t="s">
        <v>161</v>
      </c>
      <c r="D104" s="54"/>
      <c r="E104" s="74"/>
      <c r="F104" s="99">
        <f>F101+F80+F55</f>
        <v>-94949</v>
      </c>
      <c r="H104" s="99">
        <v>-442200</v>
      </c>
      <c r="J104" s="99">
        <f>J101+J80+J55</f>
        <v>16550</v>
      </c>
      <c r="L104" s="99">
        <v>13939</v>
      </c>
      <c r="O104" s="58"/>
      <c r="P104" s="147"/>
    </row>
    <row r="105" spans="1:16" ht="21.6" customHeight="1" x14ac:dyDescent="0.5">
      <c r="A105" s="26" t="s">
        <v>162</v>
      </c>
      <c r="D105" s="54"/>
      <c r="E105" s="31"/>
      <c r="F105" s="102"/>
      <c r="G105" s="39"/>
      <c r="H105" s="102"/>
      <c r="I105" s="39"/>
      <c r="J105" s="102"/>
      <c r="K105" s="39"/>
      <c r="L105" s="102"/>
      <c r="M105" s="232"/>
      <c r="O105" s="58"/>
      <c r="P105" s="147"/>
    </row>
    <row r="106" spans="1:16" ht="21.6" customHeight="1" x14ac:dyDescent="0.5">
      <c r="B106" s="26" t="s">
        <v>163</v>
      </c>
      <c r="D106" s="54"/>
      <c r="E106" s="31"/>
      <c r="F106" s="108">
        <v>-2777</v>
      </c>
      <c r="H106" s="108">
        <v>-2604</v>
      </c>
      <c r="J106" s="108" t="s">
        <v>224</v>
      </c>
      <c r="L106" s="108" t="s">
        <v>224</v>
      </c>
      <c r="O106" s="58"/>
      <c r="P106" s="147"/>
    </row>
    <row r="107" spans="1:16" ht="21.6" customHeight="1" x14ac:dyDescent="0.5">
      <c r="A107" s="45" t="s">
        <v>76</v>
      </c>
      <c r="B107" s="45"/>
      <c r="C107" s="45"/>
      <c r="D107" s="242"/>
      <c r="E107" s="27"/>
      <c r="F107" s="55">
        <f>SUM(F104:F106)</f>
        <v>-97726</v>
      </c>
      <c r="G107" s="83"/>
      <c r="H107" s="55">
        <f>SUM(H104:H106)</f>
        <v>-444804</v>
      </c>
      <c r="I107" s="83"/>
      <c r="J107" s="55">
        <f>SUM(J104:J106)</f>
        <v>16550</v>
      </c>
      <c r="K107" s="83"/>
      <c r="L107" s="55">
        <f>SUM(L104:L106)</f>
        <v>13939</v>
      </c>
      <c r="M107" s="227"/>
      <c r="O107" s="58"/>
      <c r="P107" s="147"/>
    </row>
    <row r="108" spans="1:16" ht="21.6" customHeight="1" x14ac:dyDescent="0.5">
      <c r="A108" s="26" t="s">
        <v>257</v>
      </c>
      <c r="B108" s="45"/>
      <c r="C108" s="45"/>
      <c r="D108" s="242"/>
      <c r="E108" s="27"/>
      <c r="F108" s="108">
        <v>1112332</v>
      </c>
      <c r="H108" s="108">
        <v>1020868</v>
      </c>
      <c r="J108" s="108">
        <v>105481</v>
      </c>
      <c r="L108" s="108">
        <v>90722</v>
      </c>
      <c r="M108" s="227"/>
      <c r="O108" s="58"/>
      <c r="P108" s="147"/>
    </row>
    <row r="109" spans="1:16" ht="21.6" customHeight="1" thickBot="1" x14ac:dyDescent="0.55000000000000004">
      <c r="A109" s="45" t="s">
        <v>258</v>
      </c>
      <c r="B109" s="45"/>
      <c r="C109" s="45"/>
      <c r="D109" s="242"/>
      <c r="E109" s="27"/>
      <c r="F109" s="160">
        <f>SUM(F107:F108)</f>
        <v>1014606</v>
      </c>
      <c r="G109" s="83"/>
      <c r="H109" s="160">
        <f>SUM(H107:H108)</f>
        <v>576064</v>
      </c>
      <c r="I109" s="83"/>
      <c r="J109" s="160">
        <f>SUM(J107:J108)</f>
        <v>122031</v>
      </c>
      <c r="K109" s="83"/>
      <c r="L109" s="160">
        <f>SUM(L107:L108)</f>
        <v>104661</v>
      </c>
      <c r="M109" s="227"/>
      <c r="O109" s="58"/>
      <c r="P109" s="147"/>
    </row>
    <row r="110" spans="1:16" ht="21.6" customHeight="1" thickTop="1" x14ac:dyDescent="0.5">
      <c r="A110" s="45"/>
      <c r="B110" s="45"/>
      <c r="C110" s="45"/>
      <c r="D110" s="242"/>
      <c r="E110" s="27"/>
    </row>
    <row r="111" spans="1:16" ht="21.6" customHeight="1" x14ac:dyDescent="0.5">
      <c r="A111" s="82" t="s">
        <v>105</v>
      </c>
      <c r="D111" s="54"/>
      <c r="E111" s="27"/>
      <c r="F111" s="129"/>
      <c r="H111" s="129"/>
      <c r="J111" s="98"/>
      <c r="L111" s="98"/>
    </row>
    <row r="112" spans="1:16" ht="21.6" customHeight="1" x14ac:dyDescent="0.5">
      <c r="A112" s="39" t="s">
        <v>233</v>
      </c>
      <c r="B112" s="39"/>
      <c r="C112" s="39"/>
      <c r="D112" s="54"/>
      <c r="E112" s="27"/>
      <c r="F112" s="98">
        <v>64456</v>
      </c>
      <c r="H112" s="98">
        <v>13158</v>
      </c>
      <c r="J112" s="98">
        <v>29685</v>
      </c>
      <c r="L112" s="98">
        <v>7894</v>
      </c>
    </row>
    <row r="113" spans="1:12" ht="21.6" customHeight="1" x14ac:dyDescent="0.5">
      <c r="A113" s="39" t="s">
        <v>234</v>
      </c>
    </row>
    <row r="114" spans="1:12" ht="21.6" customHeight="1" x14ac:dyDescent="0.5">
      <c r="B114" s="26" t="s">
        <v>277</v>
      </c>
      <c r="F114" s="136">
        <v>0</v>
      </c>
      <c r="H114" s="136">
        <v>3745</v>
      </c>
      <c r="J114" s="136">
        <v>0</v>
      </c>
      <c r="L114" s="136">
        <v>0</v>
      </c>
    </row>
    <row r="115" spans="1:12" ht="21.95" customHeight="1" x14ac:dyDescent="0.5"/>
  </sheetData>
  <mergeCells count="23">
    <mergeCell ref="A2:L2"/>
    <mergeCell ref="J3:L3"/>
    <mergeCell ref="F4:H4"/>
    <mergeCell ref="J4:L4"/>
    <mergeCell ref="F5:H5"/>
    <mergeCell ref="J5:L5"/>
    <mergeCell ref="J84:L84"/>
    <mergeCell ref="F7:L7"/>
    <mergeCell ref="A40:L40"/>
    <mergeCell ref="A41:L41"/>
    <mergeCell ref="J42:L42"/>
    <mergeCell ref="F43:H43"/>
    <mergeCell ref="J43:L43"/>
    <mergeCell ref="F44:H44"/>
    <mergeCell ref="J44:L44"/>
    <mergeCell ref="F46:L46"/>
    <mergeCell ref="A82:L82"/>
    <mergeCell ref="A83:L83"/>
    <mergeCell ref="F85:H85"/>
    <mergeCell ref="J85:L85"/>
    <mergeCell ref="F86:H86"/>
    <mergeCell ref="J86:L86"/>
    <mergeCell ref="F88:L88"/>
  </mergeCells>
  <pageMargins left="0.7" right="0.7" top="0.52" bottom="0.75" header="0.3" footer="0.51"/>
  <pageSetup paperSize="9" scale="85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39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งบดุล 3</vt:lpstr>
      <vt:lpstr>งบดุล  4-5</vt:lpstr>
      <vt:lpstr>กำไรขาดทุน 3M 6</vt:lpstr>
      <vt:lpstr>กำไรขาดทุน YTD 7</vt:lpstr>
      <vt:lpstr>กำไรขาดทุนเบ็ดเสร็จ 3M 8</vt:lpstr>
      <vt:lpstr>กำไรขาดทุนเบ็ดเสร็จ YTD 9</vt:lpstr>
      <vt:lpstr>เปลี่ยนแปลง-รวม 10</vt:lpstr>
      <vt:lpstr>เปลี่ยนแปลงเฉพาะ 11</vt:lpstr>
      <vt:lpstr>กระแสเงินสด 12-14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3M 6'!Print_Area</vt:lpstr>
      <vt:lpstr>'กำไรขาดทุน YTD 7'!Print_Area</vt:lpstr>
      <vt:lpstr>'กำไรขาดทุนเบ็ดเสร็จ 3M 8'!Print_Area</vt:lpstr>
      <vt:lpstr>'กำไรขาดทุนเบ็ดเสร็จ YTD 9'!Print_Area</vt:lpstr>
      <vt:lpstr>'งบดุล  4-5'!Print_Area</vt:lpstr>
      <vt:lpstr>'งบดุล 3'!Print_Area</vt:lpstr>
    </vt:vector>
  </TitlesOfParts>
  <Company>DTTJ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Virat Srichukit</cp:lastModifiedBy>
  <cp:lastPrinted>2019-08-19T03:08:26Z</cp:lastPrinted>
  <dcterms:created xsi:type="dcterms:W3CDTF">2002-01-21T02:21:50Z</dcterms:created>
  <dcterms:modified xsi:type="dcterms:W3CDTF">2019-08-19T04:37:13Z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