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Q2'2019\"/>
    </mc:Choice>
  </mc:AlternateContent>
  <bookViews>
    <workbookView xWindow="0" yWindow="0" windowWidth="20490" windowHeight="7755" activeTab="1"/>
  </bookViews>
  <sheets>
    <sheet name="BS2-4" sheetId="16" r:id="rId1"/>
    <sheet name="PL5-6" sheetId="1" r:id="rId2"/>
    <sheet name="SH7" sheetId="8" r:id="rId3"/>
    <sheet name="SH-x" sheetId="14" state="hidden" r:id="rId4"/>
    <sheet name="SH8" sheetId="17" r:id="rId5"/>
    <sheet name="SH9" sheetId="11" r:id="rId6"/>
    <sheet name="SH10" sheetId="18" r:id="rId7"/>
    <sheet name="SH-xx" sheetId="15" state="hidden" r:id="rId8"/>
    <sheet name="Cash flows11-12" sheetId="4" r:id="rId9"/>
  </sheets>
  <definedNames>
    <definedName name="_xlnm.Print_Area" localSheetId="0">'BS2-4'!$A$1:$J$87</definedName>
    <definedName name="_xlnm.Print_Area" localSheetId="1">'PL5-6'!$A$1:$J$99</definedName>
    <definedName name="_xlnm.Print_Area" localSheetId="6">'SH10'!$A$1:$S$38</definedName>
    <definedName name="_xlnm.Print_Area" localSheetId="2">'SH7'!$A$1:$S$34</definedName>
    <definedName name="_xlnm.Print_Area" localSheetId="4">'SH8'!$A$1:$W$43</definedName>
    <definedName name="_xlnm.Print_Area" localSheetId="5">'SH9'!$A$1:$O$29</definedName>
    <definedName name="_xlnm.Print_Area" localSheetId="3">'SH-x'!$A$1:$S$22</definedName>
    <definedName name="_xlnm.Print_Area" localSheetId="7">'SH-xx'!$A$1:$P$19</definedName>
    <definedName name="Title2nd" localSheetId="8">'Cash flows11-12'!#REF!</definedName>
    <definedName name="Title2nd" localSheetId="1">'PL5-6'!#REF!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5" i="1" l="1"/>
  <c r="H95" i="1"/>
  <c r="H97" i="1" l="1"/>
  <c r="I74" i="4" l="1"/>
  <c r="G74" i="4"/>
  <c r="E74" i="4"/>
  <c r="C74" i="4"/>
  <c r="O37" i="18" l="1"/>
  <c r="I37" i="18"/>
  <c r="G37" i="18"/>
  <c r="E37" i="18"/>
  <c r="C37" i="18"/>
  <c r="C35" i="18"/>
  <c r="M34" i="18"/>
  <c r="M35" i="18" s="1"/>
  <c r="M37" i="18" s="1"/>
  <c r="S26" i="18"/>
  <c r="S21" i="18"/>
  <c r="Q26" i="18"/>
  <c r="Q27" i="18"/>
  <c r="Q30" i="18"/>
  <c r="Q21" i="18"/>
  <c r="O30" i="18"/>
  <c r="O27" i="18"/>
  <c r="M27" i="18"/>
  <c r="M30" i="18" s="1"/>
  <c r="K27" i="18"/>
  <c r="K30" i="18" s="1"/>
  <c r="S30" i="18" s="1"/>
  <c r="I27" i="18"/>
  <c r="I30" i="18" s="1"/>
  <c r="G27" i="18"/>
  <c r="G30" i="18" s="1"/>
  <c r="E27" i="18"/>
  <c r="E30" i="18" s="1"/>
  <c r="C30" i="18"/>
  <c r="C35" i="17"/>
  <c r="C28" i="17"/>
  <c r="C27" i="18"/>
  <c r="O35" i="18"/>
  <c r="I35" i="18"/>
  <c r="G35" i="18"/>
  <c r="E35" i="18"/>
  <c r="Q33" i="18"/>
  <c r="S18" i="18"/>
  <c r="Q18" i="18"/>
  <c r="O18" i="18"/>
  <c r="M18" i="18"/>
  <c r="K18" i="18"/>
  <c r="I18" i="18"/>
  <c r="G18" i="18"/>
  <c r="E18" i="18"/>
  <c r="C18" i="18"/>
  <c r="Q34" i="18" l="1"/>
  <c r="Q35" i="18" s="1"/>
  <c r="Q37" i="18" s="1"/>
  <c r="S34" i="18"/>
  <c r="S27" i="18"/>
  <c r="O42" i="17"/>
  <c r="E42" i="17"/>
  <c r="G42" i="17"/>
  <c r="I42" i="17"/>
  <c r="U42" i="17"/>
  <c r="U40" i="17"/>
  <c r="M39" i="17"/>
  <c r="Q39" i="17" s="1"/>
  <c r="Q40" i="17" s="1"/>
  <c r="Q42" i="17" s="1"/>
  <c r="U35" i="17"/>
  <c r="S35" i="17"/>
  <c r="Q35" i="17"/>
  <c r="O35" i="17"/>
  <c r="M35" i="17"/>
  <c r="K35" i="17"/>
  <c r="I35" i="17"/>
  <c r="G35" i="17"/>
  <c r="E35" i="17"/>
  <c r="C42" i="17"/>
  <c r="K26" i="8"/>
  <c r="E26" i="8"/>
  <c r="C26" i="8"/>
  <c r="U32" i="17"/>
  <c r="W32" i="17"/>
  <c r="W35" i="17" s="1"/>
  <c r="W31" i="17"/>
  <c r="W28" i="17"/>
  <c r="U28" i="17"/>
  <c r="S28" i="17"/>
  <c r="C19" i="8"/>
  <c r="O19" i="8"/>
  <c r="Q28" i="17"/>
  <c r="O28" i="17"/>
  <c r="M28" i="17"/>
  <c r="K28" i="17"/>
  <c r="I28" i="17"/>
  <c r="G28" i="17"/>
  <c r="E28" i="17"/>
  <c r="S27" i="17"/>
  <c r="W27" i="17" s="1"/>
  <c r="Q22" i="17"/>
  <c r="Q27" i="17"/>
  <c r="K38" i="17"/>
  <c r="K40" i="17" s="1"/>
  <c r="K22" i="17"/>
  <c r="S22" i="17" s="1"/>
  <c r="O40" i="17"/>
  <c r="I40" i="17"/>
  <c r="G40" i="17"/>
  <c r="E40" i="17"/>
  <c r="C40" i="17"/>
  <c r="Q38" i="17"/>
  <c r="U19" i="17"/>
  <c r="S19" i="17"/>
  <c r="Q19" i="17"/>
  <c r="O19" i="17"/>
  <c r="M19" i="17"/>
  <c r="K19" i="17"/>
  <c r="I19" i="17"/>
  <c r="G19" i="17"/>
  <c r="E19" i="17"/>
  <c r="C19" i="17"/>
  <c r="K42" i="17" l="1"/>
  <c r="S39" i="17"/>
  <c r="W39" i="17" s="1"/>
  <c r="M40" i="17"/>
  <c r="M42" i="17" s="1"/>
  <c r="W19" i="17"/>
  <c r="W22" i="17"/>
  <c r="S38" i="17"/>
  <c r="W38" i="17" l="1"/>
  <c r="S40" i="17"/>
  <c r="S42" i="17" s="1"/>
  <c r="W40" i="17" l="1"/>
  <c r="W42" i="17"/>
  <c r="J95" i="1" l="1"/>
  <c r="F65" i="1"/>
  <c r="H46" i="1"/>
  <c r="M26" i="11" l="1"/>
  <c r="M28" i="11" s="1"/>
  <c r="K26" i="11"/>
  <c r="I26" i="11"/>
  <c r="I28" i="11" s="1"/>
  <c r="G26" i="11"/>
  <c r="G28" i="11" s="1"/>
  <c r="E26" i="11"/>
  <c r="E28" i="11" s="1"/>
  <c r="C26" i="11"/>
  <c r="C28" i="11" s="1"/>
  <c r="O25" i="11"/>
  <c r="O24" i="11"/>
  <c r="M18" i="11"/>
  <c r="K18" i="11"/>
  <c r="K21" i="11" s="1"/>
  <c r="K28" i="11" s="1"/>
  <c r="I18" i="11"/>
  <c r="G18" i="11"/>
  <c r="E18" i="11"/>
  <c r="C18" i="11"/>
  <c r="O17" i="11"/>
  <c r="O18" i="11" s="1"/>
  <c r="O21" i="11" s="1"/>
  <c r="O12" i="11"/>
  <c r="Q31" i="8"/>
  <c r="Q33" i="8" s="1"/>
  <c r="M31" i="8"/>
  <c r="M33" i="8" s="1"/>
  <c r="K31" i="8"/>
  <c r="I31" i="8"/>
  <c r="I33" i="8" s="1"/>
  <c r="G31" i="8"/>
  <c r="G33" i="8" s="1"/>
  <c r="E31" i="8"/>
  <c r="E33" i="8" s="1"/>
  <c r="C31" i="8"/>
  <c r="C33" i="8" s="1"/>
  <c r="O30" i="8"/>
  <c r="S30" i="8" s="1"/>
  <c r="O29" i="8"/>
  <c r="S29" i="8" s="1"/>
  <c r="M26" i="8"/>
  <c r="I26" i="8"/>
  <c r="G26" i="8"/>
  <c r="Q23" i="8"/>
  <c r="M23" i="8"/>
  <c r="K23" i="8"/>
  <c r="I23" i="8"/>
  <c r="G23" i="8"/>
  <c r="E23" i="8"/>
  <c r="C23" i="8"/>
  <c r="O22" i="8"/>
  <c r="S22" i="8" s="1"/>
  <c r="S23" i="8" s="1"/>
  <c r="Q19" i="8"/>
  <c r="Q26" i="8" s="1"/>
  <c r="M19" i="8"/>
  <c r="K19" i="8"/>
  <c r="K33" i="8" s="1"/>
  <c r="I19" i="8"/>
  <c r="G19" i="8"/>
  <c r="E19" i="8"/>
  <c r="S18" i="8"/>
  <c r="S19" i="8" s="1"/>
  <c r="O18" i="8"/>
  <c r="O13" i="8"/>
  <c r="S13" i="8" s="1"/>
  <c r="I94" i="4"/>
  <c r="I62" i="4"/>
  <c r="E94" i="4"/>
  <c r="E62" i="4"/>
  <c r="I28" i="4"/>
  <c r="E28" i="4"/>
  <c r="J85" i="1"/>
  <c r="J73" i="1"/>
  <c r="J65" i="1"/>
  <c r="F92" i="1"/>
  <c r="F85" i="1"/>
  <c r="F73" i="1"/>
  <c r="F75" i="1" s="1"/>
  <c r="F77" i="1" s="1"/>
  <c r="J35" i="1"/>
  <c r="J23" i="1"/>
  <c r="J15" i="1"/>
  <c r="F35" i="1"/>
  <c r="F23" i="1"/>
  <c r="F15" i="1"/>
  <c r="I88" i="16"/>
  <c r="G88" i="16"/>
  <c r="E88" i="16"/>
  <c r="J72" i="16"/>
  <c r="J82" i="16" s="1"/>
  <c r="J84" i="16" s="1"/>
  <c r="H82" i="16"/>
  <c r="H84" i="16" s="1"/>
  <c r="F72" i="16"/>
  <c r="F82" i="16" s="1"/>
  <c r="F84" i="16" s="1"/>
  <c r="D82" i="16"/>
  <c r="D84" i="16" s="1"/>
  <c r="J56" i="16"/>
  <c r="H56" i="16"/>
  <c r="F56" i="16"/>
  <c r="D56" i="16"/>
  <c r="J48" i="16"/>
  <c r="J58" i="16" s="1"/>
  <c r="J86" i="16" s="1"/>
  <c r="H48" i="16"/>
  <c r="F48" i="16"/>
  <c r="F58" i="16" s="1"/>
  <c r="F86" i="16" s="1"/>
  <c r="D48" i="16"/>
  <c r="J27" i="16"/>
  <c r="H27" i="16"/>
  <c r="F27" i="16"/>
  <c r="D27" i="16"/>
  <c r="J17" i="16"/>
  <c r="J29" i="16" s="1"/>
  <c r="H17" i="16"/>
  <c r="F17" i="16"/>
  <c r="F29" i="16" s="1"/>
  <c r="D17" i="16"/>
  <c r="E42" i="4" l="1"/>
  <c r="E76" i="4" s="1"/>
  <c r="E78" i="4" s="1"/>
  <c r="E40" i="4"/>
  <c r="I42" i="4"/>
  <c r="I76" i="4" s="1"/>
  <c r="I78" i="4" s="1"/>
  <c r="I40" i="4"/>
  <c r="J25" i="1"/>
  <c r="J27" i="1" s="1"/>
  <c r="J37" i="1" s="1"/>
  <c r="J47" i="1" s="1"/>
  <c r="F25" i="1"/>
  <c r="F27" i="1" s="1"/>
  <c r="F42" i="1" s="1"/>
  <c r="F37" i="1"/>
  <c r="F47" i="1" s="1"/>
  <c r="J75" i="1"/>
  <c r="J77" i="1" s="1"/>
  <c r="J87" i="1" s="1"/>
  <c r="J97" i="1" s="1"/>
  <c r="F87" i="1"/>
  <c r="F97" i="1" s="1"/>
  <c r="H58" i="16"/>
  <c r="H86" i="16" s="1"/>
  <c r="D58" i="16"/>
  <c r="D86" i="16" s="1"/>
  <c r="H29" i="16"/>
  <c r="D29" i="16"/>
  <c r="O26" i="11"/>
  <c r="O28" i="11" s="1"/>
  <c r="S26" i="8"/>
  <c r="O31" i="8"/>
  <c r="S31" i="8" s="1"/>
  <c r="O23" i="8"/>
  <c r="O26" i="8" s="1"/>
  <c r="O33" i="8" s="1"/>
  <c r="S33" i="8" s="1"/>
  <c r="J42" i="1"/>
  <c r="R86" i="16"/>
  <c r="N86" i="16"/>
  <c r="C94" i="4"/>
  <c r="G28" i="4"/>
  <c r="O64" i="8"/>
  <c r="O63" i="8"/>
  <c r="O65" i="8" s="1"/>
  <c r="S65" i="8" s="1"/>
  <c r="O56" i="8"/>
  <c r="O57" i="8" s="1"/>
  <c r="O52" i="8"/>
  <c r="O53" i="8" s="1"/>
  <c r="O60" i="8" s="1"/>
  <c r="S47" i="8"/>
  <c r="G94" i="4"/>
  <c r="G62" i="4"/>
  <c r="C62" i="4"/>
  <c r="C28" i="4"/>
  <c r="M55" i="11"/>
  <c r="M57" i="11" s="1"/>
  <c r="K55" i="11"/>
  <c r="I55" i="11"/>
  <c r="I57" i="11" s="1"/>
  <c r="G55" i="11"/>
  <c r="G57" i="11"/>
  <c r="E55" i="11"/>
  <c r="E57" i="11" s="1"/>
  <c r="C55" i="11"/>
  <c r="C57" i="11" s="1"/>
  <c r="O54" i="11"/>
  <c r="O53" i="11"/>
  <c r="O55" i="11" s="1"/>
  <c r="M47" i="11"/>
  <c r="K47" i="11"/>
  <c r="K50" i="11" s="1"/>
  <c r="K57" i="11" s="1"/>
  <c r="I47" i="11"/>
  <c r="G47" i="11"/>
  <c r="E47" i="11"/>
  <c r="C47" i="11"/>
  <c r="O46" i="11"/>
  <c r="O47" i="11" s="1"/>
  <c r="O50" i="11" s="1"/>
  <c r="O41" i="11"/>
  <c r="M65" i="8"/>
  <c r="M67" i="8" s="1"/>
  <c r="K65" i="8"/>
  <c r="I65" i="8"/>
  <c r="I67" i="8" s="1"/>
  <c r="G65" i="8"/>
  <c r="G67" i="8" s="1"/>
  <c r="E65" i="8"/>
  <c r="E67" i="8" s="1"/>
  <c r="C65" i="8"/>
  <c r="C67" i="8" s="1"/>
  <c r="S64" i="8"/>
  <c r="Q65" i="8"/>
  <c r="Q67" i="8" s="1"/>
  <c r="M60" i="8"/>
  <c r="I60" i="8"/>
  <c r="G60" i="8"/>
  <c r="E60" i="8"/>
  <c r="C60" i="8"/>
  <c r="Q57" i="8"/>
  <c r="M57" i="8"/>
  <c r="K57" i="8"/>
  <c r="I57" i="8"/>
  <c r="G57" i="8"/>
  <c r="E57" i="8"/>
  <c r="C57" i="8"/>
  <c r="Q53" i="8"/>
  <c r="Q60" i="8" s="1"/>
  <c r="M53" i="8"/>
  <c r="K53" i="8"/>
  <c r="K60" i="8" s="1"/>
  <c r="I53" i="8"/>
  <c r="G53" i="8"/>
  <c r="E53" i="8"/>
  <c r="C53" i="8"/>
  <c r="D92" i="1"/>
  <c r="H85" i="1"/>
  <c r="D85" i="1"/>
  <c r="H73" i="1"/>
  <c r="D73" i="1"/>
  <c r="H65" i="1"/>
  <c r="D65" i="1"/>
  <c r="H35" i="1"/>
  <c r="D35" i="1"/>
  <c r="H23" i="1"/>
  <c r="D23" i="1"/>
  <c r="H15" i="1"/>
  <c r="D15" i="1"/>
  <c r="P16" i="15"/>
  <c r="P17" i="15" s="1"/>
  <c r="P19" i="15" s="1"/>
  <c r="P15" i="15"/>
  <c r="P12" i="15"/>
  <c r="O17" i="14"/>
  <c r="S17" i="14" s="1"/>
  <c r="O16" i="14"/>
  <c r="O18" i="14" s="1"/>
  <c r="S18" i="14" s="1"/>
  <c r="S16" i="14"/>
  <c r="O13" i="14"/>
  <c r="S13" i="14" s="1"/>
  <c r="N17" i="15"/>
  <c r="N19" i="15"/>
  <c r="J17" i="15"/>
  <c r="J19" i="15"/>
  <c r="H17" i="15"/>
  <c r="H19" i="15"/>
  <c r="F17" i="15"/>
  <c r="F19" i="15"/>
  <c r="D17" i="15"/>
  <c r="D19" i="15"/>
  <c r="Q18" i="14"/>
  <c r="Q20" i="14"/>
  <c r="M18" i="14"/>
  <c r="M20" i="14"/>
  <c r="K18" i="14"/>
  <c r="K20" i="14"/>
  <c r="I18" i="14"/>
  <c r="I20" i="14"/>
  <c r="G18" i="14"/>
  <c r="G20" i="14"/>
  <c r="E18" i="14"/>
  <c r="E20" i="14"/>
  <c r="C18" i="14"/>
  <c r="C20" i="14"/>
  <c r="L17" i="15"/>
  <c r="L19" i="15"/>
  <c r="S56" i="8"/>
  <c r="S57" i="8" s="1"/>
  <c r="G40" i="4" l="1"/>
  <c r="G42" i="4" s="1"/>
  <c r="G76" i="4" s="1"/>
  <c r="G78" i="4" s="1"/>
  <c r="C42" i="4"/>
  <c r="C76" i="4" s="1"/>
  <c r="C78" i="4" s="1"/>
  <c r="C40" i="4"/>
  <c r="J92" i="1"/>
  <c r="P86" i="16"/>
  <c r="S52" i="8"/>
  <c r="S53" i="8" s="1"/>
  <c r="H75" i="1"/>
  <c r="H77" i="1" s="1"/>
  <c r="L86" i="16"/>
  <c r="O57" i="11"/>
  <c r="K67" i="8"/>
  <c r="S63" i="8"/>
  <c r="D75" i="1"/>
  <c r="D77" i="1" s="1"/>
  <c r="D87" i="1" s="1"/>
  <c r="D97" i="1" s="1"/>
  <c r="H25" i="1"/>
  <c r="H27" i="1" s="1"/>
  <c r="D25" i="1"/>
  <c r="D27" i="1" s="1"/>
  <c r="S60" i="8"/>
  <c r="O67" i="8"/>
  <c r="S67" i="8" s="1"/>
  <c r="O20" i="14"/>
  <c r="S20" i="14" s="1"/>
  <c r="H92" i="1" l="1"/>
  <c r="K33" i="18"/>
  <c r="H87" i="1"/>
  <c r="H42" i="1"/>
  <c r="H37" i="1"/>
  <c r="H47" i="1" s="1"/>
  <c r="D37" i="1"/>
  <c r="D47" i="1" s="1"/>
  <c r="D45" i="1" s="1"/>
  <c r="D42" i="1"/>
  <c r="S33" i="18" l="1"/>
  <c r="S35" i="18" s="1"/>
  <c r="S37" i="18" s="1"/>
  <c r="K35" i="18"/>
  <c r="K37" i="18" s="1"/>
</calcChain>
</file>

<file path=xl/sharedStrings.xml><?xml version="1.0" encoding="utf-8"?>
<sst xmlns="http://schemas.openxmlformats.org/spreadsheetml/2006/main" count="653" uniqueCount="231">
  <si>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</si>
  <si>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</si>
  <si>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</si>
  <si>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</si>
  <si>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</si>
  <si>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</si>
  <si>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</si>
  <si>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</si>
  <si>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</si>
  <si>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</si>
  <si>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</si>
  <si>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</si>
  <si>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</si>
  <si>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</si>
  <si>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</si>
  <si>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</si>
  <si>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</si>
  <si>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</si>
  <si>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Net cash used in investing activities</t>
  </si>
  <si>
    <t>Note</t>
  </si>
  <si>
    <t xml:space="preserve">        General reserve</t>
  </si>
  <si>
    <t xml:space="preserve">        Legal reserve 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</si>
  <si>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</si>
  <si>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</si>
  <si>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</si>
  <si>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</si>
  <si>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</si>
  <si>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</si>
  <si>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</si>
  <si>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</si>
  <si>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</si>
  <si>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</si>
  <si>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</si>
  <si>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</si>
  <si>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</si>
  <si>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</si>
  <si>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</si>
  <si>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</si>
  <si>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</si>
  <si>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</si>
  <si>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</si>
  <si>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</si>
  <si>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Cost of sale of goods</t>
  </si>
  <si>
    <t>equity</t>
  </si>
  <si>
    <t>Unappropriated</t>
  </si>
  <si>
    <t>Customers' deposits on bottles and cases</t>
  </si>
  <si>
    <t>Current portion of finance lease liabilities</t>
  </si>
  <si>
    <t>Finance lease liabilities</t>
  </si>
  <si>
    <t xml:space="preserve">Liabilities and equity 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</si>
  <si>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</si>
  <si>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</si>
  <si>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</si>
  <si>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</si>
  <si>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</si>
  <si>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</si>
  <si>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</si>
  <si>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</si>
  <si>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</si>
  <si>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</si>
  <si>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surplus</t>
  </si>
  <si>
    <t>Depreciation</t>
  </si>
  <si>
    <t>Premium</t>
  </si>
  <si>
    <t>on ordinary</t>
  </si>
  <si>
    <t>shares</t>
  </si>
  <si>
    <t>Intangible assets</t>
  </si>
  <si>
    <t>Haad Thip Public Company Limited and its subsidiary</t>
  </si>
  <si>
    <t>Consolidated</t>
  </si>
  <si>
    <t>financial statements</t>
  </si>
  <si>
    <t>Separate</t>
  </si>
  <si>
    <t xml:space="preserve">Consolidated </t>
  </si>
  <si>
    <t>Investment in subsidiary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</si>
  <si>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</si>
  <si>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</si>
  <si>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</si>
  <si>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</si>
  <si>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</si>
  <si>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</si>
  <si>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</si>
  <si>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</si>
  <si>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the Company</t>
  </si>
  <si>
    <t>interests</t>
  </si>
  <si>
    <t xml:space="preserve">   Non-controlling interests</t>
  </si>
  <si>
    <t xml:space="preserve">Total comprehensive income attributable to: </t>
  </si>
  <si>
    <t>Deferred tax assets</t>
  </si>
  <si>
    <t>Deferred tax liabilities</t>
  </si>
  <si>
    <t xml:space="preserve">Equity attributable to owners of </t>
  </si>
  <si>
    <t xml:space="preserve">   net of income tax</t>
  </si>
  <si>
    <t>Separate financial statements</t>
  </si>
  <si>
    <t>Net foreign exchange gain</t>
  </si>
  <si>
    <t xml:space="preserve">   Interest capitalised</t>
  </si>
  <si>
    <t xml:space="preserve">Net purchase of property, plant and equipment </t>
  </si>
  <si>
    <t>Supplemental disclosure of cash flows information</t>
  </si>
  <si>
    <t>Statement of comprehensive income (Unaudited)</t>
  </si>
  <si>
    <t>Three - month period ended</t>
  </si>
  <si>
    <t>(in thousand Baht)</t>
  </si>
  <si>
    <t>Other comprehensive income for the period,</t>
  </si>
  <si>
    <t>Total comprehensive income for the period</t>
  </si>
  <si>
    <t xml:space="preserve">Total comprehensive income for the period </t>
  </si>
  <si>
    <t>Haad Thip Public Company Limited and its Subsidiary</t>
  </si>
  <si>
    <t>Statement of changes in equity (Unaudited)</t>
  </si>
  <si>
    <t>(in  thousand Baht)</t>
  </si>
  <si>
    <t>Comprehensive income for the period</t>
  </si>
  <si>
    <t>Three - month period ended 31 March 2015</t>
  </si>
  <si>
    <t>Balance at 1 January 2015</t>
  </si>
  <si>
    <t>Balance at 31 March 2015</t>
  </si>
  <si>
    <t xml:space="preserve">   Loss</t>
  </si>
  <si>
    <t>Statement of cash flows  (Unaudited)</t>
  </si>
  <si>
    <t>Loss on  property, plant and equipment written-off</t>
  </si>
  <si>
    <t>Gain on disposal of property, plant and equipment</t>
  </si>
  <si>
    <t>Net cash provided by operating activities</t>
  </si>
  <si>
    <t>Property, plant and equipment purchased during the period</t>
  </si>
  <si>
    <t>Less: assets acquired by way of finance lease</t>
  </si>
  <si>
    <t>(Unaudited)</t>
  </si>
  <si>
    <t>Other comprehensive income</t>
  </si>
  <si>
    <t xml:space="preserve"> of equity</t>
  </si>
  <si>
    <t>Other components</t>
  </si>
  <si>
    <t>Income tax payable</t>
  </si>
  <si>
    <t>Current investments</t>
  </si>
  <si>
    <t>Other current assets</t>
  </si>
  <si>
    <t xml:space="preserve">Profit for the period </t>
  </si>
  <si>
    <t>Profit before income tax expense</t>
  </si>
  <si>
    <t>Profit attributable to: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</si>
  <si>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</si>
  <si>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</si>
  <si>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sale of investment units</t>
  </si>
  <si>
    <t>Proceeds from sale of investment units</t>
  </si>
  <si>
    <t>Tax expense</t>
  </si>
  <si>
    <t xml:space="preserve">   Share premium on ordinary shares</t>
  </si>
  <si>
    <t>Share premium</t>
  </si>
  <si>
    <t>Adjustments to reconcile profit to cash receipts (payments)</t>
  </si>
  <si>
    <t xml:space="preserve">Net cash generated from operating 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</si>
  <si>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</si>
  <si>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</si>
  <si>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</si>
  <si>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</si>
  <si>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Acquisition of investment units</t>
  </si>
  <si>
    <t>Payment by a lessee for reduction of</t>
  </si>
  <si>
    <t xml:space="preserve">   the outstanding liability relating to a finance lease</t>
  </si>
  <si>
    <t>Interest paid</t>
  </si>
  <si>
    <t>Other component of equity</t>
  </si>
  <si>
    <t>Total equity</t>
  </si>
  <si>
    <t>Total liabilities and equity</t>
  </si>
  <si>
    <t xml:space="preserve">    Issued and paid-up share capital</t>
  </si>
  <si>
    <t xml:space="preserve">    Authorised share capital</t>
  </si>
  <si>
    <t>4, 10</t>
  </si>
  <si>
    <t xml:space="preserve">Short-term loans from financial </t>
  </si>
  <si>
    <t xml:space="preserve">   institutions</t>
  </si>
  <si>
    <t>Non-current provisions for employee benefits</t>
  </si>
  <si>
    <t xml:space="preserve">Equity </t>
  </si>
  <si>
    <t xml:space="preserve">     the parent</t>
  </si>
  <si>
    <t>2018</t>
  </si>
  <si>
    <t>Balance at 1 January 2018</t>
  </si>
  <si>
    <t>Other receivables</t>
  </si>
  <si>
    <t xml:space="preserve">Other payables </t>
  </si>
  <si>
    <t xml:space="preserve">Current portion of long-term loans </t>
  </si>
  <si>
    <t xml:space="preserve">Long-term loans </t>
  </si>
  <si>
    <t>Distribution costs</t>
  </si>
  <si>
    <t>30 June</t>
  </si>
  <si>
    <t>Dividend income</t>
  </si>
  <si>
    <t>Net foreign exchange loss</t>
  </si>
  <si>
    <t xml:space="preserve">  Non-controlling interests</t>
  </si>
  <si>
    <t>Six - month period ended</t>
  </si>
  <si>
    <t>Other component</t>
  </si>
  <si>
    <t>Transactions with owners, recorded directly</t>
  </si>
  <si>
    <t xml:space="preserve">  in equity</t>
  </si>
  <si>
    <t xml:space="preserve">  Distributions to owners of the Company</t>
  </si>
  <si>
    <t xml:space="preserve">  Dividends to owners of the Company</t>
  </si>
  <si>
    <t xml:space="preserve">  Total distributions to owners of the Company</t>
  </si>
  <si>
    <t xml:space="preserve">  Change in ownership interests in subsidiary</t>
  </si>
  <si>
    <t xml:space="preserve">  Dividends to non-controlling interests</t>
  </si>
  <si>
    <t xml:space="preserve">  Total change in ownership interests in subsidiary</t>
  </si>
  <si>
    <t>Total transactions with owners, recorded directly</t>
  </si>
  <si>
    <t>Six - month period ended 30 June 2018</t>
  </si>
  <si>
    <t>Balance at 30 June 2018</t>
  </si>
  <si>
    <t>Total transactions with owners,</t>
  </si>
  <si>
    <t xml:space="preserve">  recorded directly in equity</t>
  </si>
  <si>
    <t>Unrealised (gain) loss on foreign exchange</t>
  </si>
  <si>
    <t>Gain on fair value adjustment of investment units</t>
  </si>
  <si>
    <t>Employee benefit obligation paid</t>
  </si>
  <si>
    <t>Dividends received</t>
  </si>
  <si>
    <t>Dividends paid to owners of the Company</t>
  </si>
  <si>
    <t>Dividends paid to non-controlling interests</t>
  </si>
  <si>
    <t>property and equipment</t>
  </si>
  <si>
    <t>Amortization</t>
  </si>
  <si>
    <t xml:space="preserve">Reversal of bad and doubtful debt expenses for trade </t>
  </si>
  <si>
    <t xml:space="preserve">Other receivables </t>
  </si>
  <si>
    <t>Other payables</t>
  </si>
  <si>
    <t>Repayment of short-term loans</t>
  </si>
  <si>
    <t>Proceeds from long-term loans</t>
  </si>
  <si>
    <t>Repayment of long-term loans</t>
  </si>
  <si>
    <t xml:space="preserve">   and other receivables</t>
  </si>
  <si>
    <t>Revenue</t>
  </si>
  <si>
    <t>Total revenue</t>
  </si>
  <si>
    <t xml:space="preserve">   Owners of the parent</t>
  </si>
  <si>
    <t xml:space="preserve">  Owners of the parent</t>
  </si>
  <si>
    <t>Net cash used in financing activities</t>
  </si>
  <si>
    <t>Net increase (decrease) in cash and cash equivalents</t>
  </si>
  <si>
    <t>Non-cash transactions:</t>
  </si>
  <si>
    <t>the parent</t>
  </si>
  <si>
    <t>2019</t>
  </si>
  <si>
    <t>Available-for-sale investments</t>
  </si>
  <si>
    <t>Six - month period ended 30 June 2019</t>
  </si>
  <si>
    <t>Balance at 1 January 2019</t>
  </si>
  <si>
    <t>Balance at 30 June 2019</t>
  </si>
  <si>
    <t>Other components of equity</t>
  </si>
  <si>
    <t>Total</t>
  </si>
  <si>
    <t>Available-</t>
  </si>
  <si>
    <t>other</t>
  </si>
  <si>
    <t>for-sale</t>
  </si>
  <si>
    <t>components</t>
  </si>
  <si>
    <t>investments</t>
  </si>
  <si>
    <t>Three - month period ended 31 March 2018</t>
  </si>
  <si>
    <t>Balance at 31 March 2018</t>
  </si>
  <si>
    <t>Total other</t>
  </si>
  <si>
    <t xml:space="preserve">Gains on remeasuring available-for-sale </t>
  </si>
  <si>
    <t xml:space="preserve">   investments, net of income tax</t>
  </si>
  <si>
    <t>8, 9</t>
  </si>
  <si>
    <t>4, 7</t>
  </si>
  <si>
    <t>Provision for employee benefits</t>
  </si>
  <si>
    <t>Intangible asset purchased during the period</t>
  </si>
  <si>
    <t>Item that will be reclassified subsequently</t>
  </si>
  <si>
    <t xml:space="preserve">    to profit or loss</t>
  </si>
  <si>
    <t>(Reversal of) allowance for obsolete inventories</t>
  </si>
  <si>
    <t>Proceeds from short-term loans</t>
  </si>
  <si>
    <t>Cash and cash equivalents at 1 January</t>
  </si>
  <si>
    <t>Cash and cash equivalents at 30 June</t>
  </si>
  <si>
    <t xml:space="preserve">Property, plant and equipment and intangible assets </t>
  </si>
  <si>
    <t>purchased during the period are detailed as follows:</t>
  </si>
  <si>
    <t xml:space="preserve">Increase in payables on purchases of </t>
  </si>
  <si>
    <t>Decrease in payables on purchases of intangible assets</t>
  </si>
  <si>
    <t>and intangible assets paid by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</si>
</sst>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\ ;\(#,##0\)"/>
    <numFmt numFmtId="168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/>
  </cellStyleXfs>
  <cellXfs count="237">
    <xf numFmtId="0" fontId="0" fillId="0" borderId="0" xfId="0"/>
    <xf numFmtId="0" fontId="3" fillId="0" borderId="0" xfId="0" applyFont="1" applyFill="1" applyAlignment="1"/>
    <xf numFmtId="37" fontId="3" fillId="0" borderId="0" xfId="0" applyNumberFormat="1" applyFont="1" applyFill="1" applyAlignment="1"/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8" fontId="3" fillId="0" borderId="0" xfId="1" applyNumberFormat="1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168" fontId="0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Alignment="1"/>
    <xf numFmtId="168" fontId="2" fillId="0" borderId="1" xfId="0" applyNumberFormat="1" applyFont="1" applyFill="1" applyBorder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2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8" fontId="2" fillId="0" borderId="3" xfId="0" applyNumberFormat="1" applyFont="1" applyFill="1" applyBorder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8" fontId="2" fillId="0" borderId="0" xfId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6" fontId="2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0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7" fillId="0" borderId="0" xfId="0" applyFont="1" applyFill="1" applyAlignment="1"/>
    <xf numFmtId="168" fontId="3" fillId="0" borderId="0" xfId="1" applyNumberFormat="1" applyFont="1" applyFill="1" applyBorder="1" applyAlignment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0" borderId="0" xfId="0" applyFont="1" applyAlignment="1"/>
    <xf numFmtId="0" fontId="0" fillId="0" borderId="0" xfId="0" applyAlignment="1"/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49" fontId="0" fillId="0" borderId="0" xfId="0" applyNumberFormat="1" applyAlignment="1"/>
    <xf numFmtId="49" fontId="2" fillId="0" borderId="0" xfId="0" applyNumberFormat="1" applyFont="1" applyAlignment="1"/>
    <xf numFmtId="37" fontId="2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0" fillId="0" borderId="0" xfId="1" applyNumberFormat="1" applyFont="1" applyAlignment="1"/>
    <xf numFmtId="168" fontId="2" fillId="0" borderId="0" xfId="1" applyNumberFormat="1" applyFont="1" applyAlignment="1">
      <alignment horizontal="right"/>
    </xf>
    <xf numFmtId="166" fontId="3" fillId="0" borderId="0" xfId="1" applyFont="1" applyAlignment="1"/>
    <xf numFmtId="168" fontId="0" fillId="0" borderId="0" xfId="1" applyNumberFormat="1" applyFont="1" applyBorder="1" applyAlignment="1">
      <alignment horizontal="center"/>
    </xf>
    <xf numFmtId="168" fontId="2" fillId="0" borderId="4" xfId="1" applyNumberFormat="1" applyFont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68" fontId="0" fillId="0" borderId="0" xfId="1" applyNumberFormat="1" applyFont="1" applyAlignment="1">
      <alignment horizontal="center"/>
    </xf>
    <xf numFmtId="168" fontId="2" fillId="0" borderId="0" xfId="1" applyNumberFormat="1" applyFont="1" applyAlignment="1">
      <alignment horizontal="center"/>
    </xf>
    <xf numFmtId="39" fontId="2" fillId="0" borderId="2" xfId="0" applyNumberFormat="1" applyFont="1" applyBorder="1" applyAlignment="1">
      <alignment horizontal="right"/>
    </xf>
    <xf numFmtId="39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/>
    <xf numFmtId="167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center"/>
    </xf>
    <xf numFmtId="37" fontId="0" fillId="0" borderId="0" xfId="0" applyNumberFormat="1" applyFill="1" applyAlignment="1">
      <alignment horizontal="center"/>
    </xf>
    <xf numFmtId="166" fontId="3" fillId="0" borderId="0" xfId="3" applyFont="1" applyFill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166" fontId="2" fillId="0" borderId="1" xfId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center"/>
    </xf>
    <xf numFmtId="166" fontId="3" fillId="0" borderId="1" xfId="3" applyFont="1" applyFill="1" applyBorder="1" applyAlignment="1">
      <alignment horizontal="center"/>
    </xf>
    <xf numFmtId="168" fontId="2" fillId="0" borderId="1" xfId="3" applyNumberFormat="1" applyFont="1" applyFill="1" applyBorder="1" applyAlignment="1">
      <alignment horizontal="center"/>
    </xf>
    <xf numFmtId="37" fontId="3" fillId="0" borderId="0" xfId="0" applyNumberFormat="1" applyFont="1" applyAlignment="1"/>
    <xf numFmtId="0" fontId="0" fillId="0" borderId="0" xfId="0" applyAlignment="1">
      <alignment horizontal="left"/>
    </xf>
    <xf numFmtId="37" fontId="2" fillId="0" borderId="0" xfId="0" applyNumberFormat="1" applyFont="1" applyAlignment="1"/>
    <xf numFmtId="167" fontId="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 applyFill="1" applyBorder="1" applyAlignment="1"/>
    <xf numFmtId="0" fontId="13" fillId="0" borderId="0" xfId="0" applyFont="1" applyBorder="1" applyAlignment="1"/>
    <xf numFmtId="37" fontId="13" fillId="0" borderId="0" xfId="0" applyNumberFormat="1" applyFont="1" applyAlignment="1"/>
    <xf numFmtId="0" fontId="14" fillId="0" borderId="0" xfId="0" applyFont="1" applyAlignment="1"/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Alignment="1">
      <alignment horizontal="right"/>
    </xf>
    <xf numFmtId="167" fontId="0" fillId="0" borderId="0" xfId="0" applyNumberFormat="1" applyFont="1" applyFill="1" applyBorder="1" applyAlignment="1"/>
    <xf numFmtId="49" fontId="2" fillId="2" borderId="0" xfId="0" applyNumberFormat="1" applyFont="1" applyFill="1" applyAlignment="1"/>
    <xf numFmtId="168" fontId="2" fillId="0" borderId="2" xfId="3" applyNumberFormat="1" applyFont="1" applyFill="1" applyBorder="1" applyAlignment="1">
      <alignment horizontal="center"/>
    </xf>
    <xf numFmtId="167" fontId="0" fillId="0" borderId="3" xfId="0" applyNumberForma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8" fontId="2" fillId="0" borderId="0" xfId="0" applyNumberFormat="1" applyFont="1" applyBorder="1" applyAlignment="1">
      <alignment horizontal="right"/>
    </xf>
    <xf numFmtId="168" fontId="0" fillId="0" borderId="0" xfId="0" applyNumberFormat="1" applyFont="1" applyAlignment="1"/>
    <xf numFmtId="168" fontId="2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8" fontId="3" fillId="0" borderId="0" xfId="3" applyNumberFormat="1" applyFont="1" applyFill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168" fontId="0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166" fontId="0" fillId="0" borderId="3" xfId="0" quotePrefix="1" applyNumberFormat="1" applyBorder="1" applyAlignment="1">
      <alignment horizontal="center"/>
    </xf>
    <xf numFmtId="168" fontId="5" fillId="0" borderId="0" xfId="0" applyNumberFormat="1" applyFont="1" applyFill="1" applyAlignment="1"/>
    <xf numFmtId="168" fontId="0" fillId="0" borderId="0" xfId="0" quotePrefix="1" applyNumberFormat="1" applyFont="1" applyFill="1" applyAlignment="1">
      <alignment horizontal="right"/>
    </xf>
    <xf numFmtId="166" fontId="0" fillId="0" borderId="0" xfId="1" applyFont="1" applyFill="1" applyAlignment="1"/>
    <xf numFmtId="0" fontId="0" fillId="0" borderId="0" xfId="0" applyFont="1" applyAlignment="1">
      <alignment horizontal="right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Font="1" applyAlignment="1">
      <alignment horizontal="right"/>
    </xf>
    <xf numFmtId="168" fontId="0" fillId="0" borderId="3" xfId="0" applyNumberFormat="1" applyFont="1" applyFill="1" applyBorder="1" applyAlignment="1"/>
    <xf numFmtId="168" fontId="0" fillId="0" borderId="3" xfId="0" applyNumberFormat="1" applyFont="1" applyBorder="1" applyAlignment="1"/>
    <xf numFmtId="168" fontId="2" fillId="0" borderId="3" xfId="0" applyNumberFormat="1" applyFont="1" applyBorder="1" applyAlignment="1">
      <alignment horizontal="right"/>
    </xf>
    <xf numFmtId="168" fontId="5" fillId="0" borderId="0" xfId="0" applyNumberFormat="1" applyFont="1" applyAlignment="1"/>
    <xf numFmtId="168" fontId="0" fillId="0" borderId="0" xfId="0" applyNumberFormat="1" applyFont="1" applyBorder="1" applyAlignment="1">
      <alignment horizontal="right"/>
    </xf>
    <xf numFmtId="168" fontId="0" fillId="0" borderId="3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168" fontId="0" fillId="0" borderId="3" xfId="1" applyNumberFormat="1" applyFont="1" applyBorder="1" applyAlignment="1">
      <alignment horizontal="center"/>
    </xf>
    <xf numFmtId="168" fontId="0" fillId="0" borderId="0" xfId="0" applyNumberFormat="1" applyFont="1" applyBorder="1" applyAlignment="1"/>
    <xf numFmtId="168" fontId="2" fillId="0" borderId="5" xfId="1" applyNumberFormat="1" applyFont="1" applyBorder="1" applyAlignment="1">
      <alignment horizontal="right"/>
    </xf>
    <xf numFmtId="168" fontId="2" fillId="0" borderId="2" xfId="0" applyNumberFormat="1" applyFont="1" applyBorder="1" applyAlignment="1">
      <alignment horizontal="right"/>
    </xf>
    <xf numFmtId="168" fontId="0" fillId="0" borderId="0" xfId="0" quotePrefix="1" applyNumberFormat="1" applyFont="1" applyAlignment="1">
      <alignment horizontal="center"/>
    </xf>
    <xf numFmtId="168" fontId="0" fillId="0" borderId="3" xfId="1" applyNumberFormat="1" applyFont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8" fontId="0" fillId="0" borderId="0" xfId="5" applyNumberFormat="1" applyFont="1" applyAlignment="1"/>
    <xf numFmtId="166" fontId="2" fillId="0" borderId="2" xfId="5" applyNumberFormat="1" applyFont="1" applyFill="1" applyBorder="1" applyAlignment="1"/>
    <xf numFmtId="166" fontId="2" fillId="0" borderId="0" xfId="0" applyNumberFormat="1" applyFont="1" applyBorder="1" applyAlignment="1">
      <alignment horizontal="right"/>
    </xf>
    <xf numFmtId="166" fontId="0" fillId="0" borderId="0" xfId="0" applyNumberFormat="1" applyFont="1" applyAlignment="1"/>
    <xf numFmtId="166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167" fontId="0" fillId="0" borderId="3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2" fillId="0" borderId="3" xfId="1" applyNumberFormat="1" applyFont="1" applyFill="1" applyBorder="1" applyAlignment="1">
      <alignment horizontal="right"/>
    </xf>
    <xf numFmtId="168" fontId="2" fillId="0" borderId="1" xfId="3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0" borderId="3" xfId="1" applyNumberFormat="1" applyFont="1" applyFill="1" applyBorder="1" applyAlignment="1">
      <alignment horizontal="right" vertical="center"/>
    </xf>
    <xf numFmtId="166" fontId="0" fillId="0" borderId="0" xfId="3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6" fontId="2" fillId="0" borderId="1" xfId="3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/>
    <xf numFmtId="168" fontId="2" fillId="0" borderId="3" xfId="3" applyNumberFormat="1" applyFont="1" applyFill="1" applyBorder="1" applyAlignment="1">
      <alignment horizontal="center"/>
    </xf>
    <xf numFmtId="168" fontId="2" fillId="0" borderId="0" xfId="3" applyNumberFormat="1" applyFont="1" applyFill="1" applyAlignment="1">
      <alignment horizontal="center"/>
    </xf>
    <xf numFmtId="168" fontId="3" fillId="0" borderId="0" xfId="3" quotePrefix="1" applyNumberFormat="1" applyFont="1" applyFill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left" vertical="top" wrapText="1"/>
    </xf>
    <xf numFmtId="168" fontId="5" fillId="0" borderId="0" xfId="0" applyNumberFormat="1" applyFont="1" applyFill="1" applyAlignment="1">
      <alignment horizontal="right" vertical="top" wrapText="1"/>
    </xf>
    <xf numFmtId="168" fontId="2" fillId="0" borderId="0" xfId="0" applyNumberFormat="1" applyFont="1" applyFill="1" applyAlignment="1"/>
    <xf numFmtId="168" fontId="2" fillId="0" borderId="0" xfId="0" applyNumberFormat="1" applyFont="1" applyAlignment="1"/>
    <xf numFmtId="168" fontId="0" fillId="0" borderId="0" xfId="0" applyNumberFormat="1" applyFill="1" applyAlignment="1">
      <alignment horizontal="right"/>
    </xf>
    <xf numFmtId="168" fontId="0" fillId="0" borderId="0" xfId="0" applyNumberFormat="1" applyAlignment="1">
      <alignment horizontal="right"/>
    </xf>
    <xf numFmtId="168" fontId="13" fillId="0" borderId="0" xfId="0" applyNumberFormat="1" applyFont="1" applyFill="1" applyAlignment="1"/>
    <xf numFmtId="168" fontId="13" fillId="0" borderId="0" xfId="0" applyNumberFormat="1" applyFont="1" applyAlignment="1"/>
    <xf numFmtId="168" fontId="3" fillId="0" borderId="0" xfId="0" applyNumberFormat="1" applyFont="1" applyAlignment="1"/>
    <xf numFmtId="168" fontId="2" fillId="0" borderId="5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/>
    <xf numFmtId="168" fontId="3" fillId="0" borderId="0" xfId="0" applyNumberFormat="1" applyFont="1" applyFill="1" applyAlignment="1"/>
    <xf numFmtId="168" fontId="3" fillId="0" borderId="6" xfId="0" applyNumberFormat="1" applyFont="1" applyFill="1" applyBorder="1" applyAlignment="1"/>
    <xf numFmtId="0" fontId="0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8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37" fontId="3" fillId="3" borderId="0" xfId="0" applyNumberFormat="1" applyFont="1" applyFill="1" applyAlignment="1"/>
    <xf numFmtId="49" fontId="0" fillId="0" borderId="0" xfId="0" applyNumberFormat="1" applyFont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quotePrefix="1" applyFon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68" fontId="2" fillId="3" borderId="4" xfId="1" applyNumberFormat="1" applyFont="1" applyFill="1" applyBorder="1" applyAlignment="1">
      <alignment horizontal="right"/>
    </xf>
    <xf numFmtId="168" fontId="0" fillId="3" borderId="0" xfId="5" applyNumberFormat="1" applyFont="1" applyFill="1" applyAlignment="1"/>
  </cellXfs>
  <cellStyles count="7">
    <cellStyle name="Comma" xfId="1" builtinId="3"/>
    <cellStyle name="Comma 2" xfId="2"/>
    <cellStyle name="Comma 2 2" xfId="3"/>
    <cellStyle name="Comma 2 3" xfId="4"/>
    <cellStyle name="Currency" xfId="5" builtinId="4"/>
    <cellStyle name="Normal" xfId="0" builtinId="0"/>
    <cellStyle name="Normal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view="pageBreakPreview" topLeftCell="A43" zoomScale="85" zoomScaleNormal="100" zoomScaleSheetLayoutView="85" workbookViewId="0">
      <selection activeCell="H1" sqref="H1:J1"/>
    </sheetView>
  </sheetViews>
  <sheetFormatPr defaultRowHeight="15" x14ac:dyDescent="0.25"/>
  <cols>
    <col min="1" max="1" width="37.85546875" style="1" customWidth="1"/>
    <col min="2" max="2" width="4.7109375" style="20" customWidth="1"/>
    <col min="3" max="3" width="1.28515625" style="20" customWidth="1"/>
    <col min="4" max="4" width="11.7109375" style="20" customWidth="1"/>
    <col min="5" max="5" width="1.5703125" style="20" customWidth="1"/>
    <col min="6" max="6" width="12.5703125" style="20" customWidth="1"/>
    <col min="7" max="7" width="1.5703125" style="1" customWidth="1"/>
    <col min="8" max="8" width="12.5703125" style="1" customWidth="1"/>
    <col min="9" max="9" width="1.5703125" style="1" customWidth="1"/>
    <col min="10" max="10" width="12.5703125" style="1" customWidth="1"/>
    <col min="11" max="11" width="1.28515625" style="1" customWidth="1"/>
    <col min="12" max="12" width="10.5703125" style="1" bestFit="1" customWidth="1"/>
    <col min="13" max="256" width="9.140625" style="1"/>
    <col min="257" max="257" width="36" style="1" customWidth="1"/>
    <col min="258" max="258" width="5.85546875" style="1" customWidth="1"/>
    <col min="259" max="259" width="1.28515625" style="1" customWidth="1"/>
    <col min="260" max="260" width="11.7109375" style="1" customWidth="1"/>
    <col min="261" max="261" width="1.5703125" style="1" customWidth="1"/>
    <col min="262" max="262" width="12.5703125" style="1" customWidth="1"/>
    <col min="263" max="263" width="1.5703125" style="1" customWidth="1"/>
    <col min="264" max="264" width="12.5703125" style="1" customWidth="1"/>
    <col min="265" max="265" width="1.5703125" style="1" customWidth="1"/>
    <col min="266" max="266" width="12.5703125" style="1" customWidth="1"/>
    <col min="267" max="267" width="1.28515625" style="1" customWidth="1"/>
    <col min="268" max="268" width="10.5703125" style="1" bestFit="1" customWidth="1"/>
    <col min="269" max="512" width="9.140625" style="1"/>
    <col min="513" max="513" width="36" style="1" customWidth="1"/>
    <col min="514" max="514" width="5.85546875" style="1" customWidth="1"/>
    <col min="515" max="515" width="1.28515625" style="1" customWidth="1"/>
    <col min="516" max="516" width="11.7109375" style="1" customWidth="1"/>
    <col min="517" max="517" width="1.5703125" style="1" customWidth="1"/>
    <col min="518" max="518" width="12.5703125" style="1" customWidth="1"/>
    <col min="519" max="519" width="1.5703125" style="1" customWidth="1"/>
    <col min="520" max="520" width="12.5703125" style="1" customWidth="1"/>
    <col min="521" max="521" width="1.5703125" style="1" customWidth="1"/>
    <col min="522" max="522" width="12.5703125" style="1" customWidth="1"/>
    <col min="523" max="523" width="1.28515625" style="1" customWidth="1"/>
    <col min="524" max="524" width="10.5703125" style="1" bestFit="1" customWidth="1"/>
    <col min="525" max="768" width="9.140625" style="1"/>
    <col min="769" max="769" width="36" style="1" customWidth="1"/>
    <col min="770" max="770" width="5.85546875" style="1" customWidth="1"/>
    <col min="771" max="771" width="1.28515625" style="1" customWidth="1"/>
    <col min="772" max="772" width="11.7109375" style="1" customWidth="1"/>
    <col min="773" max="773" width="1.5703125" style="1" customWidth="1"/>
    <col min="774" max="774" width="12.5703125" style="1" customWidth="1"/>
    <col min="775" max="775" width="1.5703125" style="1" customWidth="1"/>
    <col min="776" max="776" width="12.5703125" style="1" customWidth="1"/>
    <col min="777" max="777" width="1.5703125" style="1" customWidth="1"/>
    <col min="778" max="778" width="12.5703125" style="1" customWidth="1"/>
    <col min="779" max="779" width="1.28515625" style="1" customWidth="1"/>
    <col min="780" max="780" width="10.5703125" style="1" bestFit="1" customWidth="1"/>
    <col min="781" max="1024" width="9.140625" style="1"/>
    <col min="1025" max="1025" width="36" style="1" customWidth="1"/>
    <col min="1026" max="1026" width="5.85546875" style="1" customWidth="1"/>
    <col min="1027" max="1027" width="1.28515625" style="1" customWidth="1"/>
    <col min="1028" max="1028" width="11.7109375" style="1" customWidth="1"/>
    <col min="1029" max="1029" width="1.5703125" style="1" customWidth="1"/>
    <col min="1030" max="1030" width="12.5703125" style="1" customWidth="1"/>
    <col min="1031" max="1031" width="1.5703125" style="1" customWidth="1"/>
    <col min="1032" max="1032" width="12.5703125" style="1" customWidth="1"/>
    <col min="1033" max="1033" width="1.5703125" style="1" customWidth="1"/>
    <col min="1034" max="1034" width="12.5703125" style="1" customWidth="1"/>
    <col min="1035" max="1035" width="1.28515625" style="1" customWidth="1"/>
    <col min="1036" max="1036" width="10.5703125" style="1" bestFit="1" customWidth="1"/>
    <col min="1037" max="1280" width="9.140625" style="1"/>
    <col min="1281" max="1281" width="36" style="1" customWidth="1"/>
    <col min="1282" max="1282" width="5.85546875" style="1" customWidth="1"/>
    <col min="1283" max="1283" width="1.28515625" style="1" customWidth="1"/>
    <col min="1284" max="1284" width="11.7109375" style="1" customWidth="1"/>
    <col min="1285" max="1285" width="1.5703125" style="1" customWidth="1"/>
    <col min="1286" max="1286" width="12.5703125" style="1" customWidth="1"/>
    <col min="1287" max="1287" width="1.5703125" style="1" customWidth="1"/>
    <col min="1288" max="1288" width="12.5703125" style="1" customWidth="1"/>
    <col min="1289" max="1289" width="1.5703125" style="1" customWidth="1"/>
    <col min="1290" max="1290" width="12.5703125" style="1" customWidth="1"/>
    <col min="1291" max="1291" width="1.28515625" style="1" customWidth="1"/>
    <col min="1292" max="1292" width="10.5703125" style="1" bestFit="1" customWidth="1"/>
    <col min="1293" max="1536" width="9.140625" style="1"/>
    <col min="1537" max="1537" width="36" style="1" customWidth="1"/>
    <col min="1538" max="1538" width="5.85546875" style="1" customWidth="1"/>
    <col min="1539" max="1539" width="1.28515625" style="1" customWidth="1"/>
    <col min="1540" max="1540" width="11.7109375" style="1" customWidth="1"/>
    <col min="1541" max="1541" width="1.5703125" style="1" customWidth="1"/>
    <col min="1542" max="1542" width="12.5703125" style="1" customWidth="1"/>
    <col min="1543" max="1543" width="1.5703125" style="1" customWidth="1"/>
    <col min="1544" max="1544" width="12.5703125" style="1" customWidth="1"/>
    <col min="1545" max="1545" width="1.5703125" style="1" customWidth="1"/>
    <col min="1546" max="1546" width="12.5703125" style="1" customWidth="1"/>
    <col min="1547" max="1547" width="1.28515625" style="1" customWidth="1"/>
    <col min="1548" max="1548" width="10.5703125" style="1" bestFit="1" customWidth="1"/>
    <col min="1549" max="1792" width="9.140625" style="1"/>
    <col min="1793" max="1793" width="36" style="1" customWidth="1"/>
    <col min="1794" max="1794" width="5.85546875" style="1" customWidth="1"/>
    <col min="1795" max="1795" width="1.28515625" style="1" customWidth="1"/>
    <col min="1796" max="1796" width="11.7109375" style="1" customWidth="1"/>
    <col min="1797" max="1797" width="1.5703125" style="1" customWidth="1"/>
    <col min="1798" max="1798" width="12.5703125" style="1" customWidth="1"/>
    <col min="1799" max="1799" width="1.5703125" style="1" customWidth="1"/>
    <col min="1800" max="1800" width="12.5703125" style="1" customWidth="1"/>
    <col min="1801" max="1801" width="1.5703125" style="1" customWidth="1"/>
    <col min="1802" max="1802" width="12.5703125" style="1" customWidth="1"/>
    <col min="1803" max="1803" width="1.28515625" style="1" customWidth="1"/>
    <col min="1804" max="1804" width="10.5703125" style="1" bestFit="1" customWidth="1"/>
    <col min="1805" max="2048" width="9.140625" style="1"/>
    <col min="2049" max="2049" width="36" style="1" customWidth="1"/>
    <col min="2050" max="2050" width="5.85546875" style="1" customWidth="1"/>
    <col min="2051" max="2051" width="1.28515625" style="1" customWidth="1"/>
    <col min="2052" max="2052" width="11.7109375" style="1" customWidth="1"/>
    <col min="2053" max="2053" width="1.5703125" style="1" customWidth="1"/>
    <col min="2054" max="2054" width="12.5703125" style="1" customWidth="1"/>
    <col min="2055" max="2055" width="1.5703125" style="1" customWidth="1"/>
    <col min="2056" max="2056" width="12.5703125" style="1" customWidth="1"/>
    <col min="2057" max="2057" width="1.5703125" style="1" customWidth="1"/>
    <col min="2058" max="2058" width="12.5703125" style="1" customWidth="1"/>
    <col min="2059" max="2059" width="1.28515625" style="1" customWidth="1"/>
    <col min="2060" max="2060" width="10.5703125" style="1" bestFit="1" customWidth="1"/>
    <col min="2061" max="2304" width="9.140625" style="1"/>
    <col min="2305" max="2305" width="36" style="1" customWidth="1"/>
    <col min="2306" max="2306" width="5.85546875" style="1" customWidth="1"/>
    <col min="2307" max="2307" width="1.28515625" style="1" customWidth="1"/>
    <col min="2308" max="2308" width="11.7109375" style="1" customWidth="1"/>
    <col min="2309" max="2309" width="1.5703125" style="1" customWidth="1"/>
    <col min="2310" max="2310" width="12.5703125" style="1" customWidth="1"/>
    <col min="2311" max="2311" width="1.5703125" style="1" customWidth="1"/>
    <col min="2312" max="2312" width="12.5703125" style="1" customWidth="1"/>
    <col min="2313" max="2313" width="1.5703125" style="1" customWidth="1"/>
    <col min="2314" max="2314" width="12.5703125" style="1" customWidth="1"/>
    <col min="2315" max="2315" width="1.28515625" style="1" customWidth="1"/>
    <col min="2316" max="2316" width="10.5703125" style="1" bestFit="1" customWidth="1"/>
    <col min="2317" max="2560" width="9.140625" style="1"/>
    <col min="2561" max="2561" width="36" style="1" customWidth="1"/>
    <col min="2562" max="2562" width="5.85546875" style="1" customWidth="1"/>
    <col min="2563" max="2563" width="1.28515625" style="1" customWidth="1"/>
    <col min="2564" max="2564" width="11.7109375" style="1" customWidth="1"/>
    <col min="2565" max="2565" width="1.5703125" style="1" customWidth="1"/>
    <col min="2566" max="2566" width="12.5703125" style="1" customWidth="1"/>
    <col min="2567" max="2567" width="1.5703125" style="1" customWidth="1"/>
    <col min="2568" max="2568" width="12.5703125" style="1" customWidth="1"/>
    <col min="2569" max="2569" width="1.5703125" style="1" customWidth="1"/>
    <col min="2570" max="2570" width="12.5703125" style="1" customWidth="1"/>
    <col min="2571" max="2571" width="1.28515625" style="1" customWidth="1"/>
    <col min="2572" max="2572" width="10.5703125" style="1" bestFit="1" customWidth="1"/>
    <col min="2573" max="2816" width="9.140625" style="1"/>
    <col min="2817" max="2817" width="36" style="1" customWidth="1"/>
    <col min="2818" max="2818" width="5.85546875" style="1" customWidth="1"/>
    <col min="2819" max="2819" width="1.28515625" style="1" customWidth="1"/>
    <col min="2820" max="2820" width="11.7109375" style="1" customWidth="1"/>
    <col min="2821" max="2821" width="1.5703125" style="1" customWidth="1"/>
    <col min="2822" max="2822" width="12.5703125" style="1" customWidth="1"/>
    <col min="2823" max="2823" width="1.5703125" style="1" customWidth="1"/>
    <col min="2824" max="2824" width="12.5703125" style="1" customWidth="1"/>
    <col min="2825" max="2825" width="1.5703125" style="1" customWidth="1"/>
    <col min="2826" max="2826" width="12.5703125" style="1" customWidth="1"/>
    <col min="2827" max="2827" width="1.28515625" style="1" customWidth="1"/>
    <col min="2828" max="2828" width="10.5703125" style="1" bestFit="1" customWidth="1"/>
    <col min="2829" max="3072" width="9.140625" style="1"/>
    <col min="3073" max="3073" width="36" style="1" customWidth="1"/>
    <col min="3074" max="3074" width="5.85546875" style="1" customWidth="1"/>
    <col min="3075" max="3075" width="1.28515625" style="1" customWidth="1"/>
    <col min="3076" max="3076" width="11.7109375" style="1" customWidth="1"/>
    <col min="3077" max="3077" width="1.5703125" style="1" customWidth="1"/>
    <col min="3078" max="3078" width="12.5703125" style="1" customWidth="1"/>
    <col min="3079" max="3079" width="1.5703125" style="1" customWidth="1"/>
    <col min="3080" max="3080" width="12.5703125" style="1" customWidth="1"/>
    <col min="3081" max="3081" width="1.5703125" style="1" customWidth="1"/>
    <col min="3082" max="3082" width="12.5703125" style="1" customWidth="1"/>
    <col min="3083" max="3083" width="1.28515625" style="1" customWidth="1"/>
    <col min="3084" max="3084" width="10.5703125" style="1" bestFit="1" customWidth="1"/>
    <col min="3085" max="3328" width="9.140625" style="1"/>
    <col min="3329" max="3329" width="36" style="1" customWidth="1"/>
    <col min="3330" max="3330" width="5.85546875" style="1" customWidth="1"/>
    <col min="3331" max="3331" width="1.28515625" style="1" customWidth="1"/>
    <col min="3332" max="3332" width="11.7109375" style="1" customWidth="1"/>
    <col min="3333" max="3333" width="1.5703125" style="1" customWidth="1"/>
    <col min="3334" max="3334" width="12.5703125" style="1" customWidth="1"/>
    <col min="3335" max="3335" width="1.5703125" style="1" customWidth="1"/>
    <col min="3336" max="3336" width="12.5703125" style="1" customWidth="1"/>
    <col min="3337" max="3337" width="1.5703125" style="1" customWidth="1"/>
    <col min="3338" max="3338" width="12.5703125" style="1" customWidth="1"/>
    <col min="3339" max="3339" width="1.28515625" style="1" customWidth="1"/>
    <col min="3340" max="3340" width="10.5703125" style="1" bestFit="1" customWidth="1"/>
    <col min="3341" max="3584" width="9.140625" style="1"/>
    <col min="3585" max="3585" width="36" style="1" customWidth="1"/>
    <col min="3586" max="3586" width="5.85546875" style="1" customWidth="1"/>
    <col min="3587" max="3587" width="1.28515625" style="1" customWidth="1"/>
    <col min="3588" max="3588" width="11.7109375" style="1" customWidth="1"/>
    <col min="3589" max="3589" width="1.5703125" style="1" customWidth="1"/>
    <col min="3590" max="3590" width="12.5703125" style="1" customWidth="1"/>
    <col min="3591" max="3591" width="1.5703125" style="1" customWidth="1"/>
    <col min="3592" max="3592" width="12.5703125" style="1" customWidth="1"/>
    <col min="3593" max="3593" width="1.5703125" style="1" customWidth="1"/>
    <col min="3594" max="3594" width="12.5703125" style="1" customWidth="1"/>
    <col min="3595" max="3595" width="1.28515625" style="1" customWidth="1"/>
    <col min="3596" max="3596" width="10.5703125" style="1" bestFit="1" customWidth="1"/>
    <col min="3597" max="3840" width="9.140625" style="1"/>
    <col min="3841" max="3841" width="36" style="1" customWidth="1"/>
    <col min="3842" max="3842" width="5.85546875" style="1" customWidth="1"/>
    <col min="3843" max="3843" width="1.28515625" style="1" customWidth="1"/>
    <col min="3844" max="3844" width="11.7109375" style="1" customWidth="1"/>
    <col min="3845" max="3845" width="1.5703125" style="1" customWidth="1"/>
    <col min="3846" max="3846" width="12.5703125" style="1" customWidth="1"/>
    <col min="3847" max="3847" width="1.5703125" style="1" customWidth="1"/>
    <col min="3848" max="3848" width="12.5703125" style="1" customWidth="1"/>
    <col min="3849" max="3849" width="1.5703125" style="1" customWidth="1"/>
    <col min="3850" max="3850" width="12.5703125" style="1" customWidth="1"/>
    <col min="3851" max="3851" width="1.28515625" style="1" customWidth="1"/>
    <col min="3852" max="3852" width="10.5703125" style="1" bestFit="1" customWidth="1"/>
    <col min="3853" max="4096" width="9.140625" style="1"/>
    <col min="4097" max="4097" width="36" style="1" customWidth="1"/>
    <col min="4098" max="4098" width="5.85546875" style="1" customWidth="1"/>
    <col min="4099" max="4099" width="1.28515625" style="1" customWidth="1"/>
    <col min="4100" max="4100" width="11.7109375" style="1" customWidth="1"/>
    <col min="4101" max="4101" width="1.5703125" style="1" customWidth="1"/>
    <col min="4102" max="4102" width="12.5703125" style="1" customWidth="1"/>
    <col min="4103" max="4103" width="1.5703125" style="1" customWidth="1"/>
    <col min="4104" max="4104" width="12.5703125" style="1" customWidth="1"/>
    <col min="4105" max="4105" width="1.5703125" style="1" customWidth="1"/>
    <col min="4106" max="4106" width="12.5703125" style="1" customWidth="1"/>
    <col min="4107" max="4107" width="1.28515625" style="1" customWidth="1"/>
    <col min="4108" max="4108" width="10.5703125" style="1" bestFit="1" customWidth="1"/>
    <col min="4109" max="4352" width="9.140625" style="1"/>
    <col min="4353" max="4353" width="36" style="1" customWidth="1"/>
    <col min="4354" max="4354" width="5.85546875" style="1" customWidth="1"/>
    <col min="4355" max="4355" width="1.28515625" style="1" customWidth="1"/>
    <col min="4356" max="4356" width="11.7109375" style="1" customWidth="1"/>
    <col min="4357" max="4357" width="1.5703125" style="1" customWidth="1"/>
    <col min="4358" max="4358" width="12.5703125" style="1" customWidth="1"/>
    <col min="4359" max="4359" width="1.5703125" style="1" customWidth="1"/>
    <col min="4360" max="4360" width="12.5703125" style="1" customWidth="1"/>
    <col min="4361" max="4361" width="1.5703125" style="1" customWidth="1"/>
    <col min="4362" max="4362" width="12.5703125" style="1" customWidth="1"/>
    <col min="4363" max="4363" width="1.28515625" style="1" customWidth="1"/>
    <col min="4364" max="4364" width="10.5703125" style="1" bestFit="1" customWidth="1"/>
    <col min="4365" max="4608" width="9.140625" style="1"/>
    <col min="4609" max="4609" width="36" style="1" customWidth="1"/>
    <col min="4610" max="4610" width="5.85546875" style="1" customWidth="1"/>
    <col min="4611" max="4611" width="1.28515625" style="1" customWidth="1"/>
    <col min="4612" max="4612" width="11.7109375" style="1" customWidth="1"/>
    <col min="4613" max="4613" width="1.5703125" style="1" customWidth="1"/>
    <col min="4614" max="4614" width="12.5703125" style="1" customWidth="1"/>
    <col min="4615" max="4615" width="1.5703125" style="1" customWidth="1"/>
    <col min="4616" max="4616" width="12.5703125" style="1" customWidth="1"/>
    <col min="4617" max="4617" width="1.5703125" style="1" customWidth="1"/>
    <col min="4618" max="4618" width="12.5703125" style="1" customWidth="1"/>
    <col min="4619" max="4619" width="1.28515625" style="1" customWidth="1"/>
    <col min="4620" max="4620" width="10.5703125" style="1" bestFit="1" customWidth="1"/>
    <col min="4621" max="4864" width="9.140625" style="1"/>
    <col min="4865" max="4865" width="36" style="1" customWidth="1"/>
    <col min="4866" max="4866" width="5.85546875" style="1" customWidth="1"/>
    <col min="4867" max="4867" width="1.28515625" style="1" customWidth="1"/>
    <col min="4868" max="4868" width="11.7109375" style="1" customWidth="1"/>
    <col min="4869" max="4869" width="1.5703125" style="1" customWidth="1"/>
    <col min="4870" max="4870" width="12.5703125" style="1" customWidth="1"/>
    <col min="4871" max="4871" width="1.5703125" style="1" customWidth="1"/>
    <col min="4872" max="4872" width="12.5703125" style="1" customWidth="1"/>
    <col min="4873" max="4873" width="1.5703125" style="1" customWidth="1"/>
    <col min="4874" max="4874" width="12.5703125" style="1" customWidth="1"/>
    <col min="4875" max="4875" width="1.28515625" style="1" customWidth="1"/>
    <col min="4876" max="4876" width="10.5703125" style="1" bestFit="1" customWidth="1"/>
    <col min="4877" max="5120" width="9.140625" style="1"/>
    <col min="5121" max="5121" width="36" style="1" customWidth="1"/>
    <col min="5122" max="5122" width="5.85546875" style="1" customWidth="1"/>
    <col min="5123" max="5123" width="1.28515625" style="1" customWidth="1"/>
    <col min="5124" max="5124" width="11.7109375" style="1" customWidth="1"/>
    <col min="5125" max="5125" width="1.5703125" style="1" customWidth="1"/>
    <col min="5126" max="5126" width="12.5703125" style="1" customWidth="1"/>
    <col min="5127" max="5127" width="1.5703125" style="1" customWidth="1"/>
    <col min="5128" max="5128" width="12.5703125" style="1" customWidth="1"/>
    <col min="5129" max="5129" width="1.5703125" style="1" customWidth="1"/>
    <col min="5130" max="5130" width="12.5703125" style="1" customWidth="1"/>
    <col min="5131" max="5131" width="1.28515625" style="1" customWidth="1"/>
    <col min="5132" max="5132" width="10.5703125" style="1" bestFit="1" customWidth="1"/>
    <col min="5133" max="5376" width="9.140625" style="1"/>
    <col min="5377" max="5377" width="36" style="1" customWidth="1"/>
    <col min="5378" max="5378" width="5.85546875" style="1" customWidth="1"/>
    <col min="5379" max="5379" width="1.28515625" style="1" customWidth="1"/>
    <col min="5380" max="5380" width="11.7109375" style="1" customWidth="1"/>
    <col min="5381" max="5381" width="1.5703125" style="1" customWidth="1"/>
    <col min="5382" max="5382" width="12.5703125" style="1" customWidth="1"/>
    <col min="5383" max="5383" width="1.5703125" style="1" customWidth="1"/>
    <col min="5384" max="5384" width="12.5703125" style="1" customWidth="1"/>
    <col min="5385" max="5385" width="1.5703125" style="1" customWidth="1"/>
    <col min="5386" max="5386" width="12.5703125" style="1" customWidth="1"/>
    <col min="5387" max="5387" width="1.28515625" style="1" customWidth="1"/>
    <col min="5388" max="5388" width="10.5703125" style="1" bestFit="1" customWidth="1"/>
    <col min="5389" max="5632" width="9.140625" style="1"/>
    <col min="5633" max="5633" width="36" style="1" customWidth="1"/>
    <col min="5634" max="5634" width="5.85546875" style="1" customWidth="1"/>
    <col min="5635" max="5635" width="1.28515625" style="1" customWidth="1"/>
    <col min="5636" max="5636" width="11.7109375" style="1" customWidth="1"/>
    <col min="5637" max="5637" width="1.5703125" style="1" customWidth="1"/>
    <col min="5638" max="5638" width="12.5703125" style="1" customWidth="1"/>
    <col min="5639" max="5639" width="1.5703125" style="1" customWidth="1"/>
    <col min="5640" max="5640" width="12.5703125" style="1" customWidth="1"/>
    <col min="5641" max="5641" width="1.5703125" style="1" customWidth="1"/>
    <col min="5642" max="5642" width="12.5703125" style="1" customWidth="1"/>
    <col min="5643" max="5643" width="1.28515625" style="1" customWidth="1"/>
    <col min="5644" max="5644" width="10.5703125" style="1" bestFit="1" customWidth="1"/>
    <col min="5645" max="5888" width="9.140625" style="1"/>
    <col min="5889" max="5889" width="36" style="1" customWidth="1"/>
    <col min="5890" max="5890" width="5.85546875" style="1" customWidth="1"/>
    <col min="5891" max="5891" width="1.28515625" style="1" customWidth="1"/>
    <col min="5892" max="5892" width="11.7109375" style="1" customWidth="1"/>
    <col min="5893" max="5893" width="1.5703125" style="1" customWidth="1"/>
    <col min="5894" max="5894" width="12.5703125" style="1" customWidth="1"/>
    <col min="5895" max="5895" width="1.5703125" style="1" customWidth="1"/>
    <col min="5896" max="5896" width="12.5703125" style="1" customWidth="1"/>
    <col min="5897" max="5897" width="1.5703125" style="1" customWidth="1"/>
    <col min="5898" max="5898" width="12.5703125" style="1" customWidth="1"/>
    <col min="5899" max="5899" width="1.28515625" style="1" customWidth="1"/>
    <col min="5900" max="5900" width="10.5703125" style="1" bestFit="1" customWidth="1"/>
    <col min="5901" max="6144" width="9.140625" style="1"/>
    <col min="6145" max="6145" width="36" style="1" customWidth="1"/>
    <col min="6146" max="6146" width="5.85546875" style="1" customWidth="1"/>
    <col min="6147" max="6147" width="1.28515625" style="1" customWidth="1"/>
    <col min="6148" max="6148" width="11.7109375" style="1" customWidth="1"/>
    <col min="6149" max="6149" width="1.5703125" style="1" customWidth="1"/>
    <col min="6150" max="6150" width="12.5703125" style="1" customWidth="1"/>
    <col min="6151" max="6151" width="1.5703125" style="1" customWidth="1"/>
    <col min="6152" max="6152" width="12.5703125" style="1" customWidth="1"/>
    <col min="6153" max="6153" width="1.5703125" style="1" customWidth="1"/>
    <col min="6154" max="6154" width="12.5703125" style="1" customWidth="1"/>
    <col min="6155" max="6155" width="1.28515625" style="1" customWidth="1"/>
    <col min="6156" max="6156" width="10.5703125" style="1" bestFit="1" customWidth="1"/>
    <col min="6157" max="6400" width="9.140625" style="1"/>
    <col min="6401" max="6401" width="36" style="1" customWidth="1"/>
    <col min="6402" max="6402" width="5.85546875" style="1" customWidth="1"/>
    <col min="6403" max="6403" width="1.28515625" style="1" customWidth="1"/>
    <col min="6404" max="6404" width="11.7109375" style="1" customWidth="1"/>
    <col min="6405" max="6405" width="1.5703125" style="1" customWidth="1"/>
    <col min="6406" max="6406" width="12.5703125" style="1" customWidth="1"/>
    <col min="6407" max="6407" width="1.5703125" style="1" customWidth="1"/>
    <col min="6408" max="6408" width="12.5703125" style="1" customWidth="1"/>
    <col min="6409" max="6409" width="1.5703125" style="1" customWidth="1"/>
    <col min="6410" max="6410" width="12.5703125" style="1" customWidth="1"/>
    <col min="6411" max="6411" width="1.28515625" style="1" customWidth="1"/>
    <col min="6412" max="6412" width="10.5703125" style="1" bestFit="1" customWidth="1"/>
    <col min="6413" max="6656" width="9.140625" style="1"/>
    <col min="6657" max="6657" width="36" style="1" customWidth="1"/>
    <col min="6658" max="6658" width="5.85546875" style="1" customWidth="1"/>
    <col min="6659" max="6659" width="1.28515625" style="1" customWidth="1"/>
    <col min="6660" max="6660" width="11.7109375" style="1" customWidth="1"/>
    <col min="6661" max="6661" width="1.5703125" style="1" customWidth="1"/>
    <col min="6662" max="6662" width="12.5703125" style="1" customWidth="1"/>
    <col min="6663" max="6663" width="1.5703125" style="1" customWidth="1"/>
    <col min="6664" max="6664" width="12.5703125" style="1" customWidth="1"/>
    <col min="6665" max="6665" width="1.5703125" style="1" customWidth="1"/>
    <col min="6666" max="6666" width="12.5703125" style="1" customWidth="1"/>
    <col min="6667" max="6667" width="1.28515625" style="1" customWidth="1"/>
    <col min="6668" max="6668" width="10.5703125" style="1" bestFit="1" customWidth="1"/>
    <col min="6669" max="6912" width="9.140625" style="1"/>
    <col min="6913" max="6913" width="36" style="1" customWidth="1"/>
    <col min="6914" max="6914" width="5.85546875" style="1" customWidth="1"/>
    <col min="6915" max="6915" width="1.28515625" style="1" customWidth="1"/>
    <col min="6916" max="6916" width="11.7109375" style="1" customWidth="1"/>
    <col min="6917" max="6917" width="1.5703125" style="1" customWidth="1"/>
    <col min="6918" max="6918" width="12.5703125" style="1" customWidth="1"/>
    <col min="6919" max="6919" width="1.5703125" style="1" customWidth="1"/>
    <col min="6920" max="6920" width="12.5703125" style="1" customWidth="1"/>
    <col min="6921" max="6921" width="1.5703125" style="1" customWidth="1"/>
    <col min="6922" max="6922" width="12.5703125" style="1" customWidth="1"/>
    <col min="6923" max="6923" width="1.28515625" style="1" customWidth="1"/>
    <col min="6924" max="6924" width="10.5703125" style="1" bestFit="1" customWidth="1"/>
    <col min="6925" max="7168" width="9.140625" style="1"/>
    <col min="7169" max="7169" width="36" style="1" customWidth="1"/>
    <col min="7170" max="7170" width="5.85546875" style="1" customWidth="1"/>
    <col min="7171" max="7171" width="1.28515625" style="1" customWidth="1"/>
    <col min="7172" max="7172" width="11.7109375" style="1" customWidth="1"/>
    <col min="7173" max="7173" width="1.5703125" style="1" customWidth="1"/>
    <col min="7174" max="7174" width="12.5703125" style="1" customWidth="1"/>
    <col min="7175" max="7175" width="1.5703125" style="1" customWidth="1"/>
    <col min="7176" max="7176" width="12.5703125" style="1" customWidth="1"/>
    <col min="7177" max="7177" width="1.5703125" style="1" customWidth="1"/>
    <col min="7178" max="7178" width="12.5703125" style="1" customWidth="1"/>
    <col min="7179" max="7179" width="1.28515625" style="1" customWidth="1"/>
    <col min="7180" max="7180" width="10.5703125" style="1" bestFit="1" customWidth="1"/>
    <col min="7181" max="7424" width="9.140625" style="1"/>
    <col min="7425" max="7425" width="36" style="1" customWidth="1"/>
    <col min="7426" max="7426" width="5.85546875" style="1" customWidth="1"/>
    <col min="7427" max="7427" width="1.28515625" style="1" customWidth="1"/>
    <col min="7428" max="7428" width="11.7109375" style="1" customWidth="1"/>
    <col min="7429" max="7429" width="1.5703125" style="1" customWidth="1"/>
    <col min="7430" max="7430" width="12.5703125" style="1" customWidth="1"/>
    <col min="7431" max="7431" width="1.5703125" style="1" customWidth="1"/>
    <col min="7432" max="7432" width="12.5703125" style="1" customWidth="1"/>
    <col min="7433" max="7433" width="1.5703125" style="1" customWidth="1"/>
    <col min="7434" max="7434" width="12.5703125" style="1" customWidth="1"/>
    <col min="7435" max="7435" width="1.28515625" style="1" customWidth="1"/>
    <col min="7436" max="7436" width="10.5703125" style="1" bestFit="1" customWidth="1"/>
    <col min="7437" max="7680" width="9.140625" style="1"/>
    <col min="7681" max="7681" width="36" style="1" customWidth="1"/>
    <col min="7682" max="7682" width="5.85546875" style="1" customWidth="1"/>
    <col min="7683" max="7683" width="1.28515625" style="1" customWidth="1"/>
    <col min="7684" max="7684" width="11.7109375" style="1" customWidth="1"/>
    <col min="7685" max="7685" width="1.5703125" style="1" customWidth="1"/>
    <col min="7686" max="7686" width="12.5703125" style="1" customWidth="1"/>
    <col min="7687" max="7687" width="1.5703125" style="1" customWidth="1"/>
    <col min="7688" max="7688" width="12.5703125" style="1" customWidth="1"/>
    <col min="7689" max="7689" width="1.5703125" style="1" customWidth="1"/>
    <col min="7690" max="7690" width="12.5703125" style="1" customWidth="1"/>
    <col min="7691" max="7691" width="1.28515625" style="1" customWidth="1"/>
    <col min="7692" max="7692" width="10.5703125" style="1" bestFit="1" customWidth="1"/>
    <col min="7693" max="7936" width="9.140625" style="1"/>
    <col min="7937" max="7937" width="36" style="1" customWidth="1"/>
    <col min="7938" max="7938" width="5.85546875" style="1" customWidth="1"/>
    <col min="7939" max="7939" width="1.28515625" style="1" customWidth="1"/>
    <col min="7940" max="7940" width="11.7109375" style="1" customWidth="1"/>
    <col min="7941" max="7941" width="1.5703125" style="1" customWidth="1"/>
    <col min="7942" max="7942" width="12.5703125" style="1" customWidth="1"/>
    <col min="7943" max="7943" width="1.5703125" style="1" customWidth="1"/>
    <col min="7944" max="7944" width="12.5703125" style="1" customWidth="1"/>
    <col min="7945" max="7945" width="1.5703125" style="1" customWidth="1"/>
    <col min="7946" max="7946" width="12.5703125" style="1" customWidth="1"/>
    <col min="7947" max="7947" width="1.28515625" style="1" customWidth="1"/>
    <col min="7948" max="7948" width="10.5703125" style="1" bestFit="1" customWidth="1"/>
    <col min="7949" max="8192" width="9.140625" style="1"/>
    <col min="8193" max="8193" width="36" style="1" customWidth="1"/>
    <col min="8194" max="8194" width="5.85546875" style="1" customWidth="1"/>
    <col min="8195" max="8195" width="1.28515625" style="1" customWidth="1"/>
    <col min="8196" max="8196" width="11.7109375" style="1" customWidth="1"/>
    <col min="8197" max="8197" width="1.5703125" style="1" customWidth="1"/>
    <col min="8198" max="8198" width="12.5703125" style="1" customWidth="1"/>
    <col min="8199" max="8199" width="1.5703125" style="1" customWidth="1"/>
    <col min="8200" max="8200" width="12.5703125" style="1" customWidth="1"/>
    <col min="8201" max="8201" width="1.5703125" style="1" customWidth="1"/>
    <col min="8202" max="8202" width="12.5703125" style="1" customWidth="1"/>
    <col min="8203" max="8203" width="1.28515625" style="1" customWidth="1"/>
    <col min="8204" max="8204" width="10.5703125" style="1" bestFit="1" customWidth="1"/>
    <col min="8205" max="8448" width="9.140625" style="1"/>
    <col min="8449" max="8449" width="36" style="1" customWidth="1"/>
    <col min="8450" max="8450" width="5.85546875" style="1" customWidth="1"/>
    <col min="8451" max="8451" width="1.28515625" style="1" customWidth="1"/>
    <col min="8452" max="8452" width="11.7109375" style="1" customWidth="1"/>
    <col min="8453" max="8453" width="1.5703125" style="1" customWidth="1"/>
    <col min="8454" max="8454" width="12.5703125" style="1" customWidth="1"/>
    <col min="8455" max="8455" width="1.5703125" style="1" customWidth="1"/>
    <col min="8456" max="8456" width="12.5703125" style="1" customWidth="1"/>
    <col min="8457" max="8457" width="1.5703125" style="1" customWidth="1"/>
    <col min="8458" max="8458" width="12.5703125" style="1" customWidth="1"/>
    <col min="8459" max="8459" width="1.28515625" style="1" customWidth="1"/>
    <col min="8460" max="8460" width="10.5703125" style="1" bestFit="1" customWidth="1"/>
    <col min="8461" max="8704" width="9.140625" style="1"/>
    <col min="8705" max="8705" width="36" style="1" customWidth="1"/>
    <col min="8706" max="8706" width="5.85546875" style="1" customWidth="1"/>
    <col min="8707" max="8707" width="1.28515625" style="1" customWidth="1"/>
    <col min="8708" max="8708" width="11.7109375" style="1" customWidth="1"/>
    <col min="8709" max="8709" width="1.5703125" style="1" customWidth="1"/>
    <col min="8710" max="8710" width="12.5703125" style="1" customWidth="1"/>
    <col min="8711" max="8711" width="1.5703125" style="1" customWidth="1"/>
    <col min="8712" max="8712" width="12.5703125" style="1" customWidth="1"/>
    <col min="8713" max="8713" width="1.5703125" style="1" customWidth="1"/>
    <col min="8714" max="8714" width="12.5703125" style="1" customWidth="1"/>
    <col min="8715" max="8715" width="1.28515625" style="1" customWidth="1"/>
    <col min="8716" max="8716" width="10.5703125" style="1" bestFit="1" customWidth="1"/>
    <col min="8717" max="8960" width="9.140625" style="1"/>
    <col min="8961" max="8961" width="36" style="1" customWidth="1"/>
    <col min="8962" max="8962" width="5.85546875" style="1" customWidth="1"/>
    <col min="8963" max="8963" width="1.28515625" style="1" customWidth="1"/>
    <col min="8964" max="8964" width="11.7109375" style="1" customWidth="1"/>
    <col min="8965" max="8965" width="1.5703125" style="1" customWidth="1"/>
    <col min="8966" max="8966" width="12.5703125" style="1" customWidth="1"/>
    <col min="8967" max="8967" width="1.5703125" style="1" customWidth="1"/>
    <col min="8968" max="8968" width="12.5703125" style="1" customWidth="1"/>
    <col min="8969" max="8969" width="1.5703125" style="1" customWidth="1"/>
    <col min="8970" max="8970" width="12.5703125" style="1" customWidth="1"/>
    <col min="8971" max="8971" width="1.28515625" style="1" customWidth="1"/>
    <col min="8972" max="8972" width="10.5703125" style="1" bestFit="1" customWidth="1"/>
    <col min="8973" max="9216" width="9.140625" style="1"/>
    <col min="9217" max="9217" width="36" style="1" customWidth="1"/>
    <col min="9218" max="9218" width="5.85546875" style="1" customWidth="1"/>
    <col min="9219" max="9219" width="1.28515625" style="1" customWidth="1"/>
    <col min="9220" max="9220" width="11.7109375" style="1" customWidth="1"/>
    <col min="9221" max="9221" width="1.5703125" style="1" customWidth="1"/>
    <col min="9222" max="9222" width="12.5703125" style="1" customWidth="1"/>
    <col min="9223" max="9223" width="1.5703125" style="1" customWidth="1"/>
    <col min="9224" max="9224" width="12.5703125" style="1" customWidth="1"/>
    <col min="9225" max="9225" width="1.5703125" style="1" customWidth="1"/>
    <col min="9226" max="9226" width="12.5703125" style="1" customWidth="1"/>
    <col min="9227" max="9227" width="1.28515625" style="1" customWidth="1"/>
    <col min="9228" max="9228" width="10.5703125" style="1" bestFit="1" customWidth="1"/>
    <col min="9229" max="9472" width="9.140625" style="1"/>
    <col min="9473" max="9473" width="36" style="1" customWidth="1"/>
    <col min="9474" max="9474" width="5.85546875" style="1" customWidth="1"/>
    <col min="9475" max="9475" width="1.28515625" style="1" customWidth="1"/>
    <col min="9476" max="9476" width="11.7109375" style="1" customWidth="1"/>
    <col min="9477" max="9477" width="1.5703125" style="1" customWidth="1"/>
    <col min="9478" max="9478" width="12.5703125" style="1" customWidth="1"/>
    <col min="9479" max="9479" width="1.5703125" style="1" customWidth="1"/>
    <col min="9480" max="9480" width="12.5703125" style="1" customWidth="1"/>
    <col min="9481" max="9481" width="1.5703125" style="1" customWidth="1"/>
    <col min="9482" max="9482" width="12.5703125" style="1" customWidth="1"/>
    <col min="9483" max="9483" width="1.28515625" style="1" customWidth="1"/>
    <col min="9484" max="9484" width="10.5703125" style="1" bestFit="1" customWidth="1"/>
    <col min="9485" max="9728" width="9.140625" style="1"/>
    <col min="9729" max="9729" width="36" style="1" customWidth="1"/>
    <col min="9730" max="9730" width="5.85546875" style="1" customWidth="1"/>
    <col min="9731" max="9731" width="1.28515625" style="1" customWidth="1"/>
    <col min="9732" max="9732" width="11.7109375" style="1" customWidth="1"/>
    <col min="9733" max="9733" width="1.5703125" style="1" customWidth="1"/>
    <col min="9734" max="9734" width="12.5703125" style="1" customWidth="1"/>
    <col min="9735" max="9735" width="1.5703125" style="1" customWidth="1"/>
    <col min="9736" max="9736" width="12.5703125" style="1" customWidth="1"/>
    <col min="9737" max="9737" width="1.5703125" style="1" customWidth="1"/>
    <col min="9738" max="9738" width="12.5703125" style="1" customWidth="1"/>
    <col min="9739" max="9739" width="1.28515625" style="1" customWidth="1"/>
    <col min="9740" max="9740" width="10.5703125" style="1" bestFit="1" customWidth="1"/>
    <col min="9741" max="9984" width="9.140625" style="1"/>
    <col min="9985" max="9985" width="36" style="1" customWidth="1"/>
    <col min="9986" max="9986" width="5.85546875" style="1" customWidth="1"/>
    <col min="9987" max="9987" width="1.28515625" style="1" customWidth="1"/>
    <col min="9988" max="9988" width="11.7109375" style="1" customWidth="1"/>
    <col min="9989" max="9989" width="1.5703125" style="1" customWidth="1"/>
    <col min="9990" max="9990" width="12.5703125" style="1" customWidth="1"/>
    <col min="9991" max="9991" width="1.5703125" style="1" customWidth="1"/>
    <col min="9992" max="9992" width="12.5703125" style="1" customWidth="1"/>
    <col min="9993" max="9993" width="1.5703125" style="1" customWidth="1"/>
    <col min="9994" max="9994" width="12.5703125" style="1" customWidth="1"/>
    <col min="9995" max="9995" width="1.28515625" style="1" customWidth="1"/>
    <col min="9996" max="9996" width="10.5703125" style="1" bestFit="1" customWidth="1"/>
    <col min="9997" max="10240" width="9.140625" style="1"/>
    <col min="10241" max="10241" width="36" style="1" customWidth="1"/>
    <col min="10242" max="10242" width="5.85546875" style="1" customWidth="1"/>
    <col min="10243" max="10243" width="1.28515625" style="1" customWidth="1"/>
    <col min="10244" max="10244" width="11.7109375" style="1" customWidth="1"/>
    <col min="10245" max="10245" width="1.5703125" style="1" customWidth="1"/>
    <col min="10246" max="10246" width="12.5703125" style="1" customWidth="1"/>
    <col min="10247" max="10247" width="1.5703125" style="1" customWidth="1"/>
    <col min="10248" max="10248" width="12.5703125" style="1" customWidth="1"/>
    <col min="10249" max="10249" width="1.5703125" style="1" customWidth="1"/>
    <col min="10250" max="10250" width="12.5703125" style="1" customWidth="1"/>
    <col min="10251" max="10251" width="1.28515625" style="1" customWidth="1"/>
    <col min="10252" max="10252" width="10.5703125" style="1" bestFit="1" customWidth="1"/>
    <col min="10253" max="10496" width="9.140625" style="1"/>
    <col min="10497" max="10497" width="36" style="1" customWidth="1"/>
    <col min="10498" max="10498" width="5.85546875" style="1" customWidth="1"/>
    <col min="10499" max="10499" width="1.28515625" style="1" customWidth="1"/>
    <col min="10500" max="10500" width="11.7109375" style="1" customWidth="1"/>
    <col min="10501" max="10501" width="1.5703125" style="1" customWidth="1"/>
    <col min="10502" max="10502" width="12.5703125" style="1" customWidth="1"/>
    <col min="10503" max="10503" width="1.5703125" style="1" customWidth="1"/>
    <col min="10504" max="10504" width="12.5703125" style="1" customWidth="1"/>
    <col min="10505" max="10505" width="1.5703125" style="1" customWidth="1"/>
    <col min="10506" max="10506" width="12.5703125" style="1" customWidth="1"/>
    <col min="10507" max="10507" width="1.28515625" style="1" customWidth="1"/>
    <col min="10508" max="10508" width="10.5703125" style="1" bestFit="1" customWidth="1"/>
    <col min="10509" max="10752" width="9.140625" style="1"/>
    <col min="10753" max="10753" width="36" style="1" customWidth="1"/>
    <col min="10754" max="10754" width="5.85546875" style="1" customWidth="1"/>
    <col min="10755" max="10755" width="1.28515625" style="1" customWidth="1"/>
    <col min="10756" max="10756" width="11.7109375" style="1" customWidth="1"/>
    <col min="10757" max="10757" width="1.5703125" style="1" customWidth="1"/>
    <col min="10758" max="10758" width="12.5703125" style="1" customWidth="1"/>
    <col min="10759" max="10759" width="1.5703125" style="1" customWidth="1"/>
    <col min="10760" max="10760" width="12.5703125" style="1" customWidth="1"/>
    <col min="10761" max="10761" width="1.5703125" style="1" customWidth="1"/>
    <col min="10762" max="10762" width="12.5703125" style="1" customWidth="1"/>
    <col min="10763" max="10763" width="1.28515625" style="1" customWidth="1"/>
    <col min="10764" max="10764" width="10.5703125" style="1" bestFit="1" customWidth="1"/>
    <col min="10765" max="11008" width="9.140625" style="1"/>
    <col min="11009" max="11009" width="36" style="1" customWidth="1"/>
    <col min="11010" max="11010" width="5.85546875" style="1" customWidth="1"/>
    <col min="11011" max="11011" width="1.28515625" style="1" customWidth="1"/>
    <col min="11012" max="11012" width="11.7109375" style="1" customWidth="1"/>
    <col min="11013" max="11013" width="1.5703125" style="1" customWidth="1"/>
    <col min="11014" max="11014" width="12.5703125" style="1" customWidth="1"/>
    <col min="11015" max="11015" width="1.5703125" style="1" customWidth="1"/>
    <col min="11016" max="11016" width="12.5703125" style="1" customWidth="1"/>
    <col min="11017" max="11017" width="1.5703125" style="1" customWidth="1"/>
    <col min="11018" max="11018" width="12.5703125" style="1" customWidth="1"/>
    <col min="11019" max="11019" width="1.28515625" style="1" customWidth="1"/>
    <col min="11020" max="11020" width="10.5703125" style="1" bestFit="1" customWidth="1"/>
    <col min="11021" max="11264" width="9.140625" style="1"/>
    <col min="11265" max="11265" width="36" style="1" customWidth="1"/>
    <col min="11266" max="11266" width="5.85546875" style="1" customWidth="1"/>
    <col min="11267" max="11267" width="1.28515625" style="1" customWidth="1"/>
    <col min="11268" max="11268" width="11.7109375" style="1" customWidth="1"/>
    <col min="11269" max="11269" width="1.5703125" style="1" customWidth="1"/>
    <col min="11270" max="11270" width="12.5703125" style="1" customWidth="1"/>
    <col min="11271" max="11271" width="1.5703125" style="1" customWidth="1"/>
    <col min="11272" max="11272" width="12.5703125" style="1" customWidth="1"/>
    <col min="11273" max="11273" width="1.5703125" style="1" customWidth="1"/>
    <col min="11274" max="11274" width="12.5703125" style="1" customWidth="1"/>
    <col min="11275" max="11275" width="1.28515625" style="1" customWidth="1"/>
    <col min="11276" max="11276" width="10.5703125" style="1" bestFit="1" customWidth="1"/>
    <col min="11277" max="11520" width="9.140625" style="1"/>
    <col min="11521" max="11521" width="36" style="1" customWidth="1"/>
    <col min="11522" max="11522" width="5.85546875" style="1" customWidth="1"/>
    <col min="11523" max="11523" width="1.28515625" style="1" customWidth="1"/>
    <col min="11524" max="11524" width="11.7109375" style="1" customWidth="1"/>
    <col min="11525" max="11525" width="1.5703125" style="1" customWidth="1"/>
    <col min="11526" max="11526" width="12.5703125" style="1" customWidth="1"/>
    <col min="11527" max="11527" width="1.5703125" style="1" customWidth="1"/>
    <col min="11528" max="11528" width="12.5703125" style="1" customWidth="1"/>
    <col min="11529" max="11529" width="1.5703125" style="1" customWidth="1"/>
    <col min="11530" max="11530" width="12.5703125" style="1" customWidth="1"/>
    <col min="11531" max="11531" width="1.28515625" style="1" customWidth="1"/>
    <col min="11532" max="11532" width="10.5703125" style="1" bestFit="1" customWidth="1"/>
    <col min="11533" max="11776" width="9.140625" style="1"/>
    <col min="11777" max="11777" width="36" style="1" customWidth="1"/>
    <col min="11778" max="11778" width="5.85546875" style="1" customWidth="1"/>
    <col min="11779" max="11779" width="1.28515625" style="1" customWidth="1"/>
    <col min="11780" max="11780" width="11.7109375" style="1" customWidth="1"/>
    <col min="11781" max="11781" width="1.5703125" style="1" customWidth="1"/>
    <col min="11782" max="11782" width="12.5703125" style="1" customWidth="1"/>
    <col min="11783" max="11783" width="1.5703125" style="1" customWidth="1"/>
    <col min="11784" max="11784" width="12.5703125" style="1" customWidth="1"/>
    <col min="11785" max="11785" width="1.5703125" style="1" customWidth="1"/>
    <col min="11786" max="11786" width="12.5703125" style="1" customWidth="1"/>
    <col min="11787" max="11787" width="1.28515625" style="1" customWidth="1"/>
    <col min="11788" max="11788" width="10.5703125" style="1" bestFit="1" customWidth="1"/>
    <col min="11789" max="12032" width="9.140625" style="1"/>
    <col min="12033" max="12033" width="36" style="1" customWidth="1"/>
    <col min="12034" max="12034" width="5.85546875" style="1" customWidth="1"/>
    <col min="12035" max="12035" width="1.28515625" style="1" customWidth="1"/>
    <col min="12036" max="12036" width="11.7109375" style="1" customWidth="1"/>
    <col min="12037" max="12037" width="1.5703125" style="1" customWidth="1"/>
    <col min="12038" max="12038" width="12.5703125" style="1" customWidth="1"/>
    <col min="12039" max="12039" width="1.5703125" style="1" customWidth="1"/>
    <col min="12040" max="12040" width="12.5703125" style="1" customWidth="1"/>
    <col min="12041" max="12041" width="1.5703125" style="1" customWidth="1"/>
    <col min="12042" max="12042" width="12.5703125" style="1" customWidth="1"/>
    <col min="12043" max="12043" width="1.28515625" style="1" customWidth="1"/>
    <col min="12044" max="12044" width="10.5703125" style="1" bestFit="1" customWidth="1"/>
    <col min="12045" max="12288" width="9.140625" style="1"/>
    <col min="12289" max="12289" width="36" style="1" customWidth="1"/>
    <col min="12290" max="12290" width="5.85546875" style="1" customWidth="1"/>
    <col min="12291" max="12291" width="1.28515625" style="1" customWidth="1"/>
    <col min="12292" max="12292" width="11.7109375" style="1" customWidth="1"/>
    <col min="12293" max="12293" width="1.5703125" style="1" customWidth="1"/>
    <col min="12294" max="12294" width="12.5703125" style="1" customWidth="1"/>
    <col min="12295" max="12295" width="1.5703125" style="1" customWidth="1"/>
    <col min="12296" max="12296" width="12.5703125" style="1" customWidth="1"/>
    <col min="12297" max="12297" width="1.5703125" style="1" customWidth="1"/>
    <col min="12298" max="12298" width="12.5703125" style="1" customWidth="1"/>
    <col min="12299" max="12299" width="1.28515625" style="1" customWidth="1"/>
    <col min="12300" max="12300" width="10.5703125" style="1" bestFit="1" customWidth="1"/>
    <col min="12301" max="12544" width="9.140625" style="1"/>
    <col min="12545" max="12545" width="36" style="1" customWidth="1"/>
    <col min="12546" max="12546" width="5.85546875" style="1" customWidth="1"/>
    <col min="12547" max="12547" width="1.28515625" style="1" customWidth="1"/>
    <col min="12548" max="12548" width="11.7109375" style="1" customWidth="1"/>
    <col min="12549" max="12549" width="1.5703125" style="1" customWidth="1"/>
    <col min="12550" max="12550" width="12.5703125" style="1" customWidth="1"/>
    <col min="12551" max="12551" width="1.5703125" style="1" customWidth="1"/>
    <col min="12552" max="12552" width="12.5703125" style="1" customWidth="1"/>
    <col min="12553" max="12553" width="1.5703125" style="1" customWidth="1"/>
    <col min="12554" max="12554" width="12.5703125" style="1" customWidth="1"/>
    <col min="12555" max="12555" width="1.28515625" style="1" customWidth="1"/>
    <col min="12556" max="12556" width="10.5703125" style="1" bestFit="1" customWidth="1"/>
    <col min="12557" max="12800" width="9.140625" style="1"/>
    <col min="12801" max="12801" width="36" style="1" customWidth="1"/>
    <col min="12802" max="12802" width="5.85546875" style="1" customWidth="1"/>
    <col min="12803" max="12803" width="1.28515625" style="1" customWidth="1"/>
    <col min="12804" max="12804" width="11.7109375" style="1" customWidth="1"/>
    <col min="12805" max="12805" width="1.5703125" style="1" customWidth="1"/>
    <col min="12806" max="12806" width="12.5703125" style="1" customWidth="1"/>
    <col min="12807" max="12807" width="1.5703125" style="1" customWidth="1"/>
    <col min="12808" max="12808" width="12.5703125" style="1" customWidth="1"/>
    <col min="12809" max="12809" width="1.5703125" style="1" customWidth="1"/>
    <col min="12810" max="12810" width="12.5703125" style="1" customWidth="1"/>
    <col min="12811" max="12811" width="1.28515625" style="1" customWidth="1"/>
    <col min="12812" max="12812" width="10.5703125" style="1" bestFit="1" customWidth="1"/>
    <col min="12813" max="13056" width="9.140625" style="1"/>
    <col min="13057" max="13057" width="36" style="1" customWidth="1"/>
    <col min="13058" max="13058" width="5.85546875" style="1" customWidth="1"/>
    <col min="13059" max="13059" width="1.28515625" style="1" customWidth="1"/>
    <col min="13060" max="13060" width="11.7109375" style="1" customWidth="1"/>
    <col min="13061" max="13061" width="1.5703125" style="1" customWidth="1"/>
    <col min="13062" max="13062" width="12.5703125" style="1" customWidth="1"/>
    <col min="13063" max="13063" width="1.5703125" style="1" customWidth="1"/>
    <col min="13064" max="13064" width="12.5703125" style="1" customWidth="1"/>
    <col min="13065" max="13065" width="1.5703125" style="1" customWidth="1"/>
    <col min="13066" max="13066" width="12.5703125" style="1" customWidth="1"/>
    <col min="13067" max="13067" width="1.28515625" style="1" customWidth="1"/>
    <col min="13068" max="13068" width="10.5703125" style="1" bestFit="1" customWidth="1"/>
    <col min="13069" max="13312" width="9.140625" style="1"/>
    <col min="13313" max="13313" width="36" style="1" customWidth="1"/>
    <col min="13314" max="13314" width="5.85546875" style="1" customWidth="1"/>
    <col min="13315" max="13315" width="1.28515625" style="1" customWidth="1"/>
    <col min="13316" max="13316" width="11.7109375" style="1" customWidth="1"/>
    <col min="13317" max="13317" width="1.5703125" style="1" customWidth="1"/>
    <col min="13318" max="13318" width="12.5703125" style="1" customWidth="1"/>
    <col min="13319" max="13319" width="1.5703125" style="1" customWidth="1"/>
    <col min="13320" max="13320" width="12.5703125" style="1" customWidth="1"/>
    <col min="13321" max="13321" width="1.5703125" style="1" customWidth="1"/>
    <col min="13322" max="13322" width="12.5703125" style="1" customWidth="1"/>
    <col min="13323" max="13323" width="1.28515625" style="1" customWidth="1"/>
    <col min="13324" max="13324" width="10.5703125" style="1" bestFit="1" customWidth="1"/>
    <col min="13325" max="13568" width="9.140625" style="1"/>
    <col min="13569" max="13569" width="36" style="1" customWidth="1"/>
    <col min="13570" max="13570" width="5.85546875" style="1" customWidth="1"/>
    <col min="13571" max="13571" width="1.28515625" style="1" customWidth="1"/>
    <col min="13572" max="13572" width="11.7109375" style="1" customWidth="1"/>
    <col min="13573" max="13573" width="1.5703125" style="1" customWidth="1"/>
    <col min="13574" max="13574" width="12.5703125" style="1" customWidth="1"/>
    <col min="13575" max="13575" width="1.5703125" style="1" customWidth="1"/>
    <col min="13576" max="13576" width="12.5703125" style="1" customWidth="1"/>
    <col min="13577" max="13577" width="1.5703125" style="1" customWidth="1"/>
    <col min="13578" max="13578" width="12.5703125" style="1" customWidth="1"/>
    <col min="13579" max="13579" width="1.28515625" style="1" customWidth="1"/>
    <col min="13580" max="13580" width="10.5703125" style="1" bestFit="1" customWidth="1"/>
    <col min="13581" max="13824" width="9.140625" style="1"/>
    <col min="13825" max="13825" width="36" style="1" customWidth="1"/>
    <col min="13826" max="13826" width="5.85546875" style="1" customWidth="1"/>
    <col min="13827" max="13827" width="1.28515625" style="1" customWidth="1"/>
    <col min="13828" max="13828" width="11.7109375" style="1" customWidth="1"/>
    <col min="13829" max="13829" width="1.5703125" style="1" customWidth="1"/>
    <col min="13830" max="13830" width="12.5703125" style="1" customWidth="1"/>
    <col min="13831" max="13831" width="1.5703125" style="1" customWidth="1"/>
    <col min="13832" max="13832" width="12.5703125" style="1" customWidth="1"/>
    <col min="13833" max="13833" width="1.5703125" style="1" customWidth="1"/>
    <col min="13834" max="13834" width="12.5703125" style="1" customWidth="1"/>
    <col min="13835" max="13835" width="1.28515625" style="1" customWidth="1"/>
    <col min="13836" max="13836" width="10.5703125" style="1" bestFit="1" customWidth="1"/>
    <col min="13837" max="14080" width="9.140625" style="1"/>
    <col min="14081" max="14081" width="36" style="1" customWidth="1"/>
    <col min="14082" max="14082" width="5.85546875" style="1" customWidth="1"/>
    <col min="14083" max="14083" width="1.28515625" style="1" customWidth="1"/>
    <col min="14084" max="14084" width="11.7109375" style="1" customWidth="1"/>
    <col min="14085" max="14085" width="1.5703125" style="1" customWidth="1"/>
    <col min="14086" max="14086" width="12.5703125" style="1" customWidth="1"/>
    <col min="14087" max="14087" width="1.5703125" style="1" customWidth="1"/>
    <col min="14088" max="14088" width="12.5703125" style="1" customWidth="1"/>
    <col min="14089" max="14089" width="1.5703125" style="1" customWidth="1"/>
    <col min="14090" max="14090" width="12.5703125" style="1" customWidth="1"/>
    <col min="14091" max="14091" width="1.28515625" style="1" customWidth="1"/>
    <col min="14092" max="14092" width="10.5703125" style="1" bestFit="1" customWidth="1"/>
    <col min="14093" max="14336" width="9.140625" style="1"/>
    <col min="14337" max="14337" width="36" style="1" customWidth="1"/>
    <col min="14338" max="14338" width="5.85546875" style="1" customWidth="1"/>
    <col min="14339" max="14339" width="1.28515625" style="1" customWidth="1"/>
    <col min="14340" max="14340" width="11.7109375" style="1" customWidth="1"/>
    <col min="14341" max="14341" width="1.5703125" style="1" customWidth="1"/>
    <col min="14342" max="14342" width="12.5703125" style="1" customWidth="1"/>
    <col min="14343" max="14343" width="1.5703125" style="1" customWidth="1"/>
    <col min="14344" max="14344" width="12.5703125" style="1" customWidth="1"/>
    <col min="14345" max="14345" width="1.5703125" style="1" customWidth="1"/>
    <col min="14346" max="14346" width="12.5703125" style="1" customWidth="1"/>
    <col min="14347" max="14347" width="1.28515625" style="1" customWidth="1"/>
    <col min="14348" max="14348" width="10.5703125" style="1" bestFit="1" customWidth="1"/>
    <col min="14349" max="14592" width="9.140625" style="1"/>
    <col min="14593" max="14593" width="36" style="1" customWidth="1"/>
    <col min="14594" max="14594" width="5.85546875" style="1" customWidth="1"/>
    <col min="14595" max="14595" width="1.28515625" style="1" customWidth="1"/>
    <col min="14596" max="14596" width="11.7109375" style="1" customWidth="1"/>
    <col min="14597" max="14597" width="1.5703125" style="1" customWidth="1"/>
    <col min="14598" max="14598" width="12.5703125" style="1" customWidth="1"/>
    <col min="14599" max="14599" width="1.5703125" style="1" customWidth="1"/>
    <col min="14600" max="14600" width="12.5703125" style="1" customWidth="1"/>
    <col min="14601" max="14601" width="1.5703125" style="1" customWidth="1"/>
    <col min="14602" max="14602" width="12.5703125" style="1" customWidth="1"/>
    <col min="14603" max="14603" width="1.28515625" style="1" customWidth="1"/>
    <col min="14604" max="14604" width="10.5703125" style="1" bestFit="1" customWidth="1"/>
    <col min="14605" max="14848" width="9.140625" style="1"/>
    <col min="14849" max="14849" width="36" style="1" customWidth="1"/>
    <col min="14850" max="14850" width="5.85546875" style="1" customWidth="1"/>
    <col min="14851" max="14851" width="1.28515625" style="1" customWidth="1"/>
    <col min="14852" max="14852" width="11.7109375" style="1" customWidth="1"/>
    <col min="14853" max="14853" width="1.5703125" style="1" customWidth="1"/>
    <col min="14854" max="14854" width="12.5703125" style="1" customWidth="1"/>
    <col min="14855" max="14855" width="1.5703125" style="1" customWidth="1"/>
    <col min="14856" max="14856" width="12.5703125" style="1" customWidth="1"/>
    <col min="14857" max="14857" width="1.5703125" style="1" customWidth="1"/>
    <col min="14858" max="14858" width="12.5703125" style="1" customWidth="1"/>
    <col min="14859" max="14859" width="1.28515625" style="1" customWidth="1"/>
    <col min="14860" max="14860" width="10.5703125" style="1" bestFit="1" customWidth="1"/>
    <col min="14861" max="15104" width="9.140625" style="1"/>
    <col min="15105" max="15105" width="36" style="1" customWidth="1"/>
    <col min="15106" max="15106" width="5.85546875" style="1" customWidth="1"/>
    <col min="15107" max="15107" width="1.28515625" style="1" customWidth="1"/>
    <col min="15108" max="15108" width="11.7109375" style="1" customWidth="1"/>
    <col min="15109" max="15109" width="1.5703125" style="1" customWidth="1"/>
    <col min="15110" max="15110" width="12.5703125" style="1" customWidth="1"/>
    <col min="15111" max="15111" width="1.5703125" style="1" customWidth="1"/>
    <col min="15112" max="15112" width="12.5703125" style="1" customWidth="1"/>
    <col min="15113" max="15113" width="1.5703125" style="1" customWidth="1"/>
    <col min="15114" max="15114" width="12.5703125" style="1" customWidth="1"/>
    <col min="15115" max="15115" width="1.28515625" style="1" customWidth="1"/>
    <col min="15116" max="15116" width="10.5703125" style="1" bestFit="1" customWidth="1"/>
    <col min="15117" max="15360" width="9.140625" style="1"/>
    <col min="15361" max="15361" width="36" style="1" customWidth="1"/>
    <col min="15362" max="15362" width="5.85546875" style="1" customWidth="1"/>
    <col min="15363" max="15363" width="1.28515625" style="1" customWidth="1"/>
    <col min="15364" max="15364" width="11.7109375" style="1" customWidth="1"/>
    <col min="15365" max="15365" width="1.5703125" style="1" customWidth="1"/>
    <col min="15366" max="15366" width="12.5703125" style="1" customWidth="1"/>
    <col min="15367" max="15367" width="1.5703125" style="1" customWidth="1"/>
    <col min="15368" max="15368" width="12.5703125" style="1" customWidth="1"/>
    <col min="15369" max="15369" width="1.5703125" style="1" customWidth="1"/>
    <col min="15370" max="15370" width="12.5703125" style="1" customWidth="1"/>
    <col min="15371" max="15371" width="1.28515625" style="1" customWidth="1"/>
    <col min="15372" max="15372" width="10.5703125" style="1" bestFit="1" customWidth="1"/>
    <col min="15373" max="15616" width="9.140625" style="1"/>
    <col min="15617" max="15617" width="36" style="1" customWidth="1"/>
    <col min="15618" max="15618" width="5.85546875" style="1" customWidth="1"/>
    <col min="15619" max="15619" width="1.28515625" style="1" customWidth="1"/>
    <col min="15620" max="15620" width="11.7109375" style="1" customWidth="1"/>
    <col min="15621" max="15621" width="1.5703125" style="1" customWidth="1"/>
    <col min="15622" max="15622" width="12.5703125" style="1" customWidth="1"/>
    <col min="15623" max="15623" width="1.5703125" style="1" customWidth="1"/>
    <col min="15624" max="15624" width="12.5703125" style="1" customWidth="1"/>
    <col min="15625" max="15625" width="1.5703125" style="1" customWidth="1"/>
    <col min="15626" max="15626" width="12.5703125" style="1" customWidth="1"/>
    <col min="15627" max="15627" width="1.28515625" style="1" customWidth="1"/>
    <col min="15628" max="15628" width="10.5703125" style="1" bestFit="1" customWidth="1"/>
    <col min="15629" max="15872" width="9.140625" style="1"/>
    <col min="15873" max="15873" width="36" style="1" customWidth="1"/>
    <col min="15874" max="15874" width="5.85546875" style="1" customWidth="1"/>
    <col min="15875" max="15875" width="1.28515625" style="1" customWidth="1"/>
    <col min="15876" max="15876" width="11.7109375" style="1" customWidth="1"/>
    <col min="15877" max="15877" width="1.5703125" style="1" customWidth="1"/>
    <col min="15878" max="15878" width="12.5703125" style="1" customWidth="1"/>
    <col min="15879" max="15879" width="1.5703125" style="1" customWidth="1"/>
    <col min="15880" max="15880" width="12.5703125" style="1" customWidth="1"/>
    <col min="15881" max="15881" width="1.5703125" style="1" customWidth="1"/>
    <col min="15882" max="15882" width="12.5703125" style="1" customWidth="1"/>
    <col min="15883" max="15883" width="1.28515625" style="1" customWidth="1"/>
    <col min="15884" max="15884" width="10.5703125" style="1" bestFit="1" customWidth="1"/>
    <col min="15885" max="16128" width="9.140625" style="1"/>
    <col min="16129" max="16129" width="36" style="1" customWidth="1"/>
    <col min="16130" max="16130" width="5.85546875" style="1" customWidth="1"/>
    <col min="16131" max="16131" width="1.28515625" style="1" customWidth="1"/>
    <col min="16132" max="16132" width="11.7109375" style="1" customWidth="1"/>
    <col min="16133" max="16133" width="1.5703125" style="1" customWidth="1"/>
    <col min="16134" max="16134" width="12.5703125" style="1" customWidth="1"/>
    <col min="16135" max="16135" width="1.5703125" style="1" customWidth="1"/>
    <col min="16136" max="16136" width="12.5703125" style="1" customWidth="1"/>
    <col min="16137" max="16137" width="1.5703125" style="1" customWidth="1"/>
    <col min="16138" max="16138" width="12.5703125" style="1" customWidth="1"/>
    <col min="16139" max="16139" width="1.28515625" style="1" customWidth="1"/>
    <col min="16140" max="16140" width="10.5703125" style="1" bestFit="1" customWidth="1"/>
    <col min="16141" max="16384" width="9.140625" style="1"/>
  </cols>
  <sheetData>
    <row r="1" spans="1:10" s="17" customFormat="1" ht="20.25" customHeight="1" x14ac:dyDescent="0.3">
      <c r="A1" s="19" t="s">
        <v>65</v>
      </c>
      <c r="B1" s="20"/>
      <c r="C1" s="20"/>
      <c r="D1" s="20"/>
      <c r="E1" s="20"/>
      <c r="F1" s="20"/>
    </row>
    <row r="2" spans="1:10" s="17" customFormat="1" ht="20.25" customHeight="1" x14ac:dyDescent="0.25">
      <c r="A2" s="8" t="s">
        <v>72</v>
      </c>
      <c r="B2" s="20"/>
      <c r="C2" s="20"/>
      <c r="D2" s="20"/>
      <c r="E2" s="20"/>
      <c r="F2" s="20"/>
    </row>
    <row r="3" spans="1:10" ht="20.25" customHeight="1" x14ac:dyDescent="0.25">
      <c r="A3" s="8"/>
    </row>
    <row r="4" spans="1:10" s="17" customFormat="1" ht="20.25" customHeight="1" x14ac:dyDescent="0.25">
      <c r="A4" s="7"/>
      <c r="B4" s="20"/>
      <c r="C4" s="7"/>
      <c r="D4" s="221" t="s">
        <v>66</v>
      </c>
      <c r="E4" s="221"/>
      <c r="F4" s="221"/>
      <c r="G4" s="212"/>
      <c r="H4" s="221" t="s">
        <v>68</v>
      </c>
      <c r="I4" s="221"/>
      <c r="J4" s="221"/>
    </row>
    <row r="5" spans="1:10" s="17" customFormat="1" ht="20.25" customHeight="1" x14ac:dyDescent="0.25">
      <c r="A5" s="7"/>
      <c r="B5" s="20"/>
      <c r="C5" s="7"/>
      <c r="D5" s="221" t="s">
        <v>67</v>
      </c>
      <c r="E5" s="221"/>
      <c r="F5" s="221"/>
      <c r="G5" s="7"/>
      <c r="H5" s="221" t="s">
        <v>67</v>
      </c>
      <c r="I5" s="221"/>
      <c r="J5" s="221"/>
    </row>
    <row r="6" spans="1:10" s="17" customFormat="1" ht="20.25" customHeight="1" x14ac:dyDescent="0.25">
      <c r="A6" s="7"/>
      <c r="B6" s="211"/>
      <c r="C6" s="211"/>
      <c r="D6" s="10" t="s">
        <v>157</v>
      </c>
      <c r="E6" s="28"/>
      <c r="F6" s="47" t="s">
        <v>33</v>
      </c>
      <c r="G6" s="28"/>
      <c r="H6" s="10" t="s">
        <v>157</v>
      </c>
      <c r="I6" s="28"/>
      <c r="J6" s="47" t="s">
        <v>33</v>
      </c>
    </row>
    <row r="7" spans="1:10" s="17" customFormat="1" ht="20.25" customHeight="1" x14ac:dyDescent="0.25">
      <c r="A7" s="8" t="s">
        <v>6</v>
      </c>
      <c r="B7" s="211" t="s">
        <v>19</v>
      </c>
      <c r="C7" s="20"/>
      <c r="D7" s="10" t="s">
        <v>199</v>
      </c>
      <c r="E7" s="47"/>
      <c r="F7" s="10" t="s">
        <v>150</v>
      </c>
      <c r="G7" s="47"/>
      <c r="H7" s="10" t="s">
        <v>199</v>
      </c>
      <c r="I7" s="47"/>
      <c r="J7" s="10" t="s">
        <v>150</v>
      </c>
    </row>
    <row r="8" spans="1:10" s="17" customFormat="1" ht="20.25" customHeight="1" x14ac:dyDescent="0.25">
      <c r="A8" s="8"/>
      <c r="B8" s="211"/>
      <c r="C8" s="20"/>
      <c r="D8" s="10" t="s">
        <v>112</v>
      </c>
      <c r="E8" s="47"/>
      <c r="F8" s="10"/>
      <c r="G8" s="47"/>
      <c r="H8" s="10" t="s">
        <v>112</v>
      </c>
      <c r="I8" s="47"/>
      <c r="J8" s="10"/>
    </row>
    <row r="9" spans="1:10" s="17" customFormat="1" ht="20.25" customHeight="1" x14ac:dyDescent="0.25">
      <c r="B9" s="211"/>
      <c r="C9" s="211"/>
      <c r="D9" s="220" t="s">
        <v>94</v>
      </c>
      <c r="E9" s="220"/>
      <c r="F9" s="220"/>
      <c r="G9" s="220"/>
      <c r="H9" s="220"/>
      <c r="I9" s="220"/>
      <c r="J9" s="220"/>
    </row>
    <row r="10" spans="1:10" s="17" customFormat="1" ht="20.25" customHeight="1" x14ac:dyDescent="0.25">
      <c r="A10" s="11" t="s">
        <v>7</v>
      </c>
      <c r="B10" s="211"/>
      <c r="C10" s="211"/>
      <c r="D10" s="211"/>
      <c r="E10" s="211"/>
      <c r="F10" s="211"/>
      <c r="H10" s="30"/>
      <c r="I10" s="30"/>
      <c r="J10" s="30"/>
    </row>
    <row r="11" spans="1:10" s="17" customFormat="1" ht="20.25" customHeight="1" x14ac:dyDescent="0.25">
      <c r="A11" s="17" t="s">
        <v>0</v>
      </c>
      <c r="B11" s="13"/>
      <c r="C11" s="20"/>
      <c r="D11" s="26">
        <v>178622</v>
      </c>
      <c r="E11" s="213"/>
      <c r="F11" s="26">
        <v>103306</v>
      </c>
      <c r="G11" s="213"/>
      <c r="H11" s="72">
        <v>72852</v>
      </c>
      <c r="I11" s="72"/>
      <c r="J11" s="72">
        <v>63528</v>
      </c>
    </row>
    <row r="12" spans="1:10" s="17" customFormat="1" ht="20.25" customHeight="1" x14ac:dyDescent="0.25">
      <c r="A12" s="17" t="s">
        <v>117</v>
      </c>
      <c r="B12" s="13">
        <v>5</v>
      </c>
      <c r="C12" s="20"/>
      <c r="D12" s="26">
        <v>1095</v>
      </c>
      <c r="E12" s="213"/>
      <c r="F12" s="26">
        <v>870</v>
      </c>
      <c r="G12" s="213"/>
      <c r="H12" s="145">
        <v>335</v>
      </c>
      <c r="I12" s="72"/>
      <c r="J12" s="145">
        <v>194</v>
      </c>
    </row>
    <row r="13" spans="1:10" s="17" customFormat="1" ht="20.25" customHeight="1" x14ac:dyDescent="0.25">
      <c r="A13" s="17" t="s">
        <v>39</v>
      </c>
      <c r="B13" s="13">
        <v>6</v>
      </c>
      <c r="C13" s="13"/>
      <c r="D13" s="26">
        <v>591174</v>
      </c>
      <c r="E13" s="213"/>
      <c r="F13" s="26">
        <v>535415</v>
      </c>
      <c r="G13" s="213"/>
      <c r="H13" s="72">
        <v>591174</v>
      </c>
      <c r="I13" s="72"/>
      <c r="J13" s="72">
        <v>535415</v>
      </c>
    </row>
    <row r="14" spans="1:10" s="17" customFormat="1" ht="20.25" customHeight="1" x14ac:dyDescent="0.25">
      <c r="A14" s="17" t="s">
        <v>152</v>
      </c>
      <c r="B14" s="13">
        <v>4</v>
      </c>
      <c r="C14" s="20"/>
      <c r="D14" s="26">
        <v>58779</v>
      </c>
      <c r="E14" s="213"/>
      <c r="F14" s="26">
        <v>36526</v>
      </c>
      <c r="G14" s="213"/>
      <c r="H14" s="72">
        <v>59715</v>
      </c>
      <c r="I14" s="72"/>
      <c r="J14" s="72">
        <v>34861</v>
      </c>
    </row>
    <row r="15" spans="1:10" s="17" customFormat="1" ht="20.25" customHeight="1" x14ac:dyDescent="0.25">
      <c r="A15" s="17" t="s">
        <v>4</v>
      </c>
      <c r="B15" s="13"/>
      <c r="C15" s="13"/>
      <c r="D15" s="26">
        <v>373813</v>
      </c>
      <c r="E15" s="213"/>
      <c r="F15" s="26">
        <v>280165</v>
      </c>
      <c r="G15" s="213"/>
      <c r="H15" s="72">
        <v>341489</v>
      </c>
      <c r="I15" s="72"/>
      <c r="J15" s="72">
        <v>243644</v>
      </c>
    </row>
    <row r="16" spans="1:10" s="17" customFormat="1" ht="20.25" customHeight="1" x14ac:dyDescent="0.25">
      <c r="A16" s="17" t="s">
        <v>118</v>
      </c>
      <c r="B16" s="13"/>
      <c r="C16" s="13"/>
      <c r="D16" s="26">
        <v>7394</v>
      </c>
      <c r="E16" s="213"/>
      <c r="F16" s="26">
        <v>10598</v>
      </c>
      <c r="G16" s="213"/>
      <c r="H16" s="72">
        <v>7394</v>
      </c>
      <c r="I16" s="72"/>
      <c r="J16" s="72">
        <v>10598</v>
      </c>
    </row>
    <row r="17" spans="1:10" s="17" customFormat="1" ht="20.25" customHeight="1" x14ac:dyDescent="0.25">
      <c r="A17" s="7" t="s">
        <v>8</v>
      </c>
      <c r="B17" s="13"/>
      <c r="C17" s="13"/>
      <c r="D17" s="31">
        <f>SUM(D11:D16)</f>
        <v>1210877</v>
      </c>
      <c r="E17" s="71"/>
      <c r="F17" s="31">
        <f>SUM(F11:F16)</f>
        <v>966880</v>
      </c>
      <c r="G17" s="75"/>
      <c r="H17" s="79">
        <f>SUM(H11:H16)</f>
        <v>1072959</v>
      </c>
      <c r="I17" s="76"/>
      <c r="J17" s="79">
        <f>SUM(J11:J16)</f>
        <v>888240</v>
      </c>
    </row>
    <row r="18" spans="1:10" s="17" customFormat="1" ht="20.25" customHeight="1" x14ac:dyDescent="0.25">
      <c r="A18" s="7"/>
      <c r="B18" s="13"/>
      <c r="C18" s="13"/>
      <c r="D18" s="32"/>
      <c r="E18" s="13"/>
      <c r="F18" s="32"/>
      <c r="H18" s="26"/>
      <c r="I18" s="26"/>
      <c r="J18" s="26"/>
    </row>
    <row r="19" spans="1:10" s="17" customFormat="1" ht="20.25" customHeight="1" x14ac:dyDescent="0.25">
      <c r="A19" s="11" t="s">
        <v>9</v>
      </c>
      <c r="B19" s="13"/>
      <c r="C19" s="13"/>
      <c r="D19" s="32"/>
      <c r="E19" s="13"/>
      <c r="F19" s="32"/>
      <c r="H19" s="26"/>
      <c r="I19" s="26"/>
      <c r="J19" s="26"/>
    </row>
    <row r="20" spans="1:10" s="17" customFormat="1" ht="20.25" customHeight="1" x14ac:dyDescent="0.25">
      <c r="A20" s="17" t="s">
        <v>200</v>
      </c>
      <c r="B20" s="13">
        <v>5</v>
      </c>
      <c r="C20" s="13"/>
      <c r="D20" s="214">
        <v>1270</v>
      </c>
      <c r="E20" s="13"/>
      <c r="F20" s="141">
        <v>1020</v>
      </c>
      <c r="H20" s="26">
        <v>1270</v>
      </c>
      <c r="I20" s="26"/>
      <c r="J20" s="141">
        <v>1020</v>
      </c>
    </row>
    <row r="21" spans="1:10" s="17" customFormat="1" ht="20.25" customHeight="1" x14ac:dyDescent="0.25">
      <c r="A21" s="17" t="s">
        <v>70</v>
      </c>
      <c r="B21" s="13">
        <v>7</v>
      </c>
      <c r="C21" s="13"/>
      <c r="D21" s="136">
        <v>0</v>
      </c>
      <c r="E21" s="13"/>
      <c r="F21" s="136">
        <v>0</v>
      </c>
      <c r="H21" s="137">
        <v>59497</v>
      </c>
      <c r="I21" s="26"/>
      <c r="J21" s="137">
        <v>59497</v>
      </c>
    </row>
    <row r="22" spans="1:10" s="17" customFormat="1" ht="20.25" customHeight="1" x14ac:dyDescent="0.25">
      <c r="A22" s="28" t="s">
        <v>54</v>
      </c>
      <c r="B22" s="13"/>
      <c r="C22" s="13"/>
      <c r="D22" s="137">
        <v>206388</v>
      </c>
      <c r="E22" s="137"/>
      <c r="F22" s="137">
        <v>206388</v>
      </c>
      <c r="H22" s="137">
        <v>207347</v>
      </c>
      <c r="I22" s="26"/>
      <c r="J22" s="137">
        <v>207347</v>
      </c>
    </row>
    <row r="23" spans="1:10" s="17" customFormat="1" ht="20.25" customHeight="1" x14ac:dyDescent="0.25">
      <c r="A23" s="17" t="s">
        <v>40</v>
      </c>
      <c r="B23" s="13" t="s">
        <v>216</v>
      </c>
      <c r="C23" s="13"/>
      <c r="D23" s="137">
        <v>3450356</v>
      </c>
      <c r="E23" s="13"/>
      <c r="F23" s="137">
        <v>3511775</v>
      </c>
      <c r="H23" s="137">
        <v>3159039</v>
      </c>
      <c r="I23" s="26"/>
      <c r="J23" s="137">
        <v>3204038</v>
      </c>
    </row>
    <row r="24" spans="1:10" s="17" customFormat="1" ht="20.25" customHeight="1" x14ac:dyDescent="0.25">
      <c r="A24" s="17" t="s">
        <v>64</v>
      </c>
      <c r="B24" s="13"/>
      <c r="C24" s="13"/>
      <c r="D24" s="137">
        <v>61235</v>
      </c>
      <c r="E24" s="13"/>
      <c r="F24" s="137">
        <v>61402</v>
      </c>
      <c r="H24" s="137">
        <v>61221</v>
      </c>
      <c r="I24" s="26"/>
      <c r="J24" s="137">
        <v>61386</v>
      </c>
    </row>
    <row r="25" spans="1:10" s="17" customFormat="1" ht="20.25" customHeight="1" x14ac:dyDescent="0.25">
      <c r="A25" s="17" t="s">
        <v>83</v>
      </c>
      <c r="B25" s="13"/>
      <c r="C25" s="13"/>
      <c r="D25" s="137">
        <v>415</v>
      </c>
      <c r="E25" s="13"/>
      <c r="F25" s="137">
        <v>354</v>
      </c>
      <c r="H25" s="146">
        <v>0</v>
      </c>
      <c r="I25" s="26"/>
      <c r="J25" s="136">
        <v>0</v>
      </c>
    </row>
    <row r="26" spans="1:10" s="17" customFormat="1" ht="20.25" customHeight="1" x14ac:dyDescent="0.25">
      <c r="A26" s="17" t="s">
        <v>37</v>
      </c>
      <c r="B26" s="13"/>
      <c r="C26" s="13"/>
      <c r="D26" s="137">
        <v>7810</v>
      </c>
      <c r="E26" s="13"/>
      <c r="F26" s="137">
        <v>9981</v>
      </c>
      <c r="H26" s="137">
        <v>7808</v>
      </c>
      <c r="I26" s="26"/>
      <c r="J26" s="137">
        <v>9979</v>
      </c>
    </row>
    <row r="27" spans="1:10" s="17" customFormat="1" ht="20.25" customHeight="1" x14ac:dyDescent="0.25">
      <c r="A27" s="7" t="s">
        <v>10</v>
      </c>
      <c r="B27" s="13"/>
      <c r="C27" s="13"/>
      <c r="D27" s="23">
        <f>SUM(D20:D26)</f>
        <v>3727474</v>
      </c>
      <c r="E27" s="13"/>
      <c r="F27" s="23">
        <f>SUM(F20:F26)</f>
        <v>3790920</v>
      </c>
      <c r="H27" s="23">
        <f>SUM(H20:H26)</f>
        <v>3496182</v>
      </c>
      <c r="I27" s="140"/>
      <c r="J27" s="23">
        <f>SUM(J20:J26)</f>
        <v>3543267</v>
      </c>
    </row>
    <row r="28" spans="1:10" s="17" customFormat="1" ht="12.75" customHeight="1" x14ac:dyDescent="0.25">
      <c r="A28" s="7"/>
      <c r="B28" s="13"/>
      <c r="C28" s="13"/>
      <c r="D28" s="21"/>
      <c r="E28" s="13"/>
      <c r="F28" s="21"/>
      <c r="H28" s="21"/>
      <c r="I28" s="24"/>
      <c r="J28" s="21"/>
    </row>
    <row r="29" spans="1:10" s="17" customFormat="1" ht="20.25" customHeight="1" thickBot="1" x14ac:dyDescent="0.3">
      <c r="A29" s="7" t="s">
        <v>11</v>
      </c>
      <c r="B29" s="13"/>
      <c r="C29" s="13"/>
      <c r="D29" s="25">
        <f>SUM(D17+D27)</f>
        <v>4938351</v>
      </c>
      <c r="E29" s="13"/>
      <c r="F29" s="25">
        <f>SUM(F17+F27)</f>
        <v>4757800</v>
      </c>
      <c r="H29" s="25">
        <f>SUM(H17+H27)</f>
        <v>4569141</v>
      </c>
      <c r="I29" s="140"/>
      <c r="J29" s="25">
        <f>SUM(J17+J27)</f>
        <v>4431507</v>
      </c>
    </row>
    <row r="30" spans="1:10" s="17" customFormat="1" ht="20.25" customHeight="1" thickTop="1" x14ac:dyDescent="0.25">
      <c r="B30" s="20"/>
      <c r="C30" s="20"/>
      <c r="D30" s="20"/>
      <c r="E30" s="20"/>
      <c r="F30" s="20"/>
    </row>
    <row r="31" spans="1:10" s="49" customFormat="1" ht="20.25" customHeight="1" x14ac:dyDescent="0.3">
      <c r="A31" s="19" t="s">
        <v>65</v>
      </c>
      <c r="B31" s="48"/>
      <c r="C31" s="48"/>
      <c r="D31" s="48"/>
      <c r="E31" s="48"/>
      <c r="F31" s="48"/>
    </row>
    <row r="32" spans="1:10" s="17" customFormat="1" ht="20.25" customHeight="1" x14ac:dyDescent="0.25">
      <c r="A32" s="8" t="s">
        <v>72</v>
      </c>
      <c r="B32" s="20"/>
      <c r="C32" s="20"/>
      <c r="D32" s="20"/>
      <c r="E32" s="20"/>
      <c r="F32" s="20"/>
    </row>
    <row r="33" spans="1:10" s="17" customFormat="1" ht="20.25" customHeight="1" x14ac:dyDescent="0.25">
      <c r="A33" s="7"/>
      <c r="B33" s="20"/>
      <c r="C33" s="20"/>
      <c r="D33" s="20"/>
      <c r="E33" s="20"/>
      <c r="F33" s="20"/>
    </row>
    <row r="34" spans="1:10" s="17" customFormat="1" ht="20.25" customHeight="1" x14ac:dyDescent="0.25">
      <c r="A34" s="7"/>
      <c r="B34" s="20"/>
      <c r="C34" s="7"/>
      <c r="D34" s="221" t="s">
        <v>66</v>
      </c>
      <c r="E34" s="221"/>
      <c r="F34" s="221"/>
      <c r="G34" s="212"/>
      <c r="H34" s="221" t="s">
        <v>68</v>
      </c>
      <c r="I34" s="221"/>
      <c r="J34" s="221"/>
    </row>
    <row r="35" spans="1:10" s="17" customFormat="1" ht="20.25" customHeight="1" x14ac:dyDescent="0.25">
      <c r="A35" s="7"/>
      <c r="B35" s="20"/>
      <c r="C35" s="7"/>
      <c r="D35" s="221" t="s">
        <v>67</v>
      </c>
      <c r="E35" s="221"/>
      <c r="F35" s="221"/>
      <c r="G35" s="7"/>
      <c r="H35" s="221" t="s">
        <v>67</v>
      </c>
      <c r="I35" s="221"/>
      <c r="J35" s="221"/>
    </row>
    <row r="36" spans="1:10" s="17" customFormat="1" ht="20.25" customHeight="1" x14ac:dyDescent="0.25">
      <c r="A36" s="7"/>
      <c r="B36" s="211"/>
      <c r="C36" s="211"/>
      <c r="D36" s="10" t="s">
        <v>157</v>
      </c>
      <c r="E36" s="28"/>
      <c r="F36" s="47" t="s">
        <v>33</v>
      </c>
      <c r="G36" s="28"/>
      <c r="H36" s="10" t="s">
        <v>157</v>
      </c>
      <c r="I36" s="28"/>
      <c r="J36" s="47" t="s">
        <v>33</v>
      </c>
    </row>
    <row r="37" spans="1:10" s="17" customFormat="1" ht="20.25" customHeight="1" x14ac:dyDescent="0.25">
      <c r="A37" s="8" t="s">
        <v>48</v>
      </c>
      <c r="B37" s="211" t="s">
        <v>19</v>
      </c>
      <c r="C37" s="20"/>
      <c r="D37" s="10" t="s">
        <v>199</v>
      </c>
      <c r="E37" s="47"/>
      <c r="F37" s="10" t="s">
        <v>150</v>
      </c>
      <c r="G37" s="47"/>
      <c r="H37" s="10" t="s">
        <v>199</v>
      </c>
      <c r="I37" s="47"/>
      <c r="J37" s="10" t="s">
        <v>150</v>
      </c>
    </row>
    <row r="38" spans="1:10" s="17" customFormat="1" ht="20.25" customHeight="1" x14ac:dyDescent="0.25">
      <c r="A38" s="8"/>
      <c r="B38" s="211"/>
      <c r="C38" s="20"/>
      <c r="D38" s="10" t="s">
        <v>112</v>
      </c>
      <c r="E38" s="47"/>
      <c r="F38" s="10"/>
      <c r="G38" s="47"/>
      <c r="H38" s="10" t="s">
        <v>112</v>
      </c>
      <c r="I38" s="47"/>
      <c r="J38" s="10"/>
    </row>
    <row r="39" spans="1:10" s="17" customFormat="1" ht="20.25" customHeight="1" x14ac:dyDescent="0.25">
      <c r="A39" s="11"/>
      <c r="B39" s="13"/>
      <c r="C39" s="13"/>
      <c r="D39" s="220" t="s">
        <v>94</v>
      </c>
      <c r="E39" s="220"/>
      <c r="F39" s="220"/>
      <c r="G39" s="220"/>
      <c r="H39" s="220"/>
      <c r="I39" s="220"/>
      <c r="J39" s="220"/>
    </row>
    <row r="40" spans="1:10" s="17" customFormat="1" ht="20.25" customHeight="1" x14ac:dyDescent="0.25">
      <c r="A40" s="11" t="s">
        <v>34</v>
      </c>
      <c r="B40" s="13"/>
      <c r="C40" s="13"/>
      <c r="D40" s="13"/>
      <c r="E40" s="13"/>
      <c r="F40" s="13"/>
      <c r="H40" s="29"/>
      <c r="I40" s="29"/>
      <c r="J40" s="29"/>
    </row>
    <row r="41" spans="1:10" s="17" customFormat="1" ht="20.25" customHeight="1" x14ac:dyDescent="0.25">
      <c r="A41" s="17" t="s">
        <v>145</v>
      </c>
      <c r="B41" s="13"/>
      <c r="C41" s="13"/>
      <c r="D41" s="13"/>
      <c r="E41" s="13"/>
      <c r="F41" s="13"/>
      <c r="H41" s="29"/>
      <c r="I41" s="29"/>
      <c r="J41" s="29"/>
    </row>
    <row r="42" spans="1:10" s="17" customFormat="1" ht="20.25" customHeight="1" x14ac:dyDescent="0.25">
      <c r="A42" s="17" t="s">
        <v>146</v>
      </c>
      <c r="B42" s="13">
        <v>9</v>
      </c>
      <c r="C42" s="13"/>
      <c r="D42" s="26">
        <v>40000</v>
      </c>
      <c r="E42" s="13"/>
      <c r="F42" s="141">
        <v>200000</v>
      </c>
      <c r="H42" s="141">
        <v>40000</v>
      </c>
      <c r="I42" s="26"/>
      <c r="J42" s="141">
        <v>200000</v>
      </c>
    </row>
    <row r="43" spans="1:10" s="17" customFormat="1" ht="20.25" customHeight="1" x14ac:dyDescent="0.25">
      <c r="A43" s="17" t="s">
        <v>1</v>
      </c>
      <c r="B43" s="13" t="s">
        <v>144</v>
      </c>
      <c r="C43" s="13"/>
      <c r="D43" s="26">
        <v>296498</v>
      </c>
      <c r="E43" s="13"/>
      <c r="F43" s="26">
        <v>269882</v>
      </c>
      <c r="H43" s="26">
        <v>396091</v>
      </c>
      <c r="I43" s="26"/>
      <c r="J43" s="26">
        <v>331563</v>
      </c>
    </row>
    <row r="44" spans="1:10" s="17" customFormat="1" ht="20.25" customHeight="1" x14ac:dyDescent="0.25">
      <c r="A44" s="17" t="s">
        <v>153</v>
      </c>
      <c r="B44" s="13"/>
      <c r="C44" s="13"/>
      <c r="D44" s="26">
        <v>525532</v>
      </c>
      <c r="E44" s="13"/>
      <c r="F44" s="26">
        <v>457027</v>
      </c>
      <c r="H44" s="26">
        <v>519563</v>
      </c>
      <c r="I44" s="26"/>
      <c r="J44" s="26">
        <v>439249</v>
      </c>
    </row>
    <row r="45" spans="1:10" s="17" customFormat="1" ht="20.25" customHeight="1" x14ac:dyDescent="0.25">
      <c r="A45" s="17" t="s">
        <v>154</v>
      </c>
      <c r="B45" s="13">
        <v>9</v>
      </c>
      <c r="C45" s="13"/>
      <c r="D45" s="26">
        <v>100200</v>
      </c>
      <c r="E45" s="13"/>
      <c r="F45" s="26">
        <v>91140</v>
      </c>
      <c r="H45" s="26">
        <v>100200</v>
      </c>
      <c r="I45" s="26"/>
      <c r="J45" s="26">
        <v>91140</v>
      </c>
    </row>
    <row r="46" spans="1:10" s="17" customFormat="1" ht="20.25" customHeight="1" x14ac:dyDescent="0.25">
      <c r="A46" s="17" t="s">
        <v>46</v>
      </c>
      <c r="B46" s="13"/>
      <c r="C46" s="13"/>
      <c r="D46" s="138">
        <v>56742</v>
      </c>
      <c r="E46" s="211"/>
      <c r="F46" s="138">
        <v>58761</v>
      </c>
      <c r="G46" s="34"/>
      <c r="H46" s="33">
        <v>56484</v>
      </c>
      <c r="I46" s="33"/>
      <c r="J46" s="33">
        <v>58508</v>
      </c>
    </row>
    <row r="47" spans="1:10" s="17" customFormat="1" ht="20.25" customHeight="1" x14ac:dyDescent="0.25">
      <c r="A47" s="17" t="s">
        <v>116</v>
      </c>
      <c r="C47" s="13"/>
      <c r="D47" s="139">
        <v>51684</v>
      </c>
      <c r="E47" s="13"/>
      <c r="F47" s="139">
        <v>6309</v>
      </c>
      <c r="H47" s="139">
        <v>51684</v>
      </c>
      <c r="I47" s="26"/>
      <c r="J47" s="139">
        <v>6309</v>
      </c>
    </row>
    <row r="48" spans="1:10" s="17" customFormat="1" ht="20.25" customHeight="1" x14ac:dyDescent="0.25">
      <c r="A48" s="7" t="s">
        <v>12</v>
      </c>
      <c r="B48" s="13"/>
      <c r="C48" s="13"/>
      <c r="D48" s="35">
        <f>SUM(D42:D47)</f>
        <v>1070656</v>
      </c>
      <c r="E48" s="32"/>
      <c r="F48" s="35">
        <f>SUM(F42:F47)</f>
        <v>1083119</v>
      </c>
      <c r="G48" s="141"/>
      <c r="H48" s="35">
        <f>SUM(H42:H47)</f>
        <v>1164022</v>
      </c>
      <c r="I48" s="140"/>
      <c r="J48" s="35">
        <f>SUM(J42:J47)</f>
        <v>1126769</v>
      </c>
    </row>
    <row r="49" spans="1:10" s="17" customFormat="1" ht="20.25" customHeight="1" x14ac:dyDescent="0.25">
      <c r="A49" s="7"/>
      <c r="B49" s="13"/>
      <c r="C49" s="13"/>
      <c r="D49" s="32"/>
      <c r="E49" s="32"/>
      <c r="F49" s="32"/>
      <c r="G49" s="141"/>
      <c r="H49" s="24"/>
      <c r="I49" s="24"/>
      <c r="J49" s="24"/>
    </row>
    <row r="50" spans="1:10" s="17" customFormat="1" ht="20.25" customHeight="1" x14ac:dyDescent="0.25">
      <c r="A50" s="11" t="s">
        <v>13</v>
      </c>
      <c r="B50" s="13"/>
      <c r="C50" s="13"/>
      <c r="D50" s="32"/>
      <c r="E50" s="32"/>
      <c r="F50" s="32"/>
      <c r="G50" s="141"/>
      <c r="H50" s="24"/>
      <c r="I50" s="24"/>
      <c r="J50" s="24"/>
    </row>
    <row r="51" spans="1:10" s="17" customFormat="1" ht="20.25" customHeight="1" x14ac:dyDescent="0.25">
      <c r="A51" s="17" t="s">
        <v>155</v>
      </c>
      <c r="B51" s="13">
        <v>9</v>
      </c>
      <c r="C51" s="13"/>
      <c r="D51" s="33">
        <v>304780</v>
      </c>
      <c r="E51" s="13"/>
      <c r="F51" s="33">
        <v>355360</v>
      </c>
      <c r="H51" s="33">
        <v>237780</v>
      </c>
      <c r="I51" s="33"/>
      <c r="J51" s="33">
        <v>288360</v>
      </c>
    </row>
    <row r="52" spans="1:10" s="17" customFormat="1" ht="20.25" customHeight="1" x14ac:dyDescent="0.25">
      <c r="A52" s="17" t="s">
        <v>47</v>
      </c>
      <c r="B52" s="13"/>
      <c r="C52" s="13"/>
      <c r="D52" s="33">
        <v>111180</v>
      </c>
      <c r="E52" s="13"/>
      <c r="F52" s="33">
        <v>132488</v>
      </c>
      <c r="H52" s="33">
        <v>111002</v>
      </c>
      <c r="I52" s="33"/>
      <c r="J52" s="33">
        <v>132180</v>
      </c>
    </row>
    <row r="53" spans="1:10" s="17" customFormat="1" ht="20.25" customHeight="1" x14ac:dyDescent="0.25">
      <c r="A53" s="17" t="s">
        <v>45</v>
      </c>
      <c r="B53" s="13"/>
      <c r="C53" s="13"/>
      <c r="D53" s="33">
        <v>21134</v>
      </c>
      <c r="E53" s="13"/>
      <c r="F53" s="33">
        <v>21151</v>
      </c>
      <c r="H53" s="33">
        <v>21134</v>
      </c>
      <c r="I53" s="33"/>
      <c r="J53" s="33">
        <v>21151</v>
      </c>
    </row>
    <row r="54" spans="1:10" s="17" customFormat="1" ht="20.25" customHeight="1" x14ac:dyDescent="0.25">
      <c r="A54" s="17" t="s">
        <v>84</v>
      </c>
      <c r="B54" s="13"/>
      <c r="C54" s="13"/>
      <c r="D54" s="33">
        <v>269012</v>
      </c>
      <c r="E54" s="13"/>
      <c r="F54" s="33">
        <v>279396</v>
      </c>
      <c r="H54" s="33">
        <v>268991</v>
      </c>
      <c r="I54" s="33"/>
      <c r="J54" s="33">
        <v>279374</v>
      </c>
    </row>
    <row r="55" spans="1:10" s="17" customFormat="1" ht="20.25" customHeight="1" x14ac:dyDescent="0.25">
      <c r="A55" s="17" t="s">
        <v>147</v>
      </c>
      <c r="B55" s="13">
        <v>11</v>
      </c>
      <c r="C55" s="13"/>
      <c r="D55" s="27">
        <v>222410</v>
      </c>
      <c r="E55" s="13"/>
      <c r="F55" s="27">
        <v>174011</v>
      </c>
      <c r="H55" s="27">
        <v>221454</v>
      </c>
      <c r="I55" s="26"/>
      <c r="J55" s="27">
        <v>173363</v>
      </c>
    </row>
    <row r="56" spans="1:10" s="17" customFormat="1" ht="20.25" customHeight="1" x14ac:dyDescent="0.25">
      <c r="A56" s="7" t="s">
        <v>14</v>
      </c>
      <c r="B56" s="13"/>
      <c r="C56" s="13"/>
      <c r="D56" s="35">
        <f>SUM(D51:D55)</f>
        <v>928516</v>
      </c>
      <c r="E56" s="32"/>
      <c r="F56" s="35">
        <f>SUM(F51:F55)</f>
        <v>962406</v>
      </c>
      <c r="G56" s="141"/>
      <c r="H56" s="35">
        <f>SUM(H51:H55)</f>
        <v>860361</v>
      </c>
      <c r="I56" s="140"/>
      <c r="J56" s="35">
        <f>SUM(J51:J55)</f>
        <v>894428</v>
      </c>
    </row>
    <row r="57" spans="1:10" s="17" customFormat="1" ht="20.25" customHeight="1" x14ac:dyDescent="0.25">
      <c r="A57" s="7"/>
      <c r="B57" s="13"/>
      <c r="C57" s="13"/>
      <c r="D57" s="32"/>
      <c r="E57" s="32"/>
      <c r="F57" s="32"/>
      <c r="G57" s="141"/>
      <c r="H57" s="5"/>
      <c r="I57" s="140"/>
      <c r="J57" s="5"/>
    </row>
    <row r="58" spans="1:10" s="17" customFormat="1" ht="20.25" customHeight="1" x14ac:dyDescent="0.25">
      <c r="A58" s="7" t="s">
        <v>15</v>
      </c>
      <c r="B58" s="13"/>
      <c r="C58" s="13"/>
      <c r="D58" s="35">
        <f>SUM(D48+D56)</f>
        <v>1999172</v>
      </c>
      <c r="E58" s="32"/>
      <c r="F58" s="35">
        <f>SUM(F48+F56)</f>
        <v>2045525</v>
      </c>
      <c r="G58" s="141"/>
      <c r="H58" s="35">
        <f>SUM(H48+H56)</f>
        <v>2024383</v>
      </c>
      <c r="I58" s="140"/>
      <c r="J58" s="35">
        <f>SUM(J48+J56)</f>
        <v>2021197</v>
      </c>
    </row>
    <row r="59" spans="1:10" s="17" customFormat="1" ht="20.25" customHeight="1" x14ac:dyDescent="0.25">
      <c r="A59" s="7"/>
      <c r="B59" s="13"/>
      <c r="C59" s="13"/>
      <c r="D59" s="13"/>
      <c r="E59" s="13"/>
      <c r="F59" s="13"/>
      <c r="H59" s="12"/>
      <c r="I59" s="142"/>
      <c r="J59" s="12"/>
    </row>
    <row r="60" spans="1:10" s="17" customFormat="1" ht="20.25" customHeight="1" x14ac:dyDescent="0.3">
      <c r="A60" s="19" t="s">
        <v>65</v>
      </c>
      <c r="B60" s="20"/>
      <c r="C60" s="20"/>
      <c r="D60" s="20"/>
      <c r="E60" s="20"/>
      <c r="F60" s="20"/>
    </row>
    <row r="61" spans="1:10" s="17" customFormat="1" ht="20.25" customHeight="1" x14ac:dyDescent="0.25">
      <c r="A61" s="8" t="s">
        <v>72</v>
      </c>
      <c r="B61" s="20"/>
      <c r="C61" s="20"/>
      <c r="D61" s="20"/>
      <c r="E61" s="20"/>
      <c r="F61" s="20"/>
    </row>
    <row r="62" spans="1:10" s="17" customFormat="1" ht="20.25" customHeight="1" x14ac:dyDescent="0.25">
      <c r="A62" s="7"/>
      <c r="B62" s="20"/>
      <c r="C62" s="20"/>
      <c r="D62" s="20"/>
      <c r="E62" s="20"/>
      <c r="F62" s="20"/>
    </row>
    <row r="63" spans="1:10" s="17" customFormat="1" ht="20.25" customHeight="1" x14ac:dyDescent="0.25">
      <c r="A63" s="7"/>
      <c r="B63" s="20"/>
      <c r="C63" s="7"/>
      <c r="D63" s="221" t="s">
        <v>66</v>
      </c>
      <c r="E63" s="221"/>
      <c r="F63" s="221"/>
      <c r="G63" s="212"/>
      <c r="H63" s="221" t="s">
        <v>68</v>
      </c>
      <c r="I63" s="221"/>
      <c r="J63" s="221"/>
    </row>
    <row r="64" spans="1:10" s="17" customFormat="1" ht="20.25" customHeight="1" x14ac:dyDescent="0.25">
      <c r="A64" s="7"/>
      <c r="B64" s="20"/>
      <c r="C64" s="7"/>
      <c r="D64" s="221" t="s">
        <v>67</v>
      </c>
      <c r="E64" s="221"/>
      <c r="F64" s="221"/>
      <c r="G64" s="7"/>
      <c r="H64" s="221" t="s">
        <v>67</v>
      </c>
      <c r="I64" s="221"/>
      <c r="J64" s="221"/>
    </row>
    <row r="65" spans="1:10" s="17" customFormat="1" ht="20.25" customHeight="1" x14ac:dyDescent="0.25">
      <c r="A65" s="7"/>
      <c r="B65" s="20"/>
      <c r="C65" s="20"/>
      <c r="D65" s="10" t="s">
        <v>157</v>
      </c>
      <c r="E65" s="28"/>
      <c r="F65" s="47" t="s">
        <v>33</v>
      </c>
      <c r="G65" s="28"/>
      <c r="H65" s="10" t="s">
        <v>157</v>
      </c>
      <c r="I65" s="28"/>
      <c r="J65" s="47" t="s">
        <v>33</v>
      </c>
    </row>
    <row r="66" spans="1:10" s="17" customFormat="1" ht="20.25" customHeight="1" x14ac:dyDescent="0.25">
      <c r="A66" s="8" t="s">
        <v>48</v>
      </c>
      <c r="B66" s="211" t="s">
        <v>19</v>
      </c>
      <c r="C66" s="20"/>
      <c r="D66" s="10" t="s">
        <v>199</v>
      </c>
      <c r="E66" s="47"/>
      <c r="F66" s="10" t="s">
        <v>150</v>
      </c>
      <c r="G66" s="47"/>
      <c r="H66" s="10" t="s">
        <v>199</v>
      </c>
      <c r="I66" s="47"/>
      <c r="J66" s="10" t="s">
        <v>150</v>
      </c>
    </row>
    <row r="67" spans="1:10" s="17" customFormat="1" ht="20.25" customHeight="1" x14ac:dyDescent="0.25">
      <c r="A67" s="8"/>
      <c r="B67" s="211"/>
      <c r="C67" s="20"/>
      <c r="D67" s="10" t="s">
        <v>112</v>
      </c>
      <c r="E67" s="47"/>
      <c r="F67" s="10"/>
      <c r="G67" s="47"/>
      <c r="H67" s="10" t="s">
        <v>112</v>
      </c>
      <c r="I67" s="47"/>
      <c r="J67" s="10"/>
    </row>
    <row r="68" spans="1:10" s="17" customFormat="1" ht="20.25" customHeight="1" x14ac:dyDescent="0.25">
      <c r="A68" s="7"/>
      <c r="B68" s="13"/>
      <c r="C68" s="13"/>
      <c r="D68" s="220" t="s">
        <v>94</v>
      </c>
      <c r="E68" s="220"/>
      <c r="F68" s="220"/>
      <c r="G68" s="220"/>
      <c r="H68" s="220"/>
      <c r="I68" s="220"/>
      <c r="J68" s="220"/>
    </row>
    <row r="69" spans="1:10" s="17" customFormat="1" ht="20.25" customHeight="1" x14ac:dyDescent="0.25">
      <c r="A69" s="11" t="s">
        <v>148</v>
      </c>
      <c r="B69" s="13"/>
      <c r="C69" s="13"/>
      <c r="D69" s="13"/>
      <c r="E69" s="13"/>
      <c r="F69" s="13"/>
      <c r="H69" s="26"/>
      <c r="I69" s="26"/>
      <c r="J69" s="26"/>
    </row>
    <row r="70" spans="1:10" s="17" customFormat="1" ht="20.25" customHeight="1" x14ac:dyDescent="0.25">
      <c r="A70" s="17" t="s">
        <v>2</v>
      </c>
      <c r="B70" s="13"/>
      <c r="C70" s="13"/>
      <c r="D70" s="13"/>
      <c r="E70" s="13"/>
      <c r="F70" s="13"/>
      <c r="H70" s="26"/>
      <c r="I70" s="26"/>
      <c r="J70" s="26"/>
    </row>
    <row r="71" spans="1:10" s="17" customFormat="1" ht="20.25" customHeight="1" thickBot="1" x14ac:dyDescent="0.3">
      <c r="A71" s="17" t="s">
        <v>143</v>
      </c>
      <c r="B71" s="13"/>
      <c r="C71" s="13"/>
      <c r="D71" s="36">
        <v>199218</v>
      </c>
      <c r="E71" s="211"/>
      <c r="F71" s="36">
        <v>199218</v>
      </c>
      <c r="H71" s="36">
        <v>199218</v>
      </c>
      <c r="I71" s="33"/>
      <c r="J71" s="36">
        <v>199218</v>
      </c>
    </row>
    <row r="72" spans="1:10" s="17" customFormat="1" ht="20.25" customHeight="1" thickTop="1" x14ac:dyDescent="0.25">
      <c r="A72" s="17" t="s">
        <v>142</v>
      </c>
      <c r="B72" s="13"/>
      <c r="C72" s="13"/>
      <c r="D72" s="26">
        <v>199218</v>
      </c>
      <c r="E72" s="13"/>
      <c r="F72" s="26">
        <f>SUM(F71)</f>
        <v>199218</v>
      </c>
      <c r="H72" s="26">
        <v>199218</v>
      </c>
      <c r="I72" s="26"/>
      <c r="J72" s="26">
        <f>SUM(J71)</f>
        <v>199218</v>
      </c>
    </row>
    <row r="73" spans="1:10" s="17" customFormat="1" ht="20.25" customHeight="1" x14ac:dyDescent="0.25">
      <c r="A73" s="17" t="s">
        <v>128</v>
      </c>
      <c r="B73" s="13"/>
      <c r="C73" s="13"/>
      <c r="D73" s="37"/>
      <c r="E73" s="13"/>
      <c r="F73" s="37"/>
      <c r="H73" s="26"/>
      <c r="I73" s="26"/>
      <c r="J73" s="26"/>
    </row>
    <row r="74" spans="1:10" s="17" customFormat="1" ht="20.25" customHeight="1" x14ac:dyDescent="0.25">
      <c r="A74" s="17" t="s">
        <v>127</v>
      </c>
      <c r="B74" s="13"/>
      <c r="C74" s="13"/>
      <c r="D74" s="26">
        <v>353946</v>
      </c>
      <c r="E74" s="13"/>
      <c r="F74" s="26">
        <v>353946</v>
      </c>
      <c r="G74" s="54"/>
      <c r="H74" s="26">
        <v>353946</v>
      </c>
      <c r="I74" s="26"/>
      <c r="J74" s="26">
        <v>353946</v>
      </c>
    </row>
    <row r="75" spans="1:10" s="17" customFormat="1" ht="20.25" customHeight="1" x14ac:dyDescent="0.25">
      <c r="A75" s="17" t="s">
        <v>3</v>
      </c>
      <c r="B75" s="13"/>
      <c r="C75" s="13"/>
      <c r="D75" s="26"/>
      <c r="E75" s="13"/>
      <c r="F75" s="26"/>
      <c r="H75" s="26"/>
      <c r="I75" s="26"/>
      <c r="J75" s="26"/>
    </row>
    <row r="76" spans="1:10" s="17" customFormat="1" ht="20.25" customHeight="1" x14ac:dyDescent="0.25">
      <c r="A76" s="17" t="s">
        <v>22</v>
      </c>
      <c r="B76" s="13"/>
      <c r="C76" s="13"/>
      <c r="D76" s="26"/>
      <c r="E76" s="13"/>
      <c r="F76" s="26"/>
      <c r="H76" s="26"/>
      <c r="I76" s="26"/>
      <c r="J76" s="26"/>
    </row>
    <row r="77" spans="1:10" s="17" customFormat="1" ht="20.25" customHeight="1" x14ac:dyDescent="0.25">
      <c r="A77" s="17" t="s">
        <v>21</v>
      </c>
      <c r="B77" s="13"/>
      <c r="C77" s="13"/>
      <c r="D77" s="26">
        <v>25000</v>
      </c>
      <c r="E77" s="13"/>
      <c r="F77" s="26">
        <v>25000</v>
      </c>
      <c r="H77" s="26">
        <v>25000</v>
      </c>
      <c r="I77" s="26"/>
      <c r="J77" s="26">
        <v>25000</v>
      </c>
    </row>
    <row r="78" spans="1:10" s="17" customFormat="1" ht="20.25" customHeight="1" x14ac:dyDescent="0.25">
      <c r="A78" s="17" t="s">
        <v>20</v>
      </c>
      <c r="B78" s="13"/>
      <c r="C78" s="13"/>
      <c r="D78" s="26">
        <v>35000</v>
      </c>
      <c r="E78" s="13"/>
      <c r="F78" s="26">
        <v>35000</v>
      </c>
      <c r="H78" s="26">
        <v>35000</v>
      </c>
      <c r="I78" s="26"/>
      <c r="J78" s="26">
        <v>35000</v>
      </c>
    </row>
    <row r="79" spans="1:10" s="17" customFormat="1" ht="20.25" customHeight="1" x14ac:dyDescent="0.25">
      <c r="A79" s="17" t="s">
        <v>23</v>
      </c>
      <c r="B79" s="13"/>
      <c r="C79" s="13"/>
      <c r="D79" s="26">
        <v>1037787</v>
      </c>
      <c r="E79" s="13"/>
      <c r="F79" s="26">
        <v>811088</v>
      </c>
      <c r="H79" s="26">
        <v>643476</v>
      </c>
      <c r="I79" s="33"/>
      <c r="J79" s="26">
        <v>509228</v>
      </c>
    </row>
    <row r="80" spans="1:10" s="17" customFormat="1" ht="20.25" customHeight="1" x14ac:dyDescent="0.25">
      <c r="A80" s="17" t="s">
        <v>139</v>
      </c>
      <c r="B80" s="13">
        <v>8</v>
      </c>
      <c r="C80" s="13"/>
      <c r="D80" s="27">
        <v>1288204</v>
      </c>
      <c r="E80" s="13"/>
      <c r="F80" s="27">
        <v>1288004</v>
      </c>
      <c r="G80" s="34"/>
      <c r="H80" s="27">
        <v>1288118</v>
      </c>
      <c r="I80" s="33"/>
      <c r="J80" s="27">
        <v>1287918</v>
      </c>
    </row>
    <row r="81" spans="1:18" s="17" customFormat="1" ht="20.25" customHeight="1" x14ac:dyDescent="0.25">
      <c r="A81" s="7" t="s">
        <v>85</v>
      </c>
      <c r="B81" s="13"/>
      <c r="C81" s="13"/>
      <c r="D81" s="33"/>
      <c r="E81" s="13"/>
      <c r="F81" s="33"/>
      <c r="G81" s="38"/>
      <c r="H81" s="33"/>
      <c r="I81" s="33"/>
      <c r="J81" s="33"/>
    </row>
    <row r="82" spans="1:18" s="17" customFormat="1" ht="20.25" customHeight="1" x14ac:dyDescent="0.25">
      <c r="A82" s="7" t="s">
        <v>149</v>
      </c>
      <c r="B82" s="13"/>
      <c r="C82" s="13"/>
      <c r="D82" s="12">
        <f>SUM(D72:D80)</f>
        <v>2939155</v>
      </c>
      <c r="E82" s="12"/>
      <c r="F82" s="12">
        <f>SUM(F72:F80)</f>
        <v>2712256</v>
      </c>
      <c r="G82" s="34"/>
      <c r="H82" s="39">
        <f>SUM(H72:H80)</f>
        <v>2544758</v>
      </c>
      <c r="I82" s="12"/>
      <c r="J82" s="39">
        <f>SUM(J72:J80)</f>
        <v>2410310</v>
      </c>
    </row>
    <row r="83" spans="1:18" s="17" customFormat="1" ht="20.25" customHeight="1" x14ac:dyDescent="0.25">
      <c r="A83" s="17" t="s">
        <v>73</v>
      </c>
      <c r="B83" s="13"/>
      <c r="C83" s="13"/>
      <c r="D83" s="27">
        <v>24</v>
      </c>
      <c r="E83" s="13"/>
      <c r="F83" s="27">
        <v>19</v>
      </c>
      <c r="H83" s="143">
        <v>0</v>
      </c>
      <c r="I83" s="26"/>
      <c r="J83" s="143">
        <v>0</v>
      </c>
    </row>
    <row r="84" spans="1:18" s="17" customFormat="1" ht="20.25" customHeight="1" x14ac:dyDescent="0.25">
      <c r="A84" s="7" t="s">
        <v>140</v>
      </c>
      <c r="B84" s="13"/>
      <c r="C84" s="13"/>
      <c r="D84" s="40">
        <f>SUM(D82:D83)</f>
        <v>2939179</v>
      </c>
      <c r="E84" s="212"/>
      <c r="F84" s="40">
        <f>SUM(F82:F83)</f>
        <v>2712275</v>
      </c>
      <c r="G84" s="7"/>
      <c r="H84" s="40">
        <f>SUM(H82:H83)</f>
        <v>2544758</v>
      </c>
      <c r="I84" s="142"/>
      <c r="J84" s="40">
        <f>SUM(J82:J83)</f>
        <v>2410310</v>
      </c>
    </row>
    <row r="85" spans="1:18" s="17" customFormat="1" ht="12.75" customHeight="1" x14ac:dyDescent="0.25">
      <c r="A85" s="7"/>
      <c r="B85" s="13"/>
      <c r="C85" s="13"/>
      <c r="D85" s="41"/>
      <c r="E85" s="212"/>
      <c r="F85" s="41"/>
      <c r="G85" s="7"/>
      <c r="H85" s="41"/>
      <c r="I85" s="142"/>
      <c r="J85" s="41"/>
    </row>
    <row r="86" spans="1:18" s="17" customFormat="1" ht="20.25" customHeight="1" thickBot="1" x14ac:dyDescent="0.3">
      <c r="A86" s="7" t="s">
        <v>141</v>
      </c>
      <c r="B86" s="11"/>
      <c r="C86" s="11"/>
      <c r="D86" s="42">
        <f>SUM(D58+D84)</f>
        <v>4938351</v>
      </c>
      <c r="E86" s="12"/>
      <c r="F86" s="42">
        <f>SUM(F58+F84)</f>
        <v>4757800</v>
      </c>
      <c r="H86" s="42">
        <f>SUM(H58+H82)</f>
        <v>4569141</v>
      </c>
      <c r="I86" s="142"/>
      <c r="J86" s="42">
        <f>SUM(J58+J82)</f>
        <v>4431507</v>
      </c>
      <c r="L86" s="141">
        <f>D86-D29</f>
        <v>0</v>
      </c>
      <c r="N86" s="141">
        <f>F86-F29</f>
        <v>0</v>
      </c>
      <c r="P86" s="141">
        <f>H86-H29</f>
        <v>0</v>
      </c>
      <c r="R86" s="141">
        <f>J86-J29</f>
        <v>0</v>
      </c>
    </row>
    <row r="87" spans="1:18" s="17" customFormat="1" ht="20.25" customHeight="1" thickTop="1" x14ac:dyDescent="0.25">
      <c r="A87" s="7"/>
      <c r="B87" s="11"/>
      <c r="C87" s="11"/>
      <c r="D87" s="11"/>
      <c r="E87" s="11"/>
      <c r="F87" s="11"/>
      <c r="H87" s="12"/>
      <c r="I87" s="142"/>
      <c r="J87" s="12"/>
    </row>
    <row r="88" spans="1:18" ht="20.25" customHeight="1" x14ac:dyDescent="0.25">
      <c r="D88" s="144"/>
      <c r="E88" s="144">
        <f>E86-E29</f>
        <v>0</v>
      </c>
      <c r="F88" s="144"/>
      <c r="G88" s="144">
        <f>G86-G29</f>
        <v>0</v>
      </c>
      <c r="H88" s="144"/>
      <c r="I88" s="144">
        <f>I86-I29</f>
        <v>0</v>
      </c>
      <c r="J88" s="144"/>
    </row>
  </sheetData>
  <mergeCells count="15">
    <mergeCell ref="D4:F4"/>
    <mergeCell ref="H4:J4"/>
    <mergeCell ref="D5:F5"/>
    <mergeCell ref="H5:J5"/>
    <mergeCell ref="D35:F35"/>
    <mergeCell ref="H35:J35"/>
    <mergeCell ref="D9:J9"/>
    <mergeCell ref="D34:F34"/>
    <mergeCell ref="H34:J34"/>
    <mergeCell ref="D68:J68"/>
    <mergeCell ref="D64:F64"/>
    <mergeCell ref="H64:J64"/>
    <mergeCell ref="D39:J39"/>
    <mergeCell ref="D63:F63"/>
    <mergeCell ref="H63:J63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88" zoomScale="85" zoomScaleNormal="85" zoomScaleSheetLayoutView="85" workbookViewId="0">
      <selection activeCell="Q108" sqref="Q108"/>
    </sheetView>
  </sheetViews>
  <sheetFormatPr defaultRowHeight="20.25" customHeight="1" x14ac:dyDescent="0.25"/>
  <cols>
    <col min="1" max="1" width="46.140625" customWidth="1"/>
    <col min="2" max="2" width="11.28515625" customWidth="1"/>
    <col min="3" max="3" width="1.7109375" customWidth="1"/>
    <col min="4" max="4" width="11.28515625" customWidth="1"/>
    <col min="5" max="5" width="1.5703125" customWidth="1"/>
    <col min="6" max="6" width="11.28515625" customWidth="1"/>
    <col min="7" max="7" width="1.5703125" customWidth="1"/>
    <col min="8" max="8" width="11.28515625" customWidth="1"/>
    <col min="9" max="9" width="1.5703125" customWidth="1"/>
    <col min="10" max="10" width="11.28515625" customWidth="1"/>
  </cols>
  <sheetData>
    <row r="1" spans="1:10" s="65" customFormat="1" ht="20.25" customHeight="1" x14ac:dyDescent="0.3">
      <c r="A1" s="63" t="s">
        <v>65</v>
      </c>
      <c r="B1" s="64"/>
      <c r="C1" s="64"/>
      <c r="D1" s="64"/>
      <c r="E1" s="64"/>
      <c r="F1" s="64"/>
      <c r="I1" s="226"/>
      <c r="J1" s="226"/>
    </row>
    <row r="2" spans="1:10" s="65" customFormat="1" ht="20.25" customHeight="1" x14ac:dyDescent="0.25">
      <c r="A2" s="66" t="s">
        <v>92</v>
      </c>
      <c r="B2" s="64"/>
      <c r="C2" s="64"/>
      <c r="D2" s="64"/>
      <c r="E2" s="64"/>
      <c r="F2" s="64"/>
      <c r="I2" s="226"/>
      <c r="J2" s="226"/>
    </row>
    <row r="3" spans="1:10" s="65" customFormat="1" ht="12.6" customHeight="1" x14ac:dyDescent="0.25">
      <c r="B3" s="64"/>
      <c r="C3" s="64"/>
      <c r="D3" s="64"/>
      <c r="E3" s="64"/>
      <c r="F3" s="64"/>
    </row>
    <row r="4" spans="1:10" s="65" customFormat="1" ht="19.5" customHeight="1" x14ac:dyDescent="0.25">
      <c r="A4" s="66"/>
      <c r="B4" s="64"/>
      <c r="C4" s="67"/>
      <c r="D4" s="222" t="s">
        <v>66</v>
      </c>
      <c r="E4" s="222"/>
      <c r="F4" s="222"/>
      <c r="G4" s="67"/>
      <c r="H4" s="222" t="s">
        <v>68</v>
      </c>
      <c r="I4" s="222"/>
      <c r="J4" s="222"/>
    </row>
    <row r="5" spans="1:10" s="65" customFormat="1" ht="19.5" customHeight="1" x14ac:dyDescent="0.25">
      <c r="A5" s="66"/>
      <c r="B5" s="64"/>
      <c r="C5" s="222" t="s">
        <v>67</v>
      </c>
      <c r="D5" s="222"/>
      <c r="E5" s="222"/>
      <c r="F5" s="222"/>
      <c r="G5" s="222"/>
      <c r="H5" s="222" t="s">
        <v>67</v>
      </c>
      <c r="I5" s="222"/>
      <c r="J5" s="222"/>
    </row>
    <row r="6" spans="1:10" s="65" customFormat="1" ht="19.5" customHeight="1" x14ac:dyDescent="0.25">
      <c r="A6" s="66"/>
      <c r="B6" s="64"/>
      <c r="C6" s="68"/>
      <c r="D6" s="224" t="s">
        <v>93</v>
      </c>
      <c r="E6" s="224"/>
      <c r="F6" s="224"/>
      <c r="G6" s="67"/>
      <c r="H6" s="224" t="s">
        <v>93</v>
      </c>
      <c r="I6" s="224"/>
      <c r="J6" s="224"/>
    </row>
    <row r="7" spans="1:10" s="65" customFormat="1" ht="19.5" customHeight="1" x14ac:dyDescent="0.25">
      <c r="A7" s="66"/>
      <c r="B7" s="64"/>
      <c r="C7" s="68"/>
      <c r="D7" s="223" t="s">
        <v>157</v>
      </c>
      <c r="E7" s="224"/>
      <c r="F7" s="224"/>
      <c r="G7" s="67"/>
      <c r="H7" s="223" t="s">
        <v>157</v>
      </c>
      <c r="I7" s="224"/>
      <c r="J7" s="224"/>
    </row>
    <row r="8" spans="1:10" s="65" customFormat="1" ht="19.5" customHeight="1" x14ac:dyDescent="0.25">
      <c r="A8" s="68"/>
      <c r="B8" s="69" t="s">
        <v>19</v>
      </c>
      <c r="C8" s="69"/>
      <c r="D8" s="10" t="s">
        <v>199</v>
      </c>
      <c r="E8" s="47"/>
      <c r="F8" s="10" t="s">
        <v>150</v>
      </c>
      <c r="G8" s="47"/>
      <c r="H8" s="10" t="s">
        <v>199</v>
      </c>
      <c r="I8" s="47"/>
      <c r="J8" s="10" t="s">
        <v>150</v>
      </c>
    </row>
    <row r="9" spans="1:10" s="65" customFormat="1" ht="19.5" customHeight="1" x14ac:dyDescent="0.25">
      <c r="A9" s="43"/>
      <c r="B9" s="69"/>
      <c r="C9" s="69"/>
      <c r="D9" s="225" t="s">
        <v>94</v>
      </c>
      <c r="E9" s="225"/>
      <c r="F9" s="225"/>
      <c r="G9" s="225"/>
      <c r="H9" s="225"/>
      <c r="I9" s="225"/>
      <c r="J9" s="225"/>
    </row>
    <row r="10" spans="1:10" s="65" customFormat="1" ht="19.5" customHeight="1" x14ac:dyDescent="0.25">
      <c r="A10" s="70" t="s">
        <v>191</v>
      </c>
      <c r="B10" s="71"/>
      <c r="C10" s="71"/>
      <c r="D10" s="71"/>
      <c r="E10" s="71"/>
      <c r="F10" s="71"/>
      <c r="G10" s="73"/>
      <c r="H10" s="147"/>
      <c r="I10" s="147"/>
      <c r="J10" s="147"/>
    </row>
    <row r="11" spans="1:10" s="65" customFormat="1" ht="19.5" customHeight="1" x14ac:dyDescent="0.25">
      <c r="A11" s="65" t="s">
        <v>41</v>
      </c>
      <c r="B11" s="71">
        <v>12</v>
      </c>
      <c r="C11" s="71"/>
      <c r="D11" s="129">
        <v>1767768</v>
      </c>
      <c r="E11" s="148"/>
      <c r="F11" s="129">
        <v>1401803</v>
      </c>
      <c r="G11" s="129"/>
      <c r="H11" s="129">
        <v>1760142</v>
      </c>
      <c r="I11" s="149"/>
      <c r="J11" s="129">
        <v>1401803</v>
      </c>
    </row>
    <row r="12" spans="1:10" s="65" customFormat="1" ht="19.5" customHeight="1" x14ac:dyDescent="0.25">
      <c r="A12" s="74" t="s">
        <v>158</v>
      </c>
      <c r="B12" s="71" t="s">
        <v>217</v>
      </c>
      <c r="C12" s="71"/>
      <c r="D12" s="149">
        <v>24</v>
      </c>
      <c r="E12" s="148"/>
      <c r="F12" s="149">
        <v>0</v>
      </c>
      <c r="G12" s="129"/>
      <c r="H12" s="129">
        <v>40022</v>
      </c>
      <c r="I12" s="149"/>
      <c r="J12" s="129">
        <v>0</v>
      </c>
    </row>
    <row r="13" spans="1:10" s="65" customFormat="1" ht="19.5" customHeight="1" x14ac:dyDescent="0.25">
      <c r="A13" s="73" t="s">
        <v>88</v>
      </c>
      <c r="B13" s="13"/>
      <c r="C13" s="13"/>
      <c r="D13" s="24">
        <v>765</v>
      </c>
      <c r="E13" s="32"/>
      <c r="F13" s="24">
        <v>0</v>
      </c>
      <c r="G13" s="141"/>
      <c r="H13" s="141">
        <v>272</v>
      </c>
      <c r="I13" s="24"/>
      <c r="J13" s="141">
        <v>0</v>
      </c>
    </row>
    <row r="14" spans="1:10" s="65" customFormat="1" ht="19.5" customHeight="1" x14ac:dyDescent="0.25">
      <c r="A14" s="65" t="s">
        <v>24</v>
      </c>
      <c r="B14" s="71">
        <v>4</v>
      </c>
      <c r="C14" s="71"/>
      <c r="D14" s="150">
        <v>6566</v>
      </c>
      <c r="E14" s="21"/>
      <c r="F14" s="150">
        <v>3957</v>
      </c>
      <c r="G14" s="129"/>
      <c r="H14" s="151">
        <v>6724</v>
      </c>
      <c r="I14" s="24"/>
      <c r="J14" s="151">
        <v>4365</v>
      </c>
    </row>
    <row r="15" spans="1:10" s="65" customFormat="1" ht="19.5" customHeight="1" x14ac:dyDescent="0.25">
      <c r="A15" s="68" t="s">
        <v>192</v>
      </c>
      <c r="B15" s="71"/>
      <c r="C15" s="71"/>
      <c r="D15" s="152">
        <f>SUM(D11:D14)</f>
        <v>1775123</v>
      </c>
      <c r="E15" s="128"/>
      <c r="F15" s="152">
        <f>SUM(F11:F14)</f>
        <v>1405760</v>
      </c>
      <c r="G15" s="129"/>
      <c r="H15" s="152">
        <f>SUM(H11:H14)</f>
        <v>1807160</v>
      </c>
      <c r="I15" s="130"/>
      <c r="J15" s="152">
        <f>SUM(J11:J14)</f>
        <v>1406168</v>
      </c>
    </row>
    <row r="16" spans="1:10" s="65" customFormat="1" ht="11.45" customHeight="1" x14ac:dyDescent="0.25">
      <c r="A16" s="68"/>
      <c r="B16" s="71"/>
      <c r="C16" s="71"/>
      <c r="D16" s="148"/>
      <c r="E16" s="148"/>
      <c r="F16" s="148"/>
      <c r="G16" s="129"/>
      <c r="H16" s="149"/>
      <c r="I16" s="149"/>
      <c r="J16" s="149"/>
    </row>
    <row r="17" spans="1:10" s="65" customFormat="1" ht="19.5" customHeight="1" x14ac:dyDescent="0.25">
      <c r="A17" s="70" t="s">
        <v>16</v>
      </c>
      <c r="B17" s="71"/>
      <c r="C17" s="71"/>
      <c r="D17" s="148"/>
      <c r="E17" s="148"/>
      <c r="F17" s="148"/>
      <c r="G17" s="129"/>
      <c r="H17" s="149"/>
      <c r="I17" s="149"/>
      <c r="J17" s="149"/>
    </row>
    <row r="18" spans="1:10" s="65" customFormat="1" ht="19.5" customHeight="1" x14ac:dyDescent="0.25">
      <c r="A18" s="74" t="s">
        <v>42</v>
      </c>
      <c r="B18" s="71">
        <v>4</v>
      </c>
      <c r="C18" s="71"/>
      <c r="D18" s="141">
        <v>1130683</v>
      </c>
      <c r="E18" s="148"/>
      <c r="F18" s="141">
        <v>927921</v>
      </c>
      <c r="G18" s="129"/>
      <c r="H18" s="149">
        <v>1196498</v>
      </c>
      <c r="I18" s="149"/>
      <c r="J18" s="149">
        <v>953423</v>
      </c>
    </row>
    <row r="19" spans="1:10" s="65" customFormat="1" ht="19.5" customHeight="1" x14ac:dyDescent="0.25">
      <c r="A19" s="73" t="s">
        <v>156</v>
      </c>
      <c r="B19" s="64"/>
      <c r="C19" s="64"/>
      <c r="D19" s="141">
        <v>343779</v>
      </c>
      <c r="E19" s="153"/>
      <c r="F19" s="141">
        <v>290381</v>
      </c>
      <c r="G19" s="129"/>
      <c r="H19" s="21">
        <v>343779</v>
      </c>
      <c r="I19" s="21"/>
      <c r="J19" s="21">
        <v>290381</v>
      </c>
    </row>
    <row r="20" spans="1:10" s="65" customFormat="1" ht="19.5" customHeight="1" x14ac:dyDescent="0.25">
      <c r="A20" s="74" t="s">
        <v>49</v>
      </c>
      <c r="B20" s="71"/>
      <c r="C20" s="71"/>
      <c r="D20" s="141">
        <v>178933</v>
      </c>
      <c r="E20" s="148"/>
      <c r="F20" s="141">
        <v>109437</v>
      </c>
      <c r="G20" s="129"/>
      <c r="H20" s="21">
        <v>177304</v>
      </c>
      <c r="I20" s="21"/>
      <c r="J20" s="21">
        <v>108154</v>
      </c>
    </row>
    <row r="21" spans="1:10" s="65" customFormat="1" ht="19.5" customHeight="1" x14ac:dyDescent="0.25">
      <c r="A21" s="74" t="s">
        <v>159</v>
      </c>
      <c r="B21" s="71"/>
      <c r="C21" s="71"/>
      <c r="D21" s="141">
        <v>0</v>
      </c>
      <c r="E21" s="148"/>
      <c r="F21" s="141">
        <v>676</v>
      </c>
      <c r="G21" s="129"/>
      <c r="H21" s="129">
        <v>0</v>
      </c>
      <c r="I21" s="21"/>
      <c r="J21" s="129">
        <v>669</v>
      </c>
    </row>
    <row r="22" spans="1:10" s="65" customFormat="1" ht="19.5" customHeight="1" x14ac:dyDescent="0.25">
      <c r="A22" t="s">
        <v>50</v>
      </c>
      <c r="B22" s="71"/>
      <c r="C22" s="71"/>
      <c r="D22" s="150">
        <v>6153</v>
      </c>
      <c r="E22" s="154"/>
      <c r="F22" s="150">
        <v>7975</v>
      </c>
      <c r="G22" s="129"/>
      <c r="H22" s="155">
        <v>5565</v>
      </c>
      <c r="I22" s="149"/>
      <c r="J22" s="155">
        <v>7733</v>
      </c>
    </row>
    <row r="23" spans="1:10" s="65" customFormat="1" ht="19.5" customHeight="1" x14ac:dyDescent="0.25">
      <c r="A23" s="68" t="s">
        <v>17</v>
      </c>
      <c r="B23" s="71"/>
      <c r="C23" s="71"/>
      <c r="D23" s="152">
        <f>SUM(D18:D22)</f>
        <v>1659548</v>
      </c>
      <c r="E23" s="128"/>
      <c r="F23" s="152">
        <f>SUM(F18:F22)</f>
        <v>1336390</v>
      </c>
      <c r="G23" s="129"/>
      <c r="H23" s="152">
        <f>SUM(H18:H22)</f>
        <v>1723146</v>
      </c>
      <c r="I23" s="130"/>
      <c r="J23" s="152">
        <f>SUM(J18:J22)</f>
        <v>1360360</v>
      </c>
    </row>
    <row r="24" spans="1:10" s="65" customFormat="1" ht="11.1" customHeight="1" x14ac:dyDescent="0.25">
      <c r="B24" s="71"/>
      <c r="C24" s="71"/>
      <c r="D24" s="130"/>
      <c r="E24" s="148"/>
      <c r="F24" s="130"/>
      <c r="G24" s="129"/>
      <c r="H24" s="130"/>
      <c r="I24" s="149"/>
      <c r="J24" s="130"/>
    </row>
    <row r="25" spans="1:10" s="65" customFormat="1" ht="19.5" customHeight="1" x14ac:dyDescent="0.25">
      <c r="A25" s="68" t="s">
        <v>120</v>
      </c>
      <c r="B25" s="71"/>
      <c r="C25" s="71"/>
      <c r="D25" s="130">
        <f>D15-D23</f>
        <v>115575</v>
      </c>
      <c r="E25" s="130"/>
      <c r="F25" s="130">
        <f>F15-F23</f>
        <v>69370</v>
      </c>
      <c r="G25" s="129"/>
      <c r="H25" s="130">
        <f>H15-H23</f>
        <v>84014</v>
      </c>
      <c r="I25" s="130"/>
      <c r="J25" s="130">
        <f>J15-J23</f>
        <v>45808</v>
      </c>
    </row>
    <row r="26" spans="1:10" s="65" customFormat="1" ht="19.5" customHeight="1" x14ac:dyDescent="0.25">
      <c r="A26" s="77" t="s">
        <v>126</v>
      </c>
      <c r="B26" s="71"/>
      <c r="C26" s="71"/>
      <c r="D26" s="151">
        <v>-12093</v>
      </c>
      <c r="E26" s="148"/>
      <c r="F26" s="151">
        <v>-5828</v>
      </c>
      <c r="G26" s="129"/>
      <c r="H26" s="151">
        <v>-12151</v>
      </c>
      <c r="I26" s="149"/>
      <c r="J26" s="151">
        <v>-5832</v>
      </c>
    </row>
    <row r="27" spans="1:10" s="65" customFormat="1" ht="19.5" customHeight="1" x14ac:dyDescent="0.25">
      <c r="A27" s="78" t="s">
        <v>119</v>
      </c>
      <c r="B27" s="71"/>
      <c r="C27" s="71"/>
      <c r="D27" s="156">
        <f>D25+D26</f>
        <v>103482</v>
      </c>
      <c r="E27" s="128"/>
      <c r="F27" s="156">
        <f>F25+F26</f>
        <v>63542</v>
      </c>
      <c r="G27" s="129"/>
      <c r="H27" s="156">
        <f>H25+H26</f>
        <v>71863</v>
      </c>
      <c r="I27" s="130"/>
      <c r="J27" s="156">
        <f>J25+J26</f>
        <v>39976</v>
      </c>
    </row>
    <row r="28" spans="1:10" s="65" customFormat="1" ht="6.75" customHeight="1" x14ac:dyDescent="0.25">
      <c r="A28" s="68"/>
      <c r="B28" s="71"/>
      <c r="C28" s="71"/>
      <c r="D28" s="157"/>
      <c r="E28" s="148"/>
      <c r="F28" s="157"/>
      <c r="G28" s="129"/>
      <c r="H28" s="128"/>
      <c r="I28" s="130"/>
      <c r="J28" s="128"/>
    </row>
    <row r="29" spans="1:10" s="65" customFormat="1" ht="19.5" customHeight="1" x14ac:dyDescent="0.25">
      <c r="A29" s="7" t="s">
        <v>113</v>
      </c>
      <c r="B29" s="71"/>
      <c r="C29" s="71"/>
      <c r="D29" s="84"/>
      <c r="E29" s="128"/>
      <c r="F29" s="84"/>
      <c r="G29" s="129"/>
      <c r="H29" s="84"/>
      <c r="I29" s="130"/>
      <c r="J29" s="84"/>
    </row>
    <row r="30" spans="1:10" s="65" customFormat="1" ht="19.5" customHeight="1" x14ac:dyDescent="0.25">
      <c r="A30" s="11" t="s">
        <v>220</v>
      </c>
      <c r="B30" s="71"/>
      <c r="C30" s="71"/>
      <c r="D30" s="157"/>
      <c r="E30" s="148"/>
      <c r="F30" s="157"/>
      <c r="G30" s="129"/>
      <c r="H30" s="128"/>
      <c r="I30" s="130"/>
      <c r="J30" s="128"/>
    </row>
    <row r="31" spans="1:10" s="65" customFormat="1" ht="19.5" customHeight="1" x14ac:dyDescent="0.25">
      <c r="A31" s="11" t="s">
        <v>221</v>
      </c>
      <c r="B31" s="71"/>
      <c r="C31" s="71"/>
      <c r="D31" s="157"/>
      <c r="E31" s="148"/>
      <c r="F31" s="157"/>
      <c r="G31" s="129"/>
      <c r="H31" s="128"/>
      <c r="I31" s="130"/>
      <c r="J31" s="128"/>
    </row>
    <row r="32" spans="1:10" s="65" customFormat="1" ht="19.5" customHeight="1" x14ac:dyDescent="0.25">
      <c r="A32" s="6" t="s">
        <v>214</v>
      </c>
      <c r="B32" s="71"/>
      <c r="C32" s="71"/>
      <c r="D32" s="157"/>
      <c r="E32" s="148"/>
      <c r="F32" s="157"/>
      <c r="G32" s="129"/>
      <c r="H32" s="128"/>
      <c r="I32" s="130"/>
      <c r="J32" s="128"/>
    </row>
    <row r="33" spans="1:11" s="65" customFormat="1" ht="19.5" customHeight="1" x14ac:dyDescent="0.25">
      <c r="A33" s="6" t="s">
        <v>215</v>
      </c>
      <c r="B33" s="71">
        <v>5</v>
      </c>
      <c r="C33" s="71"/>
      <c r="D33" s="158">
        <v>104</v>
      </c>
      <c r="E33" s="148"/>
      <c r="F33" s="158">
        <v>0</v>
      </c>
      <c r="G33" s="129"/>
      <c r="H33" s="158">
        <v>104</v>
      </c>
      <c r="I33" s="130"/>
      <c r="J33" s="158">
        <v>0</v>
      </c>
    </row>
    <row r="34" spans="1:11" s="65" customFormat="1" ht="19.5" customHeight="1" x14ac:dyDescent="0.25">
      <c r="A34" s="7" t="s">
        <v>95</v>
      </c>
      <c r="B34" s="71"/>
      <c r="C34" s="71"/>
      <c r="D34" s="81"/>
      <c r="E34" s="154"/>
      <c r="F34" s="81"/>
      <c r="G34" s="159"/>
      <c r="H34" s="81"/>
      <c r="I34" s="154"/>
      <c r="J34" s="81"/>
    </row>
    <row r="35" spans="1:11" s="65" customFormat="1" ht="19.5" customHeight="1" x14ac:dyDescent="0.25">
      <c r="A35" s="7" t="s">
        <v>86</v>
      </c>
      <c r="B35" s="80"/>
      <c r="C35" s="80"/>
      <c r="D35" s="84">
        <f>SUM(D33:D34)</f>
        <v>104</v>
      </c>
      <c r="E35" s="128"/>
      <c r="F35" s="84">
        <f>SUM(F33:F34)</f>
        <v>0</v>
      </c>
      <c r="G35" s="129"/>
      <c r="H35" s="84">
        <f>SUM(H33:H34)</f>
        <v>104</v>
      </c>
      <c r="I35" s="130"/>
      <c r="J35" s="84">
        <f>SUM(J33:J34)</f>
        <v>0</v>
      </c>
    </row>
    <row r="36" spans="1:11" s="65" customFormat="1" ht="11.45" customHeight="1" x14ac:dyDescent="0.25">
      <c r="A36" s="7"/>
      <c r="B36" s="80"/>
      <c r="C36" s="80"/>
      <c r="D36" s="160"/>
      <c r="E36" s="128"/>
      <c r="F36" s="160"/>
      <c r="G36" s="129"/>
      <c r="H36" s="160"/>
      <c r="I36" s="130"/>
      <c r="J36" s="160"/>
    </row>
    <row r="37" spans="1:11" s="65" customFormat="1" ht="19.5" customHeight="1" thickBot="1" x14ac:dyDescent="0.3">
      <c r="A37" s="7" t="s">
        <v>96</v>
      </c>
      <c r="B37" s="80"/>
      <c r="C37" s="80"/>
      <c r="D37" s="161">
        <f>D27+D35</f>
        <v>103586</v>
      </c>
      <c r="E37" s="128"/>
      <c r="F37" s="161">
        <f>F27+F35</f>
        <v>63542</v>
      </c>
      <c r="G37" s="129"/>
      <c r="H37" s="161">
        <f>H27+H35</f>
        <v>71967</v>
      </c>
      <c r="I37" s="130"/>
      <c r="J37" s="161">
        <f>J27+J35</f>
        <v>39976</v>
      </c>
    </row>
    <row r="38" spans="1:11" s="65" customFormat="1" ht="13.5" customHeight="1" thickTop="1" x14ac:dyDescent="0.25">
      <c r="A38" s="7"/>
      <c r="B38" s="80"/>
      <c r="C38" s="80"/>
      <c r="D38" s="128"/>
      <c r="E38" s="128"/>
      <c r="F38" s="128"/>
      <c r="G38" s="129"/>
      <c r="H38" s="128"/>
      <c r="I38" s="130"/>
      <c r="J38" s="128"/>
    </row>
    <row r="39" spans="1:11" s="65" customFormat="1" ht="19.5" customHeight="1" x14ac:dyDescent="0.25">
      <c r="A39" s="7" t="s">
        <v>121</v>
      </c>
      <c r="B39" s="80"/>
      <c r="C39" s="80"/>
      <c r="D39" s="128"/>
      <c r="E39" s="128"/>
      <c r="F39" s="128"/>
      <c r="G39" s="129"/>
      <c r="H39" s="128"/>
      <c r="I39" s="130"/>
      <c r="J39" s="128"/>
    </row>
    <row r="40" spans="1:11" s="65" customFormat="1" ht="19.5" customHeight="1" x14ac:dyDescent="0.25">
      <c r="A40" s="17" t="s">
        <v>193</v>
      </c>
      <c r="B40" s="80"/>
      <c r="C40" s="80"/>
      <c r="D40" s="129">
        <v>103478</v>
      </c>
      <c r="E40" s="82"/>
      <c r="F40" s="129">
        <v>63541</v>
      </c>
      <c r="G40" s="83"/>
      <c r="H40" s="129">
        <v>71863</v>
      </c>
      <c r="I40" s="84"/>
      <c r="J40" s="129">
        <v>39976</v>
      </c>
      <c r="K40" s="85"/>
    </row>
    <row r="41" spans="1:11" s="65" customFormat="1" ht="19.5" customHeight="1" x14ac:dyDescent="0.25">
      <c r="A41" s="17" t="s">
        <v>81</v>
      </c>
      <c r="B41" s="80"/>
      <c r="C41" s="80"/>
      <c r="D41" s="162">
        <v>4</v>
      </c>
      <c r="E41" s="82"/>
      <c r="F41" s="162">
        <v>1</v>
      </c>
      <c r="G41" s="86"/>
      <c r="H41" s="86">
        <v>0</v>
      </c>
      <c r="I41" s="86"/>
      <c r="J41" s="86">
        <v>0</v>
      </c>
      <c r="K41" s="85"/>
    </row>
    <row r="42" spans="1:11" s="65" customFormat="1" ht="19.5" customHeight="1" thickBot="1" x14ac:dyDescent="0.3">
      <c r="A42" s="7" t="s">
        <v>122</v>
      </c>
      <c r="B42" s="80"/>
      <c r="C42" s="80"/>
      <c r="D42" s="87">
        <f>D27</f>
        <v>103482</v>
      </c>
      <c r="E42" s="82"/>
      <c r="F42" s="87">
        <f>F27</f>
        <v>63542</v>
      </c>
      <c r="G42" s="83"/>
      <c r="H42" s="87">
        <f>H27</f>
        <v>71863</v>
      </c>
      <c r="I42" s="84"/>
      <c r="J42" s="87">
        <f>J27</f>
        <v>39976</v>
      </c>
      <c r="K42" s="85"/>
    </row>
    <row r="43" spans="1:11" s="65" customFormat="1" ht="11.45" customHeight="1" thickTop="1" x14ac:dyDescent="0.25">
      <c r="A43" s="7"/>
      <c r="B43" s="80"/>
      <c r="C43" s="80"/>
      <c r="D43" s="82"/>
      <c r="E43" s="82"/>
      <c r="F43" s="82"/>
      <c r="G43" s="83"/>
      <c r="H43" s="82"/>
      <c r="I43" s="84"/>
      <c r="J43" s="82"/>
      <c r="K43" s="85"/>
    </row>
    <row r="44" spans="1:11" s="65" customFormat="1" ht="19.5" customHeight="1" x14ac:dyDescent="0.25">
      <c r="A44" s="7" t="s">
        <v>82</v>
      </c>
      <c r="B44" s="80"/>
      <c r="C44" s="80"/>
      <c r="D44" s="128"/>
      <c r="E44" s="128"/>
      <c r="F44" s="128"/>
      <c r="G44" s="129"/>
      <c r="H44" s="128"/>
      <c r="I44" s="130"/>
      <c r="J44" s="128"/>
    </row>
    <row r="45" spans="1:11" s="65" customFormat="1" ht="19.5" customHeight="1" x14ac:dyDescent="0.25">
      <c r="A45" s="17" t="s">
        <v>194</v>
      </c>
      <c r="B45" s="80"/>
      <c r="C45" s="80"/>
      <c r="D45" s="129">
        <f>D47-D46</f>
        <v>103582</v>
      </c>
      <c r="E45" s="82"/>
      <c r="F45" s="129">
        <v>63541</v>
      </c>
      <c r="G45" s="83"/>
      <c r="H45" s="81">
        <v>71967</v>
      </c>
      <c r="I45" s="84"/>
      <c r="J45" s="81">
        <v>39976</v>
      </c>
    </row>
    <row r="46" spans="1:11" s="65" customFormat="1" ht="19.5" customHeight="1" x14ac:dyDescent="0.25">
      <c r="A46" s="17" t="s">
        <v>160</v>
      </c>
      <c r="B46" s="80"/>
      <c r="C46" s="80"/>
      <c r="D46" s="86">
        <v>4</v>
      </c>
      <c r="E46" s="88"/>
      <c r="F46" s="86">
        <v>1</v>
      </c>
      <c r="G46" s="89"/>
      <c r="H46" s="86">
        <f>H41</f>
        <v>0</v>
      </c>
      <c r="I46" s="90"/>
      <c r="J46" s="86">
        <v>0</v>
      </c>
    </row>
    <row r="47" spans="1:11" s="65" customFormat="1" ht="19.5" customHeight="1" thickBot="1" x14ac:dyDescent="0.3">
      <c r="A47" s="7" t="s">
        <v>97</v>
      </c>
      <c r="B47" s="80"/>
      <c r="C47" s="80"/>
      <c r="D47" s="87">
        <f>D37</f>
        <v>103586</v>
      </c>
      <c r="E47" s="82"/>
      <c r="F47" s="87">
        <f>F37</f>
        <v>63542</v>
      </c>
      <c r="G47" s="83"/>
      <c r="H47" s="87">
        <f>H37</f>
        <v>71967</v>
      </c>
      <c r="I47" s="84"/>
      <c r="J47" s="87">
        <f>J37</f>
        <v>39976</v>
      </c>
    </row>
    <row r="48" spans="1:11" s="65" customFormat="1" ht="12" customHeight="1" thickTop="1" x14ac:dyDescent="0.25">
      <c r="A48" s="7"/>
      <c r="B48" s="80"/>
      <c r="C48" s="80"/>
      <c r="D48" s="75"/>
      <c r="E48" s="75"/>
      <c r="F48" s="75"/>
      <c r="G48" s="73"/>
      <c r="H48" s="75"/>
      <c r="I48" s="76"/>
      <c r="J48" s="75"/>
    </row>
    <row r="49" spans="1:10" s="65" customFormat="1" ht="19.5" customHeight="1" thickBot="1" x14ac:dyDescent="0.3">
      <c r="A49" s="68" t="s">
        <v>123</v>
      </c>
      <c r="B49" s="71">
        <v>15</v>
      </c>
      <c r="C49" s="80"/>
      <c r="D49" s="91">
        <v>0.52</v>
      </c>
      <c r="E49" s="92"/>
      <c r="F49" s="91">
        <v>0.32</v>
      </c>
      <c r="G49" s="73"/>
      <c r="H49" s="91">
        <v>0.36</v>
      </c>
      <c r="I49" s="76"/>
      <c r="J49" s="91">
        <v>0.2</v>
      </c>
    </row>
    <row r="50" spans="1:10" s="65" customFormat="1" ht="12.6" customHeight="1" thickTop="1" x14ac:dyDescent="0.25">
      <c r="B50" s="64"/>
      <c r="C50" s="64"/>
      <c r="D50" s="64"/>
      <c r="E50" s="64"/>
      <c r="F50" s="64"/>
      <c r="G50" s="73"/>
      <c r="H50" s="73"/>
      <c r="I50" s="73"/>
      <c r="J50" s="73"/>
    </row>
    <row r="51" spans="1:10" s="65" customFormat="1" ht="20.25" customHeight="1" x14ac:dyDescent="0.3">
      <c r="A51" s="63" t="s">
        <v>65</v>
      </c>
      <c r="B51" s="64"/>
      <c r="C51" s="64"/>
      <c r="D51" s="64"/>
      <c r="E51" s="64"/>
      <c r="F51" s="64"/>
      <c r="I51" s="226"/>
      <c r="J51" s="226"/>
    </row>
    <row r="52" spans="1:10" s="65" customFormat="1" ht="20.25" customHeight="1" x14ac:dyDescent="0.25">
      <c r="A52" s="66" t="s">
        <v>92</v>
      </c>
      <c r="B52" s="64"/>
      <c r="C52" s="64"/>
      <c r="D52" s="64"/>
      <c r="E52" s="64"/>
      <c r="F52" s="64"/>
      <c r="I52" s="226"/>
      <c r="J52" s="226"/>
    </row>
    <row r="53" spans="1:10" s="65" customFormat="1" ht="10.5" customHeight="1" x14ac:dyDescent="0.25">
      <c r="B53" s="64"/>
      <c r="C53" s="64"/>
      <c r="D53" s="64"/>
      <c r="E53" s="64"/>
      <c r="F53" s="64"/>
      <c r="G53" s="73"/>
      <c r="H53" s="73"/>
      <c r="I53" s="73"/>
      <c r="J53" s="73"/>
    </row>
    <row r="54" spans="1:10" ht="19.5" customHeight="1" x14ac:dyDescent="0.25">
      <c r="A54" s="66"/>
      <c r="B54" s="64"/>
      <c r="C54" s="67"/>
      <c r="D54" s="222" t="s">
        <v>66</v>
      </c>
      <c r="E54" s="222"/>
      <c r="F54" s="222"/>
      <c r="G54" s="67"/>
      <c r="H54" s="222" t="s">
        <v>68</v>
      </c>
      <c r="I54" s="222"/>
      <c r="J54" s="222"/>
    </row>
    <row r="55" spans="1:10" ht="19.5" customHeight="1" x14ac:dyDescent="0.25">
      <c r="A55" s="66"/>
      <c r="B55" s="64"/>
      <c r="C55" s="222" t="s">
        <v>67</v>
      </c>
      <c r="D55" s="222"/>
      <c r="E55" s="222"/>
      <c r="F55" s="222"/>
      <c r="G55" s="222"/>
      <c r="H55" s="222" t="s">
        <v>67</v>
      </c>
      <c r="I55" s="222"/>
      <c r="J55" s="222"/>
    </row>
    <row r="56" spans="1:10" ht="19.5" customHeight="1" x14ac:dyDescent="0.25">
      <c r="A56" s="66"/>
      <c r="B56" s="64"/>
      <c r="C56" s="68"/>
      <c r="D56" s="224" t="s">
        <v>161</v>
      </c>
      <c r="E56" s="224"/>
      <c r="F56" s="224"/>
      <c r="G56" s="67"/>
      <c r="H56" s="224" t="s">
        <v>161</v>
      </c>
      <c r="I56" s="224"/>
      <c r="J56" s="224"/>
    </row>
    <row r="57" spans="1:10" ht="19.5" customHeight="1" x14ac:dyDescent="0.25">
      <c r="A57" s="66"/>
      <c r="B57" s="64"/>
      <c r="C57" s="68"/>
      <c r="D57" s="227" t="s">
        <v>157</v>
      </c>
      <c r="E57" s="224"/>
      <c r="F57" s="224"/>
      <c r="G57" s="67"/>
      <c r="H57" s="227" t="s">
        <v>157</v>
      </c>
      <c r="I57" s="224"/>
      <c r="J57" s="224"/>
    </row>
    <row r="58" spans="1:10" ht="19.5" customHeight="1" x14ac:dyDescent="0.25">
      <c r="A58" s="68"/>
      <c r="B58" s="69" t="s">
        <v>19</v>
      </c>
      <c r="C58" s="69"/>
      <c r="D58" s="10" t="s">
        <v>199</v>
      </c>
      <c r="E58" s="47"/>
      <c r="F58" s="10" t="s">
        <v>150</v>
      </c>
      <c r="G58" s="47"/>
      <c r="H58" s="10" t="s">
        <v>199</v>
      </c>
      <c r="I58" s="47"/>
      <c r="J58" s="10" t="s">
        <v>150</v>
      </c>
    </row>
    <row r="59" spans="1:10" ht="19.5" customHeight="1" x14ac:dyDescent="0.25">
      <c r="A59" s="43"/>
      <c r="B59" s="69"/>
      <c r="C59" s="69"/>
      <c r="D59" s="225" t="s">
        <v>94</v>
      </c>
      <c r="E59" s="225"/>
      <c r="F59" s="225"/>
      <c r="G59" s="225"/>
      <c r="H59" s="225"/>
      <c r="I59" s="225"/>
      <c r="J59" s="225"/>
    </row>
    <row r="60" spans="1:10" ht="19.5" customHeight="1" x14ac:dyDescent="0.25">
      <c r="A60" s="70" t="s">
        <v>191</v>
      </c>
      <c r="B60" s="71"/>
      <c r="C60" s="71"/>
      <c r="D60" s="71"/>
      <c r="E60" s="71"/>
      <c r="F60" s="71"/>
      <c r="G60" s="73"/>
      <c r="H60" s="147"/>
      <c r="I60" s="147"/>
      <c r="J60" s="147"/>
    </row>
    <row r="61" spans="1:10" ht="19.5" customHeight="1" x14ac:dyDescent="0.25">
      <c r="A61" s="65" t="s">
        <v>41</v>
      </c>
      <c r="B61" s="71">
        <v>12</v>
      </c>
      <c r="C61" s="71"/>
      <c r="D61" s="129">
        <v>3587370</v>
      </c>
      <c r="E61" s="148"/>
      <c r="F61" s="129">
        <v>2920581</v>
      </c>
      <c r="G61" s="129"/>
      <c r="H61" s="129">
        <v>3579714</v>
      </c>
      <c r="I61" s="149"/>
      <c r="J61" s="129">
        <v>2920581</v>
      </c>
    </row>
    <row r="62" spans="1:10" ht="19.5" customHeight="1" x14ac:dyDescent="0.25">
      <c r="A62" s="74" t="s">
        <v>158</v>
      </c>
      <c r="B62" s="71" t="s">
        <v>217</v>
      </c>
      <c r="C62" s="71"/>
      <c r="D62" s="129">
        <v>24</v>
      </c>
      <c r="E62" s="148"/>
      <c r="F62" s="129">
        <v>0</v>
      </c>
      <c r="G62" s="129"/>
      <c r="H62" s="129">
        <v>40022</v>
      </c>
      <c r="I62" s="149"/>
      <c r="J62" s="129">
        <v>0</v>
      </c>
    </row>
    <row r="63" spans="1:10" ht="19.5" customHeight="1" x14ac:dyDescent="0.25">
      <c r="A63" s="73" t="s">
        <v>88</v>
      </c>
      <c r="B63" s="71"/>
      <c r="C63" s="71"/>
      <c r="D63" s="129">
        <v>1532</v>
      </c>
      <c r="E63" s="148"/>
      <c r="F63" s="129">
        <v>0</v>
      </c>
      <c r="G63" s="129"/>
      <c r="H63" s="129">
        <v>764</v>
      </c>
      <c r="I63" s="149"/>
      <c r="J63" s="129">
        <v>0</v>
      </c>
    </row>
    <row r="64" spans="1:10" ht="19.5" customHeight="1" x14ac:dyDescent="0.25">
      <c r="A64" s="73" t="s">
        <v>24</v>
      </c>
      <c r="B64" s="71">
        <v>4</v>
      </c>
      <c r="C64" s="71"/>
      <c r="D64" s="150">
        <v>9613</v>
      </c>
      <c r="E64" s="21"/>
      <c r="F64" s="150">
        <v>9922</v>
      </c>
      <c r="G64" s="129"/>
      <c r="H64" s="151">
        <v>10034</v>
      </c>
      <c r="I64" s="24"/>
      <c r="J64" s="151">
        <v>10765</v>
      </c>
    </row>
    <row r="65" spans="1:10" ht="19.5" customHeight="1" x14ac:dyDescent="0.25">
      <c r="A65" s="68" t="s">
        <v>192</v>
      </c>
      <c r="B65" s="71"/>
      <c r="C65" s="71"/>
      <c r="D65" s="152">
        <f>SUM(D61:D64)</f>
        <v>3598539</v>
      </c>
      <c r="E65" s="128"/>
      <c r="F65" s="152">
        <f>SUM(F61:F64)</f>
        <v>2930503</v>
      </c>
      <c r="G65" s="129"/>
      <c r="H65" s="152">
        <f>SUM(H61:H64)</f>
        <v>3630534</v>
      </c>
      <c r="I65" s="130"/>
      <c r="J65" s="152">
        <f>SUM(J61:J64)</f>
        <v>2931346</v>
      </c>
    </row>
    <row r="66" spans="1:10" ht="10.5" customHeight="1" x14ac:dyDescent="0.25">
      <c r="A66" s="68"/>
      <c r="B66" s="71"/>
      <c r="C66" s="71"/>
      <c r="D66" s="148"/>
      <c r="E66" s="148"/>
      <c r="F66" s="148"/>
      <c r="G66" s="129"/>
      <c r="H66" s="149"/>
      <c r="I66" s="149"/>
      <c r="J66" s="149"/>
    </row>
    <row r="67" spans="1:10" ht="19.5" customHeight="1" x14ac:dyDescent="0.25">
      <c r="A67" s="70" t="s">
        <v>16</v>
      </c>
      <c r="B67" s="71"/>
      <c r="C67" s="71"/>
      <c r="D67" s="148"/>
      <c r="E67" s="148"/>
      <c r="F67" s="148"/>
      <c r="G67" s="129"/>
      <c r="H67" s="149"/>
      <c r="I67" s="149"/>
      <c r="J67" s="149"/>
    </row>
    <row r="68" spans="1:10" ht="19.5" customHeight="1" x14ac:dyDescent="0.25">
      <c r="A68" s="74" t="s">
        <v>42</v>
      </c>
      <c r="B68" s="71">
        <v>4</v>
      </c>
      <c r="C68" s="71"/>
      <c r="D68" s="129">
        <v>2280282</v>
      </c>
      <c r="E68" s="148"/>
      <c r="F68" s="129">
        <v>1942821</v>
      </c>
      <c r="G68" s="129"/>
      <c r="H68" s="129">
        <v>2408664</v>
      </c>
      <c r="I68" s="149"/>
      <c r="J68" s="129">
        <v>2001392</v>
      </c>
    </row>
    <row r="69" spans="1:10" ht="19.5" customHeight="1" x14ac:dyDescent="0.25">
      <c r="A69" s="73" t="s">
        <v>156</v>
      </c>
      <c r="B69" s="64"/>
      <c r="C69" s="64"/>
      <c r="D69" s="129">
        <v>658115</v>
      </c>
      <c r="E69" s="153"/>
      <c r="F69" s="129">
        <v>590244</v>
      </c>
      <c r="G69" s="129"/>
      <c r="H69" s="129">
        <v>658115</v>
      </c>
      <c r="I69" s="21"/>
      <c r="J69" s="129">
        <v>590244</v>
      </c>
    </row>
    <row r="70" spans="1:10" ht="19.5" customHeight="1" x14ac:dyDescent="0.25">
      <c r="A70" s="74" t="s">
        <v>49</v>
      </c>
      <c r="B70" s="71"/>
      <c r="C70" s="71"/>
      <c r="D70" s="129">
        <v>295389</v>
      </c>
      <c r="E70" s="148"/>
      <c r="F70" s="129">
        <v>213701</v>
      </c>
      <c r="G70" s="129"/>
      <c r="H70" s="129">
        <v>292558</v>
      </c>
      <c r="I70" s="21"/>
      <c r="J70" s="129">
        <v>210956</v>
      </c>
    </row>
    <row r="71" spans="1:10" ht="19.5" customHeight="1" x14ac:dyDescent="0.25">
      <c r="A71" s="74" t="s">
        <v>159</v>
      </c>
      <c r="B71" s="71"/>
      <c r="C71" s="71"/>
      <c r="D71" s="129">
        <v>0</v>
      </c>
      <c r="E71" s="148"/>
      <c r="F71" s="129">
        <v>458</v>
      </c>
      <c r="G71" s="129"/>
      <c r="H71" s="129">
        <v>0</v>
      </c>
      <c r="I71" s="21"/>
      <c r="J71" s="129">
        <v>461</v>
      </c>
    </row>
    <row r="72" spans="1:10" ht="19.5" customHeight="1" x14ac:dyDescent="0.25">
      <c r="A72" t="s">
        <v>50</v>
      </c>
      <c r="B72" s="71"/>
      <c r="C72" s="71"/>
      <c r="D72" s="151">
        <v>13053</v>
      </c>
      <c r="E72" s="154"/>
      <c r="F72" s="151">
        <v>16290</v>
      </c>
      <c r="G72" s="129"/>
      <c r="H72" s="151">
        <v>11893</v>
      </c>
      <c r="I72" s="149"/>
      <c r="J72" s="151">
        <v>15698</v>
      </c>
    </row>
    <row r="73" spans="1:10" ht="19.5" customHeight="1" x14ac:dyDescent="0.25">
      <c r="A73" s="68" t="s">
        <v>17</v>
      </c>
      <c r="B73" s="71"/>
      <c r="C73" s="71"/>
      <c r="D73" s="152">
        <f>SUM(D68:D72)</f>
        <v>3246839</v>
      </c>
      <c r="E73" s="128"/>
      <c r="F73" s="152">
        <f>SUM(F68:F72)</f>
        <v>2763514</v>
      </c>
      <c r="G73" s="129"/>
      <c r="H73" s="152">
        <f>SUM(H68:H72)</f>
        <v>3371230</v>
      </c>
      <c r="I73" s="130"/>
      <c r="J73" s="152">
        <f>SUM(J68:J72)</f>
        <v>2818751</v>
      </c>
    </row>
    <row r="74" spans="1:10" ht="7.5" customHeight="1" x14ac:dyDescent="0.25">
      <c r="A74" s="68"/>
      <c r="B74" s="71"/>
      <c r="C74" s="71"/>
      <c r="D74" s="148"/>
      <c r="E74" s="148"/>
      <c r="F74" s="148"/>
      <c r="G74" s="129"/>
      <c r="H74" s="149"/>
      <c r="I74" s="149"/>
      <c r="J74" s="149"/>
    </row>
    <row r="75" spans="1:10" ht="19.5" customHeight="1" x14ac:dyDescent="0.25">
      <c r="A75" s="68" t="s">
        <v>120</v>
      </c>
      <c r="B75" s="71"/>
      <c r="C75" s="71"/>
      <c r="D75" s="130">
        <f>D65-D73</f>
        <v>351700</v>
      </c>
      <c r="E75" s="130"/>
      <c r="F75" s="130">
        <f>F65-F73</f>
        <v>166989</v>
      </c>
      <c r="G75" s="129"/>
      <c r="H75" s="130">
        <f>H65-H73</f>
        <v>259304</v>
      </c>
      <c r="I75" s="130"/>
      <c r="J75" s="130">
        <f>J65-J73</f>
        <v>112595</v>
      </c>
    </row>
    <row r="76" spans="1:10" ht="19.5" customHeight="1" x14ac:dyDescent="0.25">
      <c r="A76" s="77" t="s">
        <v>126</v>
      </c>
      <c r="B76" s="71"/>
      <c r="C76" s="71"/>
      <c r="D76" s="151">
        <v>-41322</v>
      </c>
      <c r="E76" s="148"/>
      <c r="F76" s="151">
        <v>-15869</v>
      </c>
      <c r="G76" s="129"/>
      <c r="H76" s="151">
        <v>-41384</v>
      </c>
      <c r="I76" s="149"/>
      <c r="J76" s="151">
        <v>-15876</v>
      </c>
    </row>
    <row r="77" spans="1:10" ht="19.5" customHeight="1" x14ac:dyDescent="0.25">
      <c r="A77" s="78" t="s">
        <v>119</v>
      </c>
      <c r="B77" s="71"/>
      <c r="C77" s="71"/>
      <c r="D77" s="156">
        <f>D75+D76</f>
        <v>310378</v>
      </c>
      <c r="E77" s="128"/>
      <c r="F77" s="156">
        <f>F75+F76</f>
        <v>151120</v>
      </c>
      <c r="G77" s="129"/>
      <c r="H77" s="156">
        <f>H75+H76</f>
        <v>217920</v>
      </c>
      <c r="I77" s="130"/>
      <c r="J77" s="156">
        <f>J75+J76</f>
        <v>96719</v>
      </c>
    </row>
    <row r="78" spans="1:10" ht="6.75" customHeight="1" x14ac:dyDescent="0.25">
      <c r="A78" s="68"/>
      <c r="B78" s="71"/>
      <c r="C78" s="71"/>
      <c r="D78" s="148"/>
      <c r="E78" s="148"/>
      <c r="F78" s="148"/>
      <c r="G78" s="129"/>
      <c r="H78" s="149"/>
      <c r="I78" s="149"/>
      <c r="J78" s="149"/>
    </row>
    <row r="79" spans="1:10" ht="19.5" customHeight="1" x14ac:dyDescent="0.25">
      <c r="A79" s="7" t="s">
        <v>113</v>
      </c>
      <c r="B79" s="71"/>
      <c r="C79" s="71"/>
      <c r="D79" s="157"/>
      <c r="E79" s="148"/>
      <c r="F79" s="157"/>
      <c r="G79" s="129"/>
      <c r="H79" s="128"/>
      <c r="I79" s="130"/>
      <c r="J79" s="128"/>
    </row>
    <row r="80" spans="1:10" ht="19.5" customHeight="1" x14ac:dyDescent="0.25">
      <c r="A80" s="11" t="s">
        <v>220</v>
      </c>
      <c r="B80" s="71"/>
      <c r="C80" s="71"/>
      <c r="D80" s="157"/>
      <c r="E80" s="148"/>
      <c r="F80" s="157"/>
      <c r="G80" s="129"/>
      <c r="H80" s="128"/>
      <c r="I80" s="130"/>
      <c r="J80" s="128"/>
    </row>
    <row r="81" spans="1:10" ht="19.5" customHeight="1" x14ac:dyDescent="0.25">
      <c r="A81" s="11" t="s">
        <v>221</v>
      </c>
      <c r="B81" s="71"/>
      <c r="C81" s="71"/>
      <c r="D81" s="157"/>
      <c r="E81" s="148"/>
      <c r="F81" s="157"/>
      <c r="G81" s="129"/>
      <c r="H81" s="128"/>
      <c r="I81" s="130"/>
      <c r="J81" s="128"/>
    </row>
    <row r="82" spans="1:10" ht="19.5" customHeight="1" x14ac:dyDescent="0.25">
      <c r="A82" s="6" t="s">
        <v>214</v>
      </c>
      <c r="B82" s="71"/>
      <c r="C82" s="71"/>
      <c r="D82" s="157"/>
      <c r="E82" s="148"/>
      <c r="F82" s="157"/>
      <c r="G82" s="129"/>
      <c r="H82" s="128"/>
      <c r="I82" s="130"/>
      <c r="J82" s="128"/>
    </row>
    <row r="83" spans="1:10" ht="19.5" customHeight="1" x14ac:dyDescent="0.25">
      <c r="A83" s="6" t="s">
        <v>215</v>
      </c>
      <c r="B83" s="71">
        <v>5</v>
      </c>
      <c r="C83" s="71"/>
      <c r="D83" s="163">
        <v>200</v>
      </c>
      <c r="E83" s="148"/>
      <c r="F83" s="163">
        <v>0</v>
      </c>
      <c r="G83" s="129"/>
      <c r="H83" s="163">
        <v>200</v>
      </c>
      <c r="I83" s="130"/>
      <c r="J83" s="163">
        <v>0</v>
      </c>
    </row>
    <row r="84" spans="1:10" ht="19.5" customHeight="1" x14ac:dyDescent="0.25">
      <c r="A84" s="7" t="s">
        <v>95</v>
      </c>
      <c r="B84" s="71"/>
      <c r="C84" s="71"/>
      <c r="D84" s="81"/>
      <c r="E84" s="154"/>
      <c r="F84" s="81"/>
      <c r="G84" s="159"/>
      <c r="H84" s="81"/>
      <c r="I84" s="154"/>
      <c r="J84" s="81"/>
    </row>
    <row r="85" spans="1:10" ht="19.5" customHeight="1" x14ac:dyDescent="0.25">
      <c r="A85" s="7" t="s">
        <v>86</v>
      </c>
      <c r="B85" s="80"/>
      <c r="C85" s="80"/>
      <c r="D85" s="164">
        <f>SUM(D83:D84)</f>
        <v>200</v>
      </c>
      <c r="E85" s="128"/>
      <c r="F85" s="164">
        <f>SUM(F83:F84)</f>
        <v>0</v>
      </c>
      <c r="G85" s="129"/>
      <c r="H85" s="164">
        <f>SUM(H83:H84)</f>
        <v>200</v>
      </c>
      <c r="I85" s="130"/>
      <c r="J85" s="164">
        <f>SUM(J83:J84)</f>
        <v>0</v>
      </c>
    </row>
    <row r="86" spans="1:10" ht="9.9499999999999993" customHeight="1" x14ac:dyDescent="0.25">
      <c r="A86" s="68"/>
      <c r="B86" s="71"/>
      <c r="C86" s="71"/>
      <c r="D86" s="148"/>
      <c r="E86" s="148"/>
      <c r="F86" s="148"/>
      <c r="G86" s="129"/>
      <c r="H86" s="149"/>
      <c r="I86" s="149"/>
      <c r="J86" s="149"/>
    </row>
    <row r="87" spans="1:10" ht="19.5" customHeight="1" thickBot="1" x14ac:dyDescent="0.3">
      <c r="A87" s="7" t="s">
        <v>96</v>
      </c>
      <c r="B87" s="80"/>
      <c r="C87" s="80"/>
      <c r="D87" s="161">
        <f>D77+D85</f>
        <v>310578</v>
      </c>
      <c r="E87" s="128"/>
      <c r="F87" s="161">
        <f>F77+F85</f>
        <v>151120</v>
      </c>
      <c r="G87" s="129"/>
      <c r="H87" s="161">
        <f>H77+H85</f>
        <v>218120</v>
      </c>
      <c r="I87" s="130"/>
      <c r="J87" s="161">
        <f>J77+J85</f>
        <v>96719</v>
      </c>
    </row>
    <row r="88" spans="1:10" ht="11.1" customHeight="1" thickTop="1" x14ac:dyDescent="0.25">
      <c r="A88" s="7"/>
      <c r="B88" s="80"/>
      <c r="C88" s="80"/>
      <c r="D88" s="128"/>
      <c r="E88" s="128"/>
      <c r="F88" s="128"/>
      <c r="G88" s="129"/>
      <c r="H88" s="128"/>
      <c r="I88" s="130"/>
      <c r="J88" s="128"/>
    </row>
    <row r="89" spans="1:10" ht="19.5" customHeight="1" x14ac:dyDescent="0.25">
      <c r="A89" s="7" t="s">
        <v>121</v>
      </c>
      <c r="B89" s="80"/>
      <c r="C89" s="80"/>
      <c r="D89" s="128"/>
      <c r="E89" s="128"/>
      <c r="F89" s="128"/>
      <c r="G89" s="129"/>
      <c r="H89" s="128"/>
      <c r="I89" s="130"/>
      <c r="J89" s="128"/>
    </row>
    <row r="90" spans="1:10" ht="19.5" customHeight="1" x14ac:dyDescent="0.25">
      <c r="A90" s="17" t="s">
        <v>193</v>
      </c>
      <c r="B90" s="80"/>
      <c r="C90" s="80"/>
      <c r="D90" s="165">
        <v>310371</v>
      </c>
      <c r="E90" s="82"/>
      <c r="F90" s="165">
        <v>151117</v>
      </c>
      <c r="G90" s="83"/>
      <c r="H90" s="81">
        <v>217920</v>
      </c>
      <c r="I90" s="84"/>
      <c r="J90" s="81">
        <v>96719</v>
      </c>
    </row>
    <row r="91" spans="1:10" ht="19.5" customHeight="1" x14ac:dyDescent="0.25">
      <c r="A91" s="17" t="s">
        <v>81</v>
      </c>
      <c r="B91" s="80"/>
      <c r="C91" s="80"/>
      <c r="D91" s="86">
        <v>7</v>
      </c>
      <c r="E91" s="82"/>
      <c r="F91" s="86">
        <v>3</v>
      </c>
      <c r="G91" s="86"/>
      <c r="H91" s="86">
        <v>0</v>
      </c>
      <c r="I91" s="86"/>
      <c r="J91" s="86">
        <v>0</v>
      </c>
    </row>
    <row r="92" spans="1:10" ht="19.5" customHeight="1" thickBot="1" x14ac:dyDescent="0.3">
      <c r="A92" s="7" t="s">
        <v>122</v>
      </c>
      <c r="B92" s="80"/>
      <c r="C92" s="80"/>
      <c r="D92" s="87">
        <f>SUM(D90:D91)</f>
        <v>310378</v>
      </c>
      <c r="E92" s="82"/>
      <c r="F92" s="87">
        <f>SUM(F90:F91)</f>
        <v>151120</v>
      </c>
      <c r="G92" s="83"/>
      <c r="H92" s="87">
        <f>H77</f>
        <v>217920</v>
      </c>
      <c r="I92" s="84"/>
      <c r="J92" s="87">
        <f>J77</f>
        <v>96719</v>
      </c>
    </row>
    <row r="93" spans="1:10" ht="11.1" customHeight="1" thickTop="1" x14ac:dyDescent="0.25">
      <c r="A93" s="68"/>
      <c r="B93" s="71"/>
      <c r="C93" s="71"/>
      <c r="D93" s="148"/>
      <c r="E93" s="148"/>
      <c r="F93" s="148"/>
      <c r="G93" s="129"/>
      <c r="H93" s="149"/>
      <c r="I93" s="149"/>
      <c r="J93" s="149"/>
    </row>
    <row r="94" spans="1:10" ht="19.5" customHeight="1" x14ac:dyDescent="0.25">
      <c r="A94" s="7" t="s">
        <v>82</v>
      </c>
      <c r="B94" s="80"/>
      <c r="C94" s="80"/>
      <c r="D94" s="128"/>
      <c r="E94" s="128"/>
      <c r="F94" s="128"/>
      <c r="G94" s="129"/>
      <c r="H94" s="128"/>
      <c r="I94" s="130"/>
      <c r="J94" s="128"/>
    </row>
    <row r="95" spans="1:10" ht="19.5" customHeight="1" x14ac:dyDescent="0.25">
      <c r="A95" s="17" t="s">
        <v>194</v>
      </c>
      <c r="B95" s="80"/>
      <c r="C95" s="80"/>
      <c r="D95" s="81">
        <v>310571</v>
      </c>
      <c r="E95" s="82"/>
      <c r="F95" s="81">
        <f>F87</f>
        <v>151120</v>
      </c>
      <c r="G95" s="83"/>
      <c r="H95" s="236">
        <f>H87</f>
        <v>218120</v>
      </c>
      <c r="I95" s="84"/>
      <c r="J95" s="165">
        <f>J90</f>
        <v>96719</v>
      </c>
    </row>
    <row r="96" spans="1:10" ht="19.5" customHeight="1" x14ac:dyDescent="0.25">
      <c r="A96" s="17" t="s">
        <v>160</v>
      </c>
      <c r="B96" s="80"/>
      <c r="C96" s="80"/>
      <c r="D96" s="86">
        <v>7</v>
      </c>
      <c r="E96" s="88"/>
      <c r="F96" s="86">
        <v>3</v>
      </c>
      <c r="G96" s="89"/>
      <c r="H96" s="86">
        <v>0</v>
      </c>
      <c r="I96" s="90"/>
      <c r="J96" s="86">
        <v>0</v>
      </c>
    </row>
    <row r="97" spans="1:10" ht="19.5" customHeight="1" thickBot="1" x14ac:dyDescent="0.3">
      <c r="A97" s="7" t="s">
        <v>97</v>
      </c>
      <c r="B97" s="80"/>
      <c r="C97" s="80"/>
      <c r="D97" s="87">
        <f>D87</f>
        <v>310578</v>
      </c>
      <c r="E97" s="82"/>
      <c r="F97" s="87">
        <f>F87</f>
        <v>151120</v>
      </c>
      <c r="G97" s="83"/>
      <c r="H97" s="235">
        <f>H95</f>
        <v>218120</v>
      </c>
      <c r="I97" s="84"/>
      <c r="J97" s="87">
        <f>J87</f>
        <v>96719</v>
      </c>
    </row>
    <row r="98" spans="1:10" ht="10.5" customHeight="1" thickTop="1" x14ac:dyDescent="0.25">
      <c r="A98" s="68"/>
      <c r="B98" s="71"/>
      <c r="C98" s="71"/>
      <c r="D98" s="148"/>
      <c r="E98" s="148"/>
      <c r="F98" s="148"/>
      <c r="G98" s="129"/>
      <c r="H98" s="149"/>
      <c r="I98" s="149"/>
      <c r="J98" s="149"/>
    </row>
    <row r="99" spans="1:10" ht="19.5" customHeight="1" thickBot="1" x14ac:dyDescent="0.3">
      <c r="A99" s="68" t="s">
        <v>123</v>
      </c>
      <c r="B99" s="71">
        <v>15</v>
      </c>
      <c r="C99" s="80"/>
      <c r="D99" s="166">
        <v>1.56</v>
      </c>
      <c r="E99" s="167"/>
      <c r="F99" s="166">
        <v>0.76</v>
      </c>
      <c r="G99" s="168"/>
      <c r="H99" s="166">
        <v>1.0900000000000001</v>
      </c>
      <c r="I99" s="169"/>
      <c r="J99" s="166">
        <v>0.49</v>
      </c>
    </row>
    <row r="100" spans="1:10" ht="20.25" customHeight="1" thickTop="1" x14ac:dyDescent="0.25">
      <c r="A100" s="65"/>
      <c r="B100" s="64"/>
      <c r="C100" s="64"/>
      <c r="D100" s="153"/>
      <c r="E100" s="153"/>
      <c r="F100" s="153"/>
      <c r="G100" s="129"/>
      <c r="H100" s="129"/>
      <c r="I100" s="129"/>
      <c r="J100" s="129"/>
    </row>
  </sheetData>
  <mergeCells count="22">
    <mergeCell ref="I1:J1"/>
    <mergeCell ref="I2:J2"/>
    <mergeCell ref="C5:G5"/>
    <mergeCell ref="D9:J9"/>
    <mergeCell ref="D6:F6"/>
    <mergeCell ref="D4:F4"/>
    <mergeCell ref="H5:J5"/>
    <mergeCell ref="H4:J4"/>
    <mergeCell ref="C55:G55"/>
    <mergeCell ref="H55:J55"/>
    <mergeCell ref="H7:J7"/>
    <mergeCell ref="D59:J59"/>
    <mergeCell ref="H6:J6"/>
    <mergeCell ref="I51:J51"/>
    <mergeCell ref="I52:J52"/>
    <mergeCell ref="D54:F54"/>
    <mergeCell ref="H54:J54"/>
    <mergeCell ref="D7:F7"/>
    <mergeCell ref="D56:F56"/>
    <mergeCell ref="H56:J56"/>
    <mergeCell ref="D57:F57"/>
    <mergeCell ref="H57:J57"/>
  </mergeCells>
  <phoneticPr fontId="4" type="noConversion"/>
  <pageMargins left="0.7" right="0.7" top="0.48" bottom="0.5" header="0.5" footer="0.5"/>
  <pageSetup paperSize="9" scale="81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view="pageBreakPreview" topLeftCell="A4" zoomScale="85" zoomScaleNormal="85" zoomScaleSheetLayoutView="85" zoomScalePageLayoutView="80" workbookViewId="0">
      <selection activeCell="H1" sqref="H1:J1"/>
    </sheetView>
  </sheetViews>
  <sheetFormatPr defaultColWidth="9.140625" defaultRowHeight="18.75" customHeight="1" x14ac:dyDescent="0.25"/>
  <cols>
    <col min="1" max="1" width="42.42578125" style="2" customWidth="1"/>
    <col min="2" max="2" width="6.28515625" style="16" customWidth="1"/>
    <col min="3" max="3" width="10.5703125" style="2" customWidth="1"/>
    <col min="4" max="4" width="1.140625" style="2" customWidth="1"/>
    <col min="5" max="5" width="11.140625" style="2" customWidth="1"/>
    <col min="6" max="6" width="1.140625" style="2" customWidth="1"/>
    <col min="7" max="7" width="8.7109375" style="2" customWidth="1"/>
    <col min="8" max="8" width="1.140625" style="2" customWidth="1"/>
    <col min="9" max="9" width="8.42578125" style="2" customWidth="1"/>
    <col min="10" max="10" width="1.140625" style="2" customWidth="1"/>
    <col min="11" max="11" width="13" style="2" customWidth="1"/>
    <col min="12" max="12" width="1.140625" style="2" customWidth="1"/>
    <col min="13" max="13" width="13.140625" style="2" customWidth="1"/>
    <col min="14" max="14" width="1.140625" style="50" customWidth="1"/>
    <col min="15" max="15" width="11.5703125" style="2" customWidth="1"/>
    <col min="16" max="16" width="1.140625" style="50" customWidth="1"/>
    <col min="17" max="17" width="9" style="2" customWidth="1"/>
    <col min="18" max="18" width="1.140625" style="2" customWidth="1"/>
    <col min="19" max="19" width="11.5703125" style="2" bestFit="1" customWidth="1"/>
    <col min="20" max="20" width="14.42578125" style="2" customWidth="1"/>
    <col min="21" max="16384" width="9.140625" style="2"/>
  </cols>
  <sheetData>
    <row r="1" spans="1:21" ht="16.5" customHeight="1" x14ac:dyDescent="0.3">
      <c r="A1" s="58" t="s">
        <v>65</v>
      </c>
      <c r="B1" s="13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34"/>
      <c r="O1" s="17"/>
      <c r="P1" s="34"/>
      <c r="Q1" s="17"/>
      <c r="R1" s="17"/>
      <c r="S1" s="17"/>
    </row>
    <row r="2" spans="1:21" ht="16.5" customHeight="1" x14ac:dyDescent="0.25">
      <c r="A2" s="8" t="s">
        <v>99</v>
      </c>
      <c r="B2" s="5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34"/>
      <c r="O2" s="17"/>
      <c r="P2" s="34"/>
      <c r="Q2" s="17"/>
      <c r="R2" s="17"/>
      <c r="S2" s="17"/>
    </row>
    <row r="3" spans="1:21" ht="16.5" customHeight="1" x14ac:dyDescent="0.25">
      <c r="A3" s="8"/>
      <c r="B3" s="5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34"/>
      <c r="O3" s="17"/>
      <c r="P3" s="34"/>
      <c r="Q3" s="17"/>
      <c r="R3" s="17"/>
      <c r="S3" s="17"/>
    </row>
    <row r="4" spans="1:21" ht="16.5" customHeight="1" x14ac:dyDescent="0.25">
      <c r="A4" s="8"/>
      <c r="B4" s="13"/>
      <c r="C4" s="221" t="s">
        <v>71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21" ht="16.5" customHeight="1" x14ac:dyDescent="0.25">
      <c r="A5" s="8"/>
      <c r="B5" s="13"/>
      <c r="C5" s="46"/>
      <c r="D5" s="46"/>
      <c r="E5" s="46"/>
      <c r="F5" s="46"/>
      <c r="G5" s="46"/>
      <c r="H5" s="46"/>
      <c r="I5" s="46"/>
      <c r="J5" s="46"/>
      <c r="K5" s="46"/>
      <c r="L5" s="46"/>
      <c r="M5" s="127" t="s">
        <v>162</v>
      </c>
      <c r="N5" s="170"/>
      <c r="O5" s="46"/>
      <c r="P5" s="170"/>
      <c r="Q5" s="46"/>
      <c r="R5" s="46"/>
      <c r="S5" s="46"/>
    </row>
    <row r="6" spans="1:21" ht="16.5" customHeight="1" x14ac:dyDescent="0.25">
      <c r="A6" s="1"/>
      <c r="B6" s="13"/>
      <c r="C6" s="127"/>
      <c r="D6" s="127"/>
      <c r="E6" s="108"/>
      <c r="F6" s="108"/>
      <c r="G6" s="228" t="s">
        <v>3</v>
      </c>
      <c r="H6" s="228"/>
      <c r="I6" s="228"/>
      <c r="J6" s="228"/>
      <c r="K6" s="228"/>
      <c r="L6" s="29"/>
      <c r="M6" s="171" t="s">
        <v>114</v>
      </c>
      <c r="N6" s="123"/>
      <c r="O6" s="123"/>
      <c r="P6" s="172"/>
      <c r="Q6" s="172"/>
      <c r="R6" s="172"/>
      <c r="S6" s="172"/>
    </row>
    <row r="7" spans="1:21" ht="16.5" customHeight="1" x14ac:dyDescent="0.25">
      <c r="A7" s="1"/>
      <c r="B7" s="13"/>
      <c r="C7" s="54"/>
      <c r="D7" s="54"/>
      <c r="E7" s="38"/>
      <c r="F7" s="127"/>
      <c r="G7" s="54"/>
      <c r="H7" s="54"/>
      <c r="I7" s="127"/>
      <c r="J7" s="127"/>
      <c r="K7" s="127"/>
      <c r="L7" s="127"/>
      <c r="M7" s="127"/>
      <c r="N7" s="29"/>
      <c r="O7" s="29" t="s">
        <v>74</v>
      </c>
      <c r="P7" s="29"/>
      <c r="Q7" s="29"/>
      <c r="R7" s="127"/>
      <c r="S7" s="173"/>
    </row>
    <row r="8" spans="1:21" ht="16.5" customHeight="1" x14ac:dyDescent="0.25">
      <c r="A8" s="1"/>
      <c r="B8" s="13"/>
      <c r="C8" s="127" t="s">
        <v>28</v>
      </c>
      <c r="D8" s="54"/>
      <c r="E8" s="127" t="s">
        <v>128</v>
      </c>
      <c r="F8" s="54"/>
      <c r="G8" s="127"/>
      <c r="H8" s="54"/>
      <c r="I8" s="54"/>
      <c r="J8" s="54"/>
      <c r="K8" s="54"/>
      <c r="L8" s="54"/>
      <c r="M8" s="29"/>
      <c r="N8" s="29"/>
      <c r="O8" s="29" t="s">
        <v>75</v>
      </c>
      <c r="P8" s="29"/>
      <c r="Q8" s="135" t="s">
        <v>76</v>
      </c>
      <c r="R8" s="127"/>
      <c r="S8" s="29"/>
    </row>
    <row r="9" spans="1:21" ht="16.5" customHeight="1" x14ac:dyDescent="0.25">
      <c r="A9" s="1"/>
      <c r="B9" s="13"/>
      <c r="C9" s="127" t="s">
        <v>5</v>
      </c>
      <c r="D9" s="127"/>
      <c r="E9" s="127" t="s">
        <v>62</v>
      </c>
      <c r="F9" s="54"/>
      <c r="G9" s="29" t="s">
        <v>51</v>
      </c>
      <c r="H9" s="54"/>
      <c r="I9" s="29" t="s">
        <v>52</v>
      </c>
      <c r="J9" s="54"/>
      <c r="K9" s="54"/>
      <c r="L9" s="54"/>
      <c r="M9" s="173" t="s">
        <v>58</v>
      </c>
      <c r="N9" s="108"/>
      <c r="O9" s="173" t="s">
        <v>77</v>
      </c>
      <c r="P9" s="29"/>
      <c r="Q9" s="135" t="s">
        <v>78</v>
      </c>
      <c r="R9" s="127"/>
      <c r="S9" s="29" t="s">
        <v>29</v>
      </c>
    </row>
    <row r="10" spans="1:21" ht="16.5" customHeight="1" x14ac:dyDescent="0.25">
      <c r="A10" s="1"/>
      <c r="B10" s="45" t="s">
        <v>19</v>
      </c>
      <c r="C10" s="29" t="s">
        <v>30</v>
      </c>
      <c r="D10" s="127"/>
      <c r="E10" s="127" t="s">
        <v>63</v>
      </c>
      <c r="F10" s="37"/>
      <c r="G10" s="29" t="s">
        <v>53</v>
      </c>
      <c r="H10" s="37"/>
      <c r="I10" s="29" t="s">
        <v>53</v>
      </c>
      <c r="J10" s="54"/>
      <c r="K10" s="173" t="s">
        <v>44</v>
      </c>
      <c r="L10" s="173"/>
      <c r="M10" s="47" t="s">
        <v>59</v>
      </c>
      <c r="N10" s="174"/>
      <c r="O10" s="47" t="s">
        <v>198</v>
      </c>
      <c r="P10" s="38"/>
      <c r="Q10" s="135" t="s">
        <v>80</v>
      </c>
      <c r="R10" s="54"/>
      <c r="S10" s="173" t="s">
        <v>43</v>
      </c>
    </row>
    <row r="11" spans="1:21" ht="16.5" customHeight="1" x14ac:dyDescent="0.25">
      <c r="A11" s="1"/>
      <c r="B11" s="45"/>
      <c r="C11" s="220" t="s">
        <v>100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</row>
    <row r="12" spans="1:21" ht="16.5" customHeight="1" x14ac:dyDescent="0.25">
      <c r="A12" s="55" t="s">
        <v>172</v>
      </c>
      <c r="B12" s="211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8"/>
      <c r="O12" s="54"/>
      <c r="P12" s="38"/>
      <c r="Q12" s="54"/>
      <c r="R12" s="54"/>
      <c r="S12" s="54"/>
    </row>
    <row r="13" spans="1:21" ht="16.5" customHeight="1" x14ac:dyDescent="0.25">
      <c r="A13" s="62" t="s">
        <v>151</v>
      </c>
      <c r="B13" s="56"/>
      <c r="C13" s="39">
        <v>199218</v>
      </c>
      <c r="D13" s="39">
        <v>0</v>
      </c>
      <c r="E13" s="39">
        <v>353946</v>
      </c>
      <c r="F13" s="39">
        <v>0</v>
      </c>
      <c r="G13" s="39">
        <v>25000</v>
      </c>
      <c r="H13" s="39">
        <v>0</v>
      </c>
      <c r="I13" s="39">
        <v>35000</v>
      </c>
      <c r="J13" s="39">
        <v>0</v>
      </c>
      <c r="K13" s="39">
        <v>764068</v>
      </c>
      <c r="L13" s="39">
        <v>0</v>
      </c>
      <c r="M13" s="39">
        <v>1288004</v>
      </c>
      <c r="N13" s="39"/>
      <c r="O13" s="41">
        <f>C13+E13+G13+I13+K13+M13</f>
        <v>2665236</v>
      </c>
      <c r="P13" s="39"/>
      <c r="Q13" s="39">
        <v>16</v>
      </c>
      <c r="R13" s="39"/>
      <c r="S13" s="15">
        <f>O13+Q13</f>
        <v>2665252</v>
      </c>
    </row>
    <row r="14" spans="1:21" ht="10.5" customHeight="1" x14ac:dyDescent="0.25">
      <c r="A14" s="62"/>
      <c r="B14" s="5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18"/>
      <c r="U14" s="18"/>
    </row>
    <row r="15" spans="1:21" ht="16.5" customHeight="1" x14ac:dyDescent="0.25">
      <c r="A15" s="62" t="s">
        <v>163</v>
      </c>
      <c r="B15" s="56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</row>
    <row r="16" spans="1:21" ht="16.5" customHeight="1" x14ac:dyDescent="0.25">
      <c r="A16" s="62" t="s">
        <v>164</v>
      </c>
      <c r="B16" s="5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21" ht="16.5" customHeight="1" x14ac:dyDescent="0.25">
      <c r="A17" s="43" t="s">
        <v>165</v>
      </c>
      <c r="B17" s="56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</row>
    <row r="18" spans="1:21" ht="16.5" customHeight="1" x14ac:dyDescent="0.25">
      <c r="A18" s="107" t="s">
        <v>166</v>
      </c>
      <c r="B18" s="13">
        <v>16</v>
      </c>
      <c r="C18" s="175">
        <v>0</v>
      </c>
      <c r="D18" s="102"/>
      <c r="E18" s="175">
        <v>0</v>
      </c>
      <c r="F18" s="102"/>
      <c r="G18" s="175">
        <v>0</v>
      </c>
      <c r="H18" s="102"/>
      <c r="I18" s="175">
        <v>0</v>
      </c>
      <c r="J18" s="102"/>
      <c r="K18" s="175">
        <v>-123515</v>
      </c>
      <c r="L18" s="176"/>
      <c r="M18" s="177">
        <v>0</v>
      </c>
      <c r="N18" s="176"/>
      <c r="O18" s="177">
        <f>C18+E18+G18+I18+K18+M18</f>
        <v>-123515</v>
      </c>
      <c r="P18" s="176"/>
      <c r="Q18" s="177">
        <v>0</v>
      </c>
      <c r="R18" s="176"/>
      <c r="S18" s="177">
        <f>O18+Q18</f>
        <v>-123515</v>
      </c>
    </row>
    <row r="19" spans="1:21" ht="16.5" customHeight="1" x14ac:dyDescent="0.25">
      <c r="A19" s="43" t="s">
        <v>167</v>
      </c>
      <c r="B19" s="56"/>
      <c r="C19" s="178">
        <f>SUM(C18)</f>
        <v>0</v>
      </c>
      <c r="D19" s="39"/>
      <c r="E19" s="178">
        <f>SUM(E18)</f>
        <v>0</v>
      </c>
      <c r="F19" s="39"/>
      <c r="G19" s="178">
        <f>SUM(G18)</f>
        <v>0</v>
      </c>
      <c r="H19" s="39"/>
      <c r="I19" s="178">
        <f>SUM(I18)</f>
        <v>0</v>
      </c>
      <c r="J19" s="39"/>
      <c r="K19" s="179">
        <f>SUM(K18)</f>
        <v>-123515</v>
      </c>
      <c r="L19" s="180"/>
      <c r="M19" s="181">
        <f>SUM(M18)</f>
        <v>0</v>
      </c>
      <c r="N19" s="180"/>
      <c r="O19" s="181">
        <f>SUM(O18)</f>
        <v>-123515</v>
      </c>
      <c r="P19" s="180"/>
      <c r="Q19" s="181">
        <f>SUM(Q18)</f>
        <v>0</v>
      </c>
      <c r="R19" s="180"/>
      <c r="S19" s="181">
        <f>SUM(S18)</f>
        <v>-123515</v>
      </c>
    </row>
    <row r="20" spans="1:21" ht="10.5" customHeight="1" x14ac:dyDescent="0.25">
      <c r="A20" s="62"/>
      <c r="B20" s="56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18"/>
      <c r="U20" s="18"/>
    </row>
    <row r="21" spans="1:21" ht="16.5" customHeight="1" x14ac:dyDescent="0.25">
      <c r="A21" s="43" t="s">
        <v>168</v>
      </c>
      <c r="B21" s="56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180"/>
      <c r="R21" s="180"/>
      <c r="S21" s="180"/>
    </row>
    <row r="22" spans="1:21" ht="16.5" customHeight="1" x14ac:dyDescent="0.25">
      <c r="A22" s="107" t="s">
        <v>169</v>
      </c>
      <c r="B22" s="56"/>
      <c r="C22" s="175">
        <v>0</v>
      </c>
      <c r="D22" s="102"/>
      <c r="E22" s="175">
        <v>0</v>
      </c>
      <c r="F22" s="102"/>
      <c r="G22" s="175">
        <v>0</v>
      </c>
      <c r="H22" s="102"/>
      <c r="I22" s="175">
        <v>0</v>
      </c>
      <c r="J22" s="102"/>
      <c r="K22" s="175">
        <v>0</v>
      </c>
      <c r="L22" s="102"/>
      <c r="M22" s="175">
        <v>0</v>
      </c>
      <c r="N22" s="102"/>
      <c r="O22" s="175">
        <f>C22+E22+G22+I22+K22+M22</f>
        <v>0</v>
      </c>
      <c r="P22" s="102"/>
      <c r="Q22" s="177">
        <v>0</v>
      </c>
      <c r="R22" s="176"/>
      <c r="S22" s="175">
        <f>O22+Q22</f>
        <v>0</v>
      </c>
    </row>
    <row r="23" spans="1:21" ht="16.5" customHeight="1" x14ac:dyDescent="0.25">
      <c r="A23" s="43" t="s">
        <v>170</v>
      </c>
      <c r="B23" s="56"/>
      <c r="C23" s="178">
        <f>SUM(C22)</f>
        <v>0</v>
      </c>
      <c r="D23" s="39"/>
      <c r="E23" s="178">
        <f>SUM(E22)</f>
        <v>0</v>
      </c>
      <c r="F23" s="39"/>
      <c r="G23" s="178">
        <f>SUM(G22)</f>
        <v>0</v>
      </c>
      <c r="H23" s="39"/>
      <c r="I23" s="178">
        <f>SUM(I22)</f>
        <v>0</v>
      </c>
      <c r="J23" s="39"/>
      <c r="K23" s="178">
        <f>SUM(K22)</f>
        <v>0</v>
      </c>
      <c r="L23" s="39"/>
      <c r="M23" s="178">
        <f>SUM(M22)</f>
        <v>0</v>
      </c>
      <c r="N23" s="39"/>
      <c r="O23" s="178">
        <f>SUM(O22)</f>
        <v>0</v>
      </c>
      <c r="P23" s="39"/>
      <c r="Q23" s="181">
        <f>SUM(Q22)</f>
        <v>0</v>
      </c>
      <c r="R23" s="180"/>
      <c r="S23" s="181">
        <f>SUM(S22)</f>
        <v>0</v>
      </c>
    </row>
    <row r="24" spans="1:21" ht="10.5" customHeight="1" x14ac:dyDescent="0.25">
      <c r="A24" s="62"/>
      <c r="B24" s="56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18"/>
      <c r="U24" s="18"/>
    </row>
    <row r="25" spans="1:21" ht="16.5" customHeight="1" x14ac:dyDescent="0.25">
      <c r="A25" s="62" t="s">
        <v>171</v>
      </c>
      <c r="B25" s="56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</row>
    <row r="26" spans="1:21" ht="16.5" customHeight="1" x14ac:dyDescent="0.25">
      <c r="A26" s="62" t="s">
        <v>164</v>
      </c>
      <c r="B26" s="56"/>
      <c r="C26" s="178">
        <f>C20+C24</f>
        <v>0</v>
      </c>
      <c r="D26" s="39"/>
      <c r="E26" s="178">
        <f>E20+E24</f>
        <v>0</v>
      </c>
      <c r="F26" s="39"/>
      <c r="G26" s="178">
        <f>G20+G24</f>
        <v>0</v>
      </c>
      <c r="H26" s="39"/>
      <c r="I26" s="178">
        <f>I20+I24</f>
        <v>0</v>
      </c>
      <c r="J26" s="39"/>
      <c r="K26" s="181">
        <f>K19+K23</f>
        <v>-123515</v>
      </c>
      <c r="L26" s="39"/>
      <c r="M26" s="178">
        <f>M20+M24</f>
        <v>0</v>
      </c>
      <c r="N26" s="39"/>
      <c r="O26" s="181">
        <f>O19+O23</f>
        <v>-123515</v>
      </c>
      <c r="P26" s="180"/>
      <c r="Q26" s="181">
        <f>Q19+Q23</f>
        <v>0</v>
      </c>
      <c r="R26" s="180"/>
      <c r="S26" s="181">
        <f>S19+S23</f>
        <v>-123515</v>
      </c>
    </row>
    <row r="27" spans="1:21" ht="10.5" customHeight="1" x14ac:dyDescent="0.25">
      <c r="A27" s="62"/>
      <c r="B27" s="56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18"/>
      <c r="U27" s="18"/>
    </row>
    <row r="28" spans="1:21" ht="16.5" customHeight="1" x14ac:dyDescent="0.25">
      <c r="A28" s="62" t="s">
        <v>101</v>
      </c>
      <c r="B28" s="56"/>
      <c r="C28" s="182"/>
      <c r="D28" s="108"/>
      <c r="E28" s="182"/>
      <c r="F28" s="38"/>
      <c r="G28" s="182"/>
      <c r="H28" s="108"/>
      <c r="I28" s="182"/>
      <c r="J28" s="108"/>
      <c r="K28" s="121"/>
      <c r="L28" s="121"/>
      <c r="M28" s="121"/>
      <c r="N28" s="121"/>
      <c r="O28" s="121"/>
      <c r="P28" s="4"/>
      <c r="Q28" s="121"/>
      <c r="R28" s="3"/>
      <c r="S28" s="121"/>
    </row>
    <row r="29" spans="1:21" ht="16.5" customHeight="1" x14ac:dyDescent="0.25">
      <c r="A29" s="57" t="s">
        <v>56</v>
      </c>
      <c r="B29" s="13"/>
      <c r="C29" s="101">
        <v>0</v>
      </c>
      <c r="D29" s="101"/>
      <c r="E29" s="101">
        <v>0</v>
      </c>
      <c r="F29" s="59"/>
      <c r="G29" s="101">
        <v>0</v>
      </c>
      <c r="H29" s="101"/>
      <c r="I29" s="101">
        <v>0</v>
      </c>
      <c r="J29" s="102"/>
      <c r="K29" s="100">
        <v>151117</v>
      </c>
      <c r="L29" s="101"/>
      <c r="M29" s="101">
        <v>0</v>
      </c>
      <c r="N29" s="101"/>
      <c r="O29" s="101">
        <f>C29+E29+G29+I29+K29+M29</f>
        <v>151117</v>
      </c>
      <c r="P29" s="102"/>
      <c r="Q29" s="102">
        <v>3</v>
      </c>
      <c r="R29" s="102"/>
      <c r="S29" s="103">
        <f>O29+Q29</f>
        <v>151120</v>
      </c>
    </row>
    <row r="30" spans="1:21" ht="16.5" customHeight="1" x14ac:dyDescent="0.25">
      <c r="A30" s="57" t="s">
        <v>57</v>
      </c>
      <c r="B30" s="13"/>
      <c r="C30" s="101">
        <v>0</v>
      </c>
      <c r="D30" s="101"/>
      <c r="E30" s="101">
        <v>0</v>
      </c>
      <c r="F30" s="59"/>
      <c r="G30" s="101">
        <v>0</v>
      </c>
      <c r="H30" s="101"/>
      <c r="I30" s="101">
        <v>0</v>
      </c>
      <c r="J30" s="102"/>
      <c r="K30" s="183">
        <v>0</v>
      </c>
      <c r="L30" s="183"/>
      <c r="M30" s="101">
        <v>0</v>
      </c>
      <c r="N30" s="184"/>
      <c r="O30" s="183">
        <f>C30+E30+G30+I30+K30+M30</f>
        <v>0</v>
      </c>
      <c r="P30" s="176"/>
      <c r="Q30" s="176">
        <v>0</v>
      </c>
      <c r="R30" s="176"/>
      <c r="S30" s="183">
        <f>O30+Q30</f>
        <v>0</v>
      </c>
    </row>
    <row r="31" spans="1:21" ht="16.5" customHeight="1" x14ac:dyDescent="0.25">
      <c r="A31" s="62" t="s">
        <v>96</v>
      </c>
      <c r="B31" s="13"/>
      <c r="C31" s="104">
        <f>SUM(C29:C30)</f>
        <v>0</v>
      </c>
      <c r="D31" s="3"/>
      <c r="E31" s="104">
        <f>SUM(E29:E30)</f>
        <v>0</v>
      </c>
      <c r="F31" s="3"/>
      <c r="G31" s="104">
        <f>SUM(G29:G30)</f>
        <v>0</v>
      </c>
      <c r="H31" s="3"/>
      <c r="I31" s="104">
        <f>SUM(I29:I30)</f>
        <v>0</v>
      </c>
      <c r="J31" s="3"/>
      <c r="K31" s="105">
        <f>SUM(K29:K30)</f>
        <v>151117</v>
      </c>
      <c r="L31" s="4"/>
      <c r="M31" s="104">
        <f>SUM(M29:M30)</f>
        <v>0</v>
      </c>
      <c r="N31" s="4"/>
      <c r="O31" s="131">
        <f>SUM(O29:O30)</f>
        <v>151117</v>
      </c>
      <c r="P31" s="4"/>
      <c r="Q31" s="131">
        <f>SUM(Q29:Q30)</f>
        <v>3</v>
      </c>
      <c r="R31" s="3"/>
      <c r="S31" s="131">
        <f>O31+Q31</f>
        <v>151120</v>
      </c>
    </row>
    <row r="32" spans="1:21" ht="10.5" customHeight="1" x14ac:dyDescent="0.25">
      <c r="A32" s="62"/>
      <c r="B32" s="56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18"/>
      <c r="U32" s="18"/>
    </row>
    <row r="33" spans="1:21" ht="16.5" customHeight="1" thickBot="1" x14ac:dyDescent="0.3">
      <c r="A33" s="185" t="s">
        <v>173</v>
      </c>
      <c r="B33" s="13"/>
      <c r="C33" s="186">
        <f>C13+C31</f>
        <v>199218</v>
      </c>
      <c r="D33" s="187"/>
      <c r="E33" s="186">
        <f>E13+E31</f>
        <v>353946</v>
      </c>
      <c r="F33" s="187"/>
      <c r="G33" s="186">
        <f>G13+G31</f>
        <v>25000</v>
      </c>
      <c r="H33" s="188"/>
      <c r="I33" s="186">
        <f>I13+I31</f>
        <v>35000</v>
      </c>
      <c r="J33" s="187"/>
      <c r="K33" s="186">
        <f>K13+K26+K31</f>
        <v>791670</v>
      </c>
      <c r="L33" s="188"/>
      <c r="M33" s="186">
        <f>M13+M31</f>
        <v>1288004</v>
      </c>
      <c r="N33" s="188"/>
      <c r="O33" s="186">
        <f>O13+O26+O31</f>
        <v>2692838</v>
      </c>
      <c r="P33" s="188"/>
      <c r="Q33" s="186">
        <f>Q13+Q22+Q31</f>
        <v>19</v>
      </c>
      <c r="R33" s="14"/>
      <c r="S33" s="186">
        <f>O33+Q33</f>
        <v>2692857</v>
      </c>
    </row>
    <row r="34" spans="1:21" ht="18.75" customHeight="1" thickTop="1" x14ac:dyDescent="0.25"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38"/>
      <c r="O34" s="54"/>
      <c r="P34" s="38"/>
      <c r="Q34" s="54"/>
      <c r="R34" s="54"/>
      <c r="S34" s="54"/>
    </row>
    <row r="35" spans="1:21" ht="18.75" hidden="1" customHeight="1" x14ac:dyDescent="0.3">
      <c r="A35" s="58" t="s">
        <v>65</v>
      </c>
      <c r="B35" s="13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34"/>
      <c r="O35" s="17"/>
      <c r="P35" s="34"/>
      <c r="Q35" s="17"/>
      <c r="R35" s="17"/>
      <c r="S35" s="17"/>
    </row>
    <row r="36" spans="1:21" ht="18.75" hidden="1" customHeight="1" x14ac:dyDescent="0.25">
      <c r="A36" s="8" t="s">
        <v>99</v>
      </c>
      <c r="B36" s="5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34"/>
      <c r="O36" s="17"/>
      <c r="P36" s="34"/>
      <c r="Q36" s="17"/>
      <c r="R36" s="17"/>
      <c r="S36" s="17"/>
    </row>
    <row r="37" spans="1:21" ht="18.75" hidden="1" customHeight="1" x14ac:dyDescent="0.25">
      <c r="A37" s="8"/>
      <c r="B37" s="5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34"/>
      <c r="O37" s="17"/>
      <c r="P37" s="34"/>
      <c r="Q37" s="17"/>
      <c r="R37" s="17"/>
      <c r="S37" s="17"/>
    </row>
    <row r="38" spans="1:21" ht="16.5" hidden="1" customHeight="1" x14ac:dyDescent="0.25">
      <c r="A38" s="8"/>
      <c r="B38" s="13"/>
      <c r="C38" s="221" t="s">
        <v>71</v>
      </c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</row>
    <row r="39" spans="1:21" ht="16.5" hidden="1" customHeight="1" x14ac:dyDescent="0.25">
      <c r="A39" s="8"/>
      <c r="B39" s="13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127" t="s">
        <v>162</v>
      </c>
      <c r="N39" s="170"/>
      <c r="O39" s="46"/>
      <c r="P39" s="170"/>
      <c r="Q39" s="46"/>
      <c r="R39" s="46"/>
      <c r="S39" s="46"/>
    </row>
    <row r="40" spans="1:21" ht="16.5" hidden="1" customHeight="1" x14ac:dyDescent="0.25">
      <c r="A40" s="1"/>
      <c r="B40" s="13"/>
      <c r="C40" s="127"/>
      <c r="D40" s="127"/>
      <c r="E40" s="108"/>
      <c r="F40" s="108"/>
      <c r="G40" s="228" t="s">
        <v>3</v>
      </c>
      <c r="H40" s="228"/>
      <c r="I40" s="228"/>
      <c r="J40" s="228"/>
      <c r="K40" s="228"/>
      <c r="L40" s="29"/>
      <c r="M40" s="171" t="s">
        <v>114</v>
      </c>
      <c r="N40" s="123"/>
      <c r="O40" s="123"/>
      <c r="P40" s="172"/>
      <c r="Q40" s="172"/>
      <c r="R40" s="172"/>
      <c r="S40" s="172"/>
    </row>
    <row r="41" spans="1:21" ht="16.5" hidden="1" customHeight="1" x14ac:dyDescent="0.25">
      <c r="A41" s="1"/>
      <c r="B41" s="13"/>
      <c r="C41" s="54"/>
      <c r="D41" s="54"/>
      <c r="E41" s="38"/>
      <c r="F41" s="127"/>
      <c r="G41" s="54"/>
      <c r="H41" s="54"/>
      <c r="I41" s="127"/>
      <c r="J41" s="127"/>
      <c r="K41" s="127"/>
      <c r="L41" s="127"/>
      <c r="M41" s="127"/>
      <c r="N41" s="29"/>
      <c r="O41" s="29" t="s">
        <v>74</v>
      </c>
      <c r="P41" s="29"/>
      <c r="Q41" s="29"/>
      <c r="R41" s="127"/>
      <c r="S41" s="173"/>
    </row>
    <row r="42" spans="1:21" ht="16.5" hidden="1" customHeight="1" x14ac:dyDescent="0.25">
      <c r="A42" s="1"/>
      <c r="B42" s="13"/>
      <c r="C42" s="127" t="s">
        <v>28</v>
      </c>
      <c r="D42" s="54"/>
      <c r="E42" s="127" t="s">
        <v>128</v>
      </c>
      <c r="F42" s="54"/>
      <c r="G42" s="127"/>
      <c r="H42" s="54"/>
      <c r="I42" s="54"/>
      <c r="J42" s="54"/>
      <c r="K42" s="54"/>
      <c r="L42" s="54"/>
      <c r="M42" s="29"/>
      <c r="N42" s="29"/>
      <c r="O42" s="29" t="s">
        <v>75</v>
      </c>
      <c r="P42" s="29"/>
      <c r="Q42" s="135" t="s">
        <v>76</v>
      </c>
      <c r="R42" s="127"/>
      <c r="S42" s="29"/>
    </row>
    <row r="43" spans="1:21" ht="16.5" hidden="1" customHeight="1" x14ac:dyDescent="0.25">
      <c r="A43" s="1"/>
      <c r="B43" s="13"/>
      <c r="C43" s="127" t="s">
        <v>5</v>
      </c>
      <c r="D43" s="127"/>
      <c r="E43" s="127" t="s">
        <v>62</v>
      </c>
      <c r="F43" s="54"/>
      <c r="G43" s="29" t="s">
        <v>51</v>
      </c>
      <c r="H43" s="54"/>
      <c r="I43" s="29" t="s">
        <v>52</v>
      </c>
      <c r="J43" s="54"/>
      <c r="K43" s="54"/>
      <c r="L43" s="54"/>
      <c r="M43" s="173" t="s">
        <v>58</v>
      </c>
      <c r="N43" s="108"/>
      <c r="O43" s="173" t="s">
        <v>77</v>
      </c>
      <c r="P43" s="29"/>
      <c r="Q43" s="135" t="s">
        <v>78</v>
      </c>
      <c r="R43" s="127"/>
      <c r="S43" s="29" t="s">
        <v>29</v>
      </c>
    </row>
    <row r="44" spans="1:21" ht="16.5" hidden="1" customHeight="1" x14ac:dyDescent="0.25">
      <c r="A44" s="1"/>
      <c r="B44" s="45" t="s">
        <v>19</v>
      </c>
      <c r="C44" s="29" t="s">
        <v>30</v>
      </c>
      <c r="D44" s="127"/>
      <c r="E44" s="127" t="s">
        <v>63</v>
      </c>
      <c r="F44" s="37"/>
      <c r="G44" s="29" t="s">
        <v>53</v>
      </c>
      <c r="H44" s="37"/>
      <c r="I44" s="29" t="s">
        <v>53</v>
      </c>
      <c r="J44" s="54"/>
      <c r="K44" s="173" t="s">
        <v>44</v>
      </c>
      <c r="L44" s="173"/>
      <c r="M44" s="47" t="s">
        <v>59</v>
      </c>
      <c r="N44" s="174"/>
      <c r="O44" s="47" t="s">
        <v>198</v>
      </c>
      <c r="P44" s="38"/>
      <c r="Q44" s="135" t="s">
        <v>80</v>
      </c>
      <c r="R44" s="54"/>
      <c r="S44" s="173" t="s">
        <v>43</v>
      </c>
    </row>
    <row r="45" spans="1:21" ht="16.5" hidden="1" customHeight="1" x14ac:dyDescent="0.25">
      <c r="A45" s="1"/>
      <c r="B45" s="45"/>
      <c r="C45" s="220" t="s">
        <v>100</v>
      </c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</row>
    <row r="46" spans="1:21" ht="16.5" hidden="1" customHeight="1" x14ac:dyDescent="0.25">
      <c r="A46" s="55" t="s">
        <v>201</v>
      </c>
      <c r="B46" s="4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38"/>
      <c r="O46" s="54"/>
      <c r="P46" s="38"/>
      <c r="Q46" s="54"/>
      <c r="R46" s="54"/>
      <c r="S46" s="54"/>
    </row>
    <row r="47" spans="1:21" ht="16.5" hidden="1" customHeight="1" x14ac:dyDescent="0.25">
      <c r="A47" s="62" t="s">
        <v>202</v>
      </c>
      <c r="B47" s="56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41"/>
      <c r="P47" s="39"/>
      <c r="Q47" s="39"/>
      <c r="R47" s="39"/>
      <c r="S47" s="15">
        <f>O47+Q47</f>
        <v>0</v>
      </c>
    </row>
    <row r="48" spans="1:21" ht="10.5" hidden="1" customHeight="1" x14ac:dyDescent="0.25">
      <c r="A48" s="62"/>
      <c r="B48" s="56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18"/>
      <c r="U48" s="18"/>
    </row>
    <row r="49" spans="1:21" ht="16.5" hidden="1" customHeight="1" x14ac:dyDescent="0.25">
      <c r="A49" s="62" t="s">
        <v>163</v>
      </c>
      <c r="B49" s="56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</row>
    <row r="50" spans="1:21" ht="16.5" hidden="1" customHeight="1" x14ac:dyDescent="0.25">
      <c r="A50" s="62" t="s">
        <v>164</v>
      </c>
      <c r="B50" s="56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</row>
    <row r="51" spans="1:21" ht="16.5" hidden="1" customHeight="1" x14ac:dyDescent="0.25">
      <c r="A51" s="43" t="s">
        <v>165</v>
      </c>
      <c r="B51" s="56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</row>
    <row r="52" spans="1:21" ht="16.5" hidden="1" customHeight="1" x14ac:dyDescent="0.25">
      <c r="A52" s="107" t="s">
        <v>166</v>
      </c>
      <c r="B52" s="13">
        <v>14</v>
      </c>
      <c r="C52" s="175">
        <v>0</v>
      </c>
      <c r="D52" s="102"/>
      <c r="E52" s="175">
        <v>0</v>
      </c>
      <c r="F52" s="102"/>
      <c r="G52" s="175">
        <v>0</v>
      </c>
      <c r="H52" s="102"/>
      <c r="I52" s="175">
        <v>0</v>
      </c>
      <c r="J52" s="102"/>
      <c r="K52" s="175"/>
      <c r="L52" s="176"/>
      <c r="M52" s="177">
        <v>0</v>
      </c>
      <c r="N52" s="176"/>
      <c r="O52" s="177">
        <f>C52+E52+G52+I52+K52+M52</f>
        <v>0</v>
      </c>
      <c r="P52" s="176"/>
      <c r="Q52" s="177">
        <v>0</v>
      </c>
      <c r="R52" s="176"/>
      <c r="S52" s="177">
        <f>O52+Q52</f>
        <v>0</v>
      </c>
    </row>
    <row r="53" spans="1:21" ht="16.5" hidden="1" customHeight="1" x14ac:dyDescent="0.25">
      <c r="A53" s="43" t="s">
        <v>167</v>
      </c>
      <c r="B53" s="56"/>
      <c r="C53" s="178">
        <f>SUM(C52)</f>
        <v>0</v>
      </c>
      <c r="D53" s="39"/>
      <c r="E53" s="178">
        <f>SUM(E52)</f>
        <v>0</v>
      </c>
      <c r="F53" s="39"/>
      <c r="G53" s="178">
        <f>SUM(G52)</f>
        <v>0</v>
      </c>
      <c r="H53" s="39"/>
      <c r="I53" s="178">
        <f>SUM(I52)</f>
        <v>0</v>
      </c>
      <c r="J53" s="39"/>
      <c r="K53" s="179">
        <f>SUM(K52)</f>
        <v>0</v>
      </c>
      <c r="L53" s="180"/>
      <c r="M53" s="181">
        <f>SUM(M52)</f>
        <v>0</v>
      </c>
      <c r="N53" s="180"/>
      <c r="O53" s="181">
        <f>SUM(O52)</f>
        <v>0</v>
      </c>
      <c r="P53" s="180"/>
      <c r="Q53" s="181">
        <f>SUM(Q52)</f>
        <v>0</v>
      </c>
      <c r="R53" s="180"/>
      <c r="S53" s="181">
        <f>SUM(S52)</f>
        <v>0</v>
      </c>
    </row>
    <row r="54" spans="1:21" ht="10.5" hidden="1" customHeight="1" x14ac:dyDescent="0.25">
      <c r="A54" s="62"/>
      <c r="B54" s="56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18"/>
      <c r="U54" s="18"/>
    </row>
    <row r="55" spans="1:21" ht="16.5" hidden="1" customHeight="1" x14ac:dyDescent="0.25">
      <c r="A55" s="43" t="s">
        <v>168</v>
      </c>
      <c r="B55" s="56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180"/>
      <c r="R55" s="180"/>
      <c r="S55" s="180"/>
    </row>
    <row r="56" spans="1:21" ht="16.5" hidden="1" customHeight="1" x14ac:dyDescent="0.25">
      <c r="A56" s="107" t="s">
        <v>169</v>
      </c>
      <c r="B56" s="56"/>
      <c r="C56" s="175">
        <v>0</v>
      </c>
      <c r="D56" s="102"/>
      <c r="E56" s="175">
        <v>0</v>
      </c>
      <c r="F56" s="102"/>
      <c r="G56" s="175">
        <v>0</v>
      </c>
      <c r="H56" s="102"/>
      <c r="I56" s="175">
        <v>0</v>
      </c>
      <c r="J56" s="102"/>
      <c r="K56" s="175">
        <v>0</v>
      </c>
      <c r="L56" s="102"/>
      <c r="M56" s="175">
        <v>0</v>
      </c>
      <c r="N56" s="102"/>
      <c r="O56" s="175">
        <f>C56+E56+G56+I56+K56+M56</f>
        <v>0</v>
      </c>
      <c r="P56" s="102"/>
      <c r="Q56" s="177">
        <v>0</v>
      </c>
      <c r="R56" s="176"/>
      <c r="S56" s="175">
        <f>O56+Q56</f>
        <v>0</v>
      </c>
    </row>
    <row r="57" spans="1:21" ht="16.5" hidden="1" customHeight="1" x14ac:dyDescent="0.25">
      <c r="A57" s="43" t="s">
        <v>170</v>
      </c>
      <c r="B57" s="56"/>
      <c r="C57" s="178">
        <f>SUM(C56)</f>
        <v>0</v>
      </c>
      <c r="D57" s="39"/>
      <c r="E57" s="178">
        <f>SUM(E56)</f>
        <v>0</v>
      </c>
      <c r="F57" s="39"/>
      <c r="G57" s="178">
        <f>SUM(G56)</f>
        <v>0</v>
      </c>
      <c r="H57" s="39"/>
      <c r="I57" s="178">
        <f>SUM(I56)</f>
        <v>0</v>
      </c>
      <c r="J57" s="39"/>
      <c r="K57" s="178">
        <f>SUM(K56)</f>
        <v>0</v>
      </c>
      <c r="L57" s="39"/>
      <c r="M57" s="178">
        <f>SUM(M56)</f>
        <v>0</v>
      </c>
      <c r="N57" s="39"/>
      <c r="O57" s="178">
        <f>SUM(O56)</f>
        <v>0</v>
      </c>
      <c r="P57" s="39"/>
      <c r="Q57" s="181">
        <f>SUM(Q56)</f>
        <v>0</v>
      </c>
      <c r="R57" s="180"/>
      <c r="S57" s="181">
        <f>SUM(S56)</f>
        <v>0</v>
      </c>
    </row>
    <row r="58" spans="1:21" ht="10.5" hidden="1" customHeight="1" x14ac:dyDescent="0.25">
      <c r="A58" s="62"/>
      <c r="B58" s="56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18"/>
      <c r="U58" s="18"/>
    </row>
    <row r="59" spans="1:21" ht="16.5" hidden="1" customHeight="1" x14ac:dyDescent="0.25">
      <c r="A59" s="62" t="s">
        <v>171</v>
      </c>
      <c r="B59" s="56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</row>
    <row r="60" spans="1:21" ht="16.5" hidden="1" customHeight="1" x14ac:dyDescent="0.25">
      <c r="A60" s="62" t="s">
        <v>164</v>
      </c>
      <c r="B60" s="56"/>
      <c r="C60" s="178">
        <f>C54+C58</f>
        <v>0</v>
      </c>
      <c r="D60" s="39"/>
      <c r="E60" s="178">
        <f>E54+E58</f>
        <v>0</v>
      </c>
      <c r="F60" s="39"/>
      <c r="G60" s="178">
        <f>G54+G58</f>
        <v>0</v>
      </c>
      <c r="H60" s="39"/>
      <c r="I60" s="178">
        <f>I54+I58</f>
        <v>0</v>
      </c>
      <c r="J60" s="39"/>
      <c r="K60" s="181">
        <f>K53+K57</f>
        <v>0</v>
      </c>
      <c r="L60" s="39"/>
      <c r="M60" s="178">
        <f>M54+M58</f>
        <v>0</v>
      </c>
      <c r="N60" s="39"/>
      <c r="O60" s="181">
        <f>O53+O57</f>
        <v>0</v>
      </c>
      <c r="P60" s="180"/>
      <c r="Q60" s="181">
        <f>Q53+Q57</f>
        <v>0</v>
      </c>
      <c r="R60" s="180"/>
      <c r="S60" s="181">
        <f>S53+S57</f>
        <v>0</v>
      </c>
    </row>
    <row r="61" spans="1:21" ht="10.5" hidden="1" customHeight="1" x14ac:dyDescent="0.25">
      <c r="A61" s="62"/>
      <c r="B61" s="56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18"/>
      <c r="U61" s="18"/>
    </row>
    <row r="62" spans="1:21" ht="16.5" hidden="1" customHeight="1" x14ac:dyDescent="0.25">
      <c r="A62" s="62" t="s">
        <v>101</v>
      </c>
      <c r="B62" s="56"/>
      <c r="C62" s="182"/>
      <c r="D62" s="108"/>
      <c r="E62" s="182"/>
      <c r="F62" s="38"/>
      <c r="G62" s="182"/>
      <c r="H62" s="108"/>
      <c r="I62" s="182"/>
      <c r="J62" s="108"/>
      <c r="K62" s="121"/>
      <c r="L62" s="121"/>
      <c r="M62" s="121"/>
      <c r="N62" s="121"/>
      <c r="O62" s="121"/>
      <c r="P62" s="4"/>
      <c r="Q62" s="121"/>
      <c r="R62" s="3"/>
      <c r="S62" s="121"/>
    </row>
    <row r="63" spans="1:21" ht="16.5" hidden="1" customHeight="1" x14ac:dyDescent="0.25">
      <c r="A63" s="57" t="s">
        <v>56</v>
      </c>
      <c r="B63" s="13"/>
      <c r="C63" s="101">
        <v>0</v>
      </c>
      <c r="D63" s="101"/>
      <c r="E63" s="101">
        <v>0</v>
      </c>
      <c r="F63" s="59"/>
      <c r="G63" s="101">
        <v>0</v>
      </c>
      <c r="H63" s="101"/>
      <c r="I63" s="101">
        <v>0</v>
      </c>
      <c r="J63" s="102"/>
      <c r="K63" s="100"/>
      <c r="L63" s="101"/>
      <c r="M63" s="101">
        <v>0</v>
      </c>
      <c r="N63" s="101"/>
      <c r="O63" s="101">
        <f>C63+E63+G63+I63+K63+M63</f>
        <v>0</v>
      </c>
      <c r="P63" s="102"/>
      <c r="Q63" s="102"/>
      <c r="R63" s="102"/>
      <c r="S63" s="103">
        <f>O63+Q63</f>
        <v>0</v>
      </c>
    </row>
    <row r="64" spans="1:21" ht="16.5" hidden="1" customHeight="1" x14ac:dyDescent="0.25">
      <c r="A64" s="57" t="s">
        <v>57</v>
      </c>
      <c r="B64" s="13">
        <v>5</v>
      </c>
      <c r="C64" s="101">
        <v>0</v>
      </c>
      <c r="D64" s="101"/>
      <c r="E64" s="101">
        <v>0</v>
      </c>
      <c r="F64" s="59"/>
      <c r="G64" s="101">
        <v>0</v>
      </c>
      <c r="H64" s="101"/>
      <c r="I64" s="101">
        <v>0</v>
      </c>
      <c r="J64" s="102"/>
      <c r="K64" s="183">
        <v>0</v>
      </c>
      <c r="L64" s="183"/>
      <c r="M64" s="101">
        <v>0</v>
      </c>
      <c r="N64" s="184"/>
      <c r="O64" s="183">
        <f>C64+E64+G64+I64+K64+M64</f>
        <v>0</v>
      </c>
      <c r="P64" s="176"/>
      <c r="Q64" s="176">
        <v>0</v>
      </c>
      <c r="R64" s="176"/>
      <c r="S64" s="183">
        <f>O64+Q64</f>
        <v>0</v>
      </c>
    </row>
    <row r="65" spans="1:21" ht="16.5" hidden="1" customHeight="1" x14ac:dyDescent="0.25">
      <c r="A65" s="62" t="s">
        <v>96</v>
      </c>
      <c r="B65" s="13"/>
      <c r="C65" s="104">
        <f>SUM(C63:C64)</f>
        <v>0</v>
      </c>
      <c r="D65" s="3"/>
      <c r="E65" s="104">
        <f>SUM(E63:E64)</f>
        <v>0</v>
      </c>
      <c r="F65" s="3"/>
      <c r="G65" s="104">
        <f>SUM(G63:G64)</f>
        <v>0</v>
      </c>
      <c r="H65" s="3"/>
      <c r="I65" s="104">
        <f>SUM(I63:I64)</f>
        <v>0</v>
      </c>
      <c r="J65" s="3"/>
      <c r="K65" s="105">
        <f>SUM(K63:K64)</f>
        <v>0</v>
      </c>
      <c r="L65" s="4"/>
      <c r="M65" s="104">
        <f>SUM(M63:M64)</f>
        <v>0</v>
      </c>
      <c r="N65" s="4"/>
      <c r="O65" s="131">
        <f>SUM(O63:O64)</f>
        <v>0</v>
      </c>
      <c r="P65" s="4"/>
      <c r="Q65" s="131">
        <f>SUM(Q63:Q64)</f>
        <v>0</v>
      </c>
      <c r="R65" s="3"/>
      <c r="S65" s="131">
        <f>O65+Q65</f>
        <v>0</v>
      </c>
    </row>
    <row r="66" spans="1:21" ht="10.5" hidden="1" customHeight="1" x14ac:dyDescent="0.25">
      <c r="A66" s="62"/>
      <c r="B66" s="56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18"/>
      <c r="U66" s="18"/>
    </row>
    <row r="67" spans="1:21" ht="16.5" hidden="1" customHeight="1" thickBot="1" x14ac:dyDescent="0.3">
      <c r="A67" s="185" t="s">
        <v>203</v>
      </c>
      <c r="B67" s="13"/>
      <c r="C67" s="186">
        <f>C47+C65</f>
        <v>0</v>
      </c>
      <c r="D67" s="187"/>
      <c r="E67" s="186">
        <f>E47+E65</f>
        <v>0</v>
      </c>
      <c r="F67" s="187"/>
      <c r="G67" s="186">
        <f>G47+G65</f>
        <v>0</v>
      </c>
      <c r="H67" s="188"/>
      <c r="I67" s="186">
        <f>I47+I65</f>
        <v>0</v>
      </c>
      <c r="J67" s="187"/>
      <c r="K67" s="186">
        <f>K47+K60+K65</f>
        <v>0</v>
      </c>
      <c r="L67" s="188"/>
      <c r="M67" s="186">
        <f>M47+M65</f>
        <v>0</v>
      </c>
      <c r="N67" s="188"/>
      <c r="O67" s="186">
        <f>O47+O60+O65</f>
        <v>0</v>
      </c>
      <c r="P67" s="188"/>
      <c r="Q67" s="186">
        <f>Q47+Q56+Q65</f>
        <v>0</v>
      </c>
      <c r="R67" s="14"/>
      <c r="S67" s="186">
        <f>O67+Q67</f>
        <v>0</v>
      </c>
    </row>
  </sheetData>
  <mergeCells count="6">
    <mergeCell ref="C45:S45"/>
    <mergeCell ref="G6:K6"/>
    <mergeCell ref="C4:S4"/>
    <mergeCell ref="C11:S11"/>
    <mergeCell ref="C38:S38"/>
    <mergeCell ref="G40:K40"/>
  </mergeCells>
  <pageMargins left="0.7" right="0.7" top="0.48" bottom="0.5" header="0.5" footer="0.5"/>
  <pageSetup paperSize="9" scale="85" firstPageNumber="7" fitToWidth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33"/>
  <sheetViews>
    <sheetView topLeftCell="A7" zoomScale="90" zoomScaleNormal="90" zoomScaleSheetLayoutView="90" zoomScalePageLayoutView="80" workbookViewId="0">
      <selection activeCell="C25" sqref="C25"/>
    </sheetView>
  </sheetViews>
  <sheetFormatPr defaultColWidth="9.140625" defaultRowHeight="18.75" customHeight="1" x14ac:dyDescent="0.25"/>
  <cols>
    <col min="1" max="1" width="38.7109375" style="2" customWidth="1"/>
    <col min="2" max="2" width="6.42578125" style="16" customWidth="1"/>
    <col min="3" max="3" width="12" style="2" customWidth="1"/>
    <col min="4" max="4" width="1.42578125" style="2" customWidth="1"/>
    <col min="5" max="5" width="10.5703125" style="2" customWidth="1"/>
    <col min="6" max="6" width="1.42578125" style="2" customWidth="1"/>
    <col min="7" max="7" width="9.140625" style="2" customWidth="1"/>
    <col min="8" max="8" width="1.42578125" style="2" customWidth="1"/>
    <col min="9" max="9" width="10" style="2" customWidth="1"/>
    <col min="10" max="10" width="1.140625" style="2" customWidth="1"/>
    <col min="11" max="11" width="13.42578125" style="2" customWidth="1"/>
    <col min="12" max="12" width="1.42578125" style="2" customWidth="1"/>
    <col min="13" max="13" width="13.42578125" style="2" customWidth="1"/>
    <col min="14" max="14" width="1.42578125" style="2" customWidth="1"/>
    <col min="15" max="15" width="12.7109375" style="2" customWidth="1"/>
    <col min="16" max="16" width="1.42578125" style="2" customWidth="1"/>
    <col min="17" max="17" width="9.85546875" style="2" customWidth="1"/>
    <col min="18" max="18" width="1.5703125" style="2" customWidth="1"/>
    <col min="19" max="19" width="11.140625" style="2" customWidth="1"/>
    <col min="20" max="16384" width="9.140625" style="2"/>
  </cols>
  <sheetData>
    <row r="1" spans="1:21" ht="16.5" customHeight="1" x14ac:dyDescent="0.3">
      <c r="A1" s="58" t="s">
        <v>98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16.5" customHeight="1" x14ac:dyDescent="0.25">
      <c r="A2" s="8" t="s">
        <v>99</v>
      </c>
      <c r="B2" s="5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16.5" customHeight="1" x14ac:dyDescent="0.25">
      <c r="A3" s="8"/>
      <c r="B3" s="5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6.5" customHeight="1" x14ac:dyDescent="0.25">
      <c r="A4" s="8"/>
      <c r="B4" s="13"/>
      <c r="C4" s="221" t="s">
        <v>71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7"/>
      <c r="U4" s="7"/>
    </row>
    <row r="5" spans="1:21" ht="16.5" customHeight="1" x14ac:dyDescent="0.25">
      <c r="A5" s="8"/>
      <c r="B5" s="13"/>
      <c r="C5" s="46"/>
      <c r="D5" s="46"/>
      <c r="E5" s="46"/>
      <c r="F5" s="46"/>
      <c r="G5" s="46"/>
      <c r="H5" s="46"/>
      <c r="I5" s="46"/>
      <c r="J5" s="46"/>
      <c r="K5" s="46"/>
      <c r="L5" s="46"/>
      <c r="M5" s="127" t="s">
        <v>115</v>
      </c>
      <c r="N5" s="46"/>
      <c r="O5" s="46"/>
      <c r="P5" s="46"/>
      <c r="Q5" s="46"/>
      <c r="R5" s="46"/>
      <c r="S5" s="46"/>
      <c r="T5" s="7"/>
      <c r="U5" s="7"/>
    </row>
    <row r="6" spans="1:21" ht="16.5" customHeight="1" x14ac:dyDescent="0.25">
      <c r="A6" s="1"/>
      <c r="B6" s="13"/>
      <c r="C6" s="9"/>
      <c r="D6" s="9"/>
      <c r="E6" s="93"/>
      <c r="F6" s="93"/>
      <c r="G6" s="229" t="s">
        <v>3</v>
      </c>
      <c r="H6" s="229"/>
      <c r="I6" s="229"/>
      <c r="J6" s="229"/>
      <c r="K6" s="229"/>
      <c r="L6" s="51"/>
      <c r="M6" s="126" t="s">
        <v>114</v>
      </c>
      <c r="N6" s="94"/>
      <c r="O6" s="94"/>
      <c r="P6" s="95"/>
      <c r="Q6" s="95"/>
      <c r="R6" s="95"/>
      <c r="S6" s="95"/>
      <c r="T6" s="9"/>
      <c r="U6" s="51"/>
    </row>
    <row r="7" spans="1:21" ht="16.5" customHeight="1" x14ac:dyDescent="0.25">
      <c r="A7" s="1"/>
      <c r="B7" s="13"/>
      <c r="E7" s="50"/>
      <c r="F7" s="9"/>
      <c r="I7" s="9"/>
      <c r="J7" s="9"/>
      <c r="K7" s="9"/>
      <c r="L7" s="9"/>
      <c r="M7" s="9"/>
      <c r="N7" s="51"/>
      <c r="O7" s="96" t="s">
        <v>74</v>
      </c>
      <c r="P7" s="51"/>
      <c r="Q7" s="96"/>
      <c r="R7" s="9"/>
      <c r="S7" s="52"/>
    </row>
    <row r="8" spans="1:21" ht="16.5" customHeight="1" x14ac:dyDescent="0.25">
      <c r="A8" s="1"/>
      <c r="B8" s="13"/>
      <c r="C8" s="9" t="s">
        <v>28</v>
      </c>
      <c r="E8" s="60" t="s">
        <v>61</v>
      </c>
      <c r="G8" s="9"/>
      <c r="M8" s="51"/>
      <c r="N8" s="51"/>
      <c r="O8" s="96" t="s">
        <v>75</v>
      </c>
      <c r="P8" s="9"/>
      <c r="Q8" s="97" t="s">
        <v>76</v>
      </c>
      <c r="R8" s="9"/>
      <c r="S8" s="96"/>
    </row>
    <row r="9" spans="1:21" ht="16.5" customHeight="1" x14ac:dyDescent="0.25">
      <c r="A9" s="1"/>
      <c r="B9" s="13"/>
      <c r="C9" s="9" t="s">
        <v>5</v>
      </c>
      <c r="D9" s="9"/>
      <c r="E9" s="60" t="s">
        <v>62</v>
      </c>
      <c r="G9" s="51" t="s">
        <v>51</v>
      </c>
      <c r="I9" s="51" t="s">
        <v>52</v>
      </c>
      <c r="M9" s="98" t="s">
        <v>58</v>
      </c>
      <c r="N9" s="52"/>
      <c r="O9" s="98" t="s">
        <v>77</v>
      </c>
      <c r="P9" s="9"/>
      <c r="Q9" s="97" t="s">
        <v>78</v>
      </c>
      <c r="R9" s="9"/>
      <c r="S9" s="51" t="s">
        <v>29</v>
      </c>
    </row>
    <row r="10" spans="1:21" ht="16.5" customHeight="1" x14ac:dyDescent="0.25">
      <c r="A10" s="1"/>
      <c r="B10" s="45" t="s">
        <v>19</v>
      </c>
      <c r="C10" s="51" t="s">
        <v>30</v>
      </c>
      <c r="D10" s="9"/>
      <c r="E10" s="60" t="s">
        <v>63</v>
      </c>
      <c r="F10" s="61"/>
      <c r="G10" s="51" t="s">
        <v>53</v>
      </c>
      <c r="H10" s="61"/>
      <c r="I10" s="51" t="s">
        <v>53</v>
      </c>
      <c r="K10" s="52" t="s">
        <v>44</v>
      </c>
      <c r="L10" s="52"/>
      <c r="M10" s="10" t="s">
        <v>59</v>
      </c>
      <c r="N10" s="10"/>
      <c r="O10" s="10" t="s">
        <v>79</v>
      </c>
      <c r="Q10" s="97" t="s">
        <v>80</v>
      </c>
      <c r="S10" s="52" t="s">
        <v>43</v>
      </c>
    </row>
    <row r="11" spans="1:21" ht="16.5" customHeight="1" x14ac:dyDescent="0.25">
      <c r="A11" s="1"/>
      <c r="B11" s="45"/>
      <c r="C11" s="220" t="s">
        <v>100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</row>
    <row r="12" spans="1:21" ht="16.5" customHeight="1" x14ac:dyDescent="0.25">
      <c r="A12" s="55" t="s">
        <v>102</v>
      </c>
      <c r="B12" s="45"/>
    </row>
    <row r="13" spans="1:21" ht="16.5" customHeight="1" x14ac:dyDescent="0.25">
      <c r="A13" s="62" t="s">
        <v>103</v>
      </c>
      <c r="B13" s="56"/>
      <c r="C13" s="39">
        <v>199218</v>
      </c>
      <c r="D13" s="39"/>
      <c r="E13" s="39">
        <v>353946</v>
      </c>
      <c r="F13" s="39"/>
      <c r="G13" s="39">
        <v>25000</v>
      </c>
      <c r="H13" s="39"/>
      <c r="I13" s="39">
        <v>35000</v>
      </c>
      <c r="J13" s="39"/>
      <c r="K13" s="39">
        <v>472734</v>
      </c>
      <c r="L13" s="39"/>
      <c r="M13" s="39">
        <v>444148</v>
      </c>
      <c r="N13" s="39"/>
      <c r="O13" s="41">
        <f>C13+E13+G13+I13+K13+M13</f>
        <v>1530046</v>
      </c>
      <c r="P13" s="39"/>
      <c r="Q13" s="39">
        <v>8</v>
      </c>
      <c r="R13" s="39"/>
      <c r="S13" s="15">
        <f>O13+Q13</f>
        <v>1530054</v>
      </c>
      <c r="T13" s="18"/>
      <c r="U13" s="18"/>
    </row>
    <row r="14" spans="1:21" ht="16.5" customHeight="1" x14ac:dyDescent="0.25">
      <c r="A14" s="62"/>
      <c r="B14" s="56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18"/>
      <c r="U14" s="18"/>
    </row>
    <row r="15" spans="1:21" ht="16.5" customHeight="1" x14ac:dyDescent="0.25">
      <c r="A15" s="62" t="s">
        <v>101</v>
      </c>
      <c r="B15" s="56"/>
      <c r="C15" s="99"/>
      <c r="D15" s="93"/>
      <c r="E15" s="99"/>
      <c r="F15" s="50"/>
      <c r="G15" s="99"/>
      <c r="H15" s="93"/>
      <c r="I15" s="99"/>
      <c r="J15" s="93"/>
      <c r="K15" s="100"/>
      <c r="L15" s="100"/>
      <c r="M15" s="100"/>
      <c r="N15" s="100"/>
      <c r="O15" s="100"/>
      <c r="P15" s="3"/>
      <c r="Q15" s="100"/>
      <c r="R15" s="3"/>
      <c r="S15" s="100"/>
    </row>
    <row r="16" spans="1:21" ht="16.5" customHeight="1" x14ac:dyDescent="0.25">
      <c r="A16" s="57" t="s">
        <v>56</v>
      </c>
      <c r="B16" s="13"/>
      <c r="C16" s="101">
        <v>0</v>
      </c>
      <c r="D16" s="101"/>
      <c r="E16" s="101">
        <v>0</v>
      </c>
      <c r="F16" s="59"/>
      <c r="G16" s="101">
        <v>0</v>
      </c>
      <c r="H16" s="101"/>
      <c r="I16" s="101">
        <v>0</v>
      </c>
      <c r="J16" s="102"/>
      <c r="K16" s="103">
        <v>21430</v>
      </c>
      <c r="L16" s="101"/>
      <c r="M16" s="101">
        <v>0</v>
      </c>
      <c r="N16" s="101"/>
      <c r="O16" s="101">
        <f>C16+E16+G16+I16+K16+M16</f>
        <v>21430</v>
      </c>
      <c r="P16" s="102"/>
      <c r="Q16" s="102">
        <v>1</v>
      </c>
      <c r="R16" s="102"/>
      <c r="S16" s="103">
        <f>O16+Q16</f>
        <v>21431</v>
      </c>
      <c r="T16" s="22"/>
    </row>
    <row r="17" spans="1:20" ht="16.5" customHeight="1" x14ac:dyDescent="0.25">
      <c r="A17" s="57" t="s">
        <v>57</v>
      </c>
      <c r="B17" s="13">
        <v>8</v>
      </c>
      <c r="C17" s="101">
        <v>0</v>
      </c>
      <c r="D17" s="101"/>
      <c r="E17" s="101">
        <v>0</v>
      </c>
      <c r="F17" s="59"/>
      <c r="G17" s="101">
        <v>0</v>
      </c>
      <c r="H17" s="101"/>
      <c r="I17" s="101">
        <v>0</v>
      </c>
      <c r="J17" s="102"/>
      <c r="K17" s="101">
        <v>0</v>
      </c>
      <c r="L17" s="101"/>
      <c r="M17" s="101">
        <v>778827</v>
      </c>
      <c r="N17" s="59"/>
      <c r="O17" s="101">
        <f>C17+E17+G17+I17+K17+M17</f>
        <v>778827</v>
      </c>
      <c r="P17" s="102"/>
      <c r="Q17" s="102">
        <v>0</v>
      </c>
      <c r="R17" s="102"/>
      <c r="S17" s="101">
        <f>O17+Q17</f>
        <v>778827</v>
      </c>
      <c r="T17" s="22"/>
    </row>
    <row r="18" spans="1:20" ht="16.5" customHeight="1" x14ac:dyDescent="0.25">
      <c r="A18" s="62" t="s">
        <v>96</v>
      </c>
      <c r="B18" s="13"/>
      <c r="C18" s="104">
        <f>SUM(C16:C17)</f>
        <v>0</v>
      </c>
      <c r="D18" s="3"/>
      <c r="E18" s="104">
        <f>SUM(E16:E17)</f>
        <v>0</v>
      </c>
      <c r="F18" s="3"/>
      <c r="G18" s="104">
        <f>SUM(G16:G17)</f>
        <v>0</v>
      </c>
      <c r="H18" s="3"/>
      <c r="I18" s="104">
        <f>SUM(I16:I17)</f>
        <v>0</v>
      </c>
      <c r="J18" s="3"/>
      <c r="K18" s="105">
        <f>SUM(K16:K17)</f>
        <v>21430</v>
      </c>
      <c r="L18" s="4"/>
      <c r="M18" s="105">
        <f>SUM(M16:M17)</f>
        <v>778827</v>
      </c>
      <c r="N18" s="4"/>
      <c r="O18" s="105">
        <f>SUM(O16:O17)</f>
        <v>800257</v>
      </c>
      <c r="P18" s="3"/>
      <c r="Q18" s="105">
        <f>SUM(Q16:Q17)</f>
        <v>1</v>
      </c>
      <c r="R18" s="3"/>
      <c r="S18" s="131">
        <f>O18+Q18</f>
        <v>800258</v>
      </c>
    </row>
    <row r="19" spans="1:20" ht="16.5" customHeight="1" x14ac:dyDescent="0.25">
      <c r="A19" s="62"/>
      <c r="B19" s="13"/>
    </row>
    <row r="20" spans="1:20" ht="16.5" customHeight="1" thickBot="1" x14ac:dyDescent="0.3">
      <c r="A20" s="7" t="s">
        <v>104</v>
      </c>
      <c r="B20" s="13"/>
      <c r="C20" s="106">
        <f>C13+C18</f>
        <v>199218</v>
      </c>
      <c r="D20" s="14"/>
      <c r="E20" s="106">
        <f>E13+E18</f>
        <v>353946</v>
      </c>
      <c r="F20" s="14"/>
      <c r="G20" s="106">
        <f>G13+G18</f>
        <v>25000</v>
      </c>
      <c r="H20" s="15"/>
      <c r="I20" s="106">
        <f>I13+I18</f>
        <v>35000</v>
      </c>
      <c r="J20" s="14"/>
      <c r="K20" s="106">
        <f>K13+K18</f>
        <v>494164</v>
      </c>
      <c r="L20" s="15"/>
      <c r="M20" s="106">
        <f>M13+M18</f>
        <v>1222975</v>
      </c>
      <c r="N20" s="15"/>
      <c r="O20" s="106">
        <f>O13+O18</f>
        <v>2330303</v>
      </c>
      <c r="P20" s="14"/>
      <c r="Q20" s="106">
        <f>Q13+Q18</f>
        <v>9</v>
      </c>
      <c r="R20" s="14"/>
      <c r="S20" s="106">
        <f>O20+Q20</f>
        <v>2330312</v>
      </c>
    </row>
    <row r="21" spans="1:20" ht="18.75" customHeight="1" thickTop="1" x14ac:dyDescent="0.25">
      <c r="B21" s="2"/>
    </row>
    <row r="22" spans="1:20" ht="18.75" customHeight="1" x14ac:dyDescent="0.25">
      <c r="B22" s="2"/>
    </row>
    <row r="23" spans="1:20" ht="18.75" customHeight="1" x14ac:dyDescent="0.25">
      <c r="B23" s="2"/>
    </row>
    <row r="24" spans="1:20" ht="18.75" customHeight="1" x14ac:dyDescent="0.25">
      <c r="B24" s="2"/>
    </row>
    <row r="25" spans="1:20" ht="18.75" customHeight="1" x14ac:dyDescent="0.25">
      <c r="B25" s="2"/>
    </row>
    <row r="26" spans="1:20" ht="18.75" customHeight="1" x14ac:dyDescent="0.25">
      <c r="B26" s="2"/>
    </row>
    <row r="27" spans="1:20" ht="18.75" customHeight="1" x14ac:dyDescent="0.25">
      <c r="B27" s="2"/>
    </row>
    <row r="28" spans="1:20" ht="18.75" customHeight="1" x14ac:dyDescent="0.25">
      <c r="B28" s="2"/>
    </row>
    <row r="29" spans="1:20" ht="18.75" customHeight="1" x14ac:dyDescent="0.25">
      <c r="B29" s="2"/>
    </row>
    <row r="30" spans="1:20" ht="18.75" customHeight="1" x14ac:dyDescent="0.25">
      <c r="B30" s="2"/>
    </row>
    <row r="31" spans="1:20" ht="18.75" customHeight="1" x14ac:dyDescent="0.25">
      <c r="B31" s="2"/>
    </row>
    <row r="32" spans="1:20" ht="18.75" customHeight="1" x14ac:dyDescent="0.25">
      <c r="B32" s="2"/>
    </row>
    <row r="33" spans="2:2" ht="18.75" customHeight="1" x14ac:dyDescent="0.25">
      <c r="B33" s="2"/>
    </row>
  </sheetData>
  <mergeCells count="3">
    <mergeCell ref="C4:S4"/>
    <mergeCell ref="G6:K6"/>
    <mergeCell ref="C11:S11"/>
  </mergeCells>
  <pageMargins left="0.8" right="0.5" top="0.48" bottom="0.5" header="0.5" footer="0.5"/>
  <pageSetup paperSize="9" scale="85" firstPageNumber="8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view="pageBreakPreview" topLeftCell="A24" zoomScale="85" zoomScaleNormal="90" zoomScaleSheetLayoutView="85" zoomScalePageLayoutView="80" workbookViewId="0">
      <selection activeCell="H1" sqref="H1:J1"/>
    </sheetView>
  </sheetViews>
  <sheetFormatPr defaultColWidth="9.140625" defaultRowHeight="18.75" customHeight="1" x14ac:dyDescent="0.25"/>
  <cols>
    <col min="1" max="1" width="44.140625" style="2" customWidth="1"/>
    <col min="2" max="2" width="5.5703125" style="16" customWidth="1"/>
    <col min="3" max="3" width="12.140625" style="2" customWidth="1"/>
    <col min="4" max="4" width="1.140625" style="2" customWidth="1"/>
    <col min="5" max="5" width="12.140625" style="2" customWidth="1"/>
    <col min="6" max="6" width="1.42578125" style="2" customWidth="1"/>
    <col min="7" max="7" width="11.5703125" style="2" customWidth="1"/>
    <col min="8" max="8" width="1.42578125" style="2" customWidth="1"/>
    <col min="9" max="9" width="11.7109375" style="2" customWidth="1"/>
    <col min="10" max="10" width="1.42578125" style="2" customWidth="1"/>
    <col min="11" max="11" width="12.5703125" style="2" customWidth="1"/>
    <col min="12" max="12" width="1.140625" style="2" customWidth="1"/>
    <col min="13" max="13" width="12.28515625" style="2" customWidth="1"/>
    <col min="14" max="14" width="1" style="2" customWidth="1"/>
    <col min="15" max="15" width="12.42578125" style="2" customWidth="1"/>
    <col min="16" max="16" width="1" style="2" customWidth="1"/>
    <col min="17" max="17" width="12.28515625" style="2" customWidth="1"/>
    <col min="18" max="18" width="0.85546875" style="2" customWidth="1"/>
    <col min="19" max="19" width="12.140625" style="2" customWidth="1"/>
    <col min="20" max="20" width="1" style="2" customWidth="1"/>
    <col min="21" max="21" width="11.5703125" style="2" customWidth="1"/>
    <col min="22" max="22" width="1.140625" style="2" customWidth="1"/>
    <col min="23" max="23" width="12" style="2" customWidth="1"/>
    <col min="24" max="24" width="9.85546875" style="2" bestFit="1" customWidth="1"/>
    <col min="25" max="256" width="9.140625" style="2"/>
    <col min="257" max="257" width="39" style="2" customWidth="1"/>
    <col min="258" max="258" width="5.42578125" style="2" bestFit="1" customWidth="1"/>
    <col min="259" max="259" width="12.140625" style="2" customWidth="1"/>
    <col min="260" max="260" width="1.140625" style="2" customWidth="1"/>
    <col min="261" max="261" width="12.28515625" style="2" customWidth="1"/>
    <col min="262" max="262" width="1.42578125" style="2" customWidth="1"/>
    <col min="263" max="263" width="11.7109375" style="2" customWidth="1"/>
    <col min="264" max="264" width="1.42578125" style="2" customWidth="1"/>
    <col min="265" max="265" width="11.7109375" style="2" customWidth="1"/>
    <col min="266" max="266" width="1.42578125" style="2" customWidth="1"/>
    <col min="267" max="267" width="12.5703125" style="2" customWidth="1"/>
    <col min="268" max="268" width="1.140625" style="2" customWidth="1"/>
    <col min="269" max="269" width="12.28515625" style="2" customWidth="1"/>
    <col min="270" max="270" width="1" style="2" customWidth="1"/>
    <col min="271" max="271" width="12.42578125" style="2" customWidth="1"/>
    <col min="272" max="272" width="1" style="2" customWidth="1"/>
    <col min="273" max="273" width="12.28515625" style="2" customWidth="1"/>
    <col min="274" max="274" width="0.85546875" style="2" customWidth="1"/>
    <col min="275" max="275" width="12.140625" style="2" customWidth="1"/>
    <col min="276" max="276" width="1" style="2" customWidth="1"/>
    <col min="277" max="277" width="11.5703125" style="2" customWidth="1"/>
    <col min="278" max="278" width="1.140625" style="2" customWidth="1"/>
    <col min="279" max="279" width="12" style="2" customWidth="1"/>
    <col min="280" max="280" width="9.85546875" style="2" bestFit="1" customWidth="1"/>
    <col min="281" max="512" width="9.140625" style="2"/>
    <col min="513" max="513" width="39" style="2" customWidth="1"/>
    <col min="514" max="514" width="5.42578125" style="2" bestFit="1" customWidth="1"/>
    <col min="515" max="515" width="12.140625" style="2" customWidth="1"/>
    <col min="516" max="516" width="1.140625" style="2" customWidth="1"/>
    <col min="517" max="517" width="12.28515625" style="2" customWidth="1"/>
    <col min="518" max="518" width="1.42578125" style="2" customWidth="1"/>
    <col min="519" max="519" width="11.7109375" style="2" customWidth="1"/>
    <col min="520" max="520" width="1.42578125" style="2" customWidth="1"/>
    <col min="521" max="521" width="11.7109375" style="2" customWidth="1"/>
    <col min="522" max="522" width="1.42578125" style="2" customWidth="1"/>
    <col min="523" max="523" width="12.5703125" style="2" customWidth="1"/>
    <col min="524" max="524" width="1.140625" style="2" customWidth="1"/>
    <col min="525" max="525" width="12.28515625" style="2" customWidth="1"/>
    <col min="526" max="526" width="1" style="2" customWidth="1"/>
    <col min="527" max="527" width="12.42578125" style="2" customWidth="1"/>
    <col min="528" max="528" width="1" style="2" customWidth="1"/>
    <col min="529" max="529" width="12.28515625" style="2" customWidth="1"/>
    <col min="530" max="530" width="0.85546875" style="2" customWidth="1"/>
    <col min="531" max="531" width="12.140625" style="2" customWidth="1"/>
    <col min="532" max="532" width="1" style="2" customWidth="1"/>
    <col min="533" max="533" width="11.5703125" style="2" customWidth="1"/>
    <col min="534" max="534" width="1.140625" style="2" customWidth="1"/>
    <col min="535" max="535" width="12" style="2" customWidth="1"/>
    <col min="536" max="536" width="9.85546875" style="2" bestFit="1" customWidth="1"/>
    <col min="537" max="768" width="9.140625" style="2"/>
    <col min="769" max="769" width="39" style="2" customWidth="1"/>
    <col min="770" max="770" width="5.42578125" style="2" bestFit="1" customWidth="1"/>
    <col min="771" max="771" width="12.140625" style="2" customWidth="1"/>
    <col min="772" max="772" width="1.140625" style="2" customWidth="1"/>
    <col min="773" max="773" width="12.28515625" style="2" customWidth="1"/>
    <col min="774" max="774" width="1.42578125" style="2" customWidth="1"/>
    <col min="775" max="775" width="11.7109375" style="2" customWidth="1"/>
    <col min="776" max="776" width="1.42578125" style="2" customWidth="1"/>
    <col min="777" max="777" width="11.7109375" style="2" customWidth="1"/>
    <col min="778" max="778" width="1.42578125" style="2" customWidth="1"/>
    <col min="779" max="779" width="12.5703125" style="2" customWidth="1"/>
    <col min="780" max="780" width="1.140625" style="2" customWidth="1"/>
    <col min="781" max="781" width="12.28515625" style="2" customWidth="1"/>
    <col min="782" max="782" width="1" style="2" customWidth="1"/>
    <col min="783" max="783" width="12.42578125" style="2" customWidth="1"/>
    <col min="784" max="784" width="1" style="2" customWidth="1"/>
    <col min="785" max="785" width="12.28515625" style="2" customWidth="1"/>
    <col min="786" max="786" width="0.85546875" style="2" customWidth="1"/>
    <col min="787" max="787" width="12.140625" style="2" customWidth="1"/>
    <col min="788" max="788" width="1" style="2" customWidth="1"/>
    <col min="789" max="789" width="11.5703125" style="2" customWidth="1"/>
    <col min="790" max="790" width="1.140625" style="2" customWidth="1"/>
    <col min="791" max="791" width="12" style="2" customWidth="1"/>
    <col min="792" max="792" width="9.85546875" style="2" bestFit="1" customWidth="1"/>
    <col min="793" max="1024" width="9.140625" style="2"/>
    <col min="1025" max="1025" width="39" style="2" customWidth="1"/>
    <col min="1026" max="1026" width="5.42578125" style="2" bestFit="1" customWidth="1"/>
    <col min="1027" max="1027" width="12.140625" style="2" customWidth="1"/>
    <col min="1028" max="1028" width="1.140625" style="2" customWidth="1"/>
    <col min="1029" max="1029" width="12.28515625" style="2" customWidth="1"/>
    <col min="1030" max="1030" width="1.42578125" style="2" customWidth="1"/>
    <col min="1031" max="1031" width="11.7109375" style="2" customWidth="1"/>
    <col min="1032" max="1032" width="1.42578125" style="2" customWidth="1"/>
    <col min="1033" max="1033" width="11.7109375" style="2" customWidth="1"/>
    <col min="1034" max="1034" width="1.42578125" style="2" customWidth="1"/>
    <col min="1035" max="1035" width="12.5703125" style="2" customWidth="1"/>
    <col min="1036" max="1036" width="1.140625" style="2" customWidth="1"/>
    <col min="1037" max="1037" width="12.28515625" style="2" customWidth="1"/>
    <col min="1038" max="1038" width="1" style="2" customWidth="1"/>
    <col min="1039" max="1039" width="12.42578125" style="2" customWidth="1"/>
    <col min="1040" max="1040" width="1" style="2" customWidth="1"/>
    <col min="1041" max="1041" width="12.28515625" style="2" customWidth="1"/>
    <col min="1042" max="1042" width="0.85546875" style="2" customWidth="1"/>
    <col min="1043" max="1043" width="12.140625" style="2" customWidth="1"/>
    <col min="1044" max="1044" width="1" style="2" customWidth="1"/>
    <col min="1045" max="1045" width="11.5703125" style="2" customWidth="1"/>
    <col min="1046" max="1046" width="1.140625" style="2" customWidth="1"/>
    <col min="1047" max="1047" width="12" style="2" customWidth="1"/>
    <col min="1048" max="1048" width="9.85546875" style="2" bestFit="1" customWidth="1"/>
    <col min="1049" max="1280" width="9.140625" style="2"/>
    <col min="1281" max="1281" width="39" style="2" customWidth="1"/>
    <col min="1282" max="1282" width="5.42578125" style="2" bestFit="1" customWidth="1"/>
    <col min="1283" max="1283" width="12.140625" style="2" customWidth="1"/>
    <col min="1284" max="1284" width="1.140625" style="2" customWidth="1"/>
    <col min="1285" max="1285" width="12.28515625" style="2" customWidth="1"/>
    <col min="1286" max="1286" width="1.42578125" style="2" customWidth="1"/>
    <col min="1287" max="1287" width="11.7109375" style="2" customWidth="1"/>
    <col min="1288" max="1288" width="1.42578125" style="2" customWidth="1"/>
    <col min="1289" max="1289" width="11.7109375" style="2" customWidth="1"/>
    <col min="1290" max="1290" width="1.42578125" style="2" customWidth="1"/>
    <col min="1291" max="1291" width="12.5703125" style="2" customWidth="1"/>
    <col min="1292" max="1292" width="1.140625" style="2" customWidth="1"/>
    <col min="1293" max="1293" width="12.28515625" style="2" customWidth="1"/>
    <col min="1294" max="1294" width="1" style="2" customWidth="1"/>
    <col min="1295" max="1295" width="12.42578125" style="2" customWidth="1"/>
    <col min="1296" max="1296" width="1" style="2" customWidth="1"/>
    <col min="1297" max="1297" width="12.28515625" style="2" customWidth="1"/>
    <col min="1298" max="1298" width="0.85546875" style="2" customWidth="1"/>
    <col min="1299" max="1299" width="12.140625" style="2" customWidth="1"/>
    <col min="1300" max="1300" width="1" style="2" customWidth="1"/>
    <col min="1301" max="1301" width="11.5703125" style="2" customWidth="1"/>
    <col min="1302" max="1302" width="1.140625" style="2" customWidth="1"/>
    <col min="1303" max="1303" width="12" style="2" customWidth="1"/>
    <col min="1304" max="1304" width="9.85546875" style="2" bestFit="1" customWidth="1"/>
    <col min="1305" max="1536" width="9.140625" style="2"/>
    <col min="1537" max="1537" width="39" style="2" customWidth="1"/>
    <col min="1538" max="1538" width="5.42578125" style="2" bestFit="1" customWidth="1"/>
    <col min="1539" max="1539" width="12.140625" style="2" customWidth="1"/>
    <col min="1540" max="1540" width="1.140625" style="2" customWidth="1"/>
    <col min="1541" max="1541" width="12.28515625" style="2" customWidth="1"/>
    <col min="1542" max="1542" width="1.42578125" style="2" customWidth="1"/>
    <col min="1543" max="1543" width="11.7109375" style="2" customWidth="1"/>
    <col min="1544" max="1544" width="1.42578125" style="2" customWidth="1"/>
    <col min="1545" max="1545" width="11.7109375" style="2" customWidth="1"/>
    <col min="1546" max="1546" width="1.42578125" style="2" customWidth="1"/>
    <col min="1547" max="1547" width="12.5703125" style="2" customWidth="1"/>
    <col min="1548" max="1548" width="1.140625" style="2" customWidth="1"/>
    <col min="1549" max="1549" width="12.28515625" style="2" customWidth="1"/>
    <col min="1550" max="1550" width="1" style="2" customWidth="1"/>
    <col min="1551" max="1551" width="12.42578125" style="2" customWidth="1"/>
    <col min="1552" max="1552" width="1" style="2" customWidth="1"/>
    <col min="1553" max="1553" width="12.28515625" style="2" customWidth="1"/>
    <col min="1554" max="1554" width="0.85546875" style="2" customWidth="1"/>
    <col min="1555" max="1555" width="12.140625" style="2" customWidth="1"/>
    <col min="1556" max="1556" width="1" style="2" customWidth="1"/>
    <col min="1557" max="1557" width="11.5703125" style="2" customWidth="1"/>
    <col min="1558" max="1558" width="1.140625" style="2" customWidth="1"/>
    <col min="1559" max="1559" width="12" style="2" customWidth="1"/>
    <col min="1560" max="1560" width="9.85546875" style="2" bestFit="1" customWidth="1"/>
    <col min="1561" max="1792" width="9.140625" style="2"/>
    <col min="1793" max="1793" width="39" style="2" customWidth="1"/>
    <col min="1794" max="1794" width="5.42578125" style="2" bestFit="1" customWidth="1"/>
    <col min="1795" max="1795" width="12.140625" style="2" customWidth="1"/>
    <col min="1796" max="1796" width="1.140625" style="2" customWidth="1"/>
    <col min="1797" max="1797" width="12.28515625" style="2" customWidth="1"/>
    <col min="1798" max="1798" width="1.42578125" style="2" customWidth="1"/>
    <col min="1799" max="1799" width="11.7109375" style="2" customWidth="1"/>
    <col min="1800" max="1800" width="1.42578125" style="2" customWidth="1"/>
    <col min="1801" max="1801" width="11.7109375" style="2" customWidth="1"/>
    <col min="1802" max="1802" width="1.42578125" style="2" customWidth="1"/>
    <col min="1803" max="1803" width="12.5703125" style="2" customWidth="1"/>
    <col min="1804" max="1804" width="1.140625" style="2" customWidth="1"/>
    <col min="1805" max="1805" width="12.28515625" style="2" customWidth="1"/>
    <col min="1806" max="1806" width="1" style="2" customWidth="1"/>
    <col min="1807" max="1807" width="12.42578125" style="2" customWidth="1"/>
    <col min="1808" max="1808" width="1" style="2" customWidth="1"/>
    <col min="1809" max="1809" width="12.28515625" style="2" customWidth="1"/>
    <col min="1810" max="1810" width="0.85546875" style="2" customWidth="1"/>
    <col min="1811" max="1811" width="12.140625" style="2" customWidth="1"/>
    <col min="1812" max="1812" width="1" style="2" customWidth="1"/>
    <col min="1813" max="1813" width="11.5703125" style="2" customWidth="1"/>
    <col min="1814" max="1814" width="1.140625" style="2" customWidth="1"/>
    <col min="1815" max="1815" width="12" style="2" customWidth="1"/>
    <col min="1816" max="1816" width="9.85546875" style="2" bestFit="1" customWidth="1"/>
    <col min="1817" max="2048" width="9.140625" style="2"/>
    <col min="2049" max="2049" width="39" style="2" customWidth="1"/>
    <col min="2050" max="2050" width="5.42578125" style="2" bestFit="1" customWidth="1"/>
    <col min="2051" max="2051" width="12.140625" style="2" customWidth="1"/>
    <col min="2052" max="2052" width="1.140625" style="2" customWidth="1"/>
    <col min="2053" max="2053" width="12.28515625" style="2" customWidth="1"/>
    <col min="2054" max="2054" width="1.42578125" style="2" customWidth="1"/>
    <col min="2055" max="2055" width="11.7109375" style="2" customWidth="1"/>
    <col min="2056" max="2056" width="1.42578125" style="2" customWidth="1"/>
    <col min="2057" max="2057" width="11.7109375" style="2" customWidth="1"/>
    <col min="2058" max="2058" width="1.42578125" style="2" customWidth="1"/>
    <col min="2059" max="2059" width="12.5703125" style="2" customWidth="1"/>
    <col min="2060" max="2060" width="1.140625" style="2" customWidth="1"/>
    <col min="2061" max="2061" width="12.28515625" style="2" customWidth="1"/>
    <col min="2062" max="2062" width="1" style="2" customWidth="1"/>
    <col min="2063" max="2063" width="12.42578125" style="2" customWidth="1"/>
    <col min="2064" max="2064" width="1" style="2" customWidth="1"/>
    <col min="2065" max="2065" width="12.28515625" style="2" customWidth="1"/>
    <col min="2066" max="2066" width="0.85546875" style="2" customWidth="1"/>
    <col min="2067" max="2067" width="12.140625" style="2" customWidth="1"/>
    <col min="2068" max="2068" width="1" style="2" customWidth="1"/>
    <col min="2069" max="2069" width="11.5703125" style="2" customWidth="1"/>
    <col min="2070" max="2070" width="1.140625" style="2" customWidth="1"/>
    <col min="2071" max="2071" width="12" style="2" customWidth="1"/>
    <col min="2072" max="2072" width="9.85546875" style="2" bestFit="1" customWidth="1"/>
    <col min="2073" max="2304" width="9.140625" style="2"/>
    <col min="2305" max="2305" width="39" style="2" customWidth="1"/>
    <col min="2306" max="2306" width="5.42578125" style="2" bestFit="1" customWidth="1"/>
    <col min="2307" max="2307" width="12.140625" style="2" customWidth="1"/>
    <col min="2308" max="2308" width="1.140625" style="2" customWidth="1"/>
    <col min="2309" max="2309" width="12.28515625" style="2" customWidth="1"/>
    <col min="2310" max="2310" width="1.42578125" style="2" customWidth="1"/>
    <col min="2311" max="2311" width="11.7109375" style="2" customWidth="1"/>
    <col min="2312" max="2312" width="1.42578125" style="2" customWidth="1"/>
    <col min="2313" max="2313" width="11.7109375" style="2" customWidth="1"/>
    <col min="2314" max="2314" width="1.42578125" style="2" customWidth="1"/>
    <col min="2315" max="2315" width="12.5703125" style="2" customWidth="1"/>
    <col min="2316" max="2316" width="1.140625" style="2" customWidth="1"/>
    <col min="2317" max="2317" width="12.28515625" style="2" customWidth="1"/>
    <col min="2318" max="2318" width="1" style="2" customWidth="1"/>
    <col min="2319" max="2319" width="12.42578125" style="2" customWidth="1"/>
    <col min="2320" max="2320" width="1" style="2" customWidth="1"/>
    <col min="2321" max="2321" width="12.28515625" style="2" customWidth="1"/>
    <col min="2322" max="2322" width="0.85546875" style="2" customWidth="1"/>
    <col min="2323" max="2323" width="12.140625" style="2" customWidth="1"/>
    <col min="2324" max="2324" width="1" style="2" customWidth="1"/>
    <col min="2325" max="2325" width="11.5703125" style="2" customWidth="1"/>
    <col min="2326" max="2326" width="1.140625" style="2" customWidth="1"/>
    <col min="2327" max="2327" width="12" style="2" customWidth="1"/>
    <col min="2328" max="2328" width="9.85546875" style="2" bestFit="1" customWidth="1"/>
    <col min="2329" max="2560" width="9.140625" style="2"/>
    <col min="2561" max="2561" width="39" style="2" customWidth="1"/>
    <col min="2562" max="2562" width="5.42578125" style="2" bestFit="1" customWidth="1"/>
    <col min="2563" max="2563" width="12.140625" style="2" customWidth="1"/>
    <col min="2564" max="2564" width="1.140625" style="2" customWidth="1"/>
    <col min="2565" max="2565" width="12.28515625" style="2" customWidth="1"/>
    <col min="2566" max="2566" width="1.42578125" style="2" customWidth="1"/>
    <col min="2567" max="2567" width="11.7109375" style="2" customWidth="1"/>
    <col min="2568" max="2568" width="1.42578125" style="2" customWidth="1"/>
    <col min="2569" max="2569" width="11.7109375" style="2" customWidth="1"/>
    <col min="2570" max="2570" width="1.42578125" style="2" customWidth="1"/>
    <col min="2571" max="2571" width="12.5703125" style="2" customWidth="1"/>
    <col min="2572" max="2572" width="1.140625" style="2" customWidth="1"/>
    <col min="2573" max="2573" width="12.28515625" style="2" customWidth="1"/>
    <col min="2574" max="2574" width="1" style="2" customWidth="1"/>
    <col min="2575" max="2575" width="12.42578125" style="2" customWidth="1"/>
    <col min="2576" max="2576" width="1" style="2" customWidth="1"/>
    <col min="2577" max="2577" width="12.28515625" style="2" customWidth="1"/>
    <col min="2578" max="2578" width="0.85546875" style="2" customWidth="1"/>
    <col min="2579" max="2579" width="12.140625" style="2" customWidth="1"/>
    <col min="2580" max="2580" width="1" style="2" customWidth="1"/>
    <col min="2581" max="2581" width="11.5703125" style="2" customWidth="1"/>
    <col min="2582" max="2582" width="1.140625" style="2" customWidth="1"/>
    <col min="2583" max="2583" width="12" style="2" customWidth="1"/>
    <col min="2584" max="2584" width="9.85546875" style="2" bestFit="1" customWidth="1"/>
    <col min="2585" max="2816" width="9.140625" style="2"/>
    <col min="2817" max="2817" width="39" style="2" customWidth="1"/>
    <col min="2818" max="2818" width="5.42578125" style="2" bestFit="1" customWidth="1"/>
    <col min="2819" max="2819" width="12.140625" style="2" customWidth="1"/>
    <col min="2820" max="2820" width="1.140625" style="2" customWidth="1"/>
    <col min="2821" max="2821" width="12.28515625" style="2" customWidth="1"/>
    <col min="2822" max="2822" width="1.42578125" style="2" customWidth="1"/>
    <col min="2823" max="2823" width="11.7109375" style="2" customWidth="1"/>
    <col min="2824" max="2824" width="1.42578125" style="2" customWidth="1"/>
    <col min="2825" max="2825" width="11.7109375" style="2" customWidth="1"/>
    <col min="2826" max="2826" width="1.42578125" style="2" customWidth="1"/>
    <col min="2827" max="2827" width="12.5703125" style="2" customWidth="1"/>
    <col min="2828" max="2828" width="1.140625" style="2" customWidth="1"/>
    <col min="2829" max="2829" width="12.28515625" style="2" customWidth="1"/>
    <col min="2830" max="2830" width="1" style="2" customWidth="1"/>
    <col min="2831" max="2831" width="12.42578125" style="2" customWidth="1"/>
    <col min="2832" max="2832" width="1" style="2" customWidth="1"/>
    <col min="2833" max="2833" width="12.28515625" style="2" customWidth="1"/>
    <col min="2834" max="2834" width="0.85546875" style="2" customWidth="1"/>
    <col min="2835" max="2835" width="12.140625" style="2" customWidth="1"/>
    <col min="2836" max="2836" width="1" style="2" customWidth="1"/>
    <col min="2837" max="2837" width="11.5703125" style="2" customWidth="1"/>
    <col min="2838" max="2838" width="1.140625" style="2" customWidth="1"/>
    <col min="2839" max="2839" width="12" style="2" customWidth="1"/>
    <col min="2840" max="2840" width="9.85546875" style="2" bestFit="1" customWidth="1"/>
    <col min="2841" max="3072" width="9.140625" style="2"/>
    <col min="3073" max="3073" width="39" style="2" customWidth="1"/>
    <col min="3074" max="3074" width="5.42578125" style="2" bestFit="1" customWidth="1"/>
    <col min="3075" max="3075" width="12.140625" style="2" customWidth="1"/>
    <col min="3076" max="3076" width="1.140625" style="2" customWidth="1"/>
    <col min="3077" max="3077" width="12.28515625" style="2" customWidth="1"/>
    <col min="3078" max="3078" width="1.42578125" style="2" customWidth="1"/>
    <col min="3079" max="3079" width="11.7109375" style="2" customWidth="1"/>
    <col min="3080" max="3080" width="1.42578125" style="2" customWidth="1"/>
    <col min="3081" max="3081" width="11.7109375" style="2" customWidth="1"/>
    <col min="3082" max="3082" width="1.42578125" style="2" customWidth="1"/>
    <col min="3083" max="3083" width="12.5703125" style="2" customWidth="1"/>
    <col min="3084" max="3084" width="1.140625" style="2" customWidth="1"/>
    <col min="3085" max="3085" width="12.28515625" style="2" customWidth="1"/>
    <col min="3086" max="3086" width="1" style="2" customWidth="1"/>
    <col min="3087" max="3087" width="12.42578125" style="2" customWidth="1"/>
    <col min="3088" max="3088" width="1" style="2" customWidth="1"/>
    <col min="3089" max="3089" width="12.28515625" style="2" customWidth="1"/>
    <col min="3090" max="3090" width="0.85546875" style="2" customWidth="1"/>
    <col min="3091" max="3091" width="12.140625" style="2" customWidth="1"/>
    <col min="3092" max="3092" width="1" style="2" customWidth="1"/>
    <col min="3093" max="3093" width="11.5703125" style="2" customWidth="1"/>
    <col min="3094" max="3094" width="1.140625" style="2" customWidth="1"/>
    <col min="3095" max="3095" width="12" style="2" customWidth="1"/>
    <col min="3096" max="3096" width="9.85546875" style="2" bestFit="1" customWidth="1"/>
    <col min="3097" max="3328" width="9.140625" style="2"/>
    <col min="3329" max="3329" width="39" style="2" customWidth="1"/>
    <col min="3330" max="3330" width="5.42578125" style="2" bestFit="1" customWidth="1"/>
    <col min="3331" max="3331" width="12.140625" style="2" customWidth="1"/>
    <col min="3332" max="3332" width="1.140625" style="2" customWidth="1"/>
    <col min="3333" max="3333" width="12.28515625" style="2" customWidth="1"/>
    <col min="3334" max="3334" width="1.42578125" style="2" customWidth="1"/>
    <col min="3335" max="3335" width="11.7109375" style="2" customWidth="1"/>
    <col min="3336" max="3336" width="1.42578125" style="2" customWidth="1"/>
    <col min="3337" max="3337" width="11.7109375" style="2" customWidth="1"/>
    <col min="3338" max="3338" width="1.42578125" style="2" customWidth="1"/>
    <col min="3339" max="3339" width="12.5703125" style="2" customWidth="1"/>
    <col min="3340" max="3340" width="1.140625" style="2" customWidth="1"/>
    <col min="3341" max="3341" width="12.28515625" style="2" customWidth="1"/>
    <col min="3342" max="3342" width="1" style="2" customWidth="1"/>
    <col min="3343" max="3343" width="12.42578125" style="2" customWidth="1"/>
    <col min="3344" max="3344" width="1" style="2" customWidth="1"/>
    <col min="3345" max="3345" width="12.28515625" style="2" customWidth="1"/>
    <col min="3346" max="3346" width="0.85546875" style="2" customWidth="1"/>
    <col min="3347" max="3347" width="12.140625" style="2" customWidth="1"/>
    <col min="3348" max="3348" width="1" style="2" customWidth="1"/>
    <col min="3349" max="3349" width="11.5703125" style="2" customWidth="1"/>
    <col min="3350" max="3350" width="1.140625" style="2" customWidth="1"/>
    <col min="3351" max="3351" width="12" style="2" customWidth="1"/>
    <col min="3352" max="3352" width="9.85546875" style="2" bestFit="1" customWidth="1"/>
    <col min="3353" max="3584" width="9.140625" style="2"/>
    <col min="3585" max="3585" width="39" style="2" customWidth="1"/>
    <col min="3586" max="3586" width="5.42578125" style="2" bestFit="1" customWidth="1"/>
    <col min="3587" max="3587" width="12.140625" style="2" customWidth="1"/>
    <col min="3588" max="3588" width="1.140625" style="2" customWidth="1"/>
    <col min="3589" max="3589" width="12.28515625" style="2" customWidth="1"/>
    <col min="3590" max="3590" width="1.42578125" style="2" customWidth="1"/>
    <col min="3591" max="3591" width="11.7109375" style="2" customWidth="1"/>
    <col min="3592" max="3592" width="1.42578125" style="2" customWidth="1"/>
    <col min="3593" max="3593" width="11.7109375" style="2" customWidth="1"/>
    <col min="3594" max="3594" width="1.42578125" style="2" customWidth="1"/>
    <col min="3595" max="3595" width="12.5703125" style="2" customWidth="1"/>
    <col min="3596" max="3596" width="1.140625" style="2" customWidth="1"/>
    <col min="3597" max="3597" width="12.28515625" style="2" customWidth="1"/>
    <col min="3598" max="3598" width="1" style="2" customWidth="1"/>
    <col min="3599" max="3599" width="12.42578125" style="2" customWidth="1"/>
    <col min="3600" max="3600" width="1" style="2" customWidth="1"/>
    <col min="3601" max="3601" width="12.28515625" style="2" customWidth="1"/>
    <col min="3602" max="3602" width="0.85546875" style="2" customWidth="1"/>
    <col min="3603" max="3603" width="12.140625" style="2" customWidth="1"/>
    <col min="3604" max="3604" width="1" style="2" customWidth="1"/>
    <col min="3605" max="3605" width="11.5703125" style="2" customWidth="1"/>
    <col min="3606" max="3606" width="1.140625" style="2" customWidth="1"/>
    <col min="3607" max="3607" width="12" style="2" customWidth="1"/>
    <col min="3608" max="3608" width="9.85546875" style="2" bestFit="1" customWidth="1"/>
    <col min="3609" max="3840" width="9.140625" style="2"/>
    <col min="3841" max="3841" width="39" style="2" customWidth="1"/>
    <col min="3842" max="3842" width="5.42578125" style="2" bestFit="1" customWidth="1"/>
    <col min="3843" max="3843" width="12.140625" style="2" customWidth="1"/>
    <col min="3844" max="3844" width="1.140625" style="2" customWidth="1"/>
    <col min="3845" max="3845" width="12.28515625" style="2" customWidth="1"/>
    <col min="3846" max="3846" width="1.42578125" style="2" customWidth="1"/>
    <col min="3847" max="3847" width="11.7109375" style="2" customWidth="1"/>
    <col min="3848" max="3848" width="1.42578125" style="2" customWidth="1"/>
    <col min="3849" max="3849" width="11.7109375" style="2" customWidth="1"/>
    <col min="3850" max="3850" width="1.42578125" style="2" customWidth="1"/>
    <col min="3851" max="3851" width="12.5703125" style="2" customWidth="1"/>
    <col min="3852" max="3852" width="1.140625" style="2" customWidth="1"/>
    <col min="3853" max="3853" width="12.28515625" style="2" customWidth="1"/>
    <col min="3854" max="3854" width="1" style="2" customWidth="1"/>
    <col min="3855" max="3855" width="12.42578125" style="2" customWidth="1"/>
    <col min="3856" max="3856" width="1" style="2" customWidth="1"/>
    <col min="3857" max="3857" width="12.28515625" style="2" customWidth="1"/>
    <col min="3858" max="3858" width="0.85546875" style="2" customWidth="1"/>
    <col min="3859" max="3859" width="12.140625" style="2" customWidth="1"/>
    <col min="3860" max="3860" width="1" style="2" customWidth="1"/>
    <col min="3861" max="3861" width="11.5703125" style="2" customWidth="1"/>
    <col min="3862" max="3862" width="1.140625" style="2" customWidth="1"/>
    <col min="3863" max="3863" width="12" style="2" customWidth="1"/>
    <col min="3864" max="3864" width="9.85546875" style="2" bestFit="1" customWidth="1"/>
    <col min="3865" max="4096" width="9.140625" style="2"/>
    <col min="4097" max="4097" width="39" style="2" customWidth="1"/>
    <col min="4098" max="4098" width="5.42578125" style="2" bestFit="1" customWidth="1"/>
    <col min="4099" max="4099" width="12.140625" style="2" customWidth="1"/>
    <col min="4100" max="4100" width="1.140625" style="2" customWidth="1"/>
    <col min="4101" max="4101" width="12.28515625" style="2" customWidth="1"/>
    <col min="4102" max="4102" width="1.42578125" style="2" customWidth="1"/>
    <col min="4103" max="4103" width="11.7109375" style="2" customWidth="1"/>
    <col min="4104" max="4104" width="1.42578125" style="2" customWidth="1"/>
    <col min="4105" max="4105" width="11.7109375" style="2" customWidth="1"/>
    <col min="4106" max="4106" width="1.42578125" style="2" customWidth="1"/>
    <col min="4107" max="4107" width="12.5703125" style="2" customWidth="1"/>
    <col min="4108" max="4108" width="1.140625" style="2" customWidth="1"/>
    <col min="4109" max="4109" width="12.28515625" style="2" customWidth="1"/>
    <col min="4110" max="4110" width="1" style="2" customWidth="1"/>
    <col min="4111" max="4111" width="12.42578125" style="2" customWidth="1"/>
    <col min="4112" max="4112" width="1" style="2" customWidth="1"/>
    <col min="4113" max="4113" width="12.28515625" style="2" customWidth="1"/>
    <col min="4114" max="4114" width="0.85546875" style="2" customWidth="1"/>
    <col min="4115" max="4115" width="12.140625" style="2" customWidth="1"/>
    <col min="4116" max="4116" width="1" style="2" customWidth="1"/>
    <col min="4117" max="4117" width="11.5703125" style="2" customWidth="1"/>
    <col min="4118" max="4118" width="1.140625" style="2" customWidth="1"/>
    <col min="4119" max="4119" width="12" style="2" customWidth="1"/>
    <col min="4120" max="4120" width="9.85546875" style="2" bestFit="1" customWidth="1"/>
    <col min="4121" max="4352" width="9.140625" style="2"/>
    <col min="4353" max="4353" width="39" style="2" customWidth="1"/>
    <col min="4354" max="4354" width="5.42578125" style="2" bestFit="1" customWidth="1"/>
    <col min="4355" max="4355" width="12.140625" style="2" customWidth="1"/>
    <col min="4356" max="4356" width="1.140625" style="2" customWidth="1"/>
    <col min="4357" max="4357" width="12.28515625" style="2" customWidth="1"/>
    <col min="4358" max="4358" width="1.42578125" style="2" customWidth="1"/>
    <col min="4359" max="4359" width="11.7109375" style="2" customWidth="1"/>
    <col min="4360" max="4360" width="1.42578125" style="2" customWidth="1"/>
    <col min="4361" max="4361" width="11.7109375" style="2" customWidth="1"/>
    <col min="4362" max="4362" width="1.42578125" style="2" customWidth="1"/>
    <col min="4363" max="4363" width="12.5703125" style="2" customWidth="1"/>
    <col min="4364" max="4364" width="1.140625" style="2" customWidth="1"/>
    <col min="4365" max="4365" width="12.28515625" style="2" customWidth="1"/>
    <col min="4366" max="4366" width="1" style="2" customWidth="1"/>
    <col min="4367" max="4367" width="12.42578125" style="2" customWidth="1"/>
    <col min="4368" max="4368" width="1" style="2" customWidth="1"/>
    <col min="4369" max="4369" width="12.28515625" style="2" customWidth="1"/>
    <col min="4370" max="4370" width="0.85546875" style="2" customWidth="1"/>
    <col min="4371" max="4371" width="12.140625" style="2" customWidth="1"/>
    <col min="4372" max="4372" width="1" style="2" customWidth="1"/>
    <col min="4373" max="4373" width="11.5703125" style="2" customWidth="1"/>
    <col min="4374" max="4374" width="1.140625" style="2" customWidth="1"/>
    <col min="4375" max="4375" width="12" style="2" customWidth="1"/>
    <col min="4376" max="4376" width="9.85546875" style="2" bestFit="1" customWidth="1"/>
    <col min="4377" max="4608" width="9.140625" style="2"/>
    <col min="4609" max="4609" width="39" style="2" customWidth="1"/>
    <col min="4610" max="4610" width="5.42578125" style="2" bestFit="1" customWidth="1"/>
    <col min="4611" max="4611" width="12.140625" style="2" customWidth="1"/>
    <col min="4612" max="4612" width="1.140625" style="2" customWidth="1"/>
    <col min="4613" max="4613" width="12.28515625" style="2" customWidth="1"/>
    <col min="4614" max="4614" width="1.42578125" style="2" customWidth="1"/>
    <col min="4615" max="4615" width="11.7109375" style="2" customWidth="1"/>
    <col min="4616" max="4616" width="1.42578125" style="2" customWidth="1"/>
    <col min="4617" max="4617" width="11.7109375" style="2" customWidth="1"/>
    <col min="4618" max="4618" width="1.42578125" style="2" customWidth="1"/>
    <col min="4619" max="4619" width="12.5703125" style="2" customWidth="1"/>
    <col min="4620" max="4620" width="1.140625" style="2" customWidth="1"/>
    <col min="4621" max="4621" width="12.28515625" style="2" customWidth="1"/>
    <col min="4622" max="4622" width="1" style="2" customWidth="1"/>
    <col min="4623" max="4623" width="12.42578125" style="2" customWidth="1"/>
    <col min="4624" max="4624" width="1" style="2" customWidth="1"/>
    <col min="4625" max="4625" width="12.28515625" style="2" customWidth="1"/>
    <col min="4626" max="4626" width="0.85546875" style="2" customWidth="1"/>
    <col min="4627" max="4627" width="12.140625" style="2" customWidth="1"/>
    <col min="4628" max="4628" width="1" style="2" customWidth="1"/>
    <col min="4629" max="4629" width="11.5703125" style="2" customWidth="1"/>
    <col min="4630" max="4630" width="1.140625" style="2" customWidth="1"/>
    <col min="4631" max="4631" width="12" style="2" customWidth="1"/>
    <col min="4632" max="4632" width="9.85546875" style="2" bestFit="1" customWidth="1"/>
    <col min="4633" max="4864" width="9.140625" style="2"/>
    <col min="4865" max="4865" width="39" style="2" customWidth="1"/>
    <col min="4866" max="4866" width="5.42578125" style="2" bestFit="1" customWidth="1"/>
    <col min="4867" max="4867" width="12.140625" style="2" customWidth="1"/>
    <col min="4868" max="4868" width="1.140625" style="2" customWidth="1"/>
    <col min="4869" max="4869" width="12.28515625" style="2" customWidth="1"/>
    <col min="4870" max="4870" width="1.42578125" style="2" customWidth="1"/>
    <col min="4871" max="4871" width="11.7109375" style="2" customWidth="1"/>
    <col min="4872" max="4872" width="1.42578125" style="2" customWidth="1"/>
    <col min="4873" max="4873" width="11.7109375" style="2" customWidth="1"/>
    <col min="4874" max="4874" width="1.42578125" style="2" customWidth="1"/>
    <col min="4875" max="4875" width="12.5703125" style="2" customWidth="1"/>
    <col min="4876" max="4876" width="1.140625" style="2" customWidth="1"/>
    <col min="4877" max="4877" width="12.28515625" style="2" customWidth="1"/>
    <col min="4878" max="4878" width="1" style="2" customWidth="1"/>
    <col min="4879" max="4879" width="12.42578125" style="2" customWidth="1"/>
    <col min="4880" max="4880" width="1" style="2" customWidth="1"/>
    <col min="4881" max="4881" width="12.28515625" style="2" customWidth="1"/>
    <col min="4882" max="4882" width="0.85546875" style="2" customWidth="1"/>
    <col min="4883" max="4883" width="12.140625" style="2" customWidth="1"/>
    <col min="4884" max="4884" width="1" style="2" customWidth="1"/>
    <col min="4885" max="4885" width="11.5703125" style="2" customWidth="1"/>
    <col min="4886" max="4886" width="1.140625" style="2" customWidth="1"/>
    <col min="4887" max="4887" width="12" style="2" customWidth="1"/>
    <col min="4888" max="4888" width="9.85546875" style="2" bestFit="1" customWidth="1"/>
    <col min="4889" max="5120" width="9.140625" style="2"/>
    <col min="5121" max="5121" width="39" style="2" customWidth="1"/>
    <col min="5122" max="5122" width="5.42578125" style="2" bestFit="1" customWidth="1"/>
    <col min="5123" max="5123" width="12.140625" style="2" customWidth="1"/>
    <col min="5124" max="5124" width="1.140625" style="2" customWidth="1"/>
    <col min="5125" max="5125" width="12.28515625" style="2" customWidth="1"/>
    <col min="5126" max="5126" width="1.42578125" style="2" customWidth="1"/>
    <col min="5127" max="5127" width="11.7109375" style="2" customWidth="1"/>
    <col min="5128" max="5128" width="1.42578125" style="2" customWidth="1"/>
    <col min="5129" max="5129" width="11.7109375" style="2" customWidth="1"/>
    <col min="5130" max="5130" width="1.42578125" style="2" customWidth="1"/>
    <col min="5131" max="5131" width="12.5703125" style="2" customWidth="1"/>
    <col min="5132" max="5132" width="1.140625" style="2" customWidth="1"/>
    <col min="5133" max="5133" width="12.28515625" style="2" customWidth="1"/>
    <col min="5134" max="5134" width="1" style="2" customWidth="1"/>
    <col min="5135" max="5135" width="12.42578125" style="2" customWidth="1"/>
    <col min="5136" max="5136" width="1" style="2" customWidth="1"/>
    <col min="5137" max="5137" width="12.28515625" style="2" customWidth="1"/>
    <col min="5138" max="5138" width="0.85546875" style="2" customWidth="1"/>
    <col min="5139" max="5139" width="12.140625" style="2" customWidth="1"/>
    <col min="5140" max="5140" width="1" style="2" customWidth="1"/>
    <col min="5141" max="5141" width="11.5703125" style="2" customWidth="1"/>
    <col min="5142" max="5142" width="1.140625" style="2" customWidth="1"/>
    <col min="5143" max="5143" width="12" style="2" customWidth="1"/>
    <col min="5144" max="5144" width="9.85546875" style="2" bestFit="1" customWidth="1"/>
    <col min="5145" max="5376" width="9.140625" style="2"/>
    <col min="5377" max="5377" width="39" style="2" customWidth="1"/>
    <col min="5378" max="5378" width="5.42578125" style="2" bestFit="1" customWidth="1"/>
    <col min="5379" max="5379" width="12.140625" style="2" customWidth="1"/>
    <col min="5380" max="5380" width="1.140625" style="2" customWidth="1"/>
    <col min="5381" max="5381" width="12.28515625" style="2" customWidth="1"/>
    <col min="5382" max="5382" width="1.42578125" style="2" customWidth="1"/>
    <col min="5383" max="5383" width="11.7109375" style="2" customWidth="1"/>
    <col min="5384" max="5384" width="1.42578125" style="2" customWidth="1"/>
    <col min="5385" max="5385" width="11.7109375" style="2" customWidth="1"/>
    <col min="5386" max="5386" width="1.42578125" style="2" customWidth="1"/>
    <col min="5387" max="5387" width="12.5703125" style="2" customWidth="1"/>
    <col min="5388" max="5388" width="1.140625" style="2" customWidth="1"/>
    <col min="5389" max="5389" width="12.28515625" style="2" customWidth="1"/>
    <col min="5390" max="5390" width="1" style="2" customWidth="1"/>
    <col min="5391" max="5391" width="12.42578125" style="2" customWidth="1"/>
    <col min="5392" max="5392" width="1" style="2" customWidth="1"/>
    <col min="5393" max="5393" width="12.28515625" style="2" customWidth="1"/>
    <col min="5394" max="5394" width="0.85546875" style="2" customWidth="1"/>
    <col min="5395" max="5395" width="12.140625" style="2" customWidth="1"/>
    <col min="5396" max="5396" width="1" style="2" customWidth="1"/>
    <col min="5397" max="5397" width="11.5703125" style="2" customWidth="1"/>
    <col min="5398" max="5398" width="1.140625" style="2" customWidth="1"/>
    <col min="5399" max="5399" width="12" style="2" customWidth="1"/>
    <col min="5400" max="5400" width="9.85546875" style="2" bestFit="1" customWidth="1"/>
    <col min="5401" max="5632" width="9.140625" style="2"/>
    <col min="5633" max="5633" width="39" style="2" customWidth="1"/>
    <col min="5634" max="5634" width="5.42578125" style="2" bestFit="1" customWidth="1"/>
    <col min="5635" max="5635" width="12.140625" style="2" customWidth="1"/>
    <col min="5636" max="5636" width="1.140625" style="2" customWidth="1"/>
    <col min="5637" max="5637" width="12.28515625" style="2" customWidth="1"/>
    <col min="5638" max="5638" width="1.42578125" style="2" customWidth="1"/>
    <col min="5639" max="5639" width="11.7109375" style="2" customWidth="1"/>
    <col min="5640" max="5640" width="1.42578125" style="2" customWidth="1"/>
    <col min="5641" max="5641" width="11.7109375" style="2" customWidth="1"/>
    <col min="5642" max="5642" width="1.42578125" style="2" customWidth="1"/>
    <col min="5643" max="5643" width="12.5703125" style="2" customWidth="1"/>
    <col min="5644" max="5644" width="1.140625" style="2" customWidth="1"/>
    <col min="5645" max="5645" width="12.28515625" style="2" customWidth="1"/>
    <col min="5646" max="5646" width="1" style="2" customWidth="1"/>
    <col min="5647" max="5647" width="12.42578125" style="2" customWidth="1"/>
    <col min="5648" max="5648" width="1" style="2" customWidth="1"/>
    <col min="5649" max="5649" width="12.28515625" style="2" customWidth="1"/>
    <col min="5650" max="5650" width="0.85546875" style="2" customWidth="1"/>
    <col min="5651" max="5651" width="12.140625" style="2" customWidth="1"/>
    <col min="5652" max="5652" width="1" style="2" customWidth="1"/>
    <col min="5653" max="5653" width="11.5703125" style="2" customWidth="1"/>
    <col min="5654" max="5654" width="1.140625" style="2" customWidth="1"/>
    <col min="5655" max="5655" width="12" style="2" customWidth="1"/>
    <col min="5656" max="5656" width="9.85546875" style="2" bestFit="1" customWidth="1"/>
    <col min="5657" max="5888" width="9.140625" style="2"/>
    <col min="5889" max="5889" width="39" style="2" customWidth="1"/>
    <col min="5890" max="5890" width="5.42578125" style="2" bestFit="1" customWidth="1"/>
    <col min="5891" max="5891" width="12.140625" style="2" customWidth="1"/>
    <col min="5892" max="5892" width="1.140625" style="2" customWidth="1"/>
    <col min="5893" max="5893" width="12.28515625" style="2" customWidth="1"/>
    <col min="5894" max="5894" width="1.42578125" style="2" customWidth="1"/>
    <col min="5895" max="5895" width="11.7109375" style="2" customWidth="1"/>
    <col min="5896" max="5896" width="1.42578125" style="2" customWidth="1"/>
    <col min="5897" max="5897" width="11.7109375" style="2" customWidth="1"/>
    <col min="5898" max="5898" width="1.42578125" style="2" customWidth="1"/>
    <col min="5899" max="5899" width="12.5703125" style="2" customWidth="1"/>
    <col min="5900" max="5900" width="1.140625" style="2" customWidth="1"/>
    <col min="5901" max="5901" width="12.28515625" style="2" customWidth="1"/>
    <col min="5902" max="5902" width="1" style="2" customWidth="1"/>
    <col min="5903" max="5903" width="12.42578125" style="2" customWidth="1"/>
    <col min="5904" max="5904" width="1" style="2" customWidth="1"/>
    <col min="5905" max="5905" width="12.28515625" style="2" customWidth="1"/>
    <col min="5906" max="5906" width="0.85546875" style="2" customWidth="1"/>
    <col min="5907" max="5907" width="12.140625" style="2" customWidth="1"/>
    <col min="5908" max="5908" width="1" style="2" customWidth="1"/>
    <col min="5909" max="5909" width="11.5703125" style="2" customWidth="1"/>
    <col min="5910" max="5910" width="1.140625" style="2" customWidth="1"/>
    <col min="5911" max="5911" width="12" style="2" customWidth="1"/>
    <col min="5912" max="5912" width="9.85546875" style="2" bestFit="1" customWidth="1"/>
    <col min="5913" max="6144" width="9.140625" style="2"/>
    <col min="6145" max="6145" width="39" style="2" customWidth="1"/>
    <col min="6146" max="6146" width="5.42578125" style="2" bestFit="1" customWidth="1"/>
    <col min="6147" max="6147" width="12.140625" style="2" customWidth="1"/>
    <col min="6148" max="6148" width="1.140625" style="2" customWidth="1"/>
    <col min="6149" max="6149" width="12.28515625" style="2" customWidth="1"/>
    <col min="6150" max="6150" width="1.42578125" style="2" customWidth="1"/>
    <col min="6151" max="6151" width="11.7109375" style="2" customWidth="1"/>
    <col min="6152" max="6152" width="1.42578125" style="2" customWidth="1"/>
    <col min="6153" max="6153" width="11.7109375" style="2" customWidth="1"/>
    <col min="6154" max="6154" width="1.42578125" style="2" customWidth="1"/>
    <col min="6155" max="6155" width="12.5703125" style="2" customWidth="1"/>
    <col min="6156" max="6156" width="1.140625" style="2" customWidth="1"/>
    <col min="6157" max="6157" width="12.28515625" style="2" customWidth="1"/>
    <col min="6158" max="6158" width="1" style="2" customWidth="1"/>
    <col min="6159" max="6159" width="12.42578125" style="2" customWidth="1"/>
    <col min="6160" max="6160" width="1" style="2" customWidth="1"/>
    <col min="6161" max="6161" width="12.28515625" style="2" customWidth="1"/>
    <col min="6162" max="6162" width="0.85546875" style="2" customWidth="1"/>
    <col min="6163" max="6163" width="12.140625" style="2" customWidth="1"/>
    <col min="6164" max="6164" width="1" style="2" customWidth="1"/>
    <col min="6165" max="6165" width="11.5703125" style="2" customWidth="1"/>
    <col min="6166" max="6166" width="1.140625" style="2" customWidth="1"/>
    <col min="6167" max="6167" width="12" style="2" customWidth="1"/>
    <col min="6168" max="6168" width="9.85546875" style="2" bestFit="1" customWidth="1"/>
    <col min="6169" max="6400" width="9.140625" style="2"/>
    <col min="6401" max="6401" width="39" style="2" customWidth="1"/>
    <col min="6402" max="6402" width="5.42578125" style="2" bestFit="1" customWidth="1"/>
    <col min="6403" max="6403" width="12.140625" style="2" customWidth="1"/>
    <col min="6404" max="6404" width="1.140625" style="2" customWidth="1"/>
    <col min="6405" max="6405" width="12.28515625" style="2" customWidth="1"/>
    <col min="6406" max="6406" width="1.42578125" style="2" customWidth="1"/>
    <col min="6407" max="6407" width="11.7109375" style="2" customWidth="1"/>
    <col min="6408" max="6408" width="1.42578125" style="2" customWidth="1"/>
    <col min="6409" max="6409" width="11.7109375" style="2" customWidth="1"/>
    <col min="6410" max="6410" width="1.42578125" style="2" customWidth="1"/>
    <col min="6411" max="6411" width="12.5703125" style="2" customWidth="1"/>
    <col min="6412" max="6412" width="1.140625" style="2" customWidth="1"/>
    <col min="6413" max="6413" width="12.28515625" style="2" customWidth="1"/>
    <col min="6414" max="6414" width="1" style="2" customWidth="1"/>
    <col min="6415" max="6415" width="12.42578125" style="2" customWidth="1"/>
    <col min="6416" max="6416" width="1" style="2" customWidth="1"/>
    <col min="6417" max="6417" width="12.28515625" style="2" customWidth="1"/>
    <col min="6418" max="6418" width="0.85546875" style="2" customWidth="1"/>
    <col min="6419" max="6419" width="12.140625" style="2" customWidth="1"/>
    <col min="6420" max="6420" width="1" style="2" customWidth="1"/>
    <col min="6421" max="6421" width="11.5703125" style="2" customWidth="1"/>
    <col min="6422" max="6422" width="1.140625" style="2" customWidth="1"/>
    <col min="6423" max="6423" width="12" style="2" customWidth="1"/>
    <col min="6424" max="6424" width="9.85546875" style="2" bestFit="1" customWidth="1"/>
    <col min="6425" max="6656" width="9.140625" style="2"/>
    <col min="6657" max="6657" width="39" style="2" customWidth="1"/>
    <col min="6658" max="6658" width="5.42578125" style="2" bestFit="1" customWidth="1"/>
    <col min="6659" max="6659" width="12.140625" style="2" customWidth="1"/>
    <col min="6660" max="6660" width="1.140625" style="2" customWidth="1"/>
    <col min="6661" max="6661" width="12.28515625" style="2" customWidth="1"/>
    <col min="6662" max="6662" width="1.42578125" style="2" customWidth="1"/>
    <col min="6663" max="6663" width="11.7109375" style="2" customWidth="1"/>
    <col min="6664" max="6664" width="1.42578125" style="2" customWidth="1"/>
    <col min="6665" max="6665" width="11.7109375" style="2" customWidth="1"/>
    <col min="6666" max="6666" width="1.42578125" style="2" customWidth="1"/>
    <col min="6667" max="6667" width="12.5703125" style="2" customWidth="1"/>
    <col min="6668" max="6668" width="1.140625" style="2" customWidth="1"/>
    <col min="6669" max="6669" width="12.28515625" style="2" customWidth="1"/>
    <col min="6670" max="6670" width="1" style="2" customWidth="1"/>
    <col min="6671" max="6671" width="12.42578125" style="2" customWidth="1"/>
    <col min="6672" max="6672" width="1" style="2" customWidth="1"/>
    <col min="6673" max="6673" width="12.28515625" style="2" customWidth="1"/>
    <col min="6674" max="6674" width="0.85546875" style="2" customWidth="1"/>
    <col min="6675" max="6675" width="12.140625" style="2" customWidth="1"/>
    <col min="6676" max="6676" width="1" style="2" customWidth="1"/>
    <col min="6677" max="6677" width="11.5703125" style="2" customWidth="1"/>
    <col min="6678" max="6678" width="1.140625" style="2" customWidth="1"/>
    <col min="6679" max="6679" width="12" style="2" customWidth="1"/>
    <col min="6680" max="6680" width="9.85546875" style="2" bestFit="1" customWidth="1"/>
    <col min="6681" max="6912" width="9.140625" style="2"/>
    <col min="6913" max="6913" width="39" style="2" customWidth="1"/>
    <col min="6914" max="6914" width="5.42578125" style="2" bestFit="1" customWidth="1"/>
    <col min="6915" max="6915" width="12.140625" style="2" customWidth="1"/>
    <col min="6916" max="6916" width="1.140625" style="2" customWidth="1"/>
    <col min="6917" max="6917" width="12.28515625" style="2" customWidth="1"/>
    <col min="6918" max="6918" width="1.42578125" style="2" customWidth="1"/>
    <col min="6919" max="6919" width="11.7109375" style="2" customWidth="1"/>
    <col min="6920" max="6920" width="1.42578125" style="2" customWidth="1"/>
    <col min="6921" max="6921" width="11.7109375" style="2" customWidth="1"/>
    <col min="6922" max="6922" width="1.42578125" style="2" customWidth="1"/>
    <col min="6923" max="6923" width="12.5703125" style="2" customWidth="1"/>
    <col min="6924" max="6924" width="1.140625" style="2" customWidth="1"/>
    <col min="6925" max="6925" width="12.28515625" style="2" customWidth="1"/>
    <col min="6926" max="6926" width="1" style="2" customWidth="1"/>
    <col min="6927" max="6927" width="12.42578125" style="2" customWidth="1"/>
    <col min="6928" max="6928" width="1" style="2" customWidth="1"/>
    <col min="6929" max="6929" width="12.28515625" style="2" customWidth="1"/>
    <col min="6930" max="6930" width="0.85546875" style="2" customWidth="1"/>
    <col min="6931" max="6931" width="12.140625" style="2" customWidth="1"/>
    <col min="6932" max="6932" width="1" style="2" customWidth="1"/>
    <col min="6933" max="6933" width="11.5703125" style="2" customWidth="1"/>
    <col min="6934" max="6934" width="1.140625" style="2" customWidth="1"/>
    <col min="6935" max="6935" width="12" style="2" customWidth="1"/>
    <col min="6936" max="6936" width="9.85546875" style="2" bestFit="1" customWidth="1"/>
    <col min="6937" max="7168" width="9.140625" style="2"/>
    <col min="7169" max="7169" width="39" style="2" customWidth="1"/>
    <col min="7170" max="7170" width="5.42578125" style="2" bestFit="1" customWidth="1"/>
    <col min="7171" max="7171" width="12.140625" style="2" customWidth="1"/>
    <col min="7172" max="7172" width="1.140625" style="2" customWidth="1"/>
    <col min="7173" max="7173" width="12.28515625" style="2" customWidth="1"/>
    <col min="7174" max="7174" width="1.42578125" style="2" customWidth="1"/>
    <col min="7175" max="7175" width="11.7109375" style="2" customWidth="1"/>
    <col min="7176" max="7176" width="1.42578125" style="2" customWidth="1"/>
    <col min="7177" max="7177" width="11.7109375" style="2" customWidth="1"/>
    <col min="7178" max="7178" width="1.42578125" style="2" customWidth="1"/>
    <col min="7179" max="7179" width="12.5703125" style="2" customWidth="1"/>
    <col min="7180" max="7180" width="1.140625" style="2" customWidth="1"/>
    <col min="7181" max="7181" width="12.28515625" style="2" customWidth="1"/>
    <col min="7182" max="7182" width="1" style="2" customWidth="1"/>
    <col min="7183" max="7183" width="12.42578125" style="2" customWidth="1"/>
    <col min="7184" max="7184" width="1" style="2" customWidth="1"/>
    <col min="7185" max="7185" width="12.28515625" style="2" customWidth="1"/>
    <col min="7186" max="7186" width="0.85546875" style="2" customWidth="1"/>
    <col min="7187" max="7187" width="12.140625" style="2" customWidth="1"/>
    <col min="7188" max="7188" width="1" style="2" customWidth="1"/>
    <col min="7189" max="7189" width="11.5703125" style="2" customWidth="1"/>
    <col min="7190" max="7190" width="1.140625" style="2" customWidth="1"/>
    <col min="7191" max="7191" width="12" style="2" customWidth="1"/>
    <col min="7192" max="7192" width="9.85546875" style="2" bestFit="1" customWidth="1"/>
    <col min="7193" max="7424" width="9.140625" style="2"/>
    <col min="7425" max="7425" width="39" style="2" customWidth="1"/>
    <col min="7426" max="7426" width="5.42578125" style="2" bestFit="1" customWidth="1"/>
    <col min="7427" max="7427" width="12.140625" style="2" customWidth="1"/>
    <col min="7428" max="7428" width="1.140625" style="2" customWidth="1"/>
    <col min="7429" max="7429" width="12.28515625" style="2" customWidth="1"/>
    <col min="7430" max="7430" width="1.42578125" style="2" customWidth="1"/>
    <col min="7431" max="7431" width="11.7109375" style="2" customWidth="1"/>
    <col min="7432" max="7432" width="1.42578125" style="2" customWidth="1"/>
    <col min="7433" max="7433" width="11.7109375" style="2" customWidth="1"/>
    <col min="7434" max="7434" width="1.42578125" style="2" customWidth="1"/>
    <col min="7435" max="7435" width="12.5703125" style="2" customWidth="1"/>
    <col min="7436" max="7436" width="1.140625" style="2" customWidth="1"/>
    <col min="7437" max="7437" width="12.28515625" style="2" customWidth="1"/>
    <col min="7438" max="7438" width="1" style="2" customWidth="1"/>
    <col min="7439" max="7439" width="12.42578125" style="2" customWidth="1"/>
    <col min="7440" max="7440" width="1" style="2" customWidth="1"/>
    <col min="7441" max="7441" width="12.28515625" style="2" customWidth="1"/>
    <col min="7442" max="7442" width="0.85546875" style="2" customWidth="1"/>
    <col min="7443" max="7443" width="12.140625" style="2" customWidth="1"/>
    <col min="7444" max="7444" width="1" style="2" customWidth="1"/>
    <col min="7445" max="7445" width="11.5703125" style="2" customWidth="1"/>
    <col min="7446" max="7446" width="1.140625" style="2" customWidth="1"/>
    <col min="7447" max="7447" width="12" style="2" customWidth="1"/>
    <col min="7448" max="7448" width="9.85546875" style="2" bestFit="1" customWidth="1"/>
    <col min="7449" max="7680" width="9.140625" style="2"/>
    <col min="7681" max="7681" width="39" style="2" customWidth="1"/>
    <col min="7682" max="7682" width="5.42578125" style="2" bestFit="1" customWidth="1"/>
    <col min="7683" max="7683" width="12.140625" style="2" customWidth="1"/>
    <col min="7684" max="7684" width="1.140625" style="2" customWidth="1"/>
    <col min="7685" max="7685" width="12.28515625" style="2" customWidth="1"/>
    <col min="7686" max="7686" width="1.42578125" style="2" customWidth="1"/>
    <col min="7687" max="7687" width="11.7109375" style="2" customWidth="1"/>
    <col min="7688" max="7688" width="1.42578125" style="2" customWidth="1"/>
    <col min="7689" max="7689" width="11.7109375" style="2" customWidth="1"/>
    <col min="7690" max="7690" width="1.42578125" style="2" customWidth="1"/>
    <col min="7691" max="7691" width="12.5703125" style="2" customWidth="1"/>
    <col min="7692" max="7692" width="1.140625" style="2" customWidth="1"/>
    <col min="7693" max="7693" width="12.28515625" style="2" customWidth="1"/>
    <col min="7694" max="7694" width="1" style="2" customWidth="1"/>
    <col min="7695" max="7695" width="12.42578125" style="2" customWidth="1"/>
    <col min="7696" max="7696" width="1" style="2" customWidth="1"/>
    <col min="7697" max="7697" width="12.28515625" style="2" customWidth="1"/>
    <col min="7698" max="7698" width="0.85546875" style="2" customWidth="1"/>
    <col min="7699" max="7699" width="12.140625" style="2" customWidth="1"/>
    <col min="7700" max="7700" width="1" style="2" customWidth="1"/>
    <col min="7701" max="7701" width="11.5703125" style="2" customWidth="1"/>
    <col min="7702" max="7702" width="1.140625" style="2" customWidth="1"/>
    <col min="7703" max="7703" width="12" style="2" customWidth="1"/>
    <col min="7704" max="7704" width="9.85546875" style="2" bestFit="1" customWidth="1"/>
    <col min="7705" max="7936" width="9.140625" style="2"/>
    <col min="7937" max="7937" width="39" style="2" customWidth="1"/>
    <col min="7938" max="7938" width="5.42578125" style="2" bestFit="1" customWidth="1"/>
    <col min="7939" max="7939" width="12.140625" style="2" customWidth="1"/>
    <col min="7940" max="7940" width="1.140625" style="2" customWidth="1"/>
    <col min="7941" max="7941" width="12.28515625" style="2" customWidth="1"/>
    <col min="7942" max="7942" width="1.42578125" style="2" customWidth="1"/>
    <col min="7943" max="7943" width="11.7109375" style="2" customWidth="1"/>
    <col min="7944" max="7944" width="1.42578125" style="2" customWidth="1"/>
    <col min="7945" max="7945" width="11.7109375" style="2" customWidth="1"/>
    <col min="7946" max="7946" width="1.42578125" style="2" customWidth="1"/>
    <col min="7947" max="7947" width="12.5703125" style="2" customWidth="1"/>
    <col min="7948" max="7948" width="1.140625" style="2" customWidth="1"/>
    <col min="7949" max="7949" width="12.28515625" style="2" customWidth="1"/>
    <col min="7950" max="7950" width="1" style="2" customWidth="1"/>
    <col min="7951" max="7951" width="12.42578125" style="2" customWidth="1"/>
    <col min="7952" max="7952" width="1" style="2" customWidth="1"/>
    <col min="7953" max="7953" width="12.28515625" style="2" customWidth="1"/>
    <col min="7954" max="7954" width="0.85546875" style="2" customWidth="1"/>
    <col min="7955" max="7955" width="12.140625" style="2" customWidth="1"/>
    <col min="7956" max="7956" width="1" style="2" customWidth="1"/>
    <col min="7957" max="7957" width="11.5703125" style="2" customWidth="1"/>
    <col min="7958" max="7958" width="1.140625" style="2" customWidth="1"/>
    <col min="7959" max="7959" width="12" style="2" customWidth="1"/>
    <col min="7960" max="7960" width="9.85546875" style="2" bestFit="1" customWidth="1"/>
    <col min="7961" max="8192" width="9.140625" style="2"/>
    <col min="8193" max="8193" width="39" style="2" customWidth="1"/>
    <col min="8194" max="8194" width="5.42578125" style="2" bestFit="1" customWidth="1"/>
    <col min="8195" max="8195" width="12.140625" style="2" customWidth="1"/>
    <col min="8196" max="8196" width="1.140625" style="2" customWidth="1"/>
    <col min="8197" max="8197" width="12.28515625" style="2" customWidth="1"/>
    <col min="8198" max="8198" width="1.42578125" style="2" customWidth="1"/>
    <col min="8199" max="8199" width="11.7109375" style="2" customWidth="1"/>
    <col min="8200" max="8200" width="1.42578125" style="2" customWidth="1"/>
    <col min="8201" max="8201" width="11.7109375" style="2" customWidth="1"/>
    <col min="8202" max="8202" width="1.42578125" style="2" customWidth="1"/>
    <col min="8203" max="8203" width="12.5703125" style="2" customWidth="1"/>
    <col min="8204" max="8204" width="1.140625" style="2" customWidth="1"/>
    <col min="8205" max="8205" width="12.28515625" style="2" customWidth="1"/>
    <col min="8206" max="8206" width="1" style="2" customWidth="1"/>
    <col min="8207" max="8207" width="12.42578125" style="2" customWidth="1"/>
    <col min="8208" max="8208" width="1" style="2" customWidth="1"/>
    <col min="8209" max="8209" width="12.28515625" style="2" customWidth="1"/>
    <col min="8210" max="8210" width="0.85546875" style="2" customWidth="1"/>
    <col min="8211" max="8211" width="12.140625" style="2" customWidth="1"/>
    <col min="8212" max="8212" width="1" style="2" customWidth="1"/>
    <col min="8213" max="8213" width="11.5703125" style="2" customWidth="1"/>
    <col min="8214" max="8214" width="1.140625" style="2" customWidth="1"/>
    <col min="8215" max="8215" width="12" style="2" customWidth="1"/>
    <col min="8216" max="8216" width="9.85546875" style="2" bestFit="1" customWidth="1"/>
    <col min="8217" max="8448" width="9.140625" style="2"/>
    <col min="8449" max="8449" width="39" style="2" customWidth="1"/>
    <col min="8450" max="8450" width="5.42578125" style="2" bestFit="1" customWidth="1"/>
    <col min="8451" max="8451" width="12.140625" style="2" customWidth="1"/>
    <col min="8452" max="8452" width="1.140625" style="2" customWidth="1"/>
    <col min="8453" max="8453" width="12.28515625" style="2" customWidth="1"/>
    <col min="8454" max="8454" width="1.42578125" style="2" customWidth="1"/>
    <col min="8455" max="8455" width="11.7109375" style="2" customWidth="1"/>
    <col min="8456" max="8456" width="1.42578125" style="2" customWidth="1"/>
    <col min="8457" max="8457" width="11.7109375" style="2" customWidth="1"/>
    <col min="8458" max="8458" width="1.42578125" style="2" customWidth="1"/>
    <col min="8459" max="8459" width="12.5703125" style="2" customWidth="1"/>
    <col min="8460" max="8460" width="1.140625" style="2" customWidth="1"/>
    <col min="8461" max="8461" width="12.28515625" style="2" customWidth="1"/>
    <col min="8462" max="8462" width="1" style="2" customWidth="1"/>
    <col min="8463" max="8463" width="12.42578125" style="2" customWidth="1"/>
    <col min="8464" max="8464" width="1" style="2" customWidth="1"/>
    <col min="8465" max="8465" width="12.28515625" style="2" customWidth="1"/>
    <col min="8466" max="8466" width="0.85546875" style="2" customWidth="1"/>
    <col min="8467" max="8467" width="12.140625" style="2" customWidth="1"/>
    <col min="8468" max="8468" width="1" style="2" customWidth="1"/>
    <col min="8469" max="8469" width="11.5703125" style="2" customWidth="1"/>
    <col min="8470" max="8470" width="1.140625" style="2" customWidth="1"/>
    <col min="8471" max="8471" width="12" style="2" customWidth="1"/>
    <col min="8472" max="8472" width="9.85546875" style="2" bestFit="1" customWidth="1"/>
    <col min="8473" max="8704" width="9.140625" style="2"/>
    <col min="8705" max="8705" width="39" style="2" customWidth="1"/>
    <col min="8706" max="8706" width="5.42578125" style="2" bestFit="1" customWidth="1"/>
    <col min="8707" max="8707" width="12.140625" style="2" customWidth="1"/>
    <col min="8708" max="8708" width="1.140625" style="2" customWidth="1"/>
    <col min="8709" max="8709" width="12.28515625" style="2" customWidth="1"/>
    <col min="8710" max="8710" width="1.42578125" style="2" customWidth="1"/>
    <col min="8711" max="8711" width="11.7109375" style="2" customWidth="1"/>
    <col min="8712" max="8712" width="1.42578125" style="2" customWidth="1"/>
    <col min="8713" max="8713" width="11.7109375" style="2" customWidth="1"/>
    <col min="8714" max="8714" width="1.42578125" style="2" customWidth="1"/>
    <col min="8715" max="8715" width="12.5703125" style="2" customWidth="1"/>
    <col min="8716" max="8716" width="1.140625" style="2" customWidth="1"/>
    <col min="8717" max="8717" width="12.28515625" style="2" customWidth="1"/>
    <col min="8718" max="8718" width="1" style="2" customWidth="1"/>
    <col min="8719" max="8719" width="12.42578125" style="2" customWidth="1"/>
    <col min="8720" max="8720" width="1" style="2" customWidth="1"/>
    <col min="8721" max="8721" width="12.28515625" style="2" customWidth="1"/>
    <col min="8722" max="8722" width="0.85546875" style="2" customWidth="1"/>
    <col min="8723" max="8723" width="12.140625" style="2" customWidth="1"/>
    <col min="8724" max="8724" width="1" style="2" customWidth="1"/>
    <col min="8725" max="8725" width="11.5703125" style="2" customWidth="1"/>
    <col min="8726" max="8726" width="1.140625" style="2" customWidth="1"/>
    <col min="8727" max="8727" width="12" style="2" customWidth="1"/>
    <col min="8728" max="8728" width="9.85546875" style="2" bestFit="1" customWidth="1"/>
    <col min="8729" max="8960" width="9.140625" style="2"/>
    <col min="8961" max="8961" width="39" style="2" customWidth="1"/>
    <col min="8962" max="8962" width="5.42578125" style="2" bestFit="1" customWidth="1"/>
    <col min="8963" max="8963" width="12.140625" style="2" customWidth="1"/>
    <col min="8964" max="8964" width="1.140625" style="2" customWidth="1"/>
    <col min="8965" max="8965" width="12.28515625" style="2" customWidth="1"/>
    <col min="8966" max="8966" width="1.42578125" style="2" customWidth="1"/>
    <col min="8967" max="8967" width="11.7109375" style="2" customWidth="1"/>
    <col min="8968" max="8968" width="1.42578125" style="2" customWidth="1"/>
    <col min="8969" max="8969" width="11.7109375" style="2" customWidth="1"/>
    <col min="8970" max="8970" width="1.42578125" style="2" customWidth="1"/>
    <col min="8971" max="8971" width="12.5703125" style="2" customWidth="1"/>
    <col min="8972" max="8972" width="1.140625" style="2" customWidth="1"/>
    <col min="8973" max="8973" width="12.28515625" style="2" customWidth="1"/>
    <col min="8974" max="8974" width="1" style="2" customWidth="1"/>
    <col min="8975" max="8975" width="12.42578125" style="2" customWidth="1"/>
    <col min="8976" max="8976" width="1" style="2" customWidth="1"/>
    <col min="8977" max="8977" width="12.28515625" style="2" customWidth="1"/>
    <col min="8978" max="8978" width="0.85546875" style="2" customWidth="1"/>
    <col min="8979" max="8979" width="12.140625" style="2" customWidth="1"/>
    <col min="8980" max="8980" width="1" style="2" customWidth="1"/>
    <col min="8981" max="8981" width="11.5703125" style="2" customWidth="1"/>
    <col min="8982" max="8982" width="1.140625" style="2" customWidth="1"/>
    <col min="8983" max="8983" width="12" style="2" customWidth="1"/>
    <col min="8984" max="8984" width="9.85546875" style="2" bestFit="1" customWidth="1"/>
    <col min="8985" max="9216" width="9.140625" style="2"/>
    <col min="9217" max="9217" width="39" style="2" customWidth="1"/>
    <col min="9218" max="9218" width="5.42578125" style="2" bestFit="1" customWidth="1"/>
    <col min="9219" max="9219" width="12.140625" style="2" customWidth="1"/>
    <col min="9220" max="9220" width="1.140625" style="2" customWidth="1"/>
    <col min="9221" max="9221" width="12.28515625" style="2" customWidth="1"/>
    <col min="9222" max="9222" width="1.42578125" style="2" customWidth="1"/>
    <col min="9223" max="9223" width="11.7109375" style="2" customWidth="1"/>
    <col min="9224" max="9224" width="1.42578125" style="2" customWidth="1"/>
    <col min="9225" max="9225" width="11.7109375" style="2" customWidth="1"/>
    <col min="9226" max="9226" width="1.42578125" style="2" customWidth="1"/>
    <col min="9227" max="9227" width="12.5703125" style="2" customWidth="1"/>
    <col min="9228" max="9228" width="1.140625" style="2" customWidth="1"/>
    <col min="9229" max="9229" width="12.28515625" style="2" customWidth="1"/>
    <col min="9230" max="9230" width="1" style="2" customWidth="1"/>
    <col min="9231" max="9231" width="12.42578125" style="2" customWidth="1"/>
    <col min="9232" max="9232" width="1" style="2" customWidth="1"/>
    <col min="9233" max="9233" width="12.28515625" style="2" customWidth="1"/>
    <col min="9234" max="9234" width="0.85546875" style="2" customWidth="1"/>
    <col min="9235" max="9235" width="12.140625" style="2" customWidth="1"/>
    <col min="9236" max="9236" width="1" style="2" customWidth="1"/>
    <col min="9237" max="9237" width="11.5703125" style="2" customWidth="1"/>
    <col min="9238" max="9238" width="1.140625" style="2" customWidth="1"/>
    <col min="9239" max="9239" width="12" style="2" customWidth="1"/>
    <col min="9240" max="9240" width="9.85546875" style="2" bestFit="1" customWidth="1"/>
    <col min="9241" max="9472" width="9.140625" style="2"/>
    <col min="9473" max="9473" width="39" style="2" customWidth="1"/>
    <col min="9474" max="9474" width="5.42578125" style="2" bestFit="1" customWidth="1"/>
    <col min="9475" max="9475" width="12.140625" style="2" customWidth="1"/>
    <col min="9476" max="9476" width="1.140625" style="2" customWidth="1"/>
    <col min="9477" max="9477" width="12.28515625" style="2" customWidth="1"/>
    <col min="9478" max="9478" width="1.42578125" style="2" customWidth="1"/>
    <col min="9479" max="9479" width="11.7109375" style="2" customWidth="1"/>
    <col min="9480" max="9480" width="1.42578125" style="2" customWidth="1"/>
    <col min="9481" max="9481" width="11.7109375" style="2" customWidth="1"/>
    <col min="9482" max="9482" width="1.42578125" style="2" customWidth="1"/>
    <col min="9483" max="9483" width="12.5703125" style="2" customWidth="1"/>
    <col min="9484" max="9484" width="1.140625" style="2" customWidth="1"/>
    <col min="9485" max="9485" width="12.28515625" style="2" customWidth="1"/>
    <col min="9486" max="9486" width="1" style="2" customWidth="1"/>
    <col min="9487" max="9487" width="12.42578125" style="2" customWidth="1"/>
    <col min="9488" max="9488" width="1" style="2" customWidth="1"/>
    <col min="9489" max="9489" width="12.28515625" style="2" customWidth="1"/>
    <col min="9490" max="9490" width="0.85546875" style="2" customWidth="1"/>
    <col min="9491" max="9491" width="12.140625" style="2" customWidth="1"/>
    <col min="9492" max="9492" width="1" style="2" customWidth="1"/>
    <col min="9493" max="9493" width="11.5703125" style="2" customWidth="1"/>
    <col min="9494" max="9494" width="1.140625" style="2" customWidth="1"/>
    <col min="9495" max="9495" width="12" style="2" customWidth="1"/>
    <col min="9496" max="9496" width="9.85546875" style="2" bestFit="1" customWidth="1"/>
    <col min="9497" max="9728" width="9.140625" style="2"/>
    <col min="9729" max="9729" width="39" style="2" customWidth="1"/>
    <col min="9730" max="9730" width="5.42578125" style="2" bestFit="1" customWidth="1"/>
    <col min="9731" max="9731" width="12.140625" style="2" customWidth="1"/>
    <col min="9732" max="9732" width="1.140625" style="2" customWidth="1"/>
    <col min="9733" max="9733" width="12.28515625" style="2" customWidth="1"/>
    <col min="9734" max="9734" width="1.42578125" style="2" customWidth="1"/>
    <col min="9735" max="9735" width="11.7109375" style="2" customWidth="1"/>
    <col min="9736" max="9736" width="1.42578125" style="2" customWidth="1"/>
    <col min="9737" max="9737" width="11.7109375" style="2" customWidth="1"/>
    <col min="9738" max="9738" width="1.42578125" style="2" customWidth="1"/>
    <col min="9739" max="9739" width="12.5703125" style="2" customWidth="1"/>
    <col min="9740" max="9740" width="1.140625" style="2" customWidth="1"/>
    <col min="9741" max="9741" width="12.28515625" style="2" customWidth="1"/>
    <col min="9742" max="9742" width="1" style="2" customWidth="1"/>
    <col min="9743" max="9743" width="12.42578125" style="2" customWidth="1"/>
    <col min="9744" max="9744" width="1" style="2" customWidth="1"/>
    <col min="9745" max="9745" width="12.28515625" style="2" customWidth="1"/>
    <col min="9746" max="9746" width="0.85546875" style="2" customWidth="1"/>
    <col min="9747" max="9747" width="12.140625" style="2" customWidth="1"/>
    <col min="9748" max="9748" width="1" style="2" customWidth="1"/>
    <col min="9749" max="9749" width="11.5703125" style="2" customWidth="1"/>
    <col min="9750" max="9750" width="1.140625" style="2" customWidth="1"/>
    <col min="9751" max="9751" width="12" style="2" customWidth="1"/>
    <col min="9752" max="9752" width="9.85546875" style="2" bestFit="1" customWidth="1"/>
    <col min="9753" max="9984" width="9.140625" style="2"/>
    <col min="9985" max="9985" width="39" style="2" customWidth="1"/>
    <col min="9986" max="9986" width="5.42578125" style="2" bestFit="1" customWidth="1"/>
    <col min="9987" max="9987" width="12.140625" style="2" customWidth="1"/>
    <col min="9988" max="9988" width="1.140625" style="2" customWidth="1"/>
    <col min="9989" max="9989" width="12.28515625" style="2" customWidth="1"/>
    <col min="9990" max="9990" width="1.42578125" style="2" customWidth="1"/>
    <col min="9991" max="9991" width="11.7109375" style="2" customWidth="1"/>
    <col min="9992" max="9992" width="1.42578125" style="2" customWidth="1"/>
    <col min="9993" max="9993" width="11.7109375" style="2" customWidth="1"/>
    <col min="9994" max="9994" width="1.42578125" style="2" customWidth="1"/>
    <col min="9995" max="9995" width="12.5703125" style="2" customWidth="1"/>
    <col min="9996" max="9996" width="1.140625" style="2" customWidth="1"/>
    <col min="9997" max="9997" width="12.28515625" style="2" customWidth="1"/>
    <col min="9998" max="9998" width="1" style="2" customWidth="1"/>
    <col min="9999" max="9999" width="12.42578125" style="2" customWidth="1"/>
    <col min="10000" max="10000" width="1" style="2" customWidth="1"/>
    <col min="10001" max="10001" width="12.28515625" style="2" customWidth="1"/>
    <col min="10002" max="10002" width="0.85546875" style="2" customWidth="1"/>
    <col min="10003" max="10003" width="12.140625" style="2" customWidth="1"/>
    <col min="10004" max="10004" width="1" style="2" customWidth="1"/>
    <col min="10005" max="10005" width="11.5703125" style="2" customWidth="1"/>
    <col min="10006" max="10006" width="1.140625" style="2" customWidth="1"/>
    <col min="10007" max="10007" width="12" style="2" customWidth="1"/>
    <col min="10008" max="10008" width="9.85546875" style="2" bestFit="1" customWidth="1"/>
    <col min="10009" max="10240" width="9.140625" style="2"/>
    <col min="10241" max="10241" width="39" style="2" customWidth="1"/>
    <col min="10242" max="10242" width="5.42578125" style="2" bestFit="1" customWidth="1"/>
    <col min="10243" max="10243" width="12.140625" style="2" customWidth="1"/>
    <col min="10244" max="10244" width="1.140625" style="2" customWidth="1"/>
    <col min="10245" max="10245" width="12.28515625" style="2" customWidth="1"/>
    <col min="10246" max="10246" width="1.42578125" style="2" customWidth="1"/>
    <col min="10247" max="10247" width="11.7109375" style="2" customWidth="1"/>
    <col min="10248" max="10248" width="1.42578125" style="2" customWidth="1"/>
    <col min="10249" max="10249" width="11.7109375" style="2" customWidth="1"/>
    <col min="10250" max="10250" width="1.42578125" style="2" customWidth="1"/>
    <col min="10251" max="10251" width="12.5703125" style="2" customWidth="1"/>
    <col min="10252" max="10252" width="1.140625" style="2" customWidth="1"/>
    <col min="10253" max="10253" width="12.28515625" style="2" customWidth="1"/>
    <col min="10254" max="10254" width="1" style="2" customWidth="1"/>
    <col min="10255" max="10255" width="12.42578125" style="2" customWidth="1"/>
    <col min="10256" max="10256" width="1" style="2" customWidth="1"/>
    <col min="10257" max="10257" width="12.28515625" style="2" customWidth="1"/>
    <col min="10258" max="10258" width="0.85546875" style="2" customWidth="1"/>
    <col min="10259" max="10259" width="12.140625" style="2" customWidth="1"/>
    <col min="10260" max="10260" width="1" style="2" customWidth="1"/>
    <col min="10261" max="10261" width="11.5703125" style="2" customWidth="1"/>
    <col min="10262" max="10262" width="1.140625" style="2" customWidth="1"/>
    <col min="10263" max="10263" width="12" style="2" customWidth="1"/>
    <col min="10264" max="10264" width="9.85546875" style="2" bestFit="1" customWidth="1"/>
    <col min="10265" max="10496" width="9.140625" style="2"/>
    <col min="10497" max="10497" width="39" style="2" customWidth="1"/>
    <col min="10498" max="10498" width="5.42578125" style="2" bestFit="1" customWidth="1"/>
    <col min="10499" max="10499" width="12.140625" style="2" customWidth="1"/>
    <col min="10500" max="10500" width="1.140625" style="2" customWidth="1"/>
    <col min="10501" max="10501" width="12.28515625" style="2" customWidth="1"/>
    <col min="10502" max="10502" width="1.42578125" style="2" customWidth="1"/>
    <col min="10503" max="10503" width="11.7109375" style="2" customWidth="1"/>
    <col min="10504" max="10504" width="1.42578125" style="2" customWidth="1"/>
    <col min="10505" max="10505" width="11.7109375" style="2" customWidth="1"/>
    <col min="10506" max="10506" width="1.42578125" style="2" customWidth="1"/>
    <col min="10507" max="10507" width="12.5703125" style="2" customWidth="1"/>
    <col min="10508" max="10508" width="1.140625" style="2" customWidth="1"/>
    <col min="10509" max="10509" width="12.28515625" style="2" customWidth="1"/>
    <col min="10510" max="10510" width="1" style="2" customWidth="1"/>
    <col min="10511" max="10511" width="12.42578125" style="2" customWidth="1"/>
    <col min="10512" max="10512" width="1" style="2" customWidth="1"/>
    <col min="10513" max="10513" width="12.28515625" style="2" customWidth="1"/>
    <col min="10514" max="10514" width="0.85546875" style="2" customWidth="1"/>
    <col min="10515" max="10515" width="12.140625" style="2" customWidth="1"/>
    <col min="10516" max="10516" width="1" style="2" customWidth="1"/>
    <col min="10517" max="10517" width="11.5703125" style="2" customWidth="1"/>
    <col min="10518" max="10518" width="1.140625" style="2" customWidth="1"/>
    <col min="10519" max="10519" width="12" style="2" customWidth="1"/>
    <col min="10520" max="10520" width="9.85546875" style="2" bestFit="1" customWidth="1"/>
    <col min="10521" max="10752" width="9.140625" style="2"/>
    <col min="10753" max="10753" width="39" style="2" customWidth="1"/>
    <col min="10754" max="10754" width="5.42578125" style="2" bestFit="1" customWidth="1"/>
    <col min="10755" max="10755" width="12.140625" style="2" customWidth="1"/>
    <col min="10756" max="10756" width="1.140625" style="2" customWidth="1"/>
    <col min="10757" max="10757" width="12.28515625" style="2" customWidth="1"/>
    <col min="10758" max="10758" width="1.42578125" style="2" customWidth="1"/>
    <col min="10759" max="10759" width="11.7109375" style="2" customWidth="1"/>
    <col min="10760" max="10760" width="1.42578125" style="2" customWidth="1"/>
    <col min="10761" max="10761" width="11.7109375" style="2" customWidth="1"/>
    <col min="10762" max="10762" width="1.42578125" style="2" customWidth="1"/>
    <col min="10763" max="10763" width="12.5703125" style="2" customWidth="1"/>
    <col min="10764" max="10764" width="1.140625" style="2" customWidth="1"/>
    <col min="10765" max="10765" width="12.28515625" style="2" customWidth="1"/>
    <col min="10766" max="10766" width="1" style="2" customWidth="1"/>
    <col min="10767" max="10767" width="12.42578125" style="2" customWidth="1"/>
    <col min="10768" max="10768" width="1" style="2" customWidth="1"/>
    <col min="10769" max="10769" width="12.28515625" style="2" customWidth="1"/>
    <col min="10770" max="10770" width="0.85546875" style="2" customWidth="1"/>
    <col min="10771" max="10771" width="12.140625" style="2" customWidth="1"/>
    <col min="10772" max="10772" width="1" style="2" customWidth="1"/>
    <col min="10773" max="10773" width="11.5703125" style="2" customWidth="1"/>
    <col min="10774" max="10774" width="1.140625" style="2" customWidth="1"/>
    <col min="10775" max="10775" width="12" style="2" customWidth="1"/>
    <col min="10776" max="10776" width="9.85546875" style="2" bestFit="1" customWidth="1"/>
    <col min="10777" max="11008" width="9.140625" style="2"/>
    <col min="11009" max="11009" width="39" style="2" customWidth="1"/>
    <col min="11010" max="11010" width="5.42578125" style="2" bestFit="1" customWidth="1"/>
    <col min="11011" max="11011" width="12.140625" style="2" customWidth="1"/>
    <col min="11012" max="11012" width="1.140625" style="2" customWidth="1"/>
    <col min="11013" max="11013" width="12.28515625" style="2" customWidth="1"/>
    <col min="11014" max="11014" width="1.42578125" style="2" customWidth="1"/>
    <col min="11015" max="11015" width="11.7109375" style="2" customWidth="1"/>
    <col min="11016" max="11016" width="1.42578125" style="2" customWidth="1"/>
    <col min="11017" max="11017" width="11.7109375" style="2" customWidth="1"/>
    <col min="11018" max="11018" width="1.42578125" style="2" customWidth="1"/>
    <col min="11019" max="11019" width="12.5703125" style="2" customWidth="1"/>
    <col min="11020" max="11020" width="1.140625" style="2" customWidth="1"/>
    <col min="11021" max="11021" width="12.28515625" style="2" customWidth="1"/>
    <col min="11022" max="11022" width="1" style="2" customWidth="1"/>
    <col min="11023" max="11023" width="12.42578125" style="2" customWidth="1"/>
    <col min="11024" max="11024" width="1" style="2" customWidth="1"/>
    <col min="11025" max="11025" width="12.28515625" style="2" customWidth="1"/>
    <col min="11026" max="11026" width="0.85546875" style="2" customWidth="1"/>
    <col min="11027" max="11027" width="12.140625" style="2" customWidth="1"/>
    <col min="11028" max="11028" width="1" style="2" customWidth="1"/>
    <col min="11029" max="11029" width="11.5703125" style="2" customWidth="1"/>
    <col min="11030" max="11030" width="1.140625" style="2" customWidth="1"/>
    <col min="11031" max="11031" width="12" style="2" customWidth="1"/>
    <col min="11032" max="11032" width="9.85546875" style="2" bestFit="1" customWidth="1"/>
    <col min="11033" max="11264" width="9.140625" style="2"/>
    <col min="11265" max="11265" width="39" style="2" customWidth="1"/>
    <col min="11266" max="11266" width="5.42578125" style="2" bestFit="1" customWidth="1"/>
    <col min="11267" max="11267" width="12.140625" style="2" customWidth="1"/>
    <col min="11268" max="11268" width="1.140625" style="2" customWidth="1"/>
    <col min="11269" max="11269" width="12.28515625" style="2" customWidth="1"/>
    <col min="11270" max="11270" width="1.42578125" style="2" customWidth="1"/>
    <col min="11271" max="11271" width="11.7109375" style="2" customWidth="1"/>
    <col min="11272" max="11272" width="1.42578125" style="2" customWidth="1"/>
    <col min="11273" max="11273" width="11.7109375" style="2" customWidth="1"/>
    <col min="11274" max="11274" width="1.42578125" style="2" customWidth="1"/>
    <col min="11275" max="11275" width="12.5703125" style="2" customWidth="1"/>
    <col min="11276" max="11276" width="1.140625" style="2" customWidth="1"/>
    <col min="11277" max="11277" width="12.28515625" style="2" customWidth="1"/>
    <col min="11278" max="11278" width="1" style="2" customWidth="1"/>
    <col min="11279" max="11279" width="12.42578125" style="2" customWidth="1"/>
    <col min="11280" max="11280" width="1" style="2" customWidth="1"/>
    <col min="11281" max="11281" width="12.28515625" style="2" customWidth="1"/>
    <col min="11282" max="11282" width="0.85546875" style="2" customWidth="1"/>
    <col min="11283" max="11283" width="12.140625" style="2" customWidth="1"/>
    <col min="11284" max="11284" width="1" style="2" customWidth="1"/>
    <col min="11285" max="11285" width="11.5703125" style="2" customWidth="1"/>
    <col min="11286" max="11286" width="1.140625" style="2" customWidth="1"/>
    <col min="11287" max="11287" width="12" style="2" customWidth="1"/>
    <col min="11288" max="11288" width="9.85546875" style="2" bestFit="1" customWidth="1"/>
    <col min="11289" max="11520" width="9.140625" style="2"/>
    <col min="11521" max="11521" width="39" style="2" customWidth="1"/>
    <col min="11522" max="11522" width="5.42578125" style="2" bestFit="1" customWidth="1"/>
    <col min="11523" max="11523" width="12.140625" style="2" customWidth="1"/>
    <col min="11524" max="11524" width="1.140625" style="2" customWidth="1"/>
    <col min="11525" max="11525" width="12.28515625" style="2" customWidth="1"/>
    <col min="11526" max="11526" width="1.42578125" style="2" customWidth="1"/>
    <col min="11527" max="11527" width="11.7109375" style="2" customWidth="1"/>
    <col min="11528" max="11528" width="1.42578125" style="2" customWidth="1"/>
    <col min="11529" max="11529" width="11.7109375" style="2" customWidth="1"/>
    <col min="11530" max="11530" width="1.42578125" style="2" customWidth="1"/>
    <col min="11531" max="11531" width="12.5703125" style="2" customWidth="1"/>
    <col min="11532" max="11532" width="1.140625" style="2" customWidth="1"/>
    <col min="11533" max="11533" width="12.28515625" style="2" customWidth="1"/>
    <col min="11534" max="11534" width="1" style="2" customWidth="1"/>
    <col min="11535" max="11535" width="12.42578125" style="2" customWidth="1"/>
    <col min="11536" max="11536" width="1" style="2" customWidth="1"/>
    <col min="11537" max="11537" width="12.28515625" style="2" customWidth="1"/>
    <col min="11538" max="11538" width="0.85546875" style="2" customWidth="1"/>
    <col min="11539" max="11539" width="12.140625" style="2" customWidth="1"/>
    <col min="11540" max="11540" width="1" style="2" customWidth="1"/>
    <col min="11541" max="11541" width="11.5703125" style="2" customWidth="1"/>
    <col min="11542" max="11542" width="1.140625" style="2" customWidth="1"/>
    <col min="11543" max="11543" width="12" style="2" customWidth="1"/>
    <col min="11544" max="11544" width="9.85546875" style="2" bestFit="1" customWidth="1"/>
    <col min="11545" max="11776" width="9.140625" style="2"/>
    <col min="11777" max="11777" width="39" style="2" customWidth="1"/>
    <col min="11778" max="11778" width="5.42578125" style="2" bestFit="1" customWidth="1"/>
    <col min="11779" max="11779" width="12.140625" style="2" customWidth="1"/>
    <col min="11780" max="11780" width="1.140625" style="2" customWidth="1"/>
    <col min="11781" max="11781" width="12.28515625" style="2" customWidth="1"/>
    <col min="11782" max="11782" width="1.42578125" style="2" customWidth="1"/>
    <col min="11783" max="11783" width="11.7109375" style="2" customWidth="1"/>
    <col min="11784" max="11784" width="1.42578125" style="2" customWidth="1"/>
    <col min="11785" max="11785" width="11.7109375" style="2" customWidth="1"/>
    <col min="11786" max="11786" width="1.42578125" style="2" customWidth="1"/>
    <col min="11787" max="11787" width="12.5703125" style="2" customWidth="1"/>
    <col min="11788" max="11788" width="1.140625" style="2" customWidth="1"/>
    <col min="11789" max="11789" width="12.28515625" style="2" customWidth="1"/>
    <col min="11790" max="11790" width="1" style="2" customWidth="1"/>
    <col min="11791" max="11791" width="12.42578125" style="2" customWidth="1"/>
    <col min="11792" max="11792" width="1" style="2" customWidth="1"/>
    <col min="11793" max="11793" width="12.28515625" style="2" customWidth="1"/>
    <col min="11794" max="11794" width="0.85546875" style="2" customWidth="1"/>
    <col min="11795" max="11795" width="12.140625" style="2" customWidth="1"/>
    <col min="11796" max="11796" width="1" style="2" customWidth="1"/>
    <col min="11797" max="11797" width="11.5703125" style="2" customWidth="1"/>
    <col min="11798" max="11798" width="1.140625" style="2" customWidth="1"/>
    <col min="11799" max="11799" width="12" style="2" customWidth="1"/>
    <col min="11800" max="11800" width="9.85546875" style="2" bestFit="1" customWidth="1"/>
    <col min="11801" max="12032" width="9.140625" style="2"/>
    <col min="12033" max="12033" width="39" style="2" customWidth="1"/>
    <col min="12034" max="12034" width="5.42578125" style="2" bestFit="1" customWidth="1"/>
    <col min="12035" max="12035" width="12.140625" style="2" customWidth="1"/>
    <col min="12036" max="12036" width="1.140625" style="2" customWidth="1"/>
    <col min="12037" max="12037" width="12.28515625" style="2" customWidth="1"/>
    <col min="12038" max="12038" width="1.42578125" style="2" customWidth="1"/>
    <col min="12039" max="12039" width="11.7109375" style="2" customWidth="1"/>
    <col min="12040" max="12040" width="1.42578125" style="2" customWidth="1"/>
    <col min="12041" max="12041" width="11.7109375" style="2" customWidth="1"/>
    <col min="12042" max="12042" width="1.42578125" style="2" customWidth="1"/>
    <col min="12043" max="12043" width="12.5703125" style="2" customWidth="1"/>
    <col min="12044" max="12044" width="1.140625" style="2" customWidth="1"/>
    <col min="12045" max="12045" width="12.28515625" style="2" customWidth="1"/>
    <col min="12046" max="12046" width="1" style="2" customWidth="1"/>
    <col min="12047" max="12047" width="12.42578125" style="2" customWidth="1"/>
    <col min="12048" max="12048" width="1" style="2" customWidth="1"/>
    <col min="12049" max="12049" width="12.28515625" style="2" customWidth="1"/>
    <col min="12050" max="12050" width="0.85546875" style="2" customWidth="1"/>
    <col min="12051" max="12051" width="12.140625" style="2" customWidth="1"/>
    <col min="12052" max="12052" width="1" style="2" customWidth="1"/>
    <col min="12053" max="12053" width="11.5703125" style="2" customWidth="1"/>
    <col min="12054" max="12054" width="1.140625" style="2" customWidth="1"/>
    <col min="12055" max="12055" width="12" style="2" customWidth="1"/>
    <col min="12056" max="12056" width="9.85546875" style="2" bestFit="1" customWidth="1"/>
    <col min="12057" max="12288" width="9.140625" style="2"/>
    <col min="12289" max="12289" width="39" style="2" customWidth="1"/>
    <col min="12290" max="12290" width="5.42578125" style="2" bestFit="1" customWidth="1"/>
    <col min="12291" max="12291" width="12.140625" style="2" customWidth="1"/>
    <col min="12292" max="12292" width="1.140625" style="2" customWidth="1"/>
    <col min="12293" max="12293" width="12.28515625" style="2" customWidth="1"/>
    <col min="12294" max="12294" width="1.42578125" style="2" customWidth="1"/>
    <col min="12295" max="12295" width="11.7109375" style="2" customWidth="1"/>
    <col min="12296" max="12296" width="1.42578125" style="2" customWidth="1"/>
    <col min="12297" max="12297" width="11.7109375" style="2" customWidth="1"/>
    <col min="12298" max="12298" width="1.42578125" style="2" customWidth="1"/>
    <col min="12299" max="12299" width="12.5703125" style="2" customWidth="1"/>
    <col min="12300" max="12300" width="1.140625" style="2" customWidth="1"/>
    <col min="12301" max="12301" width="12.28515625" style="2" customWidth="1"/>
    <col min="12302" max="12302" width="1" style="2" customWidth="1"/>
    <col min="12303" max="12303" width="12.42578125" style="2" customWidth="1"/>
    <col min="12304" max="12304" width="1" style="2" customWidth="1"/>
    <col min="12305" max="12305" width="12.28515625" style="2" customWidth="1"/>
    <col min="12306" max="12306" width="0.85546875" style="2" customWidth="1"/>
    <col min="12307" max="12307" width="12.140625" style="2" customWidth="1"/>
    <col min="12308" max="12308" width="1" style="2" customWidth="1"/>
    <col min="12309" max="12309" width="11.5703125" style="2" customWidth="1"/>
    <col min="12310" max="12310" width="1.140625" style="2" customWidth="1"/>
    <col min="12311" max="12311" width="12" style="2" customWidth="1"/>
    <col min="12312" max="12312" width="9.85546875" style="2" bestFit="1" customWidth="1"/>
    <col min="12313" max="12544" width="9.140625" style="2"/>
    <col min="12545" max="12545" width="39" style="2" customWidth="1"/>
    <col min="12546" max="12546" width="5.42578125" style="2" bestFit="1" customWidth="1"/>
    <col min="12547" max="12547" width="12.140625" style="2" customWidth="1"/>
    <col min="12548" max="12548" width="1.140625" style="2" customWidth="1"/>
    <col min="12549" max="12549" width="12.28515625" style="2" customWidth="1"/>
    <col min="12550" max="12550" width="1.42578125" style="2" customWidth="1"/>
    <col min="12551" max="12551" width="11.7109375" style="2" customWidth="1"/>
    <col min="12552" max="12552" width="1.42578125" style="2" customWidth="1"/>
    <col min="12553" max="12553" width="11.7109375" style="2" customWidth="1"/>
    <col min="12554" max="12554" width="1.42578125" style="2" customWidth="1"/>
    <col min="12555" max="12555" width="12.5703125" style="2" customWidth="1"/>
    <col min="12556" max="12556" width="1.140625" style="2" customWidth="1"/>
    <col min="12557" max="12557" width="12.28515625" style="2" customWidth="1"/>
    <col min="12558" max="12558" width="1" style="2" customWidth="1"/>
    <col min="12559" max="12559" width="12.42578125" style="2" customWidth="1"/>
    <col min="12560" max="12560" width="1" style="2" customWidth="1"/>
    <col min="12561" max="12561" width="12.28515625" style="2" customWidth="1"/>
    <col min="12562" max="12562" width="0.85546875" style="2" customWidth="1"/>
    <col min="12563" max="12563" width="12.140625" style="2" customWidth="1"/>
    <col min="12564" max="12564" width="1" style="2" customWidth="1"/>
    <col min="12565" max="12565" width="11.5703125" style="2" customWidth="1"/>
    <col min="12566" max="12566" width="1.140625" style="2" customWidth="1"/>
    <col min="12567" max="12567" width="12" style="2" customWidth="1"/>
    <col min="12568" max="12568" width="9.85546875" style="2" bestFit="1" customWidth="1"/>
    <col min="12569" max="12800" width="9.140625" style="2"/>
    <col min="12801" max="12801" width="39" style="2" customWidth="1"/>
    <col min="12802" max="12802" width="5.42578125" style="2" bestFit="1" customWidth="1"/>
    <col min="12803" max="12803" width="12.140625" style="2" customWidth="1"/>
    <col min="12804" max="12804" width="1.140625" style="2" customWidth="1"/>
    <col min="12805" max="12805" width="12.28515625" style="2" customWidth="1"/>
    <col min="12806" max="12806" width="1.42578125" style="2" customWidth="1"/>
    <col min="12807" max="12807" width="11.7109375" style="2" customWidth="1"/>
    <col min="12808" max="12808" width="1.42578125" style="2" customWidth="1"/>
    <col min="12809" max="12809" width="11.7109375" style="2" customWidth="1"/>
    <col min="12810" max="12810" width="1.42578125" style="2" customWidth="1"/>
    <col min="12811" max="12811" width="12.5703125" style="2" customWidth="1"/>
    <col min="12812" max="12812" width="1.140625" style="2" customWidth="1"/>
    <col min="12813" max="12813" width="12.28515625" style="2" customWidth="1"/>
    <col min="12814" max="12814" width="1" style="2" customWidth="1"/>
    <col min="12815" max="12815" width="12.42578125" style="2" customWidth="1"/>
    <col min="12816" max="12816" width="1" style="2" customWidth="1"/>
    <col min="12817" max="12817" width="12.28515625" style="2" customWidth="1"/>
    <col min="12818" max="12818" width="0.85546875" style="2" customWidth="1"/>
    <col min="12819" max="12819" width="12.140625" style="2" customWidth="1"/>
    <col min="12820" max="12820" width="1" style="2" customWidth="1"/>
    <col min="12821" max="12821" width="11.5703125" style="2" customWidth="1"/>
    <col min="12822" max="12822" width="1.140625" style="2" customWidth="1"/>
    <col min="12823" max="12823" width="12" style="2" customWidth="1"/>
    <col min="12824" max="12824" width="9.85546875" style="2" bestFit="1" customWidth="1"/>
    <col min="12825" max="13056" width="9.140625" style="2"/>
    <col min="13057" max="13057" width="39" style="2" customWidth="1"/>
    <col min="13058" max="13058" width="5.42578125" style="2" bestFit="1" customWidth="1"/>
    <col min="13059" max="13059" width="12.140625" style="2" customWidth="1"/>
    <col min="13060" max="13060" width="1.140625" style="2" customWidth="1"/>
    <col min="13061" max="13061" width="12.28515625" style="2" customWidth="1"/>
    <col min="13062" max="13062" width="1.42578125" style="2" customWidth="1"/>
    <col min="13063" max="13063" width="11.7109375" style="2" customWidth="1"/>
    <col min="13064" max="13064" width="1.42578125" style="2" customWidth="1"/>
    <col min="13065" max="13065" width="11.7109375" style="2" customWidth="1"/>
    <col min="13066" max="13066" width="1.42578125" style="2" customWidth="1"/>
    <col min="13067" max="13067" width="12.5703125" style="2" customWidth="1"/>
    <col min="13068" max="13068" width="1.140625" style="2" customWidth="1"/>
    <col min="13069" max="13069" width="12.28515625" style="2" customWidth="1"/>
    <col min="13070" max="13070" width="1" style="2" customWidth="1"/>
    <col min="13071" max="13071" width="12.42578125" style="2" customWidth="1"/>
    <col min="13072" max="13072" width="1" style="2" customWidth="1"/>
    <col min="13073" max="13073" width="12.28515625" style="2" customWidth="1"/>
    <col min="13074" max="13074" width="0.85546875" style="2" customWidth="1"/>
    <col min="13075" max="13075" width="12.140625" style="2" customWidth="1"/>
    <col min="13076" max="13076" width="1" style="2" customWidth="1"/>
    <col min="13077" max="13077" width="11.5703125" style="2" customWidth="1"/>
    <col min="13078" max="13078" width="1.140625" style="2" customWidth="1"/>
    <col min="13079" max="13079" width="12" style="2" customWidth="1"/>
    <col min="13080" max="13080" width="9.85546875" style="2" bestFit="1" customWidth="1"/>
    <col min="13081" max="13312" width="9.140625" style="2"/>
    <col min="13313" max="13313" width="39" style="2" customWidth="1"/>
    <col min="13314" max="13314" width="5.42578125" style="2" bestFit="1" customWidth="1"/>
    <col min="13315" max="13315" width="12.140625" style="2" customWidth="1"/>
    <col min="13316" max="13316" width="1.140625" style="2" customWidth="1"/>
    <col min="13317" max="13317" width="12.28515625" style="2" customWidth="1"/>
    <col min="13318" max="13318" width="1.42578125" style="2" customWidth="1"/>
    <col min="13319" max="13319" width="11.7109375" style="2" customWidth="1"/>
    <col min="13320" max="13320" width="1.42578125" style="2" customWidth="1"/>
    <col min="13321" max="13321" width="11.7109375" style="2" customWidth="1"/>
    <col min="13322" max="13322" width="1.42578125" style="2" customWidth="1"/>
    <col min="13323" max="13323" width="12.5703125" style="2" customWidth="1"/>
    <col min="13324" max="13324" width="1.140625" style="2" customWidth="1"/>
    <col min="13325" max="13325" width="12.28515625" style="2" customWidth="1"/>
    <col min="13326" max="13326" width="1" style="2" customWidth="1"/>
    <col min="13327" max="13327" width="12.42578125" style="2" customWidth="1"/>
    <col min="13328" max="13328" width="1" style="2" customWidth="1"/>
    <col min="13329" max="13329" width="12.28515625" style="2" customWidth="1"/>
    <col min="13330" max="13330" width="0.85546875" style="2" customWidth="1"/>
    <col min="13331" max="13331" width="12.140625" style="2" customWidth="1"/>
    <col min="13332" max="13332" width="1" style="2" customWidth="1"/>
    <col min="13333" max="13333" width="11.5703125" style="2" customWidth="1"/>
    <col min="13334" max="13334" width="1.140625" style="2" customWidth="1"/>
    <col min="13335" max="13335" width="12" style="2" customWidth="1"/>
    <col min="13336" max="13336" width="9.85546875" style="2" bestFit="1" customWidth="1"/>
    <col min="13337" max="13568" width="9.140625" style="2"/>
    <col min="13569" max="13569" width="39" style="2" customWidth="1"/>
    <col min="13570" max="13570" width="5.42578125" style="2" bestFit="1" customWidth="1"/>
    <col min="13571" max="13571" width="12.140625" style="2" customWidth="1"/>
    <col min="13572" max="13572" width="1.140625" style="2" customWidth="1"/>
    <col min="13573" max="13573" width="12.28515625" style="2" customWidth="1"/>
    <col min="13574" max="13574" width="1.42578125" style="2" customWidth="1"/>
    <col min="13575" max="13575" width="11.7109375" style="2" customWidth="1"/>
    <col min="13576" max="13576" width="1.42578125" style="2" customWidth="1"/>
    <col min="13577" max="13577" width="11.7109375" style="2" customWidth="1"/>
    <col min="13578" max="13578" width="1.42578125" style="2" customWidth="1"/>
    <col min="13579" max="13579" width="12.5703125" style="2" customWidth="1"/>
    <col min="13580" max="13580" width="1.140625" style="2" customWidth="1"/>
    <col min="13581" max="13581" width="12.28515625" style="2" customWidth="1"/>
    <col min="13582" max="13582" width="1" style="2" customWidth="1"/>
    <col min="13583" max="13583" width="12.42578125" style="2" customWidth="1"/>
    <col min="13584" max="13584" width="1" style="2" customWidth="1"/>
    <col min="13585" max="13585" width="12.28515625" style="2" customWidth="1"/>
    <col min="13586" max="13586" width="0.85546875" style="2" customWidth="1"/>
    <col min="13587" max="13587" width="12.140625" style="2" customWidth="1"/>
    <col min="13588" max="13588" width="1" style="2" customWidth="1"/>
    <col min="13589" max="13589" width="11.5703125" style="2" customWidth="1"/>
    <col min="13590" max="13590" width="1.140625" style="2" customWidth="1"/>
    <col min="13591" max="13591" width="12" style="2" customWidth="1"/>
    <col min="13592" max="13592" width="9.85546875" style="2" bestFit="1" customWidth="1"/>
    <col min="13593" max="13824" width="9.140625" style="2"/>
    <col min="13825" max="13825" width="39" style="2" customWidth="1"/>
    <col min="13826" max="13826" width="5.42578125" style="2" bestFit="1" customWidth="1"/>
    <col min="13827" max="13827" width="12.140625" style="2" customWidth="1"/>
    <col min="13828" max="13828" width="1.140625" style="2" customWidth="1"/>
    <col min="13829" max="13829" width="12.28515625" style="2" customWidth="1"/>
    <col min="13830" max="13830" width="1.42578125" style="2" customWidth="1"/>
    <col min="13831" max="13831" width="11.7109375" style="2" customWidth="1"/>
    <col min="13832" max="13832" width="1.42578125" style="2" customWidth="1"/>
    <col min="13833" max="13833" width="11.7109375" style="2" customWidth="1"/>
    <col min="13834" max="13834" width="1.42578125" style="2" customWidth="1"/>
    <col min="13835" max="13835" width="12.5703125" style="2" customWidth="1"/>
    <col min="13836" max="13836" width="1.140625" style="2" customWidth="1"/>
    <col min="13837" max="13837" width="12.28515625" style="2" customWidth="1"/>
    <col min="13838" max="13838" width="1" style="2" customWidth="1"/>
    <col min="13839" max="13839" width="12.42578125" style="2" customWidth="1"/>
    <col min="13840" max="13840" width="1" style="2" customWidth="1"/>
    <col min="13841" max="13841" width="12.28515625" style="2" customWidth="1"/>
    <col min="13842" max="13842" width="0.85546875" style="2" customWidth="1"/>
    <col min="13843" max="13843" width="12.140625" style="2" customWidth="1"/>
    <col min="13844" max="13844" width="1" style="2" customWidth="1"/>
    <col min="13845" max="13845" width="11.5703125" style="2" customWidth="1"/>
    <col min="13846" max="13846" width="1.140625" style="2" customWidth="1"/>
    <col min="13847" max="13847" width="12" style="2" customWidth="1"/>
    <col min="13848" max="13848" width="9.85546875" style="2" bestFit="1" customWidth="1"/>
    <col min="13849" max="14080" width="9.140625" style="2"/>
    <col min="14081" max="14081" width="39" style="2" customWidth="1"/>
    <col min="14082" max="14082" width="5.42578125" style="2" bestFit="1" customWidth="1"/>
    <col min="14083" max="14083" width="12.140625" style="2" customWidth="1"/>
    <col min="14084" max="14084" width="1.140625" style="2" customWidth="1"/>
    <col min="14085" max="14085" width="12.28515625" style="2" customWidth="1"/>
    <col min="14086" max="14086" width="1.42578125" style="2" customWidth="1"/>
    <col min="14087" max="14087" width="11.7109375" style="2" customWidth="1"/>
    <col min="14088" max="14088" width="1.42578125" style="2" customWidth="1"/>
    <col min="14089" max="14089" width="11.7109375" style="2" customWidth="1"/>
    <col min="14090" max="14090" width="1.42578125" style="2" customWidth="1"/>
    <col min="14091" max="14091" width="12.5703125" style="2" customWidth="1"/>
    <col min="14092" max="14092" width="1.140625" style="2" customWidth="1"/>
    <col min="14093" max="14093" width="12.28515625" style="2" customWidth="1"/>
    <col min="14094" max="14094" width="1" style="2" customWidth="1"/>
    <col min="14095" max="14095" width="12.42578125" style="2" customWidth="1"/>
    <col min="14096" max="14096" width="1" style="2" customWidth="1"/>
    <col min="14097" max="14097" width="12.28515625" style="2" customWidth="1"/>
    <col min="14098" max="14098" width="0.85546875" style="2" customWidth="1"/>
    <col min="14099" max="14099" width="12.140625" style="2" customWidth="1"/>
    <col min="14100" max="14100" width="1" style="2" customWidth="1"/>
    <col min="14101" max="14101" width="11.5703125" style="2" customWidth="1"/>
    <col min="14102" max="14102" width="1.140625" style="2" customWidth="1"/>
    <col min="14103" max="14103" width="12" style="2" customWidth="1"/>
    <col min="14104" max="14104" width="9.85546875" style="2" bestFit="1" customWidth="1"/>
    <col min="14105" max="14336" width="9.140625" style="2"/>
    <col min="14337" max="14337" width="39" style="2" customWidth="1"/>
    <col min="14338" max="14338" width="5.42578125" style="2" bestFit="1" customWidth="1"/>
    <col min="14339" max="14339" width="12.140625" style="2" customWidth="1"/>
    <col min="14340" max="14340" width="1.140625" style="2" customWidth="1"/>
    <col min="14341" max="14341" width="12.28515625" style="2" customWidth="1"/>
    <col min="14342" max="14342" width="1.42578125" style="2" customWidth="1"/>
    <col min="14343" max="14343" width="11.7109375" style="2" customWidth="1"/>
    <col min="14344" max="14344" width="1.42578125" style="2" customWidth="1"/>
    <col min="14345" max="14345" width="11.7109375" style="2" customWidth="1"/>
    <col min="14346" max="14346" width="1.42578125" style="2" customWidth="1"/>
    <col min="14347" max="14347" width="12.5703125" style="2" customWidth="1"/>
    <col min="14348" max="14348" width="1.140625" style="2" customWidth="1"/>
    <col min="14349" max="14349" width="12.28515625" style="2" customWidth="1"/>
    <col min="14350" max="14350" width="1" style="2" customWidth="1"/>
    <col min="14351" max="14351" width="12.42578125" style="2" customWidth="1"/>
    <col min="14352" max="14352" width="1" style="2" customWidth="1"/>
    <col min="14353" max="14353" width="12.28515625" style="2" customWidth="1"/>
    <col min="14354" max="14354" width="0.85546875" style="2" customWidth="1"/>
    <col min="14355" max="14355" width="12.140625" style="2" customWidth="1"/>
    <col min="14356" max="14356" width="1" style="2" customWidth="1"/>
    <col min="14357" max="14357" width="11.5703125" style="2" customWidth="1"/>
    <col min="14358" max="14358" width="1.140625" style="2" customWidth="1"/>
    <col min="14359" max="14359" width="12" style="2" customWidth="1"/>
    <col min="14360" max="14360" width="9.85546875" style="2" bestFit="1" customWidth="1"/>
    <col min="14361" max="14592" width="9.140625" style="2"/>
    <col min="14593" max="14593" width="39" style="2" customWidth="1"/>
    <col min="14594" max="14594" width="5.42578125" style="2" bestFit="1" customWidth="1"/>
    <col min="14595" max="14595" width="12.140625" style="2" customWidth="1"/>
    <col min="14596" max="14596" width="1.140625" style="2" customWidth="1"/>
    <col min="14597" max="14597" width="12.28515625" style="2" customWidth="1"/>
    <col min="14598" max="14598" width="1.42578125" style="2" customWidth="1"/>
    <col min="14599" max="14599" width="11.7109375" style="2" customWidth="1"/>
    <col min="14600" max="14600" width="1.42578125" style="2" customWidth="1"/>
    <col min="14601" max="14601" width="11.7109375" style="2" customWidth="1"/>
    <col min="14602" max="14602" width="1.42578125" style="2" customWidth="1"/>
    <col min="14603" max="14603" width="12.5703125" style="2" customWidth="1"/>
    <col min="14604" max="14604" width="1.140625" style="2" customWidth="1"/>
    <col min="14605" max="14605" width="12.28515625" style="2" customWidth="1"/>
    <col min="14606" max="14606" width="1" style="2" customWidth="1"/>
    <col min="14607" max="14607" width="12.42578125" style="2" customWidth="1"/>
    <col min="14608" max="14608" width="1" style="2" customWidth="1"/>
    <col min="14609" max="14609" width="12.28515625" style="2" customWidth="1"/>
    <col min="14610" max="14610" width="0.85546875" style="2" customWidth="1"/>
    <col min="14611" max="14611" width="12.140625" style="2" customWidth="1"/>
    <col min="14612" max="14612" width="1" style="2" customWidth="1"/>
    <col min="14613" max="14613" width="11.5703125" style="2" customWidth="1"/>
    <col min="14614" max="14614" width="1.140625" style="2" customWidth="1"/>
    <col min="14615" max="14615" width="12" style="2" customWidth="1"/>
    <col min="14616" max="14616" width="9.85546875" style="2" bestFit="1" customWidth="1"/>
    <col min="14617" max="14848" width="9.140625" style="2"/>
    <col min="14849" max="14849" width="39" style="2" customWidth="1"/>
    <col min="14850" max="14850" width="5.42578125" style="2" bestFit="1" customWidth="1"/>
    <col min="14851" max="14851" width="12.140625" style="2" customWidth="1"/>
    <col min="14852" max="14852" width="1.140625" style="2" customWidth="1"/>
    <col min="14853" max="14853" width="12.28515625" style="2" customWidth="1"/>
    <col min="14854" max="14854" width="1.42578125" style="2" customWidth="1"/>
    <col min="14855" max="14855" width="11.7109375" style="2" customWidth="1"/>
    <col min="14856" max="14856" width="1.42578125" style="2" customWidth="1"/>
    <col min="14857" max="14857" width="11.7109375" style="2" customWidth="1"/>
    <col min="14858" max="14858" width="1.42578125" style="2" customWidth="1"/>
    <col min="14859" max="14859" width="12.5703125" style="2" customWidth="1"/>
    <col min="14860" max="14860" width="1.140625" style="2" customWidth="1"/>
    <col min="14861" max="14861" width="12.28515625" style="2" customWidth="1"/>
    <col min="14862" max="14862" width="1" style="2" customWidth="1"/>
    <col min="14863" max="14863" width="12.42578125" style="2" customWidth="1"/>
    <col min="14864" max="14864" width="1" style="2" customWidth="1"/>
    <col min="14865" max="14865" width="12.28515625" style="2" customWidth="1"/>
    <col min="14866" max="14866" width="0.85546875" style="2" customWidth="1"/>
    <col min="14867" max="14867" width="12.140625" style="2" customWidth="1"/>
    <col min="14868" max="14868" width="1" style="2" customWidth="1"/>
    <col min="14869" max="14869" width="11.5703125" style="2" customWidth="1"/>
    <col min="14870" max="14870" width="1.140625" style="2" customWidth="1"/>
    <col min="14871" max="14871" width="12" style="2" customWidth="1"/>
    <col min="14872" max="14872" width="9.85546875" style="2" bestFit="1" customWidth="1"/>
    <col min="14873" max="15104" width="9.140625" style="2"/>
    <col min="15105" max="15105" width="39" style="2" customWidth="1"/>
    <col min="15106" max="15106" width="5.42578125" style="2" bestFit="1" customWidth="1"/>
    <col min="15107" max="15107" width="12.140625" style="2" customWidth="1"/>
    <col min="15108" max="15108" width="1.140625" style="2" customWidth="1"/>
    <col min="15109" max="15109" width="12.28515625" style="2" customWidth="1"/>
    <col min="15110" max="15110" width="1.42578125" style="2" customWidth="1"/>
    <col min="15111" max="15111" width="11.7109375" style="2" customWidth="1"/>
    <col min="15112" max="15112" width="1.42578125" style="2" customWidth="1"/>
    <col min="15113" max="15113" width="11.7109375" style="2" customWidth="1"/>
    <col min="15114" max="15114" width="1.42578125" style="2" customWidth="1"/>
    <col min="15115" max="15115" width="12.5703125" style="2" customWidth="1"/>
    <col min="15116" max="15116" width="1.140625" style="2" customWidth="1"/>
    <col min="15117" max="15117" width="12.28515625" style="2" customWidth="1"/>
    <col min="15118" max="15118" width="1" style="2" customWidth="1"/>
    <col min="15119" max="15119" width="12.42578125" style="2" customWidth="1"/>
    <col min="15120" max="15120" width="1" style="2" customWidth="1"/>
    <col min="15121" max="15121" width="12.28515625" style="2" customWidth="1"/>
    <col min="15122" max="15122" width="0.85546875" style="2" customWidth="1"/>
    <col min="15123" max="15123" width="12.140625" style="2" customWidth="1"/>
    <col min="15124" max="15124" width="1" style="2" customWidth="1"/>
    <col min="15125" max="15125" width="11.5703125" style="2" customWidth="1"/>
    <col min="15126" max="15126" width="1.140625" style="2" customWidth="1"/>
    <col min="15127" max="15127" width="12" style="2" customWidth="1"/>
    <col min="15128" max="15128" width="9.85546875" style="2" bestFit="1" customWidth="1"/>
    <col min="15129" max="15360" width="9.140625" style="2"/>
    <col min="15361" max="15361" width="39" style="2" customWidth="1"/>
    <col min="15362" max="15362" width="5.42578125" style="2" bestFit="1" customWidth="1"/>
    <col min="15363" max="15363" width="12.140625" style="2" customWidth="1"/>
    <col min="15364" max="15364" width="1.140625" style="2" customWidth="1"/>
    <col min="15365" max="15365" width="12.28515625" style="2" customWidth="1"/>
    <col min="15366" max="15366" width="1.42578125" style="2" customWidth="1"/>
    <col min="15367" max="15367" width="11.7109375" style="2" customWidth="1"/>
    <col min="15368" max="15368" width="1.42578125" style="2" customWidth="1"/>
    <col min="15369" max="15369" width="11.7109375" style="2" customWidth="1"/>
    <col min="15370" max="15370" width="1.42578125" style="2" customWidth="1"/>
    <col min="15371" max="15371" width="12.5703125" style="2" customWidth="1"/>
    <col min="15372" max="15372" width="1.140625" style="2" customWidth="1"/>
    <col min="15373" max="15373" width="12.28515625" style="2" customWidth="1"/>
    <col min="15374" max="15374" width="1" style="2" customWidth="1"/>
    <col min="15375" max="15375" width="12.42578125" style="2" customWidth="1"/>
    <col min="15376" max="15376" width="1" style="2" customWidth="1"/>
    <col min="15377" max="15377" width="12.28515625" style="2" customWidth="1"/>
    <col min="15378" max="15378" width="0.85546875" style="2" customWidth="1"/>
    <col min="15379" max="15379" width="12.140625" style="2" customWidth="1"/>
    <col min="15380" max="15380" width="1" style="2" customWidth="1"/>
    <col min="15381" max="15381" width="11.5703125" style="2" customWidth="1"/>
    <col min="15382" max="15382" width="1.140625" style="2" customWidth="1"/>
    <col min="15383" max="15383" width="12" style="2" customWidth="1"/>
    <col min="15384" max="15384" width="9.85546875" style="2" bestFit="1" customWidth="1"/>
    <col min="15385" max="15616" width="9.140625" style="2"/>
    <col min="15617" max="15617" width="39" style="2" customWidth="1"/>
    <col min="15618" max="15618" width="5.42578125" style="2" bestFit="1" customWidth="1"/>
    <col min="15619" max="15619" width="12.140625" style="2" customWidth="1"/>
    <col min="15620" max="15620" width="1.140625" style="2" customWidth="1"/>
    <col min="15621" max="15621" width="12.28515625" style="2" customWidth="1"/>
    <col min="15622" max="15622" width="1.42578125" style="2" customWidth="1"/>
    <col min="15623" max="15623" width="11.7109375" style="2" customWidth="1"/>
    <col min="15624" max="15624" width="1.42578125" style="2" customWidth="1"/>
    <col min="15625" max="15625" width="11.7109375" style="2" customWidth="1"/>
    <col min="15626" max="15626" width="1.42578125" style="2" customWidth="1"/>
    <col min="15627" max="15627" width="12.5703125" style="2" customWidth="1"/>
    <col min="15628" max="15628" width="1.140625" style="2" customWidth="1"/>
    <col min="15629" max="15629" width="12.28515625" style="2" customWidth="1"/>
    <col min="15630" max="15630" width="1" style="2" customWidth="1"/>
    <col min="15631" max="15631" width="12.42578125" style="2" customWidth="1"/>
    <col min="15632" max="15632" width="1" style="2" customWidth="1"/>
    <col min="15633" max="15633" width="12.28515625" style="2" customWidth="1"/>
    <col min="15634" max="15634" width="0.85546875" style="2" customWidth="1"/>
    <col min="15635" max="15635" width="12.140625" style="2" customWidth="1"/>
    <col min="15636" max="15636" width="1" style="2" customWidth="1"/>
    <col min="15637" max="15637" width="11.5703125" style="2" customWidth="1"/>
    <col min="15638" max="15638" width="1.140625" style="2" customWidth="1"/>
    <col min="15639" max="15639" width="12" style="2" customWidth="1"/>
    <col min="15640" max="15640" width="9.85546875" style="2" bestFit="1" customWidth="1"/>
    <col min="15641" max="15872" width="9.140625" style="2"/>
    <col min="15873" max="15873" width="39" style="2" customWidth="1"/>
    <col min="15874" max="15874" width="5.42578125" style="2" bestFit="1" customWidth="1"/>
    <col min="15875" max="15875" width="12.140625" style="2" customWidth="1"/>
    <col min="15876" max="15876" width="1.140625" style="2" customWidth="1"/>
    <col min="15877" max="15877" width="12.28515625" style="2" customWidth="1"/>
    <col min="15878" max="15878" width="1.42578125" style="2" customWidth="1"/>
    <col min="15879" max="15879" width="11.7109375" style="2" customWidth="1"/>
    <col min="15880" max="15880" width="1.42578125" style="2" customWidth="1"/>
    <col min="15881" max="15881" width="11.7109375" style="2" customWidth="1"/>
    <col min="15882" max="15882" width="1.42578125" style="2" customWidth="1"/>
    <col min="15883" max="15883" width="12.5703125" style="2" customWidth="1"/>
    <col min="15884" max="15884" width="1.140625" style="2" customWidth="1"/>
    <col min="15885" max="15885" width="12.28515625" style="2" customWidth="1"/>
    <col min="15886" max="15886" width="1" style="2" customWidth="1"/>
    <col min="15887" max="15887" width="12.42578125" style="2" customWidth="1"/>
    <col min="15888" max="15888" width="1" style="2" customWidth="1"/>
    <col min="15889" max="15889" width="12.28515625" style="2" customWidth="1"/>
    <col min="15890" max="15890" width="0.85546875" style="2" customWidth="1"/>
    <col min="15891" max="15891" width="12.140625" style="2" customWidth="1"/>
    <col min="15892" max="15892" width="1" style="2" customWidth="1"/>
    <col min="15893" max="15893" width="11.5703125" style="2" customWidth="1"/>
    <col min="15894" max="15894" width="1.140625" style="2" customWidth="1"/>
    <col min="15895" max="15895" width="12" style="2" customWidth="1"/>
    <col min="15896" max="15896" width="9.85546875" style="2" bestFit="1" customWidth="1"/>
    <col min="15897" max="16128" width="9.140625" style="2"/>
    <col min="16129" max="16129" width="39" style="2" customWidth="1"/>
    <col min="16130" max="16130" width="5.42578125" style="2" bestFit="1" customWidth="1"/>
    <col min="16131" max="16131" width="12.140625" style="2" customWidth="1"/>
    <col min="16132" max="16132" width="1.140625" style="2" customWidth="1"/>
    <col min="16133" max="16133" width="12.28515625" style="2" customWidth="1"/>
    <col min="16134" max="16134" width="1.42578125" style="2" customWidth="1"/>
    <col min="16135" max="16135" width="11.7109375" style="2" customWidth="1"/>
    <col min="16136" max="16136" width="1.42578125" style="2" customWidth="1"/>
    <col min="16137" max="16137" width="11.7109375" style="2" customWidth="1"/>
    <col min="16138" max="16138" width="1.42578125" style="2" customWidth="1"/>
    <col min="16139" max="16139" width="12.5703125" style="2" customWidth="1"/>
    <col min="16140" max="16140" width="1.140625" style="2" customWidth="1"/>
    <col min="16141" max="16141" width="12.28515625" style="2" customWidth="1"/>
    <col min="16142" max="16142" width="1" style="2" customWidth="1"/>
    <col min="16143" max="16143" width="12.42578125" style="2" customWidth="1"/>
    <col min="16144" max="16144" width="1" style="2" customWidth="1"/>
    <col min="16145" max="16145" width="12.28515625" style="2" customWidth="1"/>
    <col min="16146" max="16146" width="0.85546875" style="2" customWidth="1"/>
    <col min="16147" max="16147" width="12.140625" style="2" customWidth="1"/>
    <col min="16148" max="16148" width="1" style="2" customWidth="1"/>
    <col min="16149" max="16149" width="11.5703125" style="2" customWidth="1"/>
    <col min="16150" max="16150" width="1.140625" style="2" customWidth="1"/>
    <col min="16151" max="16151" width="12" style="2" customWidth="1"/>
    <col min="16152" max="16152" width="9.85546875" style="2" bestFit="1" customWidth="1"/>
    <col min="16153" max="16384" width="9.140625" style="2"/>
  </cols>
  <sheetData>
    <row r="1" spans="1:23" ht="16.5" customHeight="1" x14ac:dyDescent="0.3">
      <c r="A1" s="58" t="s">
        <v>65</v>
      </c>
      <c r="B1" s="1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6.5" customHeight="1" x14ac:dyDescent="0.25">
      <c r="A2" s="8" t="s">
        <v>99</v>
      </c>
      <c r="B2" s="5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 x14ac:dyDescent="0.25">
      <c r="A3" s="8"/>
      <c r="B3" s="5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 x14ac:dyDescent="0.25">
      <c r="A4" s="8"/>
      <c r="B4" s="13"/>
      <c r="C4" s="221" t="s">
        <v>71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1:23" ht="16.5" customHeight="1" x14ac:dyDescent="0.25">
      <c r="A5" s="1"/>
      <c r="B5" s="13"/>
      <c r="C5" s="9"/>
      <c r="D5" s="9"/>
      <c r="E5" s="93"/>
      <c r="F5" s="93"/>
      <c r="G5" s="229" t="s">
        <v>3</v>
      </c>
      <c r="H5" s="229"/>
      <c r="I5" s="229"/>
      <c r="J5" s="229"/>
      <c r="K5" s="229"/>
      <c r="L5" s="51"/>
      <c r="M5" s="230" t="s">
        <v>204</v>
      </c>
      <c r="N5" s="230"/>
      <c r="O5" s="230"/>
      <c r="P5" s="230"/>
      <c r="Q5" s="230"/>
      <c r="R5" s="96"/>
      <c r="S5" s="94"/>
      <c r="T5" s="95"/>
      <c r="U5" s="95"/>
      <c r="V5" s="95"/>
      <c r="W5" s="95"/>
    </row>
    <row r="6" spans="1:23" ht="16.5" customHeight="1" x14ac:dyDescent="0.25">
      <c r="A6" s="1"/>
      <c r="B6" s="13"/>
      <c r="E6" s="50"/>
      <c r="F6" s="9"/>
      <c r="I6" s="9"/>
      <c r="J6" s="9"/>
      <c r="K6" s="9"/>
      <c r="L6" s="9"/>
      <c r="M6" s="9"/>
      <c r="N6" s="51"/>
      <c r="O6" s="9"/>
      <c r="P6" s="51"/>
      <c r="Q6" s="9" t="s">
        <v>205</v>
      </c>
      <c r="R6" s="9"/>
      <c r="S6" s="96" t="s">
        <v>74</v>
      </c>
      <c r="T6" s="51"/>
      <c r="U6" s="96"/>
      <c r="V6" s="9"/>
      <c r="W6" s="52"/>
    </row>
    <row r="7" spans="1:23" ht="16.5" customHeight="1" x14ac:dyDescent="0.25">
      <c r="A7" s="1"/>
      <c r="B7" s="13"/>
      <c r="C7" s="217" t="s">
        <v>28</v>
      </c>
      <c r="E7" s="216" t="s">
        <v>128</v>
      </c>
      <c r="G7" s="9"/>
      <c r="M7" s="51" t="s">
        <v>206</v>
      </c>
      <c r="N7" s="51"/>
      <c r="O7" s="51"/>
      <c r="P7" s="9"/>
      <c r="Q7" s="51" t="s">
        <v>207</v>
      </c>
      <c r="R7" s="51"/>
      <c r="S7" s="96" t="s">
        <v>75</v>
      </c>
      <c r="T7" s="9"/>
      <c r="U7" s="97" t="s">
        <v>76</v>
      </c>
      <c r="V7" s="9"/>
      <c r="W7" s="51"/>
    </row>
    <row r="8" spans="1:23" ht="16.5" customHeight="1" x14ac:dyDescent="0.25">
      <c r="A8" s="1"/>
      <c r="B8" s="13"/>
      <c r="C8" s="217" t="s">
        <v>5</v>
      </c>
      <c r="D8" s="9"/>
      <c r="E8" s="216" t="s">
        <v>62</v>
      </c>
      <c r="G8" s="51" t="s">
        <v>51</v>
      </c>
      <c r="I8" s="51" t="s">
        <v>52</v>
      </c>
      <c r="M8" s="98" t="s">
        <v>208</v>
      </c>
      <c r="N8" s="52"/>
      <c r="O8" s="98" t="s">
        <v>58</v>
      </c>
      <c r="P8" s="9"/>
      <c r="Q8" s="98" t="s">
        <v>209</v>
      </c>
      <c r="R8" s="98"/>
      <c r="S8" s="98" t="s">
        <v>77</v>
      </c>
      <c r="T8" s="9"/>
      <c r="U8" s="97" t="s">
        <v>78</v>
      </c>
      <c r="V8" s="9"/>
      <c r="W8" s="51" t="s">
        <v>29</v>
      </c>
    </row>
    <row r="9" spans="1:23" ht="16.5" customHeight="1" x14ac:dyDescent="0.25">
      <c r="A9" s="1"/>
      <c r="B9" s="215" t="s">
        <v>19</v>
      </c>
      <c r="C9" s="51" t="s">
        <v>30</v>
      </c>
      <c r="D9" s="9"/>
      <c r="E9" s="216" t="s">
        <v>63</v>
      </c>
      <c r="F9" s="61"/>
      <c r="G9" s="51" t="s">
        <v>53</v>
      </c>
      <c r="H9" s="61"/>
      <c r="I9" s="51" t="s">
        <v>53</v>
      </c>
      <c r="K9" s="52" t="s">
        <v>44</v>
      </c>
      <c r="L9" s="52"/>
      <c r="M9" s="10" t="s">
        <v>210</v>
      </c>
      <c r="N9" s="10"/>
      <c r="O9" s="10" t="s">
        <v>59</v>
      </c>
      <c r="Q9" s="10" t="s">
        <v>55</v>
      </c>
      <c r="R9" s="10"/>
      <c r="S9" s="10" t="s">
        <v>198</v>
      </c>
      <c r="U9" s="97" t="s">
        <v>80</v>
      </c>
      <c r="W9" s="52" t="s">
        <v>43</v>
      </c>
    </row>
    <row r="10" spans="1:23" ht="16.5" customHeight="1" x14ac:dyDescent="0.25">
      <c r="A10" s="1"/>
      <c r="B10" s="215"/>
      <c r="C10" s="220" t="s">
        <v>100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</row>
    <row r="11" spans="1:23" ht="18.75" hidden="1" customHeight="1" x14ac:dyDescent="0.25">
      <c r="A11" s="55" t="s">
        <v>211</v>
      </c>
      <c r="B11" s="215"/>
    </row>
    <row r="12" spans="1:23" ht="18.75" hidden="1" customHeight="1" x14ac:dyDescent="0.25">
      <c r="A12" s="62" t="s">
        <v>151</v>
      </c>
      <c r="B12" s="56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41"/>
      <c r="T12" s="39"/>
      <c r="U12" s="39"/>
      <c r="V12" s="39"/>
      <c r="W12" s="15"/>
    </row>
    <row r="13" spans="1:23" ht="18.75" hidden="1" customHeight="1" x14ac:dyDescent="0.25">
      <c r="A13" s="62"/>
      <c r="B13" s="56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ht="18.75" hidden="1" customHeight="1" x14ac:dyDescent="0.25">
      <c r="A14" s="62" t="s">
        <v>101</v>
      </c>
      <c r="B14" s="56"/>
      <c r="C14" s="99"/>
      <c r="D14" s="93"/>
      <c r="E14" s="99"/>
      <c r="F14" s="50"/>
      <c r="G14" s="99"/>
      <c r="H14" s="93"/>
      <c r="I14" s="99"/>
      <c r="J14" s="93"/>
      <c r="K14" s="100"/>
      <c r="L14" s="100"/>
      <c r="M14" s="100"/>
      <c r="N14" s="100"/>
      <c r="O14" s="100"/>
      <c r="P14" s="3"/>
      <c r="Q14" s="100"/>
      <c r="R14" s="100"/>
      <c r="S14" s="100"/>
      <c r="T14" s="3"/>
      <c r="U14" s="100"/>
      <c r="V14" s="3"/>
      <c r="W14" s="100"/>
    </row>
    <row r="15" spans="1:23" ht="18.75" hidden="1" customHeight="1" x14ac:dyDescent="0.25">
      <c r="A15" s="57" t="s">
        <v>56</v>
      </c>
      <c r="B15" s="13"/>
      <c r="C15" s="101"/>
      <c r="D15" s="101"/>
      <c r="E15" s="101"/>
      <c r="F15" s="59"/>
      <c r="G15" s="101"/>
      <c r="H15" s="101"/>
      <c r="I15" s="101"/>
      <c r="J15" s="102"/>
      <c r="K15" s="103"/>
      <c r="L15" s="101"/>
      <c r="M15" s="101"/>
      <c r="N15" s="101"/>
      <c r="O15" s="101"/>
      <c r="P15" s="102"/>
      <c r="Q15" s="101"/>
      <c r="R15" s="101"/>
      <c r="S15" s="101"/>
      <c r="T15" s="102"/>
      <c r="U15" s="102"/>
      <c r="V15" s="102"/>
      <c r="W15" s="103"/>
    </row>
    <row r="16" spans="1:23" ht="18.75" hidden="1" customHeight="1" x14ac:dyDescent="0.25">
      <c r="A16" s="57" t="s">
        <v>57</v>
      </c>
      <c r="B16" s="13"/>
      <c r="C16" s="101"/>
      <c r="D16" s="101"/>
      <c r="E16" s="101"/>
      <c r="F16" s="59"/>
      <c r="G16" s="101"/>
      <c r="H16" s="101"/>
      <c r="I16" s="101"/>
      <c r="J16" s="102"/>
      <c r="K16" s="101"/>
      <c r="L16" s="101"/>
      <c r="M16" s="101"/>
      <c r="N16" s="59"/>
      <c r="O16" s="101"/>
      <c r="P16" s="102"/>
      <c r="Q16" s="101"/>
      <c r="R16" s="101"/>
      <c r="S16" s="101"/>
      <c r="T16" s="102"/>
      <c r="U16" s="102"/>
      <c r="V16" s="102"/>
      <c r="W16" s="101"/>
    </row>
    <row r="17" spans="1:23" ht="18.75" hidden="1" customHeight="1" x14ac:dyDescent="0.25">
      <c r="A17" s="62" t="s">
        <v>96</v>
      </c>
      <c r="B17" s="13"/>
      <c r="C17" s="104"/>
      <c r="D17" s="3"/>
      <c r="E17" s="104"/>
      <c r="F17" s="3"/>
      <c r="G17" s="104"/>
      <c r="H17" s="3"/>
      <c r="I17" s="104"/>
      <c r="J17" s="3"/>
      <c r="K17" s="105"/>
      <c r="L17" s="4"/>
      <c r="M17" s="105"/>
      <c r="N17" s="4"/>
      <c r="O17" s="105"/>
      <c r="P17" s="3"/>
      <c r="Q17" s="105"/>
      <c r="R17" s="105"/>
      <c r="S17" s="105"/>
      <c r="T17" s="3"/>
      <c r="U17" s="105"/>
      <c r="V17" s="3"/>
      <c r="W17" s="131"/>
    </row>
    <row r="18" spans="1:23" ht="18.75" hidden="1" customHeight="1" x14ac:dyDescent="0.25">
      <c r="A18" s="62"/>
      <c r="B18" s="13"/>
    </row>
    <row r="19" spans="1:23" ht="18.75" hidden="1" customHeight="1" thickBot="1" x14ac:dyDescent="0.3">
      <c r="A19" s="7" t="s">
        <v>212</v>
      </c>
      <c r="B19" s="13"/>
      <c r="C19" s="106">
        <f>C12+C17</f>
        <v>0</v>
      </c>
      <c r="D19" s="14"/>
      <c r="E19" s="106">
        <f>E12+E17</f>
        <v>0</v>
      </c>
      <c r="F19" s="14"/>
      <c r="G19" s="106">
        <f>G12+G17</f>
        <v>0</v>
      </c>
      <c r="H19" s="15"/>
      <c r="I19" s="106">
        <f>I12+I17</f>
        <v>0</v>
      </c>
      <c r="J19" s="14"/>
      <c r="K19" s="106">
        <f>K12+K17</f>
        <v>0</v>
      </c>
      <c r="L19" s="15"/>
      <c r="M19" s="106">
        <f>M12+M17</f>
        <v>0</v>
      </c>
      <c r="N19" s="15"/>
      <c r="O19" s="42">
        <f>O12+O17</f>
        <v>0</v>
      </c>
      <c r="P19" s="14"/>
      <c r="Q19" s="106">
        <f>Q12+Q17</f>
        <v>0</v>
      </c>
      <c r="R19" s="106"/>
      <c r="S19" s="106">
        <f>S12+S17</f>
        <v>0</v>
      </c>
      <c r="T19" s="14"/>
      <c r="U19" s="106">
        <f>U12+U17</f>
        <v>0</v>
      </c>
      <c r="V19" s="14"/>
      <c r="W19" s="106">
        <f>S19+U19</f>
        <v>0</v>
      </c>
    </row>
    <row r="20" spans="1:23" ht="18.75" hidden="1" customHeight="1" thickTop="1" x14ac:dyDescent="0.25"/>
    <row r="21" spans="1:23" ht="18.75" customHeight="1" x14ac:dyDescent="0.25">
      <c r="A21" s="55" t="s">
        <v>201</v>
      </c>
      <c r="B21" s="215"/>
    </row>
    <row r="22" spans="1:23" ht="18.75" customHeight="1" x14ac:dyDescent="0.25">
      <c r="A22" s="62" t="s">
        <v>202</v>
      </c>
      <c r="B22" s="13"/>
      <c r="C22" s="39">
        <v>199218</v>
      </c>
      <c r="D22" s="39"/>
      <c r="E22" s="39">
        <v>353946</v>
      </c>
      <c r="F22" s="39"/>
      <c r="G22" s="39">
        <v>25000</v>
      </c>
      <c r="H22" s="39"/>
      <c r="I22" s="39">
        <v>35000</v>
      </c>
      <c r="J22" s="39"/>
      <c r="K22" s="39">
        <f>'BS2-4'!F79</f>
        <v>811088</v>
      </c>
      <c r="L22" s="39"/>
      <c r="M22" s="39">
        <v>0</v>
      </c>
      <c r="N22" s="39">
        <v>0</v>
      </c>
      <c r="O22" s="39">
        <v>1288004</v>
      </c>
      <c r="P22" s="39"/>
      <c r="Q22" s="39">
        <f>M22+O22</f>
        <v>1288004</v>
      </c>
      <c r="R22" s="39"/>
      <c r="S22" s="41">
        <f>C22+E22+G22+I22+K22+M22+O22</f>
        <v>2712256</v>
      </c>
      <c r="T22" s="39"/>
      <c r="U22" s="39">
        <v>19</v>
      </c>
      <c r="V22" s="39">
        <v>0</v>
      </c>
      <c r="W22" s="15">
        <f>SUM(S22:U22)</f>
        <v>2712275</v>
      </c>
    </row>
    <row r="23" spans="1:23" ht="9" customHeight="1" x14ac:dyDescent="0.25">
      <c r="A23" s="62"/>
      <c r="B23" s="13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</row>
    <row r="24" spans="1:23" ht="18.75" customHeight="1" x14ac:dyDescent="0.25">
      <c r="A24" s="62" t="s">
        <v>163</v>
      </c>
      <c r="B24" s="13"/>
      <c r="C24" s="99"/>
      <c r="D24" s="93"/>
      <c r="E24" s="99"/>
      <c r="F24" s="50"/>
      <c r="G24" s="99"/>
      <c r="H24" s="93"/>
      <c r="I24" s="99"/>
      <c r="J24" s="93"/>
      <c r="K24" s="100"/>
      <c r="L24" s="100"/>
      <c r="M24" s="100"/>
      <c r="N24" s="100"/>
      <c r="O24" s="100"/>
      <c r="P24" s="3"/>
      <c r="Q24" s="100"/>
      <c r="R24" s="100"/>
      <c r="S24" s="100"/>
      <c r="T24" s="3"/>
      <c r="U24" s="100"/>
      <c r="V24" s="3"/>
      <c r="W24" s="100"/>
    </row>
    <row r="25" spans="1:23" ht="18.600000000000001" customHeight="1" x14ac:dyDescent="0.25">
      <c r="A25" s="62" t="s">
        <v>164</v>
      </c>
      <c r="B25" s="13"/>
      <c r="C25" s="99"/>
      <c r="D25" s="93"/>
      <c r="E25" s="99"/>
      <c r="F25" s="50"/>
      <c r="G25" s="99"/>
      <c r="H25" s="93"/>
      <c r="I25" s="99"/>
      <c r="J25" s="93"/>
      <c r="K25" s="100"/>
      <c r="L25" s="100"/>
      <c r="M25" s="100"/>
      <c r="N25" s="100"/>
      <c r="O25" s="100"/>
      <c r="P25" s="3"/>
      <c r="Q25" s="100"/>
      <c r="R25" s="100"/>
      <c r="S25" s="100"/>
      <c r="T25" s="3"/>
      <c r="U25" s="100"/>
      <c r="V25" s="3"/>
      <c r="W25" s="100"/>
    </row>
    <row r="26" spans="1:23" ht="18.75" customHeight="1" x14ac:dyDescent="0.25">
      <c r="A26" s="43" t="s">
        <v>165</v>
      </c>
      <c r="B26" s="13"/>
      <c r="C26" s="99"/>
      <c r="D26" s="93"/>
      <c r="E26" s="99"/>
      <c r="F26" s="50"/>
      <c r="G26" s="99"/>
      <c r="H26" s="93"/>
      <c r="I26" s="99"/>
      <c r="J26" s="93"/>
      <c r="K26" s="100"/>
      <c r="L26" s="100"/>
      <c r="M26" s="100"/>
      <c r="N26" s="100"/>
      <c r="O26" s="100"/>
      <c r="P26" s="3"/>
      <c r="Q26" s="100"/>
      <c r="R26" s="100"/>
      <c r="S26" s="100"/>
      <c r="T26" s="3"/>
      <c r="U26" s="100"/>
      <c r="V26" s="3"/>
      <c r="W26" s="100"/>
    </row>
    <row r="27" spans="1:23" ht="18.75" customHeight="1" x14ac:dyDescent="0.25">
      <c r="A27" s="107" t="s">
        <v>166</v>
      </c>
      <c r="B27" s="13">
        <v>16</v>
      </c>
      <c r="C27" s="175">
        <v>0</v>
      </c>
      <c r="D27" s="93"/>
      <c r="E27" s="175">
        <v>0</v>
      </c>
      <c r="F27" s="50"/>
      <c r="G27" s="175">
        <v>0</v>
      </c>
      <c r="H27" s="93"/>
      <c r="I27" s="175">
        <v>0</v>
      </c>
      <c r="J27" s="93">
        <v>0</v>
      </c>
      <c r="K27" s="175">
        <v>-83672</v>
      </c>
      <c r="L27" s="100"/>
      <c r="M27" s="175">
        <v>0</v>
      </c>
      <c r="N27" s="100"/>
      <c r="O27" s="175">
        <v>0</v>
      </c>
      <c r="P27" s="3"/>
      <c r="Q27" s="175">
        <f>M27+O27</f>
        <v>0</v>
      </c>
      <c r="R27" s="100"/>
      <c r="S27" s="175">
        <f>C27+E27+G27+I27+K27+M27+O27</f>
        <v>-83672</v>
      </c>
      <c r="T27" s="3"/>
      <c r="U27" s="175">
        <v>0</v>
      </c>
      <c r="V27" s="3"/>
      <c r="W27" s="175">
        <f>SUM(S27:U27)</f>
        <v>-83672</v>
      </c>
    </row>
    <row r="28" spans="1:23" ht="18.75" customHeight="1" x14ac:dyDescent="0.25">
      <c r="A28" s="43" t="s">
        <v>167</v>
      </c>
      <c r="B28" s="13"/>
      <c r="C28" s="178">
        <f>SUM(C27)</f>
        <v>0</v>
      </c>
      <c r="D28" s="39"/>
      <c r="E28" s="178">
        <f>SUM(E27)</f>
        <v>0</v>
      </c>
      <c r="F28" s="39"/>
      <c r="G28" s="178">
        <f>SUM(G27)</f>
        <v>0</v>
      </c>
      <c r="H28" s="39"/>
      <c r="I28" s="178">
        <f>SUM(I27)</f>
        <v>0</v>
      </c>
      <c r="J28" s="39"/>
      <c r="K28" s="178">
        <f>SUM(K27)</f>
        <v>-83672</v>
      </c>
      <c r="L28" s="180"/>
      <c r="M28" s="178">
        <f>SUM(M27)</f>
        <v>0</v>
      </c>
      <c r="N28" s="180"/>
      <c r="O28" s="178">
        <f>SUM(O27)</f>
        <v>0</v>
      </c>
      <c r="P28" s="180"/>
      <c r="Q28" s="178">
        <f>SUM(Q27)</f>
        <v>0</v>
      </c>
      <c r="R28" s="180"/>
      <c r="S28" s="178">
        <f>SUM(S27)</f>
        <v>-83672</v>
      </c>
      <c r="T28" s="3"/>
      <c r="U28" s="178">
        <f>SUM(U27)</f>
        <v>0</v>
      </c>
      <c r="V28" s="3"/>
      <c r="W28" s="178">
        <f>SUM(W27)</f>
        <v>-83672</v>
      </c>
    </row>
    <row r="29" spans="1:23" ht="9.6" customHeight="1" x14ac:dyDescent="0.25">
      <c r="A29" s="62"/>
      <c r="B29" s="13"/>
      <c r="C29" s="99"/>
      <c r="D29" s="93"/>
      <c r="E29" s="99"/>
      <c r="F29" s="50"/>
      <c r="G29" s="99"/>
      <c r="H29" s="93"/>
      <c r="I29" s="99"/>
      <c r="J29" s="93"/>
      <c r="K29" s="100"/>
      <c r="L29" s="100"/>
      <c r="M29" s="100"/>
      <c r="N29" s="100"/>
      <c r="O29" s="100"/>
      <c r="P29" s="3"/>
      <c r="Q29" s="100"/>
      <c r="R29" s="100"/>
      <c r="S29" s="100"/>
      <c r="T29" s="3"/>
      <c r="U29" s="100"/>
      <c r="V29" s="3"/>
      <c r="W29" s="100"/>
    </row>
    <row r="30" spans="1:23" ht="18.75" customHeight="1" x14ac:dyDescent="0.25">
      <c r="A30" s="43" t="s">
        <v>168</v>
      </c>
      <c r="B30" s="13"/>
      <c r="C30" s="99"/>
      <c r="D30" s="93"/>
      <c r="E30" s="99"/>
      <c r="F30" s="50"/>
      <c r="G30" s="99"/>
      <c r="H30" s="93"/>
      <c r="I30" s="99"/>
      <c r="J30" s="93"/>
      <c r="K30" s="100"/>
      <c r="L30" s="100"/>
      <c r="M30" s="100"/>
      <c r="N30" s="100"/>
      <c r="O30" s="100"/>
      <c r="P30" s="3"/>
      <c r="Q30" s="100"/>
      <c r="R30" s="100"/>
      <c r="S30" s="100"/>
      <c r="T30" s="3"/>
      <c r="U30" s="100"/>
      <c r="V30" s="3"/>
      <c r="W30" s="100"/>
    </row>
    <row r="31" spans="1:23" ht="18.75" customHeight="1" x14ac:dyDescent="0.25">
      <c r="A31" s="107" t="s">
        <v>169</v>
      </c>
      <c r="B31" s="13"/>
      <c r="C31" s="175">
        <v>0</v>
      </c>
      <c r="D31" s="93"/>
      <c r="E31" s="175">
        <v>0</v>
      </c>
      <c r="F31" s="50"/>
      <c r="G31" s="175">
        <v>0</v>
      </c>
      <c r="H31" s="93"/>
      <c r="I31" s="175">
        <v>0</v>
      </c>
      <c r="J31" s="93"/>
      <c r="K31" s="175">
        <v>0</v>
      </c>
      <c r="L31" s="100"/>
      <c r="M31" s="175">
        <v>0</v>
      </c>
      <c r="N31" s="100"/>
      <c r="O31" s="175">
        <v>0</v>
      </c>
      <c r="P31" s="3"/>
      <c r="Q31" s="175">
        <v>0</v>
      </c>
      <c r="R31" s="100"/>
      <c r="S31" s="175">
        <v>0</v>
      </c>
      <c r="T31" s="3"/>
      <c r="U31" s="175">
        <v>-2</v>
      </c>
      <c r="V31" s="3"/>
      <c r="W31" s="175">
        <f>S31+U31</f>
        <v>-2</v>
      </c>
    </row>
    <row r="32" spans="1:23" ht="18.75" customHeight="1" x14ac:dyDescent="0.25">
      <c r="A32" s="43" t="s">
        <v>170</v>
      </c>
      <c r="B32" s="13"/>
      <c r="C32" s="178">
        <v>0</v>
      </c>
      <c r="D32" s="93"/>
      <c r="E32" s="178">
        <v>0</v>
      </c>
      <c r="F32" s="50"/>
      <c r="G32" s="178">
        <v>0</v>
      </c>
      <c r="H32" s="93"/>
      <c r="I32" s="178">
        <v>0</v>
      </c>
      <c r="J32" s="93"/>
      <c r="K32" s="178">
        <v>0</v>
      </c>
      <c r="L32" s="100"/>
      <c r="M32" s="178">
        <v>0</v>
      </c>
      <c r="N32" s="100"/>
      <c r="O32" s="178">
        <v>0</v>
      </c>
      <c r="P32" s="3"/>
      <c r="Q32" s="178">
        <v>0</v>
      </c>
      <c r="R32" s="100"/>
      <c r="S32" s="178">
        <v>0</v>
      </c>
      <c r="T32" s="3"/>
      <c r="U32" s="178">
        <f>SUM(U31)</f>
        <v>-2</v>
      </c>
      <c r="V32" s="3"/>
      <c r="W32" s="178">
        <f>SUM(W31)</f>
        <v>-2</v>
      </c>
    </row>
    <row r="33" spans="1:23" ht="8.4499999999999993" customHeight="1" x14ac:dyDescent="0.25">
      <c r="A33" s="62"/>
      <c r="B33" s="13"/>
      <c r="C33" s="39"/>
      <c r="D33" s="93"/>
      <c r="E33" s="39"/>
      <c r="F33" s="50"/>
      <c r="G33" s="39"/>
      <c r="H33" s="93"/>
      <c r="I33" s="39"/>
      <c r="J33" s="93"/>
      <c r="K33" s="39"/>
      <c r="L33" s="100"/>
      <c r="M33" s="39"/>
      <c r="N33" s="100"/>
      <c r="O33" s="39"/>
      <c r="P33" s="3"/>
      <c r="Q33" s="39"/>
      <c r="R33" s="100"/>
      <c r="S33" s="39"/>
      <c r="T33" s="3"/>
      <c r="U33" s="39"/>
      <c r="V33" s="3"/>
      <c r="W33" s="39"/>
    </row>
    <row r="34" spans="1:23" ht="18.75" customHeight="1" x14ac:dyDescent="0.25">
      <c r="A34" s="62" t="s">
        <v>171</v>
      </c>
      <c r="B34" s="13"/>
      <c r="C34" s="39"/>
      <c r="D34" s="93"/>
      <c r="E34" s="39"/>
      <c r="F34" s="50"/>
      <c r="G34" s="39"/>
      <c r="H34" s="93"/>
      <c r="I34" s="39"/>
      <c r="J34" s="93"/>
      <c r="K34" s="39"/>
      <c r="L34" s="100"/>
      <c r="M34" s="39"/>
      <c r="N34" s="100"/>
      <c r="O34" s="39"/>
      <c r="P34" s="3"/>
      <c r="Q34" s="39"/>
      <c r="R34" s="100"/>
      <c r="S34" s="39"/>
      <c r="T34" s="3"/>
      <c r="U34" s="39"/>
      <c r="V34" s="3"/>
      <c r="W34" s="39"/>
    </row>
    <row r="35" spans="1:23" ht="18.75" customHeight="1" x14ac:dyDescent="0.25">
      <c r="A35" s="62" t="s">
        <v>164</v>
      </c>
      <c r="B35" s="13"/>
      <c r="C35" s="178">
        <f>C28+C32</f>
        <v>0</v>
      </c>
      <c r="D35" s="93"/>
      <c r="E35" s="178">
        <f>E28+E32</f>
        <v>0</v>
      </c>
      <c r="F35" s="50"/>
      <c r="G35" s="178">
        <f>G28+G32</f>
        <v>0</v>
      </c>
      <c r="H35" s="93"/>
      <c r="I35" s="178">
        <f>I28+I32</f>
        <v>0</v>
      </c>
      <c r="J35" s="93"/>
      <c r="K35" s="178">
        <f>K28+K32</f>
        <v>-83672</v>
      </c>
      <c r="L35" s="100">
        <v>-123515</v>
      </c>
      <c r="M35" s="178">
        <f>M28+M32</f>
        <v>0</v>
      </c>
      <c r="N35" s="100"/>
      <c r="O35" s="178">
        <f>O28+O32</f>
        <v>0</v>
      </c>
      <c r="P35" s="3"/>
      <c r="Q35" s="178">
        <f>Q28+Q32</f>
        <v>0</v>
      </c>
      <c r="R35" s="100"/>
      <c r="S35" s="178">
        <f>S28+S32</f>
        <v>-83672</v>
      </c>
      <c r="T35" s="3"/>
      <c r="U35" s="178">
        <f>U28+U32</f>
        <v>-2</v>
      </c>
      <c r="V35" s="3"/>
      <c r="W35" s="178">
        <f>W28+W32</f>
        <v>-83674</v>
      </c>
    </row>
    <row r="36" spans="1:23" ht="9" customHeight="1" x14ac:dyDescent="0.25">
      <c r="A36" s="62"/>
      <c r="B36" s="13"/>
      <c r="C36" s="99"/>
      <c r="D36" s="93"/>
      <c r="E36" s="99"/>
      <c r="F36" s="50"/>
      <c r="G36" s="99"/>
      <c r="H36" s="93"/>
      <c r="I36" s="99"/>
      <c r="J36" s="93"/>
      <c r="K36" s="100"/>
      <c r="L36" s="100"/>
      <c r="M36" s="100"/>
      <c r="N36" s="100"/>
      <c r="O36" s="100"/>
      <c r="P36" s="3"/>
      <c r="Q36" s="100"/>
      <c r="R36" s="100"/>
      <c r="S36" s="100"/>
      <c r="T36" s="3"/>
      <c r="U36" s="100"/>
      <c r="V36" s="3"/>
      <c r="W36" s="100"/>
    </row>
    <row r="37" spans="1:23" ht="18.75" customHeight="1" x14ac:dyDescent="0.25">
      <c r="A37" s="62" t="s">
        <v>101</v>
      </c>
      <c r="B37" s="13"/>
      <c r="C37" s="99"/>
      <c r="D37" s="93"/>
      <c r="E37" s="99"/>
      <c r="F37" s="50"/>
      <c r="G37" s="99"/>
      <c r="H37" s="93"/>
      <c r="I37" s="99"/>
      <c r="J37" s="93"/>
      <c r="K37" s="100"/>
      <c r="L37" s="100"/>
      <c r="M37" s="100"/>
      <c r="N37" s="100"/>
      <c r="O37" s="100"/>
      <c r="P37" s="3"/>
      <c r="Q37" s="100"/>
      <c r="R37" s="100"/>
      <c r="S37" s="100"/>
      <c r="T37" s="3"/>
      <c r="U37" s="100"/>
      <c r="V37" s="3"/>
      <c r="W37" s="100"/>
    </row>
    <row r="38" spans="1:23" ht="18.75" customHeight="1" x14ac:dyDescent="0.25">
      <c r="A38" s="57" t="s">
        <v>56</v>
      </c>
      <c r="B38" s="13"/>
      <c r="C38" s="101">
        <v>0</v>
      </c>
      <c r="D38" s="101"/>
      <c r="E38" s="101">
        <v>0</v>
      </c>
      <c r="F38" s="59"/>
      <c r="G38" s="101">
        <v>0</v>
      </c>
      <c r="H38" s="101"/>
      <c r="I38" s="101">
        <v>0</v>
      </c>
      <c r="J38" s="102"/>
      <c r="K38" s="103">
        <f>'PL5-6'!D90</f>
        <v>310371</v>
      </c>
      <c r="L38" s="101"/>
      <c r="M38" s="101">
        <v>0</v>
      </c>
      <c r="N38" s="101"/>
      <c r="O38" s="101">
        <v>0</v>
      </c>
      <c r="P38" s="102"/>
      <c r="Q38" s="101">
        <f>M38+O38</f>
        <v>0</v>
      </c>
      <c r="R38" s="101"/>
      <c r="S38" s="101">
        <f>C38+E38+G38+I38+K38+M38+O38</f>
        <v>310371</v>
      </c>
      <c r="T38" s="102"/>
      <c r="U38" s="102">
        <v>7</v>
      </c>
      <c r="V38" s="102"/>
      <c r="W38" s="103">
        <f>S38+U38</f>
        <v>310378</v>
      </c>
    </row>
    <row r="39" spans="1:23" ht="18.75" customHeight="1" x14ac:dyDescent="0.25">
      <c r="A39" s="57" t="s">
        <v>57</v>
      </c>
      <c r="B39" s="13">
        <v>5</v>
      </c>
      <c r="C39" s="101">
        <v>0</v>
      </c>
      <c r="D39" s="101"/>
      <c r="E39" s="101">
        <v>0</v>
      </c>
      <c r="F39" s="59"/>
      <c r="G39" s="101">
        <v>0</v>
      </c>
      <c r="H39" s="101"/>
      <c r="I39" s="101">
        <v>0</v>
      </c>
      <c r="J39" s="102"/>
      <c r="K39" s="101">
        <v>0</v>
      </c>
      <c r="L39" s="101"/>
      <c r="M39" s="101">
        <f>'PL5-6'!D83</f>
        <v>200</v>
      </c>
      <c r="N39" s="59"/>
      <c r="O39" s="101">
        <v>0</v>
      </c>
      <c r="P39" s="102"/>
      <c r="Q39" s="101">
        <f>M39+O39</f>
        <v>200</v>
      </c>
      <c r="R39" s="101"/>
      <c r="S39" s="101">
        <f>C39+E39+G39+I39+K39+M39+O39</f>
        <v>200</v>
      </c>
      <c r="T39" s="102"/>
      <c r="U39" s="102">
        <v>0</v>
      </c>
      <c r="V39" s="102"/>
      <c r="W39" s="101">
        <f>S39+U39</f>
        <v>200</v>
      </c>
    </row>
    <row r="40" spans="1:23" ht="18.75" customHeight="1" x14ac:dyDescent="0.25">
      <c r="A40" s="62" t="s">
        <v>96</v>
      </c>
      <c r="B40" s="13"/>
      <c r="C40" s="104">
        <f>SUM(C38:C39)</f>
        <v>0</v>
      </c>
      <c r="D40" s="3"/>
      <c r="E40" s="104">
        <f>SUM(E38:E39)</f>
        <v>0</v>
      </c>
      <c r="F40" s="3"/>
      <c r="G40" s="104">
        <f>SUM(G38:G39)</f>
        <v>0</v>
      </c>
      <c r="H40" s="3"/>
      <c r="I40" s="104">
        <f>SUM(I38:I39)</f>
        <v>0</v>
      </c>
      <c r="J40" s="3"/>
      <c r="K40" s="105">
        <f>SUM(K38:K39)</f>
        <v>310371</v>
      </c>
      <c r="L40" s="4"/>
      <c r="M40" s="105">
        <f>SUM(M38:M39)</f>
        <v>200</v>
      </c>
      <c r="N40" s="4"/>
      <c r="O40" s="105">
        <f>SUM(O38:O39)</f>
        <v>0</v>
      </c>
      <c r="P40" s="3"/>
      <c r="Q40" s="105">
        <f>SUM(Q38:Q39)</f>
        <v>200</v>
      </c>
      <c r="R40" s="39"/>
      <c r="S40" s="105">
        <f>SUM(S38:S39)</f>
        <v>310571</v>
      </c>
      <c r="T40" s="3"/>
      <c r="U40" s="105">
        <f>SUM(U38:U39)</f>
        <v>7</v>
      </c>
      <c r="V40" s="3"/>
      <c r="W40" s="131">
        <f>S40+U40</f>
        <v>310578</v>
      </c>
    </row>
    <row r="41" spans="1:23" ht="15" x14ac:dyDescent="0.25">
      <c r="A41" s="62"/>
      <c r="B41" s="13"/>
      <c r="R41" s="50"/>
    </row>
    <row r="42" spans="1:23" ht="18.75" customHeight="1" thickBot="1" x14ac:dyDescent="0.3">
      <c r="A42" s="7" t="s">
        <v>203</v>
      </c>
      <c r="B42" s="13"/>
      <c r="C42" s="106">
        <f>C22+C35+C40</f>
        <v>199218</v>
      </c>
      <c r="D42" s="14"/>
      <c r="E42" s="106">
        <f>E22+E35+E40</f>
        <v>353946</v>
      </c>
      <c r="F42" s="14"/>
      <c r="G42" s="106">
        <f>G22+G35+G40</f>
        <v>25000</v>
      </c>
      <c r="H42" s="15"/>
      <c r="I42" s="106">
        <f>I22+I35+I40</f>
        <v>35000</v>
      </c>
      <c r="J42" s="14"/>
      <c r="K42" s="106">
        <f>K22+K35+K40</f>
        <v>1037787</v>
      </c>
      <c r="L42" s="15"/>
      <c r="M42" s="106">
        <f>M22+M35+M40</f>
        <v>200</v>
      </c>
      <c r="N42" s="15"/>
      <c r="O42" s="106">
        <f>O22+O35+O40</f>
        <v>1288004</v>
      </c>
      <c r="P42" s="14"/>
      <c r="Q42" s="106">
        <f>Q22+Q35+Q40</f>
        <v>1288204</v>
      </c>
      <c r="R42" s="15"/>
      <c r="S42" s="106">
        <f>S22+S35+S40</f>
        <v>2939155</v>
      </c>
      <c r="T42" s="14"/>
      <c r="U42" s="42">
        <f>U22+U35+U40</f>
        <v>24</v>
      </c>
      <c r="V42" s="14"/>
      <c r="W42" s="106">
        <f>S42+U42</f>
        <v>2939179</v>
      </c>
    </row>
    <row r="43" spans="1:23" ht="18.75" customHeight="1" thickTop="1" x14ac:dyDescent="0.25">
      <c r="R43" s="50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8" firstPageNumber="8" fitToWidth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view="pageBreakPreview" topLeftCell="A7" zoomScale="85" zoomScaleNormal="90" zoomScaleSheetLayoutView="85" zoomScalePageLayoutView="80" workbookViewId="0">
      <selection activeCell="H1" sqref="H1:J1"/>
    </sheetView>
  </sheetViews>
  <sheetFormatPr defaultColWidth="9.140625" defaultRowHeight="18.75" customHeight="1" x14ac:dyDescent="0.25"/>
  <cols>
    <col min="1" max="1" width="45" style="2" customWidth="1"/>
    <col min="2" max="2" width="7.5703125" style="2" customWidth="1"/>
    <col min="3" max="3" width="12.85546875" style="2" customWidth="1"/>
    <col min="4" max="4" width="1.7109375" style="2" customWidth="1"/>
    <col min="5" max="5" width="12.7109375" style="2" customWidth="1"/>
    <col min="6" max="6" width="1.85546875" style="2" customWidth="1"/>
    <col min="7" max="7" width="12" style="2" customWidth="1"/>
    <col min="8" max="8" width="1.85546875" style="2" customWidth="1"/>
    <col min="9" max="9" width="11" style="2" customWidth="1"/>
    <col min="10" max="10" width="1.7109375" style="2" customWidth="1"/>
    <col min="11" max="11" width="13.85546875" style="2" customWidth="1"/>
    <col min="12" max="12" width="1.85546875" style="2" customWidth="1"/>
    <col min="13" max="13" width="12.5703125" style="2" customWidth="1"/>
    <col min="14" max="14" width="1.85546875" style="2" customWidth="1"/>
    <col min="15" max="15" width="14.28515625" style="2" customWidth="1"/>
    <col min="16" max="16384" width="9.140625" style="2"/>
  </cols>
  <sheetData>
    <row r="1" spans="1:15" ht="18.75" customHeight="1" x14ac:dyDescent="0.3">
      <c r="A1" s="58" t="s">
        <v>65</v>
      </c>
      <c r="B1" s="58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8.75" customHeight="1" x14ac:dyDescent="0.25">
      <c r="A2" s="8" t="s">
        <v>99</v>
      </c>
      <c r="B2" s="8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8.75" customHeight="1" x14ac:dyDescent="0.25">
      <c r="A3" s="8"/>
      <c r="B3" s="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8.75" customHeight="1" x14ac:dyDescent="0.25">
      <c r="A4" s="8"/>
      <c r="B4" s="8"/>
      <c r="C4" s="221" t="s">
        <v>87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5" ht="18.75" customHeight="1" x14ac:dyDescent="0.25">
      <c r="A5" s="8"/>
      <c r="B5" s="8"/>
      <c r="C5" s="46"/>
      <c r="D5" s="46"/>
      <c r="E5" s="46"/>
      <c r="F5" s="46"/>
      <c r="G5" s="46"/>
      <c r="H5" s="46"/>
      <c r="I5" s="46"/>
      <c r="J5" s="46"/>
      <c r="K5" s="46"/>
      <c r="L5" s="46"/>
      <c r="M5" s="127" t="s">
        <v>162</v>
      </c>
      <c r="N5" s="127"/>
      <c r="O5" s="46"/>
    </row>
    <row r="6" spans="1:15" ht="18.75" customHeight="1" x14ac:dyDescent="0.25">
      <c r="A6" s="1"/>
      <c r="B6" s="1"/>
      <c r="C6" s="127"/>
      <c r="D6" s="127"/>
      <c r="E6" s="108"/>
      <c r="F6" s="108"/>
      <c r="G6" s="228" t="s">
        <v>3</v>
      </c>
      <c r="H6" s="228"/>
      <c r="I6" s="228"/>
      <c r="J6" s="228"/>
      <c r="K6" s="228"/>
      <c r="L6" s="29"/>
      <c r="M6" s="171" t="s">
        <v>114</v>
      </c>
      <c r="N6" s="123"/>
      <c r="O6" s="123"/>
    </row>
    <row r="7" spans="1:15" ht="18.75" customHeight="1" x14ac:dyDescent="0.25">
      <c r="A7" s="1"/>
      <c r="B7" s="1"/>
      <c r="C7" s="127" t="s">
        <v>28</v>
      </c>
      <c r="D7" s="54"/>
      <c r="E7" s="127" t="s">
        <v>128</v>
      </c>
      <c r="F7" s="54"/>
      <c r="G7" s="127"/>
      <c r="H7" s="54"/>
      <c r="I7" s="54"/>
      <c r="J7" s="54"/>
      <c r="K7" s="54"/>
      <c r="L7" s="54"/>
      <c r="M7" s="29"/>
      <c r="N7" s="29"/>
      <c r="O7" s="29"/>
    </row>
    <row r="8" spans="1:15" ht="18.75" customHeight="1" x14ac:dyDescent="0.25">
      <c r="A8" s="1"/>
      <c r="B8" s="1"/>
      <c r="C8" s="127" t="s">
        <v>5</v>
      </c>
      <c r="D8" s="127"/>
      <c r="E8" s="127" t="s">
        <v>62</v>
      </c>
      <c r="F8" s="54"/>
      <c r="G8" s="29" t="s">
        <v>51</v>
      </c>
      <c r="H8" s="54"/>
      <c r="I8" s="29" t="s">
        <v>52</v>
      </c>
      <c r="J8" s="54"/>
      <c r="K8" s="54"/>
      <c r="L8" s="54"/>
      <c r="M8" s="173" t="s">
        <v>58</v>
      </c>
      <c r="N8" s="173"/>
      <c r="O8" s="29" t="s">
        <v>29</v>
      </c>
    </row>
    <row r="9" spans="1:15" ht="18.75" customHeight="1" x14ac:dyDescent="0.25">
      <c r="A9" s="1"/>
      <c r="B9" s="45" t="s">
        <v>19</v>
      </c>
      <c r="C9" s="29" t="s">
        <v>30</v>
      </c>
      <c r="D9" s="127"/>
      <c r="E9" s="127" t="s">
        <v>63</v>
      </c>
      <c r="F9" s="37"/>
      <c r="G9" s="29" t="s">
        <v>53</v>
      </c>
      <c r="H9" s="37"/>
      <c r="I9" s="29" t="s">
        <v>53</v>
      </c>
      <c r="J9" s="54"/>
      <c r="K9" s="173" t="s">
        <v>44</v>
      </c>
      <c r="L9" s="173"/>
      <c r="M9" s="173" t="s">
        <v>59</v>
      </c>
      <c r="N9" s="47"/>
      <c r="O9" s="173" t="s">
        <v>43</v>
      </c>
    </row>
    <row r="10" spans="1:15" ht="18.75" customHeight="1" x14ac:dyDescent="0.25">
      <c r="A10" s="1"/>
      <c r="B10" s="45"/>
      <c r="C10" s="220" t="s">
        <v>100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</row>
    <row r="11" spans="1:15" ht="18.75" customHeight="1" x14ac:dyDescent="0.25">
      <c r="A11" s="55" t="s">
        <v>172</v>
      </c>
      <c r="B11" s="55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 ht="18.75" customHeight="1" x14ac:dyDescent="0.25">
      <c r="A12" s="62" t="s">
        <v>151</v>
      </c>
      <c r="B12" s="62"/>
      <c r="C12" s="133">
        <v>199218</v>
      </c>
      <c r="D12" s="133"/>
      <c r="E12" s="133">
        <v>353946</v>
      </c>
      <c r="F12" s="133"/>
      <c r="G12" s="133">
        <v>25000</v>
      </c>
      <c r="H12" s="133"/>
      <c r="I12" s="133">
        <v>35000</v>
      </c>
      <c r="J12" s="133"/>
      <c r="K12" s="133">
        <v>510966</v>
      </c>
      <c r="L12" s="133"/>
      <c r="M12" s="133">
        <v>1287918</v>
      </c>
      <c r="N12" s="133"/>
      <c r="O12" s="133">
        <f>C12+E12+G12+I12+K12+M12</f>
        <v>2412048</v>
      </c>
    </row>
    <row r="13" spans="1:15" ht="18.75" customHeight="1" x14ac:dyDescent="0.25">
      <c r="A13" s="62"/>
      <c r="B13" s="62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ht="18.75" customHeight="1" x14ac:dyDescent="0.25">
      <c r="A14" s="62" t="s">
        <v>163</v>
      </c>
      <c r="B14" s="62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5" ht="18.75" customHeight="1" x14ac:dyDescent="0.25">
      <c r="A15" s="62" t="s">
        <v>164</v>
      </c>
      <c r="B15" s="62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ht="18.75" customHeight="1" x14ac:dyDescent="0.25">
      <c r="A16" s="43" t="s">
        <v>165</v>
      </c>
      <c r="B16" s="62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 ht="18.75" customHeight="1" x14ac:dyDescent="0.25">
      <c r="A17" s="107" t="s">
        <v>166</v>
      </c>
      <c r="B17" s="16">
        <v>16</v>
      </c>
      <c r="C17" s="132">
        <v>0</v>
      </c>
      <c r="D17" s="132"/>
      <c r="E17" s="132">
        <v>0</v>
      </c>
      <c r="F17" s="132"/>
      <c r="G17" s="132">
        <v>0</v>
      </c>
      <c r="H17" s="132"/>
      <c r="I17" s="132">
        <v>0</v>
      </c>
      <c r="J17" s="132"/>
      <c r="K17" s="175">
        <v>-123515</v>
      </c>
      <c r="L17" s="132"/>
      <c r="M17" s="132">
        <v>0</v>
      </c>
      <c r="N17" s="132"/>
      <c r="O17" s="132">
        <f>C17+E17+G17+I17+K17+M17</f>
        <v>-123515</v>
      </c>
    </row>
    <row r="18" spans="1:15" ht="18.75" customHeight="1" x14ac:dyDescent="0.25">
      <c r="A18" s="43" t="s">
        <v>167</v>
      </c>
      <c r="B18" s="62"/>
      <c r="C18" s="189">
        <f>SUM(C17)</f>
        <v>0</v>
      </c>
      <c r="D18" s="190"/>
      <c r="E18" s="110">
        <f>SUM(E17)</f>
        <v>0</v>
      </c>
      <c r="F18" s="191"/>
      <c r="G18" s="110">
        <f>SUM(G17)</f>
        <v>0</v>
      </c>
      <c r="H18" s="190"/>
      <c r="I18" s="110">
        <f>SUM(I17)</f>
        <v>0</v>
      </c>
      <c r="J18" s="190"/>
      <c r="K18" s="110">
        <f>SUM(K17)</f>
        <v>-123515</v>
      </c>
      <c r="L18" s="133"/>
      <c r="M18" s="110">
        <f>SUM(M17)</f>
        <v>0</v>
      </c>
      <c r="N18" s="133"/>
      <c r="O18" s="110">
        <f>SUM(O17)</f>
        <v>-123515</v>
      </c>
    </row>
    <row r="19" spans="1:15" ht="18.75" customHeight="1" x14ac:dyDescent="0.25">
      <c r="A19" s="43"/>
      <c r="B19" s="62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</row>
    <row r="20" spans="1:15" ht="18.75" customHeight="1" x14ac:dyDescent="0.25">
      <c r="A20" s="62" t="s">
        <v>174</v>
      </c>
      <c r="B20" s="6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</row>
    <row r="21" spans="1:15" ht="18.75" customHeight="1" x14ac:dyDescent="0.25">
      <c r="A21" s="62" t="s">
        <v>175</v>
      </c>
      <c r="B21" s="62"/>
      <c r="C21" s="192">
        <v>0</v>
      </c>
      <c r="D21" s="193"/>
      <c r="E21" s="192">
        <v>0</v>
      </c>
      <c r="F21" s="193"/>
      <c r="G21" s="192">
        <v>0</v>
      </c>
      <c r="H21" s="193"/>
      <c r="I21" s="192">
        <v>0</v>
      </c>
      <c r="J21" s="193"/>
      <c r="K21" s="178">
        <f>K18</f>
        <v>-123515</v>
      </c>
      <c r="L21" s="193"/>
      <c r="M21" s="192">
        <v>0</v>
      </c>
      <c r="N21" s="193"/>
      <c r="O21" s="178">
        <f>O18</f>
        <v>-123515</v>
      </c>
    </row>
    <row r="22" spans="1:15" ht="18.75" customHeight="1" x14ac:dyDescent="0.25">
      <c r="A22" s="62"/>
      <c r="B22" s="6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</row>
    <row r="23" spans="1:15" ht="18.75" customHeight="1" x14ac:dyDescent="0.25">
      <c r="A23" s="62" t="s">
        <v>101</v>
      </c>
      <c r="B23" s="62"/>
      <c r="C23" s="182"/>
      <c r="D23" s="108"/>
      <c r="E23" s="182"/>
      <c r="F23" s="38"/>
      <c r="G23" s="182"/>
      <c r="H23" s="108"/>
      <c r="I23" s="182"/>
      <c r="J23" s="108"/>
      <c r="K23" s="121"/>
      <c r="L23" s="121"/>
      <c r="M23" s="121"/>
      <c r="N23" s="121"/>
      <c r="O23" s="121"/>
    </row>
    <row r="24" spans="1:15" ht="18.75" customHeight="1" x14ac:dyDescent="0.25">
      <c r="A24" s="57" t="s">
        <v>56</v>
      </c>
      <c r="B24" s="13"/>
      <c r="C24" s="99">
        <v>0</v>
      </c>
      <c r="D24" s="108"/>
      <c r="E24" s="99">
        <v>0</v>
      </c>
      <c r="F24" s="38"/>
      <c r="G24" s="99">
        <v>0</v>
      </c>
      <c r="H24" s="108"/>
      <c r="I24" s="99">
        <v>0</v>
      </c>
      <c r="J24" s="108"/>
      <c r="K24" s="100">
        <v>96719</v>
      </c>
      <c r="L24" s="100"/>
      <c r="M24" s="100">
        <v>0</v>
      </c>
      <c r="N24" s="100"/>
      <c r="O24" s="100">
        <f>C24+E24+G24+I24+K24+M24</f>
        <v>96719</v>
      </c>
    </row>
    <row r="25" spans="1:15" ht="18.75" customHeight="1" x14ac:dyDescent="0.25">
      <c r="A25" s="57" t="s">
        <v>57</v>
      </c>
      <c r="B25" s="13"/>
      <c r="C25" s="99">
        <v>0</v>
      </c>
      <c r="D25" s="108"/>
      <c r="E25" s="99">
        <v>0</v>
      </c>
      <c r="F25" s="38"/>
      <c r="G25" s="99">
        <v>0</v>
      </c>
      <c r="H25" s="108"/>
      <c r="I25" s="99">
        <v>0</v>
      </c>
      <c r="J25" s="108"/>
      <c r="K25" s="99">
        <v>0</v>
      </c>
      <c r="L25" s="100"/>
      <c r="M25" s="194">
        <v>0</v>
      </c>
      <c r="N25" s="132"/>
      <c r="O25" s="100">
        <f>C25+E25+G25+I25+K25+M25</f>
        <v>0</v>
      </c>
    </row>
    <row r="26" spans="1:15" ht="18.75" customHeight="1" x14ac:dyDescent="0.25">
      <c r="A26" s="62" t="s">
        <v>96</v>
      </c>
      <c r="B26" s="62"/>
      <c r="C26" s="189">
        <f>SUM(C24:C25)</f>
        <v>0</v>
      </c>
      <c r="D26" s="190"/>
      <c r="E26" s="110">
        <f>SUM(E24:E25)</f>
        <v>0</v>
      </c>
      <c r="F26" s="191"/>
      <c r="G26" s="110">
        <f>SUM(G24:G25)</f>
        <v>0</v>
      </c>
      <c r="H26" s="190"/>
      <c r="I26" s="110">
        <f>SUM(I24:I25)</f>
        <v>0</v>
      </c>
      <c r="J26" s="190"/>
      <c r="K26" s="110">
        <f>SUM(K24:K25)</f>
        <v>96719</v>
      </c>
      <c r="L26" s="133"/>
      <c r="M26" s="110">
        <f>SUM(M24:M25)</f>
        <v>0</v>
      </c>
      <c r="N26" s="133"/>
      <c r="O26" s="110">
        <f>SUM(O24:O25)</f>
        <v>96719</v>
      </c>
    </row>
    <row r="27" spans="1:15" ht="18.75" customHeight="1" x14ac:dyDescent="0.25">
      <c r="A27" s="62"/>
      <c r="B27" s="62"/>
      <c r="C27" s="44"/>
      <c r="D27" s="3"/>
      <c r="E27" s="39"/>
      <c r="F27" s="3"/>
      <c r="G27" s="39"/>
      <c r="H27" s="3"/>
      <c r="I27" s="39"/>
      <c r="J27" s="3"/>
      <c r="K27" s="39"/>
      <c r="L27" s="4"/>
      <c r="M27" s="39"/>
      <c r="N27" s="39"/>
      <c r="O27" s="39"/>
    </row>
    <row r="28" spans="1:15" ht="18.75" customHeight="1" thickBot="1" x14ac:dyDescent="0.3">
      <c r="A28" s="7" t="s">
        <v>173</v>
      </c>
      <c r="B28" s="7"/>
      <c r="C28" s="106">
        <f>C12+C26</f>
        <v>199218</v>
      </c>
      <c r="D28" s="14"/>
      <c r="E28" s="106">
        <f>E12+E26</f>
        <v>353946</v>
      </c>
      <c r="F28" s="14"/>
      <c r="G28" s="106">
        <f>G12+G26</f>
        <v>25000</v>
      </c>
      <c r="H28" s="15"/>
      <c r="I28" s="106">
        <f>I12+I26</f>
        <v>35000</v>
      </c>
      <c r="J28" s="14"/>
      <c r="K28" s="106">
        <f>K12+K21+K26</f>
        <v>484170</v>
      </c>
      <c r="L28" s="15"/>
      <c r="M28" s="106">
        <f>M12+M26</f>
        <v>1287918</v>
      </c>
      <c r="N28" s="15"/>
      <c r="O28" s="106">
        <f>O12++O21+O26</f>
        <v>2385252</v>
      </c>
    </row>
    <row r="29" spans="1:15" ht="18.75" customHeight="1" thickTop="1" x14ac:dyDescent="0.25"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</row>
    <row r="30" spans="1:15" ht="18.75" hidden="1" customHeight="1" x14ac:dyDescent="0.3">
      <c r="A30" s="58" t="s">
        <v>65</v>
      </c>
      <c r="B30" s="58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 ht="18.75" hidden="1" customHeight="1" x14ac:dyDescent="0.25">
      <c r="A31" s="8" t="s">
        <v>99</v>
      </c>
      <c r="B31" s="8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8.75" hidden="1" customHeight="1" x14ac:dyDescent="0.25">
      <c r="A32" s="8"/>
      <c r="B32" s="8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ht="18.75" hidden="1" customHeight="1" x14ac:dyDescent="0.25">
      <c r="A33" s="8"/>
      <c r="B33" s="8"/>
      <c r="C33" s="221" t="s">
        <v>87</v>
      </c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</row>
    <row r="34" spans="1:15" ht="18.75" hidden="1" customHeight="1" x14ac:dyDescent="0.25">
      <c r="A34" s="8"/>
      <c r="B34" s="8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127" t="s">
        <v>162</v>
      </c>
      <c r="N34" s="127"/>
      <c r="O34" s="46"/>
    </row>
    <row r="35" spans="1:15" ht="18.75" hidden="1" customHeight="1" x14ac:dyDescent="0.25">
      <c r="A35" s="1"/>
      <c r="B35" s="1"/>
      <c r="C35" s="127"/>
      <c r="D35" s="127"/>
      <c r="E35" s="108"/>
      <c r="F35" s="108"/>
      <c r="G35" s="228" t="s">
        <v>3</v>
      </c>
      <c r="H35" s="228"/>
      <c r="I35" s="228"/>
      <c r="J35" s="228"/>
      <c r="K35" s="228"/>
      <c r="L35" s="29"/>
      <c r="M35" s="171" t="s">
        <v>114</v>
      </c>
      <c r="N35" s="123"/>
      <c r="O35" s="123"/>
    </row>
    <row r="36" spans="1:15" ht="18.75" hidden="1" customHeight="1" x14ac:dyDescent="0.25">
      <c r="A36" s="1"/>
      <c r="B36" s="1"/>
      <c r="C36" s="127" t="s">
        <v>28</v>
      </c>
      <c r="D36" s="54"/>
      <c r="E36" s="127" t="s">
        <v>128</v>
      </c>
      <c r="F36" s="54"/>
      <c r="G36" s="127"/>
      <c r="H36" s="54"/>
      <c r="I36" s="54"/>
      <c r="J36" s="54"/>
      <c r="K36" s="54"/>
      <c r="L36" s="54"/>
      <c r="M36" s="29"/>
      <c r="N36" s="29"/>
      <c r="O36" s="29"/>
    </row>
    <row r="37" spans="1:15" ht="18.75" hidden="1" customHeight="1" x14ac:dyDescent="0.25">
      <c r="A37" s="1"/>
      <c r="B37" s="1"/>
      <c r="C37" s="127" t="s">
        <v>5</v>
      </c>
      <c r="D37" s="127"/>
      <c r="E37" s="127" t="s">
        <v>62</v>
      </c>
      <c r="F37" s="54"/>
      <c r="G37" s="29" t="s">
        <v>51</v>
      </c>
      <c r="H37" s="54"/>
      <c r="I37" s="29" t="s">
        <v>52</v>
      </c>
      <c r="J37" s="54"/>
      <c r="K37" s="54"/>
      <c r="L37" s="54"/>
      <c r="M37" s="173" t="s">
        <v>58</v>
      </c>
      <c r="N37" s="173"/>
      <c r="O37" s="29" t="s">
        <v>29</v>
      </c>
    </row>
    <row r="38" spans="1:15" ht="18.75" hidden="1" customHeight="1" x14ac:dyDescent="0.25">
      <c r="A38" s="1"/>
      <c r="B38" s="45" t="s">
        <v>19</v>
      </c>
      <c r="C38" s="29" t="s">
        <v>30</v>
      </c>
      <c r="D38" s="127"/>
      <c r="E38" s="127" t="s">
        <v>63</v>
      </c>
      <c r="F38" s="37"/>
      <c r="G38" s="29" t="s">
        <v>53</v>
      </c>
      <c r="H38" s="37"/>
      <c r="I38" s="29" t="s">
        <v>53</v>
      </c>
      <c r="J38" s="54"/>
      <c r="K38" s="173" t="s">
        <v>44</v>
      </c>
      <c r="L38" s="173"/>
      <c r="M38" s="47" t="s">
        <v>59</v>
      </c>
      <c r="N38" s="47"/>
      <c r="O38" s="173" t="s">
        <v>43</v>
      </c>
    </row>
    <row r="39" spans="1:15" ht="18.75" hidden="1" customHeight="1" x14ac:dyDescent="0.25">
      <c r="A39" s="1"/>
      <c r="B39" s="45"/>
      <c r="C39" s="220" t="s">
        <v>100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</row>
    <row r="40" spans="1:15" ht="18.75" hidden="1" customHeight="1" x14ac:dyDescent="0.25">
      <c r="A40" s="55" t="s">
        <v>201</v>
      </c>
      <c r="B40" s="55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</row>
    <row r="41" spans="1:15" ht="18.75" hidden="1" customHeight="1" x14ac:dyDescent="0.25">
      <c r="A41" s="62" t="s">
        <v>202</v>
      </c>
      <c r="B41" s="62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>
        <f>C41+E41+G41+I41+K41+M41</f>
        <v>0</v>
      </c>
    </row>
    <row r="42" spans="1:15" ht="18.75" hidden="1" customHeight="1" x14ac:dyDescent="0.25">
      <c r="A42" s="62"/>
      <c r="B42" s="62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</row>
    <row r="43" spans="1:15" ht="18.75" hidden="1" customHeight="1" x14ac:dyDescent="0.25">
      <c r="A43" s="62" t="s">
        <v>163</v>
      </c>
      <c r="B43" s="62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</row>
    <row r="44" spans="1:15" ht="18.75" hidden="1" customHeight="1" x14ac:dyDescent="0.25">
      <c r="A44" s="62" t="s">
        <v>164</v>
      </c>
      <c r="B44" s="62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</row>
    <row r="45" spans="1:15" ht="18.75" hidden="1" customHeight="1" x14ac:dyDescent="0.25">
      <c r="A45" s="43" t="s">
        <v>165</v>
      </c>
      <c r="B45" s="62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ht="18.75" hidden="1" customHeight="1" x14ac:dyDescent="0.25">
      <c r="A46" s="107" t="s">
        <v>166</v>
      </c>
      <c r="B46" s="16">
        <v>14</v>
      </c>
      <c r="C46" s="132">
        <v>0</v>
      </c>
      <c r="D46" s="132"/>
      <c r="E46" s="132">
        <v>0</v>
      </c>
      <c r="F46" s="132"/>
      <c r="G46" s="132">
        <v>0</v>
      </c>
      <c r="H46" s="132"/>
      <c r="I46" s="132">
        <v>0</v>
      </c>
      <c r="J46" s="132"/>
      <c r="K46" s="175"/>
      <c r="L46" s="132"/>
      <c r="M46" s="132">
        <v>0</v>
      </c>
      <c r="N46" s="132"/>
      <c r="O46" s="132">
        <f>C46+E46+G46+I46+K46+M46</f>
        <v>0</v>
      </c>
    </row>
    <row r="47" spans="1:15" ht="18.75" hidden="1" customHeight="1" x14ac:dyDescent="0.25">
      <c r="A47" s="43" t="s">
        <v>167</v>
      </c>
      <c r="B47" s="62"/>
      <c r="C47" s="189">
        <f>SUM(C46)</f>
        <v>0</v>
      </c>
      <c r="D47" s="190"/>
      <c r="E47" s="110">
        <f>SUM(E46)</f>
        <v>0</v>
      </c>
      <c r="F47" s="191"/>
      <c r="G47" s="110">
        <f>SUM(G46)</f>
        <v>0</v>
      </c>
      <c r="H47" s="190"/>
      <c r="I47" s="110">
        <f>SUM(I46)</f>
        <v>0</v>
      </c>
      <c r="J47" s="190"/>
      <c r="K47" s="110">
        <f>SUM(K46)</f>
        <v>0</v>
      </c>
      <c r="L47" s="133"/>
      <c r="M47" s="110">
        <f>SUM(M46)</f>
        <v>0</v>
      </c>
      <c r="N47" s="133"/>
      <c r="O47" s="110">
        <f>SUM(O46)</f>
        <v>0</v>
      </c>
    </row>
    <row r="48" spans="1:15" ht="18.75" hidden="1" customHeight="1" x14ac:dyDescent="0.25">
      <c r="A48" s="43"/>
      <c r="B48" s="62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18.75" hidden="1" customHeight="1" x14ac:dyDescent="0.25">
      <c r="A49" s="62" t="s">
        <v>174</v>
      </c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</row>
    <row r="50" spans="1:15" ht="18.75" hidden="1" customHeight="1" x14ac:dyDescent="0.25">
      <c r="A50" s="62" t="s">
        <v>175</v>
      </c>
      <c r="B50" s="62"/>
      <c r="C50" s="192">
        <v>0</v>
      </c>
      <c r="D50" s="193"/>
      <c r="E50" s="192">
        <v>0</v>
      </c>
      <c r="F50" s="193"/>
      <c r="G50" s="192">
        <v>0</v>
      </c>
      <c r="H50" s="193"/>
      <c r="I50" s="192">
        <v>0</v>
      </c>
      <c r="J50" s="193"/>
      <c r="K50" s="178">
        <f>K47</f>
        <v>0</v>
      </c>
      <c r="L50" s="193"/>
      <c r="M50" s="192">
        <v>0</v>
      </c>
      <c r="N50" s="193"/>
      <c r="O50" s="178">
        <f>O47</f>
        <v>0</v>
      </c>
    </row>
    <row r="51" spans="1:15" ht="18.75" hidden="1" customHeight="1" x14ac:dyDescent="0.25">
      <c r="A51" s="62"/>
      <c r="B51" s="62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</row>
    <row r="52" spans="1:15" ht="18.75" hidden="1" customHeight="1" x14ac:dyDescent="0.25">
      <c r="A52" s="62" t="s">
        <v>101</v>
      </c>
      <c r="B52" s="62"/>
      <c r="C52" s="182"/>
      <c r="D52" s="108"/>
      <c r="E52" s="182"/>
      <c r="F52" s="38"/>
      <c r="G52" s="182"/>
      <c r="H52" s="108"/>
      <c r="I52" s="182"/>
      <c r="J52" s="108"/>
      <c r="K52" s="121"/>
      <c r="L52" s="121"/>
      <c r="M52" s="121"/>
      <c r="N52" s="121"/>
      <c r="O52" s="121"/>
    </row>
    <row r="53" spans="1:15" ht="18.75" hidden="1" customHeight="1" x14ac:dyDescent="0.25">
      <c r="A53" s="57" t="s">
        <v>56</v>
      </c>
      <c r="B53" s="13"/>
      <c r="C53" s="99">
        <v>0</v>
      </c>
      <c r="D53" s="108"/>
      <c r="E53" s="99">
        <v>0</v>
      </c>
      <c r="F53" s="38"/>
      <c r="G53" s="99">
        <v>0</v>
      </c>
      <c r="H53" s="108"/>
      <c r="I53" s="99">
        <v>0</v>
      </c>
      <c r="J53" s="108"/>
      <c r="K53" s="100"/>
      <c r="L53" s="100"/>
      <c r="M53" s="100">
        <v>0</v>
      </c>
      <c r="N53" s="100"/>
      <c r="O53" s="100">
        <f>C53+E53+G53+I53+K53+M53</f>
        <v>0</v>
      </c>
    </row>
    <row r="54" spans="1:15" ht="18.75" hidden="1" customHeight="1" x14ac:dyDescent="0.25">
      <c r="A54" s="57" t="s">
        <v>57</v>
      </c>
      <c r="B54" s="13">
        <v>5</v>
      </c>
      <c r="C54" s="99">
        <v>0</v>
      </c>
      <c r="D54" s="108"/>
      <c r="E54" s="99">
        <v>0</v>
      </c>
      <c r="F54" s="38"/>
      <c r="G54" s="99">
        <v>0</v>
      </c>
      <c r="H54" s="108"/>
      <c r="I54" s="99">
        <v>0</v>
      </c>
      <c r="J54" s="108"/>
      <c r="K54" s="99">
        <v>0</v>
      </c>
      <c r="L54" s="100"/>
      <c r="M54" s="194">
        <v>0</v>
      </c>
      <c r="N54" s="132"/>
      <c r="O54" s="100">
        <f>C54+E54+G54+I54+K54+M54</f>
        <v>0</v>
      </c>
    </row>
    <row r="55" spans="1:15" ht="18.75" hidden="1" customHeight="1" x14ac:dyDescent="0.25">
      <c r="A55" s="62" t="s">
        <v>96</v>
      </c>
      <c r="B55" s="62"/>
      <c r="C55" s="189">
        <f>SUM(C53:C54)</f>
        <v>0</v>
      </c>
      <c r="D55" s="190"/>
      <c r="E55" s="110">
        <f>SUM(E53:E54)</f>
        <v>0</v>
      </c>
      <c r="F55" s="191"/>
      <c r="G55" s="110">
        <f>SUM(G53:G54)</f>
        <v>0</v>
      </c>
      <c r="H55" s="190"/>
      <c r="I55" s="110">
        <f>SUM(I53:I54)</f>
        <v>0</v>
      </c>
      <c r="J55" s="190"/>
      <c r="K55" s="110">
        <f>SUM(K53:K54)</f>
        <v>0</v>
      </c>
      <c r="L55" s="133"/>
      <c r="M55" s="110">
        <f>SUM(M53:M54)</f>
        <v>0</v>
      </c>
      <c r="N55" s="133"/>
      <c r="O55" s="110">
        <f>SUM(O53:O54)</f>
        <v>0</v>
      </c>
    </row>
    <row r="56" spans="1:15" ht="18.75" hidden="1" customHeight="1" x14ac:dyDescent="0.25">
      <c r="A56" s="62"/>
      <c r="B56" s="62"/>
      <c r="C56" s="44"/>
      <c r="D56" s="3"/>
      <c r="E56" s="39"/>
      <c r="F56" s="3"/>
      <c r="G56" s="39"/>
      <c r="H56" s="3"/>
      <c r="I56" s="39"/>
      <c r="J56" s="3"/>
      <c r="K56" s="39"/>
      <c r="L56" s="4"/>
      <c r="M56" s="39"/>
      <c r="N56" s="39"/>
      <c r="O56" s="39"/>
    </row>
    <row r="57" spans="1:15" ht="18.75" hidden="1" customHeight="1" thickBot="1" x14ac:dyDescent="0.3">
      <c r="A57" s="7" t="s">
        <v>173</v>
      </c>
      <c r="B57" s="7"/>
      <c r="C57" s="106">
        <f>C41+C55</f>
        <v>0</v>
      </c>
      <c r="D57" s="14"/>
      <c r="E57" s="106">
        <f>E41+E55</f>
        <v>0</v>
      </c>
      <c r="F57" s="14"/>
      <c r="G57" s="106">
        <f>G41+G55</f>
        <v>0</v>
      </c>
      <c r="H57" s="15"/>
      <c r="I57" s="106">
        <f>I41+I55</f>
        <v>0</v>
      </c>
      <c r="J57" s="14"/>
      <c r="K57" s="106">
        <f>K41+K50+K55</f>
        <v>0</v>
      </c>
      <c r="L57" s="15"/>
      <c r="M57" s="106">
        <f>M41+M55</f>
        <v>0</v>
      </c>
      <c r="N57" s="15"/>
      <c r="O57" s="106">
        <f>O41++O50+O55</f>
        <v>0</v>
      </c>
    </row>
  </sheetData>
  <mergeCells count="6">
    <mergeCell ref="C33:O33"/>
    <mergeCell ref="G35:K35"/>
    <mergeCell ref="C39:O39"/>
    <mergeCell ref="C4:O4"/>
    <mergeCell ref="G6:K6"/>
    <mergeCell ref="C10:O10"/>
  </mergeCells>
  <pageMargins left="0.7" right="0.7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view="pageBreakPreview" zoomScale="85" zoomScaleNormal="90" zoomScaleSheetLayoutView="85" zoomScalePageLayoutView="80" workbookViewId="0">
      <selection activeCell="H1" sqref="H1:J1"/>
    </sheetView>
  </sheetViews>
  <sheetFormatPr defaultColWidth="9.140625" defaultRowHeight="18.75" customHeight="1" x14ac:dyDescent="0.25"/>
  <cols>
    <col min="1" max="1" width="44.140625" style="2" customWidth="1"/>
    <col min="2" max="2" width="5.85546875" style="2" customWidth="1"/>
    <col min="3" max="3" width="13.7109375" style="2" customWidth="1"/>
    <col min="4" max="4" width="1.5703125" style="2" customWidth="1"/>
    <col min="5" max="5" width="13.5703125" style="2" customWidth="1"/>
    <col min="6" max="6" width="1.5703125" style="2" customWidth="1"/>
    <col min="7" max="7" width="13.7109375" style="2" customWidth="1"/>
    <col min="8" max="8" width="1.5703125" style="2" customWidth="1"/>
    <col min="9" max="9" width="13.5703125" style="2" customWidth="1"/>
    <col min="10" max="10" width="1.5703125" style="2" customWidth="1"/>
    <col min="11" max="11" width="13.7109375" style="2" customWidth="1"/>
    <col min="12" max="12" width="1.5703125" style="2" customWidth="1"/>
    <col min="13" max="13" width="13.5703125" style="2" customWidth="1"/>
    <col min="14" max="14" width="1.5703125" style="2" customWidth="1"/>
    <col min="15" max="15" width="13.5703125" style="2" customWidth="1"/>
    <col min="16" max="16" width="1.5703125" style="2" customWidth="1"/>
    <col min="17" max="17" width="13.5703125" style="2" customWidth="1"/>
    <col min="18" max="18" width="1.5703125" style="2" customWidth="1"/>
    <col min="19" max="19" width="13.7109375" style="2" customWidth="1"/>
    <col min="20" max="20" width="9.140625" style="2"/>
    <col min="21" max="21" width="9.5703125" style="2" bestFit="1" customWidth="1"/>
    <col min="22" max="256" width="9.140625" style="2"/>
    <col min="257" max="257" width="41.140625" style="2" customWidth="1"/>
    <col min="258" max="258" width="5.85546875" style="2" customWidth="1"/>
    <col min="259" max="259" width="13.7109375" style="2" customWidth="1"/>
    <col min="260" max="260" width="1.5703125" style="2" customWidth="1"/>
    <col min="261" max="261" width="13.5703125" style="2" customWidth="1"/>
    <col min="262" max="262" width="1.5703125" style="2" customWidth="1"/>
    <col min="263" max="263" width="13.7109375" style="2" customWidth="1"/>
    <col min="264" max="264" width="1.5703125" style="2" customWidth="1"/>
    <col min="265" max="265" width="13.5703125" style="2" customWidth="1"/>
    <col min="266" max="266" width="1.5703125" style="2" customWidth="1"/>
    <col min="267" max="267" width="13.7109375" style="2" customWidth="1"/>
    <col min="268" max="268" width="1.5703125" style="2" customWidth="1"/>
    <col min="269" max="269" width="13.5703125" style="2" customWidth="1"/>
    <col min="270" max="270" width="1.5703125" style="2" customWidth="1"/>
    <col min="271" max="271" width="13.5703125" style="2" customWidth="1"/>
    <col min="272" max="272" width="1.5703125" style="2" customWidth="1"/>
    <col min="273" max="273" width="13.5703125" style="2" customWidth="1"/>
    <col min="274" max="274" width="1.5703125" style="2" customWidth="1"/>
    <col min="275" max="275" width="13.7109375" style="2" customWidth="1"/>
    <col min="276" max="276" width="9.140625" style="2"/>
    <col min="277" max="277" width="9.5703125" style="2" bestFit="1" customWidth="1"/>
    <col min="278" max="512" width="9.140625" style="2"/>
    <col min="513" max="513" width="41.140625" style="2" customWidth="1"/>
    <col min="514" max="514" width="5.85546875" style="2" customWidth="1"/>
    <col min="515" max="515" width="13.7109375" style="2" customWidth="1"/>
    <col min="516" max="516" width="1.5703125" style="2" customWidth="1"/>
    <col min="517" max="517" width="13.5703125" style="2" customWidth="1"/>
    <col min="518" max="518" width="1.5703125" style="2" customWidth="1"/>
    <col min="519" max="519" width="13.7109375" style="2" customWidth="1"/>
    <col min="520" max="520" width="1.5703125" style="2" customWidth="1"/>
    <col min="521" max="521" width="13.5703125" style="2" customWidth="1"/>
    <col min="522" max="522" width="1.5703125" style="2" customWidth="1"/>
    <col min="523" max="523" width="13.7109375" style="2" customWidth="1"/>
    <col min="524" max="524" width="1.5703125" style="2" customWidth="1"/>
    <col min="525" max="525" width="13.5703125" style="2" customWidth="1"/>
    <col min="526" max="526" width="1.5703125" style="2" customWidth="1"/>
    <col min="527" max="527" width="13.5703125" style="2" customWidth="1"/>
    <col min="528" max="528" width="1.5703125" style="2" customWidth="1"/>
    <col min="529" max="529" width="13.5703125" style="2" customWidth="1"/>
    <col min="530" max="530" width="1.5703125" style="2" customWidth="1"/>
    <col min="531" max="531" width="13.7109375" style="2" customWidth="1"/>
    <col min="532" max="532" width="9.140625" style="2"/>
    <col min="533" max="533" width="9.5703125" style="2" bestFit="1" customWidth="1"/>
    <col min="534" max="768" width="9.140625" style="2"/>
    <col min="769" max="769" width="41.140625" style="2" customWidth="1"/>
    <col min="770" max="770" width="5.85546875" style="2" customWidth="1"/>
    <col min="771" max="771" width="13.7109375" style="2" customWidth="1"/>
    <col min="772" max="772" width="1.5703125" style="2" customWidth="1"/>
    <col min="773" max="773" width="13.5703125" style="2" customWidth="1"/>
    <col min="774" max="774" width="1.5703125" style="2" customWidth="1"/>
    <col min="775" max="775" width="13.7109375" style="2" customWidth="1"/>
    <col min="776" max="776" width="1.5703125" style="2" customWidth="1"/>
    <col min="777" max="777" width="13.5703125" style="2" customWidth="1"/>
    <col min="778" max="778" width="1.5703125" style="2" customWidth="1"/>
    <col min="779" max="779" width="13.7109375" style="2" customWidth="1"/>
    <col min="780" max="780" width="1.5703125" style="2" customWidth="1"/>
    <col min="781" max="781" width="13.5703125" style="2" customWidth="1"/>
    <col min="782" max="782" width="1.5703125" style="2" customWidth="1"/>
    <col min="783" max="783" width="13.5703125" style="2" customWidth="1"/>
    <col min="784" max="784" width="1.5703125" style="2" customWidth="1"/>
    <col min="785" max="785" width="13.5703125" style="2" customWidth="1"/>
    <col min="786" max="786" width="1.5703125" style="2" customWidth="1"/>
    <col min="787" max="787" width="13.7109375" style="2" customWidth="1"/>
    <col min="788" max="788" width="9.140625" style="2"/>
    <col min="789" max="789" width="9.5703125" style="2" bestFit="1" customWidth="1"/>
    <col min="790" max="1024" width="9.140625" style="2"/>
    <col min="1025" max="1025" width="41.140625" style="2" customWidth="1"/>
    <col min="1026" max="1026" width="5.85546875" style="2" customWidth="1"/>
    <col min="1027" max="1027" width="13.7109375" style="2" customWidth="1"/>
    <col min="1028" max="1028" width="1.5703125" style="2" customWidth="1"/>
    <col min="1029" max="1029" width="13.5703125" style="2" customWidth="1"/>
    <col min="1030" max="1030" width="1.5703125" style="2" customWidth="1"/>
    <col min="1031" max="1031" width="13.7109375" style="2" customWidth="1"/>
    <col min="1032" max="1032" width="1.5703125" style="2" customWidth="1"/>
    <col min="1033" max="1033" width="13.5703125" style="2" customWidth="1"/>
    <col min="1034" max="1034" width="1.5703125" style="2" customWidth="1"/>
    <col min="1035" max="1035" width="13.7109375" style="2" customWidth="1"/>
    <col min="1036" max="1036" width="1.5703125" style="2" customWidth="1"/>
    <col min="1037" max="1037" width="13.5703125" style="2" customWidth="1"/>
    <col min="1038" max="1038" width="1.5703125" style="2" customWidth="1"/>
    <col min="1039" max="1039" width="13.5703125" style="2" customWidth="1"/>
    <col min="1040" max="1040" width="1.5703125" style="2" customWidth="1"/>
    <col min="1041" max="1041" width="13.5703125" style="2" customWidth="1"/>
    <col min="1042" max="1042" width="1.5703125" style="2" customWidth="1"/>
    <col min="1043" max="1043" width="13.7109375" style="2" customWidth="1"/>
    <col min="1044" max="1044" width="9.140625" style="2"/>
    <col min="1045" max="1045" width="9.5703125" style="2" bestFit="1" customWidth="1"/>
    <col min="1046" max="1280" width="9.140625" style="2"/>
    <col min="1281" max="1281" width="41.140625" style="2" customWidth="1"/>
    <col min="1282" max="1282" width="5.85546875" style="2" customWidth="1"/>
    <col min="1283" max="1283" width="13.7109375" style="2" customWidth="1"/>
    <col min="1284" max="1284" width="1.5703125" style="2" customWidth="1"/>
    <col min="1285" max="1285" width="13.5703125" style="2" customWidth="1"/>
    <col min="1286" max="1286" width="1.5703125" style="2" customWidth="1"/>
    <col min="1287" max="1287" width="13.7109375" style="2" customWidth="1"/>
    <col min="1288" max="1288" width="1.5703125" style="2" customWidth="1"/>
    <col min="1289" max="1289" width="13.5703125" style="2" customWidth="1"/>
    <col min="1290" max="1290" width="1.5703125" style="2" customWidth="1"/>
    <col min="1291" max="1291" width="13.7109375" style="2" customWidth="1"/>
    <col min="1292" max="1292" width="1.5703125" style="2" customWidth="1"/>
    <col min="1293" max="1293" width="13.5703125" style="2" customWidth="1"/>
    <col min="1294" max="1294" width="1.5703125" style="2" customWidth="1"/>
    <col min="1295" max="1295" width="13.5703125" style="2" customWidth="1"/>
    <col min="1296" max="1296" width="1.5703125" style="2" customWidth="1"/>
    <col min="1297" max="1297" width="13.5703125" style="2" customWidth="1"/>
    <col min="1298" max="1298" width="1.5703125" style="2" customWidth="1"/>
    <col min="1299" max="1299" width="13.7109375" style="2" customWidth="1"/>
    <col min="1300" max="1300" width="9.140625" style="2"/>
    <col min="1301" max="1301" width="9.5703125" style="2" bestFit="1" customWidth="1"/>
    <col min="1302" max="1536" width="9.140625" style="2"/>
    <col min="1537" max="1537" width="41.140625" style="2" customWidth="1"/>
    <col min="1538" max="1538" width="5.85546875" style="2" customWidth="1"/>
    <col min="1539" max="1539" width="13.7109375" style="2" customWidth="1"/>
    <col min="1540" max="1540" width="1.5703125" style="2" customWidth="1"/>
    <col min="1541" max="1541" width="13.5703125" style="2" customWidth="1"/>
    <col min="1542" max="1542" width="1.5703125" style="2" customWidth="1"/>
    <col min="1543" max="1543" width="13.7109375" style="2" customWidth="1"/>
    <col min="1544" max="1544" width="1.5703125" style="2" customWidth="1"/>
    <col min="1545" max="1545" width="13.5703125" style="2" customWidth="1"/>
    <col min="1546" max="1546" width="1.5703125" style="2" customWidth="1"/>
    <col min="1547" max="1547" width="13.7109375" style="2" customWidth="1"/>
    <col min="1548" max="1548" width="1.5703125" style="2" customWidth="1"/>
    <col min="1549" max="1549" width="13.5703125" style="2" customWidth="1"/>
    <col min="1550" max="1550" width="1.5703125" style="2" customWidth="1"/>
    <col min="1551" max="1551" width="13.5703125" style="2" customWidth="1"/>
    <col min="1552" max="1552" width="1.5703125" style="2" customWidth="1"/>
    <col min="1553" max="1553" width="13.5703125" style="2" customWidth="1"/>
    <col min="1554" max="1554" width="1.5703125" style="2" customWidth="1"/>
    <col min="1555" max="1555" width="13.7109375" style="2" customWidth="1"/>
    <col min="1556" max="1556" width="9.140625" style="2"/>
    <col min="1557" max="1557" width="9.5703125" style="2" bestFit="1" customWidth="1"/>
    <col min="1558" max="1792" width="9.140625" style="2"/>
    <col min="1793" max="1793" width="41.140625" style="2" customWidth="1"/>
    <col min="1794" max="1794" width="5.85546875" style="2" customWidth="1"/>
    <col min="1795" max="1795" width="13.7109375" style="2" customWidth="1"/>
    <col min="1796" max="1796" width="1.5703125" style="2" customWidth="1"/>
    <col min="1797" max="1797" width="13.5703125" style="2" customWidth="1"/>
    <col min="1798" max="1798" width="1.5703125" style="2" customWidth="1"/>
    <col min="1799" max="1799" width="13.7109375" style="2" customWidth="1"/>
    <col min="1800" max="1800" width="1.5703125" style="2" customWidth="1"/>
    <col min="1801" max="1801" width="13.5703125" style="2" customWidth="1"/>
    <col min="1802" max="1802" width="1.5703125" style="2" customWidth="1"/>
    <col min="1803" max="1803" width="13.7109375" style="2" customWidth="1"/>
    <col min="1804" max="1804" width="1.5703125" style="2" customWidth="1"/>
    <col min="1805" max="1805" width="13.5703125" style="2" customWidth="1"/>
    <col min="1806" max="1806" width="1.5703125" style="2" customWidth="1"/>
    <col min="1807" max="1807" width="13.5703125" style="2" customWidth="1"/>
    <col min="1808" max="1808" width="1.5703125" style="2" customWidth="1"/>
    <col min="1809" max="1809" width="13.5703125" style="2" customWidth="1"/>
    <col min="1810" max="1810" width="1.5703125" style="2" customWidth="1"/>
    <col min="1811" max="1811" width="13.7109375" style="2" customWidth="1"/>
    <col min="1812" max="1812" width="9.140625" style="2"/>
    <col min="1813" max="1813" width="9.5703125" style="2" bestFit="1" customWidth="1"/>
    <col min="1814" max="2048" width="9.140625" style="2"/>
    <col min="2049" max="2049" width="41.140625" style="2" customWidth="1"/>
    <col min="2050" max="2050" width="5.85546875" style="2" customWidth="1"/>
    <col min="2051" max="2051" width="13.7109375" style="2" customWidth="1"/>
    <col min="2052" max="2052" width="1.5703125" style="2" customWidth="1"/>
    <col min="2053" max="2053" width="13.5703125" style="2" customWidth="1"/>
    <col min="2054" max="2054" width="1.5703125" style="2" customWidth="1"/>
    <col min="2055" max="2055" width="13.7109375" style="2" customWidth="1"/>
    <col min="2056" max="2056" width="1.5703125" style="2" customWidth="1"/>
    <col min="2057" max="2057" width="13.5703125" style="2" customWidth="1"/>
    <col min="2058" max="2058" width="1.5703125" style="2" customWidth="1"/>
    <col min="2059" max="2059" width="13.7109375" style="2" customWidth="1"/>
    <col min="2060" max="2060" width="1.5703125" style="2" customWidth="1"/>
    <col min="2061" max="2061" width="13.5703125" style="2" customWidth="1"/>
    <col min="2062" max="2062" width="1.5703125" style="2" customWidth="1"/>
    <col min="2063" max="2063" width="13.5703125" style="2" customWidth="1"/>
    <col min="2064" max="2064" width="1.5703125" style="2" customWidth="1"/>
    <col min="2065" max="2065" width="13.5703125" style="2" customWidth="1"/>
    <col min="2066" max="2066" width="1.5703125" style="2" customWidth="1"/>
    <col min="2067" max="2067" width="13.7109375" style="2" customWidth="1"/>
    <col min="2068" max="2068" width="9.140625" style="2"/>
    <col min="2069" max="2069" width="9.5703125" style="2" bestFit="1" customWidth="1"/>
    <col min="2070" max="2304" width="9.140625" style="2"/>
    <col min="2305" max="2305" width="41.140625" style="2" customWidth="1"/>
    <col min="2306" max="2306" width="5.85546875" style="2" customWidth="1"/>
    <col min="2307" max="2307" width="13.7109375" style="2" customWidth="1"/>
    <col min="2308" max="2308" width="1.5703125" style="2" customWidth="1"/>
    <col min="2309" max="2309" width="13.5703125" style="2" customWidth="1"/>
    <col min="2310" max="2310" width="1.5703125" style="2" customWidth="1"/>
    <col min="2311" max="2311" width="13.7109375" style="2" customWidth="1"/>
    <col min="2312" max="2312" width="1.5703125" style="2" customWidth="1"/>
    <col min="2313" max="2313" width="13.5703125" style="2" customWidth="1"/>
    <col min="2314" max="2314" width="1.5703125" style="2" customWidth="1"/>
    <col min="2315" max="2315" width="13.7109375" style="2" customWidth="1"/>
    <col min="2316" max="2316" width="1.5703125" style="2" customWidth="1"/>
    <col min="2317" max="2317" width="13.5703125" style="2" customWidth="1"/>
    <col min="2318" max="2318" width="1.5703125" style="2" customWidth="1"/>
    <col min="2319" max="2319" width="13.5703125" style="2" customWidth="1"/>
    <col min="2320" max="2320" width="1.5703125" style="2" customWidth="1"/>
    <col min="2321" max="2321" width="13.5703125" style="2" customWidth="1"/>
    <col min="2322" max="2322" width="1.5703125" style="2" customWidth="1"/>
    <col min="2323" max="2323" width="13.7109375" style="2" customWidth="1"/>
    <col min="2324" max="2324" width="9.140625" style="2"/>
    <col min="2325" max="2325" width="9.5703125" style="2" bestFit="1" customWidth="1"/>
    <col min="2326" max="2560" width="9.140625" style="2"/>
    <col min="2561" max="2561" width="41.140625" style="2" customWidth="1"/>
    <col min="2562" max="2562" width="5.85546875" style="2" customWidth="1"/>
    <col min="2563" max="2563" width="13.7109375" style="2" customWidth="1"/>
    <col min="2564" max="2564" width="1.5703125" style="2" customWidth="1"/>
    <col min="2565" max="2565" width="13.5703125" style="2" customWidth="1"/>
    <col min="2566" max="2566" width="1.5703125" style="2" customWidth="1"/>
    <col min="2567" max="2567" width="13.7109375" style="2" customWidth="1"/>
    <col min="2568" max="2568" width="1.5703125" style="2" customWidth="1"/>
    <col min="2569" max="2569" width="13.5703125" style="2" customWidth="1"/>
    <col min="2570" max="2570" width="1.5703125" style="2" customWidth="1"/>
    <col min="2571" max="2571" width="13.7109375" style="2" customWidth="1"/>
    <col min="2572" max="2572" width="1.5703125" style="2" customWidth="1"/>
    <col min="2573" max="2573" width="13.5703125" style="2" customWidth="1"/>
    <col min="2574" max="2574" width="1.5703125" style="2" customWidth="1"/>
    <col min="2575" max="2575" width="13.5703125" style="2" customWidth="1"/>
    <col min="2576" max="2576" width="1.5703125" style="2" customWidth="1"/>
    <col min="2577" max="2577" width="13.5703125" style="2" customWidth="1"/>
    <col min="2578" max="2578" width="1.5703125" style="2" customWidth="1"/>
    <col min="2579" max="2579" width="13.7109375" style="2" customWidth="1"/>
    <col min="2580" max="2580" width="9.140625" style="2"/>
    <col min="2581" max="2581" width="9.5703125" style="2" bestFit="1" customWidth="1"/>
    <col min="2582" max="2816" width="9.140625" style="2"/>
    <col min="2817" max="2817" width="41.140625" style="2" customWidth="1"/>
    <col min="2818" max="2818" width="5.85546875" style="2" customWidth="1"/>
    <col min="2819" max="2819" width="13.7109375" style="2" customWidth="1"/>
    <col min="2820" max="2820" width="1.5703125" style="2" customWidth="1"/>
    <col min="2821" max="2821" width="13.5703125" style="2" customWidth="1"/>
    <col min="2822" max="2822" width="1.5703125" style="2" customWidth="1"/>
    <col min="2823" max="2823" width="13.7109375" style="2" customWidth="1"/>
    <col min="2824" max="2824" width="1.5703125" style="2" customWidth="1"/>
    <col min="2825" max="2825" width="13.5703125" style="2" customWidth="1"/>
    <col min="2826" max="2826" width="1.5703125" style="2" customWidth="1"/>
    <col min="2827" max="2827" width="13.7109375" style="2" customWidth="1"/>
    <col min="2828" max="2828" width="1.5703125" style="2" customWidth="1"/>
    <col min="2829" max="2829" width="13.5703125" style="2" customWidth="1"/>
    <col min="2830" max="2830" width="1.5703125" style="2" customWidth="1"/>
    <col min="2831" max="2831" width="13.5703125" style="2" customWidth="1"/>
    <col min="2832" max="2832" width="1.5703125" style="2" customWidth="1"/>
    <col min="2833" max="2833" width="13.5703125" style="2" customWidth="1"/>
    <col min="2834" max="2834" width="1.5703125" style="2" customWidth="1"/>
    <col min="2835" max="2835" width="13.7109375" style="2" customWidth="1"/>
    <col min="2836" max="2836" width="9.140625" style="2"/>
    <col min="2837" max="2837" width="9.5703125" style="2" bestFit="1" customWidth="1"/>
    <col min="2838" max="3072" width="9.140625" style="2"/>
    <col min="3073" max="3073" width="41.140625" style="2" customWidth="1"/>
    <col min="3074" max="3074" width="5.85546875" style="2" customWidth="1"/>
    <col min="3075" max="3075" width="13.7109375" style="2" customWidth="1"/>
    <col min="3076" max="3076" width="1.5703125" style="2" customWidth="1"/>
    <col min="3077" max="3077" width="13.5703125" style="2" customWidth="1"/>
    <col min="3078" max="3078" width="1.5703125" style="2" customWidth="1"/>
    <col min="3079" max="3079" width="13.7109375" style="2" customWidth="1"/>
    <col min="3080" max="3080" width="1.5703125" style="2" customWidth="1"/>
    <col min="3081" max="3081" width="13.5703125" style="2" customWidth="1"/>
    <col min="3082" max="3082" width="1.5703125" style="2" customWidth="1"/>
    <col min="3083" max="3083" width="13.7109375" style="2" customWidth="1"/>
    <col min="3084" max="3084" width="1.5703125" style="2" customWidth="1"/>
    <col min="3085" max="3085" width="13.5703125" style="2" customWidth="1"/>
    <col min="3086" max="3086" width="1.5703125" style="2" customWidth="1"/>
    <col min="3087" max="3087" width="13.5703125" style="2" customWidth="1"/>
    <col min="3088" max="3088" width="1.5703125" style="2" customWidth="1"/>
    <col min="3089" max="3089" width="13.5703125" style="2" customWidth="1"/>
    <col min="3090" max="3090" width="1.5703125" style="2" customWidth="1"/>
    <col min="3091" max="3091" width="13.7109375" style="2" customWidth="1"/>
    <col min="3092" max="3092" width="9.140625" style="2"/>
    <col min="3093" max="3093" width="9.5703125" style="2" bestFit="1" customWidth="1"/>
    <col min="3094" max="3328" width="9.140625" style="2"/>
    <col min="3329" max="3329" width="41.140625" style="2" customWidth="1"/>
    <col min="3330" max="3330" width="5.85546875" style="2" customWidth="1"/>
    <col min="3331" max="3331" width="13.7109375" style="2" customWidth="1"/>
    <col min="3332" max="3332" width="1.5703125" style="2" customWidth="1"/>
    <col min="3333" max="3333" width="13.5703125" style="2" customWidth="1"/>
    <col min="3334" max="3334" width="1.5703125" style="2" customWidth="1"/>
    <col min="3335" max="3335" width="13.7109375" style="2" customWidth="1"/>
    <col min="3336" max="3336" width="1.5703125" style="2" customWidth="1"/>
    <col min="3337" max="3337" width="13.5703125" style="2" customWidth="1"/>
    <col min="3338" max="3338" width="1.5703125" style="2" customWidth="1"/>
    <col min="3339" max="3339" width="13.7109375" style="2" customWidth="1"/>
    <col min="3340" max="3340" width="1.5703125" style="2" customWidth="1"/>
    <col min="3341" max="3341" width="13.5703125" style="2" customWidth="1"/>
    <col min="3342" max="3342" width="1.5703125" style="2" customWidth="1"/>
    <col min="3343" max="3343" width="13.5703125" style="2" customWidth="1"/>
    <col min="3344" max="3344" width="1.5703125" style="2" customWidth="1"/>
    <col min="3345" max="3345" width="13.5703125" style="2" customWidth="1"/>
    <col min="3346" max="3346" width="1.5703125" style="2" customWidth="1"/>
    <col min="3347" max="3347" width="13.7109375" style="2" customWidth="1"/>
    <col min="3348" max="3348" width="9.140625" style="2"/>
    <col min="3349" max="3349" width="9.5703125" style="2" bestFit="1" customWidth="1"/>
    <col min="3350" max="3584" width="9.140625" style="2"/>
    <col min="3585" max="3585" width="41.140625" style="2" customWidth="1"/>
    <col min="3586" max="3586" width="5.85546875" style="2" customWidth="1"/>
    <col min="3587" max="3587" width="13.7109375" style="2" customWidth="1"/>
    <col min="3588" max="3588" width="1.5703125" style="2" customWidth="1"/>
    <col min="3589" max="3589" width="13.5703125" style="2" customWidth="1"/>
    <col min="3590" max="3590" width="1.5703125" style="2" customWidth="1"/>
    <col min="3591" max="3591" width="13.7109375" style="2" customWidth="1"/>
    <col min="3592" max="3592" width="1.5703125" style="2" customWidth="1"/>
    <col min="3593" max="3593" width="13.5703125" style="2" customWidth="1"/>
    <col min="3594" max="3594" width="1.5703125" style="2" customWidth="1"/>
    <col min="3595" max="3595" width="13.7109375" style="2" customWidth="1"/>
    <col min="3596" max="3596" width="1.5703125" style="2" customWidth="1"/>
    <col min="3597" max="3597" width="13.5703125" style="2" customWidth="1"/>
    <col min="3598" max="3598" width="1.5703125" style="2" customWidth="1"/>
    <col min="3599" max="3599" width="13.5703125" style="2" customWidth="1"/>
    <col min="3600" max="3600" width="1.5703125" style="2" customWidth="1"/>
    <col min="3601" max="3601" width="13.5703125" style="2" customWidth="1"/>
    <col min="3602" max="3602" width="1.5703125" style="2" customWidth="1"/>
    <col min="3603" max="3603" width="13.7109375" style="2" customWidth="1"/>
    <col min="3604" max="3604" width="9.140625" style="2"/>
    <col min="3605" max="3605" width="9.5703125" style="2" bestFit="1" customWidth="1"/>
    <col min="3606" max="3840" width="9.140625" style="2"/>
    <col min="3841" max="3841" width="41.140625" style="2" customWidth="1"/>
    <col min="3842" max="3842" width="5.85546875" style="2" customWidth="1"/>
    <col min="3843" max="3843" width="13.7109375" style="2" customWidth="1"/>
    <col min="3844" max="3844" width="1.5703125" style="2" customWidth="1"/>
    <col min="3845" max="3845" width="13.5703125" style="2" customWidth="1"/>
    <col min="3846" max="3846" width="1.5703125" style="2" customWidth="1"/>
    <col min="3847" max="3847" width="13.7109375" style="2" customWidth="1"/>
    <col min="3848" max="3848" width="1.5703125" style="2" customWidth="1"/>
    <col min="3849" max="3849" width="13.5703125" style="2" customWidth="1"/>
    <col min="3850" max="3850" width="1.5703125" style="2" customWidth="1"/>
    <col min="3851" max="3851" width="13.7109375" style="2" customWidth="1"/>
    <col min="3852" max="3852" width="1.5703125" style="2" customWidth="1"/>
    <col min="3853" max="3853" width="13.5703125" style="2" customWidth="1"/>
    <col min="3854" max="3854" width="1.5703125" style="2" customWidth="1"/>
    <col min="3855" max="3855" width="13.5703125" style="2" customWidth="1"/>
    <col min="3856" max="3856" width="1.5703125" style="2" customWidth="1"/>
    <col min="3857" max="3857" width="13.5703125" style="2" customWidth="1"/>
    <col min="3858" max="3858" width="1.5703125" style="2" customWidth="1"/>
    <col min="3859" max="3859" width="13.7109375" style="2" customWidth="1"/>
    <col min="3860" max="3860" width="9.140625" style="2"/>
    <col min="3861" max="3861" width="9.5703125" style="2" bestFit="1" customWidth="1"/>
    <col min="3862" max="4096" width="9.140625" style="2"/>
    <col min="4097" max="4097" width="41.140625" style="2" customWidth="1"/>
    <col min="4098" max="4098" width="5.85546875" style="2" customWidth="1"/>
    <col min="4099" max="4099" width="13.7109375" style="2" customWidth="1"/>
    <col min="4100" max="4100" width="1.5703125" style="2" customWidth="1"/>
    <col min="4101" max="4101" width="13.5703125" style="2" customWidth="1"/>
    <col min="4102" max="4102" width="1.5703125" style="2" customWidth="1"/>
    <col min="4103" max="4103" width="13.7109375" style="2" customWidth="1"/>
    <col min="4104" max="4104" width="1.5703125" style="2" customWidth="1"/>
    <col min="4105" max="4105" width="13.5703125" style="2" customWidth="1"/>
    <col min="4106" max="4106" width="1.5703125" style="2" customWidth="1"/>
    <col min="4107" max="4107" width="13.7109375" style="2" customWidth="1"/>
    <col min="4108" max="4108" width="1.5703125" style="2" customWidth="1"/>
    <col min="4109" max="4109" width="13.5703125" style="2" customWidth="1"/>
    <col min="4110" max="4110" width="1.5703125" style="2" customWidth="1"/>
    <col min="4111" max="4111" width="13.5703125" style="2" customWidth="1"/>
    <col min="4112" max="4112" width="1.5703125" style="2" customWidth="1"/>
    <col min="4113" max="4113" width="13.5703125" style="2" customWidth="1"/>
    <col min="4114" max="4114" width="1.5703125" style="2" customWidth="1"/>
    <col min="4115" max="4115" width="13.7109375" style="2" customWidth="1"/>
    <col min="4116" max="4116" width="9.140625" style="2"/>
    <col min="4117" max="4117" width="9.5703125" style="2" bestFit="1" customWidth="1"/>
    <col min="4118" max="4352" width="9.140625" style="2"/>
    <col min="4353" max="4353" width="41.140625" style="2" customWidth="1"/>
    <col min="4354" max="4354" width="5.85546875" style="2" customWidth="1"/>
    <col min="4355" max="4355" width="13.7109375" style="2" customWidth="1"/>
    <col min="4356" max="4356" width="1.5703125" style="2" customWidth="1"/>
    <col min="4357" max="4357" width="13.5703125" style="2" customWidth="1"/>
    <col min="4358" max="4358" width="1.5703125" style="2" customWidth="1"/>
    <col min="4359" max="4359" width="13.7109375" style="2" customWidth="1"/>
    <col min="4360" max="4360" width="1.5703125" style="2" customWidth="1"/>
    <col min="4361" max="4361" width="13.5703125" style="2" customWidth="1"/>
    <col min="4362" max="4362" width="1.5703125" style="2" customWidth="1"/>
    <col min="4363" max="4363" width="13.7109375" style="2" customWidth="1"/>
    <col min="4364" max="4364" width="1.5703125" style="2" customWidth="1"/>
    <col min="4365" max="4365" width="13.5703125" style="2" customWidth="1"/>
    <col min="4366" max="4366" width="1.5703125" style="2" customWidth="1"/>
    <col min="4367" max="4367" width="13.5703125" style="2" customWidth="1"/>
    <col min="4368" max="4368" width="1.5703125" style="2" customWidth="1"/>
    <col min="4369" max="4369" width="13.5703125" style="2" customWidth="1"/>
    <col min="4370" max="4370" width="1.5703125" style="2" customWidth="1"/>
    <col min="4371" max="4371" width="13.7109375" style="2" customWidth="1"/>
    <col min="4372" max="4372" width="9.140625" style="2"/>
    <col min="4373" max="4373" width="9.5703125" style="2" bestFit="1" customWidth="1"/>
    <col min="4374" max="4608" width="9.140625" style="2"/>
    <col min="4609" max="4609" width="41.140625" style="2" customWidth="1"/>
    <col min="4610" max="4610" width="5.85546875" style="2" customWidth="1"/>
    <col min="4611" max="4611" width="13.7109375" style="2" customWidth="1"/>
    <col min="4612" max="4612" width="1.5703125" style="2" customWidth="1"/>
    <col min="4613" max="4613" width="13.5703125" style="2" customWidth="1"/>
    <col min="4614" max="4614" width="1.5703125" style="2" customWidth="1"/>
    <col min="4615" max="4615" width="13.7109375" style="2" customWidth="1"/>
    <col min="4616" max="4616" width="1.5703125" style="2" customWidth="1"/>
    <col min="4617" max="4617" width="13.5703125" style="2" customWidth="1"/>
    <col min="4618" max="4618" width="1.5703125" style="2" customWidth="1"/>
    <col min="4619" max="4619" width="13.7109375" style="2" customWidth="1"/>
    <col min="4620" max="4620" width="1.5703125" style="2" customWidth="1"/>
    <col min="4621" max="4621" width="13.5703125" style="2" customWidth="1"/>
    <col min="4622" max="4622" width="1.5703125" style="2" customWidth="1"/>
    <col min="4623" max="4623" width="13.5703125" style="2" customWidth="1"/>
    <col min="4624" max="4624" width="1.5703125" style="2" customWidth="1"/>
    <col min="4625" max="4625" width="13.5703125" style="2" customWidth="1"/>
    <col min="4626" max="4626" width="1.5703125" style="2" customWidth="1"/>
    <col min="4627" max="4627" width="13.7109375" style="2" customWidth="1"/>
    <col min="4628" max="4628" width="9.140625" style="2"/>
    <col min="4629" max="4629" width="9.5703125" style="2" bestFit="1" customWidth="1"/>
    <col min="4630" max="4864" width="9.140625" style="2"/>
    <col min="4865" max="4865" width="41.140625" style="2" customWidth="1"/>
    <col min="4866" max="4866" width="5.85546875" style="2" customWidth="1"/>
    <col min="4867" max="4867" width="13.7109375" style="2" customWidth="1"/>
    <col min="4868" max="4868" width="1.5703125" style="2" customWidth="1"/>
    <col min="4869" max="4869" width="13.5703125" style="2" customWidth="1"/>
    <col min="4870" max="4870" width="1.5703125" style="2" customWidth="1"/>
    <col min="4871" max="4871" width="13.7109375" style="2" customWidth="1"/>
    <col min="4872" max="4872" width="1.5703125" style="2" customWidth="1"/>
    <col min="4873" max="4873" width="13.5703125" style="2" customWidth="1"/>
    <col min="4874" max="4874" width="1.5703125" style="2" customWidth="1"/>
    <col min="4875" max="4875" width="13.7109375" style="2" customWidth="1"/>
    <col min="4876" max="4876" width="1.5703125" style="2" customWidth="1"/>
    <col min="4877" max="4877" width="13.5703125" style="2" customWidth="1"/>
    <col min="4878" max="4878" width="1.5703125" style="2" customWidth="1"/>
    <col min="4879" max="4879" width="13.5703125" style="2" customWidth="1"/>
    <col min="4880" max="4880" width="1.5703125" style="2" customWidth="1"/>
    <col min="4881" max="4881" width="13.5703125" style="2" customWidth="1"/>
    <col min="4882" max="4882" width="1.5703125" style="2" customWidth="1"/>
    <col min="4883" max="4883" width="13.7109375" style="2" customWidth="1"/>
    <col min="4884" max="4884" width="9.140625" style="2"/>
    <col min="4885" max="4885" width="9.5703125" style="2" bestFit="1" customWidth="1"/>
    <col min="4886" max="5120" width="9.140625" style="2"/>
    <col min="5121" max="5121" width="41.140625" style="2" customWidth="1"/>
    <col min="5122" max="5122" width="5.85546875" style="2" customWidth="1"/>
    <col min="5123" max="5123" width="13.7109375" style="2" customWidth="1"/>
    <col min="5124" max="5124" width="1.5703125" style="2" customWidth="1"/>
    <col min="5125" max="5125" width="13.5703125" style="2" customWidth="1"/>
    <col min="5126" max="5126" width="1.5703125" style="2" customWidth="1"/>
    <col min="5127" max="5127" width="13.7109375" style="2" customWidth="1"/>
    <col min="5128" max="5128" width="1.5703125" style="2" customWidth="1"/>
    <col min="5129" max="5129" width="13.5703125" style="2" customWidth="1"/>
    <col min="5130" max="5130" width="1.5703125" style="2" customWidth="1"/>
    <col min="5131" max="5131" width="13.7109375" style="2" customWidth="1"/>
    <col min="5132" max="5132" width="1.5703125" style="2" customWidth="1"/>
    <col min="5133" max="5133" width="13.5703125" style="2" customWidth="1"/>
    <col min="5134" max="5134" width="1.5703125" style="2" customWidth="1"/>
    <col min="5135" max="5135" width="13.5703125" style="2" customWidth="1"/>
    <col min="5136" max="5136" width="1.5703125" style="2" customWidth="1"/>
    <col min="5137" max="5137" width="13.5703125" style="2" customWidth="1"/>
    <col min="5138" max="5138" width="1.5703125" style="2" customWidth="1"/>
    <col min="5139" max="5139" width="13.7109375" style="2" customWidth="1"/>
    <col min="5140" max="5140" width="9.140625" style="2"/>
    <col min="5141" max="5141" width="9.5703125" style="2" bestFit="1" customWidth="1"/>
    <col min="5142" max="5376" width="9.140625" style="2"/>
    <col min="5377" max="5377" width="41.140625" style="2" customWidth="1"/>
    <col min="5378" max="5378" width="5.85546875" style="2" customWidth="1"/>
    <col min="5379" max="5379" width="13.7109375" style="2" customWidth="1"/>
    <col min="5380" max="5380" width="1.5703125" style="2" customWidth="1"/>
    <col min="5381" max="5381" width="13.5703125" style="2" customWidth="1"/>
    <col min="5382" max="5382" width="1.5703125" style="2" customWidth="1"/>
    <col min="5383" max="5383" width="13.7109375" style="2" customWidth="1"/>
    <col min="5384" max="5384" width="1.5703125" style="2" customWidth="1"/>
    <col min="5385" max="5385" width="13.5703125" style="2" customWidth="1"/>
    <col min="5386" max="5386" width="1.5703125" style="2" customWidth="1"/>
    <col min="5387" max="5387" width="13.7109375" style="2" customWidth="1"/>
    <col min="5388" max="5388" width="1.5703125" style="2" customWidth="1"/>
    <col min="5389" max="5389" width="13.5703125" style="2" customWidth="1"/>
    <col min="5390" max="5390" width="1.5703125" style="2" customWidth="1"/>
    <col min="5391" max="5391" width="13.5703125" style="2" customWidth="1"/>
    <col min="5392" max="5392" width="1.5703125" style="2" customWidth="1"/>
    <col min="5393" max="5393" width="13.5703125" style="2" customWidth="1"/>
    <col min="5394" max="5394" width="1.5703125" style="2" customWidth="1"/>
    <col min="5395" max="5395" width="13.7109375" style="2" customWidth="1"/>
    <col min="5396" max="5396" width="9.140625" style="2"/>
    <col min="5397" max="5397" width="9.5703125" style="2" bestFit="1" customWidth="1"/>
    <col min="5398" max="5632" width="9.140625" style="2"/>
    <col min="5633" max="5633" width="41.140625" style="2" customWidth="1"/>
    <col min="5634" max="5634" width="5.85546875" style="2" customWidth="1"/>
    <col min="5635" max="5635" width="13.7109375" style="2" customWidth="1"/>
    <col min="5636" max="5636" width="1.5703125" style="2" customWidth="1"/>
    <col min="5637" max="5637" width="13.5703125" style="2" customWidth="1"/>
    <col min="5638" max="5638" width="1.5703125" style="2" customWidth="1"/>
    <col min="5639" max="5639" width="13.7109375" style="2" customWidth="1"/>
    <col min="5640" max="5640" width="1.5703125" style="2" customWidth="1"/>
    <col min="5641" max="5641" width="13.5703125" style="2" customWidth="1"/>
    <col min="5642" max="5642" width="1.5703125" style="2" customWidth="1"/>
    <col min="5643" max="5643" width="13.7109375" style="2" customWidth="1"/>
    <col min="5644" max="5644" width="1.5703125" style="2" customWidth="1"/>
    <col min="5645" max="5645" width="13.5703125" style="2" customWidth="1"/>
    <col min="5646" max="5646" width="1.5703125" style="2" customWidth="1"/>
    <col min="5647" max="5647" width="13.5703125" style="2" customWidth="1"/>
    <col min="5648" max="5648" width="1.5703125" style="2" customWidth="1"/>
    <col min="5649" max="5649" width="13.5703125" style="2" customWidth="1"/>
    <col min="5650" max="5650" width="1.5703125" style="2" customWidth="1"/>
    <col min="5651" max="5651" width="13.7109375" style="2" customWidth="1"/>
    <col min="5652" max="5652" width="9.140625" style="2"/>
    <col min="5653" max="5653" width="9.5703125" style="2" bestFit="1" customWidth="1"/>
    <col min="5654" max="5888" width="9.140625" style="2"/>
    <col min="5889" max="5889" width="41.140625" style="2" customWidth="1"/>
    <col min="5890" max="5890" width="5.85546875" style="2" customWidth="1"/>
    <col min="5891" max="5891" width="13.7109375" style="2" customWidth="1"/>
    <col min="5892" max="5892" width="1.5703125" style="2" customWidth="1"/>
    <col min="5893" max="5893" width="13.5703125" style="2" customWidth="1"/>
    <col min="5894" max="5894" width="1.5703125" style="2" customWidth="1"/>
    <col min="5895" max="5895" width="13.7109375" style="2" customWidth="1"/>
    <col min="5896" max="5896" width="1.5703125" style="2" customWidth="1"/>
    <col min="5897" max="5897" width="13.5703125" style="2" customWidth="1"/>
    <col min="5898" max="5898" width="1.5703125" style="2" customWidth="1"/>
    <col min="5899" max="5899" width="13.7109375" style="2" customWidth="1"/>
    <col min="5900" max="5900" width="1.5703125" style="2" customWidth="1"/>
    <col min="5901" max="5901" width="13.5703125" style="2" customWidth="1"/>
    <col min="5902" max="5902" width="1.5703125" style="2" customWidth="1"/>
    <col min="5903" max="5903" width="13.5703125" style="2" customWidth="1"/>
    <col min="5904" max="5904" width="1.5703125" style="2" customWidth="1"/>
    <col min="5905" max="5905" width="13.5703125" style="2" customWidth="1"/>
    <col min="5906" max="5906" width="1.5703125" style="2" customWidth="1"/>
    <col min="5907" max="5907" width="13.7109375" style="2" customWidth="1"/>
    <col min="5908" max="5908" width="9.140625" style="2"/>
    <col min="5909" max="5909" width="9.5703125" style="2" bestFit="1" customWidth="1"/>
    <col min="5910" max="6144" width="9.140625" style="2"/>
    <col min="6145" max="6145" width="41.140625" style="2" customWidth="1"/>
    <col min="6146" max="6146" width="5.85546875" style="2" customWidth="1"/>
    <col min="6147" max="6147" width="13.7109375" style="2" customWidth="1"/>
    <col min="6148" max="6148" width="1.5703125" style="2" customWidth="1"/>
    <col min="6149" max="6149" width="13.5703125" style="2" customWidth="1"/>
    <col min="6150" max="6150" width="1.5703125" style="2" customWidth="1"/>
    <col min="6151" max="6151" width="13.7109375" style="2" customWidth="1"/>
    <col min="6152" max="6152" width="1.5703125" style="2" customWidth="1"/>
    <col min="6153" max="6153" width="13.5703125" style="2" customWidth="1"/>
    <col min="6154" max="6154" width="1.5703125" style="2" customWidth="1"/>
    <col min="6155" max="6155" width="13.7109375" style="2" customWidth="1"/>
    <col min="6156" max="6156" width="1.5703125" style="2" customWidth="1"/>
    <col min="6157" max="6157" width="13.5703125" style="2" customWidth="1"/>
    <col min="6158" max="6158" width="1.5703125" style="2" customWidth="1"/>
    <col min="6159" max="6159" width="13.5703125" style="2" customWidth="1"/>
    <col min="6160" max="6160" width="1.5703125" style="2" customWidth="1"/>
    <col min="6161" max="6161" width="13.5703125" style="2" customWidth="1"/>
    <col min="6162" max="6162" width="1.5703125" style="2" customWidth="1"/>
    <col min="6163" max="6163" width="13.7109375" style="2" customWidth="1"/>
    <col min="6164" max="6164" width="9.140625" style="2"/>
    <col min="6165" max="6165" width="9.5703125" style="2" bestFit="1" customWidth="1"/>
    <col min="6166" max="6400" width="9.140625" style="2"/>
    <col min="6401" max="6401" width="41.140625" style="2" customWidth="1"/>
    <col min="6402" max="6402" width="5.85546875" style="2" customWidth="1"/>
    <col min="6403" max="6403" width="13.7109375" style="2" customWidth="1"/>
    <col min="6404" max="6404" width="1.5703125" style="2" customWidth="1"/>
    <col min="6405" max="6405" width="13.5703125" style="2" customWidth="1"/>
    <col min="6406" max="6406" width="1.5703125" style="2" customWidth="1"/>
    <col min="6407" max="6407" width="13.7109375" style="2" customWidth="1"/>
    <col min="6408" max="6408" width="1.5703125" style="2" customWidth="1"/>
    <col min="6409" max="6409" width="13.5703125" style="2" customWidth="1"/>
    <col min="6410" max="6410" width="1.5703125" style="2" customWidth="1"/>
    <col min="6411" max="6411" width="13.7109375" style="2" customWidth="1"/>
    <col min="6412" max="6412" width="1.5703125" style="2" customWidth="1"/>
    <col min="6413" max="6413" width="13.5703125" style="2" customWidth="1"/>
    <col min="6414" max="6414" width="1.5703125" style="2" customWidth="1"/>
    <col min="6415" max="6415" width="13.5703125" style="2" customWidth="1"/>
    <col min="6416" max="6416" width="1.5703125" style="2" customWidth="1"/>
    <col min="6417" max="6417" width="13.5703125" style="2" customWidth="1"/>
    <col min="6418" max="6418" width="1.5703125" style="2" customWidth="1"/>
    <col min="6419" max="6419" width="13.7109375" style="2" customWidth="1"/>
    <col min="6420" max="6420" width="9.140625" style="2"/>
    <col min="6421" max="6421" width="9.5703125" style="2" bestFit="1" customWidth="1"/>
    <col min="6422" max="6656" width="9.140625" style="2"/>
    <col min="6657" max="6657" width="41.140625" style="2" customWidth="1"/>
    <col min="6658" max="6658" width="5.85546875" style="2" customWidth="1"/>
    <col min="6659" max="6659" width="13.7109375" style="2" customWidth="1"/>
    <col min="6660" max="6660" width="1.5703125" style="2" customWidth="1"/>
    <col min="6661" max="6661" width="13.5703125" style="2" customWidth="1"/>
    <col min="6662" max="6662" width="1.5703125" style="2" customWidth="1"/>
    <col min="6663" max="6663" width="13.7109375" style="2" customWidth="1"/>
    <col min="6664" max="6664" width="1.5703125" style="2" customWidth="1"/>
    <col min="6665" max="6665" width="13.5703125" style="2" customWidth="1"/>
    <col min="6666" max="6666" width="1.5703125" style="2" customWidth="1"/>
    <col min="6667" max="6667" width="13.7109375" style="2" customWidth="1"/>
    <col min="6668" max="6668" width="1.5703125" style="2" customWidth="1"/>
    <col min="6669" max="6669" width="13.5703125" style="2" customWidth="1"/>
    <col min="6670" max="6670" width="1.5703125" style="2" customWidth="1"/>
    <col min="6671" max="6671" width="13.5703125" style="2" customWidth="1"/>
    <col min="6672" max="6672" width="1.5703125" style="2" customWidth="1"/>
    <col min="6673" max="6673" width="13.5703125" style="2" customWidth="1"/>
    <col min="6674" max="6674" width="1.5703125" style="2" customWidth="1"/>
    <col min="6675" max="6675" width="13.7109375" style="2" customWidth="1"/>
    <col min="6676" max="6676" width="9.140625" style="2"/>
    <col min="6677" max="6677" width="9.5703125" style="2" bestFit="1" customWidth="1"/>
    <col min="6678" max="6912" width="9.140625" style="2"/>
    <col min="6913" max="6913" width="41.140625" style="2" customWidth="1"/>
    <col min="6914" max="6914" width="5.85546875" style="2" customWidth="1"/>
    <col min="6915" max="6915" width="13.7109375" style="2" customWidth="1"/>
    <col min="6916" max="6916" width="1.5703125" style="2" customWidth="1"/>
    <col min="6917" max="6917" width="13.5703125" style="2" customWidth="1"/>
    <col min="6918" max="6918" width="1.5703125" style="2" customWidth="1"/>
    <col min="6919" max="6919" width="13.7109375" style="2" customWidth="1"/>
    <col min="6920" max="6920" width="1.5703125" style="2" customWidth="1"/>
    <col min="6921" max="6921" width="13.5703125" style="2" customWidth="1"/>
    <col min="6922" max="6922" width="1.5703125" style="2" customWidth="1"/>
    <col min="6923" max="6923" width="13.7109375" style="2" customWidth="1"/>
    <col min="6924" max="6924" width="1.5703125" style="2" customWidth="1"/>
    <col min="6925" max="6925" width="13.5703125" style="2" customWidth="1"/>
    <col min="6926" max="6926" width="1.5703125" style="2" customWidth="1"/>
    <col min="6927" max="6927" width="13.5703125" style="2" customWidth="1"/>
    <col min="6928" max="6928" width="1.5703125" style="2" customWidth="1"/>
    <col min="6929" max="6929" width="13.5703125" style="2" customWidth="1"/>
    <col min="6930" max="6930" width="1.5703125" style="2" customWidth="1"/>
    <col min="6931" max="6931" width="13.7109375" style="2" customWidth="1"/>
    <col min="6932" max="6932" width="9.140625" style="2"/>
    <col min="6933" max="6933" width="9.5703125" style="2" bestFit="1" customWidth="1"/>
    <col min="6934" max="7168" width="9.140625" style="2"/>
    <col min="7169" max="7169" width="41.140625" style="2" customWidth="1"/>
    <col min="7170" max="7170" width="5.85546875" style="2" customWidth="1"/>
    <col min="7171" max="7171" width="13.7109375" style="2" customWidth="1"/>
    <col min="7172" max="7172" width="1.5703125" style="2" customWidth="1"/>
    <col min="7173" max="7173" width="13.5703125" style="2" customWidth="1"/>
    <col min="7174" max="7174" width="1.5703125" style="2" customWidth="1"/>
    <col min="7175" max="7175" width="13.7109375" style="2" customWidth="1"/>
    <col min="7176" max="7176" width="1.5703125" style="2" customWidth="1"/>
    <col min="7177" max="7177" width="13.5703125" style="2" customWidth="1"/>
    <col min="7178" max="7178" width="1.5703125" style="2" customWidth="1"/>
    <col min="7179" max="7179" width="13.7109375" style="2" customWidth="1"/>
    <col min="7180" max="7180" width="1.5703125" style="2" customWidth="1"/>
    <col min="7181" max="7181" width="13.5703125" style="2" customWidth="1"/>
    <col min="7182" max="7182" width="1.5703125" style="2" customWidth="1"/>
    <col min="7183" max="7183" width="13.5703125" style="2" customWidth="1"/>
    <col min="7184" max="7184" width="1.5703125" style="2" customWidth="1"/>
    <col min="7185" max="7185" width="13.5703125" style="2" customWidth="1"/>
    <col min="7186" max="7186" width="1.5703125" style="2" customWidth="1"/>
    <col min="7187" max="7187" width="13.7109375" style="2" customWidth="1"/>
    <col min="7188" max="7188" width="9.140625" style="2"/>
    <col min="7189" max="7189" width="9.5703125" style="2" bestFit="1" customWidth="1"/>
    <col min="7190" max="7424" width="9.140625" style="2"/>
    <col min="7425" max="7425" width="41.140625" style="2" customWidth="1"/>
    <col min="7426" max="7426" width="5.85546875" style="2" customWidth="1"/>
    <col min="7427" max="7427" width="13.7109375" style="2" customWidth="1"/>
    <col min="7428" max="7428" width="1.5703125" style="2" customWidth="1"/>
    <col min="7429" max="7429" width="13.5703125" style="2" customWidth="1"/>
    <col min="7430" max="7430" width="1.5703125" style="2" customWidth="1"/>
    <col min="7431" max="7431" width="13.7109375" style="2" customWidth="1"/>
    <col min="7432" max="7432" width="1.5703125" style="2" customWidth="1"/>
    <col min="7433" max="7433" width="13.5703125" style="2" customWidth="1"/>
    <col min="7434" max="7434" width="1.5703125" style="2" customWidth="1"/>
    <col min="7435" max="7435" width="13.7109375" style="2" customWidth="1"/>
    <col min="7436" max="7436" width="1.5703125" style="2" customWidth="1"/>
    <col min="7437" max="7437" width="13.5703125" style="2" customWidth="1"/>
    <col min="7438" max="7438" width="1.5703125" style="2" customWidth="1"/>
    <col min="7439" max="7439" width="13.5703125" style="2" customWidth="1"/>
    <col min="7440" max="7440" width="1.5703125" style="2" customWidth="1"/>
    <col min="7441" max="7441" width="13.5703125" style="2" customWidth="1"/>
    <col min="7442" max="7442" width="1.5703125" style="2" customWidth="1"/>
    <col min="7443" max="7443" width="13.7109375" style="2" customWidth="1"/>
    <col min="7444" max="7444" width="9.140625" style="2"/>
    <col min="7445" max="7445" width="9.5703125" style="2" bestFit="1" customWidth="1"/>
    <col min="7446" max="7680" width="9.140625" style="2"/>
    <col min="7681" max="7681" width="41.140625" style="2" customWidth="1"/>
    <col min="7682" max="7682" width="5.85546875" style="2" customWidth="1"/>
    <col min="7683" max="7683" width="13.7109375" style="2" customWidth="1"/>
    <col min="7684" max="7684" width="1.5703125" style="2" customWidth="1"/>
    <col min="7685" max="7685" width="13.5703125" style="2" customWidth="1"/>
    <col min="7686" max="7686" width="1.5703125" style="2" customWidth="1"/>
    <col min="7687" max="7687" width="13.7109375" style="2" customWidth="1"/>
    <col min="7688" max="7688" width="1.5703125" style="2" customWidth="1"/>
    <col min="7689" max="7689" width="13.5703125" style="2" customWidth="1"/>
    <col min="7690" max="7690" width="1.5703125" style="2" customWidth="1"/>
    <col min="7691" max="7691" width="13.7109375" style="2" customWidth="1"/>
    <col min="7692" max="7692" width="1.5703125" style="2" customWidth="1"/>
    <col min="7693" max="7693" width="13.5703125" style="2" customWidth="1"/>
    <col min="7694" max="7694" width="1.5703125" style="2" customWidth="1"/>
    <col min="7695" max="7695" width="13.5703125" style="2" customWidth="1"/>
    <col min="7696" max="7696" width="1.5703125" style="2" customWidth="1"/>
    <col min="7697" max="7697" width="13.5703125" style="2" customWidth="1"/>
    <col min="7698" max="7698" width="1.5703125" style="2" customWidth="1"/>
    <col min="7699" max="7699" width="13.7109375" style="2" customWidth="1"/>
    <col min="7700" max="7700" width="9.140625" style="2"/>
    <col min="7701" max="7701" width="9.5703125" style="2" bestFit="1" customWidth="1"/>
    <col min="7702" max="7936" width="9.140625" style="2"/>
    <col min="7937" max="7937" width="41.140625" style="2" customWidth="1"/>
    <col min="7938" max="7938" width="5.85546875" style="2" customWidth="1"/>
    <col min="7939" max="7939" width="13.7109375" style="2" customWidth="1"/>
    <col min="7940" max="7940" width="1.5703125" style="2" customWidth="1"/>
    <col min="7941" max="7941" width="13.5703125" style="2" customWidth="1"/>
    <col min="7942" max="7942" width="1.5703125" style="2" customWidth="1"/>
    <col min="7943" max="7943" width="13.7109375" style="2" customWidth="1"/>
    <col min="7944" max="7944" width="1.5703125" style="2" customWidth="1"/>
    <col min="7945" max="7945" width="13.5703125" style="2" customWidth="1"/>
    <col min="7946" max="7946" width="1.5703125" style="2" customWidth="1"/>
    <col min="7947" max="7947" width="13.7109375" style="2" customWidth="1"/>
    <col min="7948" max="7948" width="1.5703125" style="2" customWidth="1"/>
    <col min="7949" max="7949" width="13.5703125" style="2" customWidth="1"/>
    <col min="7950" max="7950" width="1.5703125" style="2" customWidth="1"/>
    <col min="7951" max="7951" width="13.5703125" style="2" customWidth="1"/>
    <col min="7952" max="7952" width="1.5703125" style="2" customWidth="1"/>
    <col min="7953" max="7953" width="13.5703125" style="2" customWidth="1"/>
    <col min="7954" max="7954" width="1.5703125" style="2" customWidth="1"/>
    <col min="7955" max="7955" width="13.7109375" style="2" customWidth="1"/>
    <col min="7956" max="7956" width="9.140625" style="2"/>
    <col min="7957" max="7957" width="9.5703125" style="2" bestFit="1" customWidth="1"/>
    <col min="7958" max="8192" width="9.140625" style="2"/>
    <col min="8193" max="8193" width="41.140625" style="2" customWidth="1"/>
    <col min="8194" max="8194" width="5.85546875" style="2" customWidth="1"/>
    <col min="8195" max="8195" width="13.7109375" style="2" customWidth="1"/>
    <col min="8196" max="8196" width="1.5703125" style="2" customWidth="1"/>
    <col min="8197" max="8197" width="13.5703125" style="2" customWidth="1"/>
    <col min="8198" max="8198" width="1.5703125" style="2" customWidth="1"/>
    <col min="8199" max="8199" width="13.7109375" style="2" customWidth="1"/>
    <col min="8200" max="8200" width="1.5703125" style="2" customWidth="1"/>
    <col min="8201" max="8201" width="13.5703125" style="2" customWidth="1"/>
    <col min="8202" max="8202" width="1.5703125" style="2" customWidth="1"/>
    <col min="8203" max="8203" width="13.7109375" style="2" customWidth="1"/>
    <col min="8204" max="8204" width="1.5703125" style="2" customWidth="1"/>
    <col min="8205" max="8205" width="13.5703125" style="2" customWidth="1"/>
    <col min="8206" max="8206" width="1.5703125" style="2" customWidth="1"/>
    <col min="8207" max="8207" width="13.5703125" style="2" customWidth="1"/>
    <col min="8208" max="8208" width="1.5703125" style="2" customWidth="1"/>
    <col min="8209" max="8209" width="13.5703125" style="2" customWidth="1"/>
    <col min="8210" max="8210" width="1.5703125" style="2" customWidth="1"/>
    <col min="8211" max="8211" width="13.7109375" style="2" customWidth="1"/>
    <col min="8212" max="8212" width="9.140625" style="2"/>
    <col min="8213" max="8213" width="9.5703125" style="2" bestFit="1" customWidth="1"/>
    <col min="8214" max="8448" width="9.140625" style="2"/>
    <col min="8449" max="8449" width="41.140625" style="2" customWidth="1"/>
    <col min="8450" max="8450" width="5.85546875" style="2" customWidth="1"/>
    <col min="8451" max="8451" width="13.7109375" style="2" customWidth="1"/>
    <col min="8452" max="8452" width="1.5703125" style="2" customWidth="1"/>
    <col min="8453" max="8453" width="13.5703125" style="2" customWidth="1"/>
    <col min="8454" max="8454" width="1.5703125" style="2" customWidth="1"/>
    <col min="8455" max="8455" width="13.7109375" style="2" customWidth="1"/>
    <col min="8456" max="8456" width="1.5703125" style="2" customWidth="1"/>
    <col min="8457" max="8457" width="13.5703125" style="2" customWidth="1"/>
    <col min="8458" max="8458" width="1.5703125" style="2" customWidth="1"/>
    <col min="8459" max="8459" width="13.7109375" style="2" customWidth="1"/>
    <col min="8460" max="8460" width="1.5703125" style="2" customWidth="1"/>
    <col min="8461" max="8461" width="13.5703125" style="2" customWidth="1"/>
    <col min="8462" max="8462" width="1.5703125" style="2" customWidth="1"/>
    <col min="8463" max="8463" width="13.5703125" style="2" customWidth="1"/>
    <col min="8464" max="8464" width="1.5703125" style="2" customWidth="1"/>
    <col min="8465" max="8465" width="13.5703125" style="2" customWidth="1"/>
    <col min="8466" max="8466" width="1.5703125" style="2" customWidth="1"/>
    <col min="8467" max="8467" width="13.7109375" style="2" customWidth="1"/>
    <col min="8468" max="8468" width="9.140625" style="2"/>
    <col min="8469" max="8469" width="9.5703125" style="2" bestFit="1" customWidth="1"/>
    <col min="8470" max="8704" width="9.140625" style="2"/>
    <col min="8705" max="8705" width="41.140625" style="2" customWidth="1"/>
    <col min="8706" max="8706" width="5.85546875" style="2" customWidth="1"/>
    <col min="8707" max="8707" width="13.7109375" style="2" customWidth="1"/>
    <col min="8708" max="8708" width="1.5703125" style="2" customWidth="1"/>
    <col min="8709" max="8709" width="13.5703125" style="2" customWidth="1"/>
    <col min="8710" max="8710" width="1.5703125" style="2" customWidth="1"/>
    <col min="8711" max="8711" width="13.7109375" style="2" customWidth="1"/>
    <col min="8712" max="8712" width="1.5703125" style="2" customWidth="1"/>
    <col min="8713" max="8713" width="13.5703125" style="2" customWidth="1"/>
    <col min="8714" max="8714" width="1.5703125" style="2" customWidth="1"/>
    <col min="8715" max="8715" width="13.7109375" style="2" customWidth="1"/>
    <col min="8716" max="8716" width="1.5703125" style="2" customWidth="1"/>
    <col min="8717" max="8717" width="13.5703125" style="2" customWidth="1"/>
    <col min="8718" max="8718" width="1.5703125" style="2" customWidth="1"/>
    <col min="8719" max="8719" width="13.5703125" style="2" customWidth="1"/>
    <col min="8720" max="8720" width="1.5703125" style="2" customWidth="1"/>
    <col min="8721" max="8721" width="13.5703125" style="2" customWidth="1"/>
    <col min="8722" max="8722" width="1.5703125" style="2" customWidth="1"/>
    <col min="8723" max="8723" width="13.7109375" style="2" customWidth="1"/>
    <col min="8724" max="8724" width="9.140625" style="2"/>
    <col min="8725" max="8725" width="9.5703125" style="2" bestFit="1" customWidth="1"/>
    <col min="8726" max="8960" width="9.140625" style="2"/>
    <col min="8961" max="8961" width="41.140625" style="2" customWidth="1"/>
    <col min="8962" max="8962" width="5.85546875" style="2" customWidth="1"/>
    <col min="8963" max="8963" width="13.7109375" style="2" customWidth="1"/>
    <col min="8964" max="8964" width="1.5703125" style="2" customWidth="1"/>
    <col min="8965" max="8965" width="13.5703125" style="2" customWidth="1"/>
    <col min="8966" max="8966" width="1.5703125" style="2" customWidth="1"/>
    <col min="8967" max="8967" width="13.7109375" style="2" customWidth="1"/>
    <col min="8968" max="8968" width="1.5703125" style="2" customWidth="1"/>
    <col min="8969" max="8969" width="13.5703125" style="2" customWidth="1"/>
    <col min="8970" max="8970" width="1.5703125" style="2" customWidth="1"/>
    <col min="8971" max="8971" width="13.7109375" style="2" customWidth="1"/>
    <col min="8972" max="8972" width="1.5703125" style="2" customWidth="1"/>
    <col min="8973" max="8973" width="13.5703125" style="2" customWidth="1"/>
    <col min="8974" max="8974" width="1.5703125" style="2" customWidth="1"/>
    <col min="8975" max="8975" width="13.5703125" style="2" customWidth="1"/>
    <col min="8976" max="8976" width="1.5703125" style="2" customWidth="1"/>
    <col min="8977" max="8977" width="13.5703125" style="2" customWidth="1"/>
    <col min="8978" max="8978" width="1.5703125" style="2" customWidth="1"/>
    <col min="8979" max="8979" width="13.7109375" style="2" customWidth="1"/>
    <col min="8980" max="8980" width="9.140625" style="2"/>
    <col min="8981" max="8981" width="9.5703125" style="2" bestFit="1" customWidth="1"/>
    <col min="8982" max="9216" width="9.140625" style="2"/>
    <col min="9217" max="9217" width="41.140625" style="2" customWidth="1"/>
    <col min="9218" max="9218" width="5.85546875" style="2" customWidth="1"/>
    <col min="9219" max="9219" width="13.7109375" style="2" customWidth="1"/>
    <col min="9220" max="9220" width="1.5703125" style="2" customWidth="1"/>
    <col min="9221" max="9221" width="13.5703125" style="2" customWidth="1"/>
    <col min="9222" max="9222" width="1.5703125" style="2" customWidth="1"/>
    <col min="9223" max="9223" width="13.7109375" style="2" customWidth="1"/>
    <col min="9224" max="9224" width="1.5703125" style="2" customWidth="1"/>
    <col min="9225" max="9225" width="13.5703125" style="2" customWidth="1"/>
    <col min="9226" max="9226" width="1.5703125" style="2" customWidth="1"/>
    <col min="9227" max="9227" width="13.7109375" style="2" customWidth="1"/>
    <col min="9228" max="9228" width="1.5703125" style="2" customWidth="1"/>
    <col min="9229" max="9229" width="13.5703125" style="2" customWidth="1"/>
    <col min="9230" max="9230" width="1.5703125" style="2" customWidth="1"/>
    <col min="9231" max="9231" width="13.5703125" style="2" customWidth="1"/>
    <col min="9232" max="9232" width="1.5703125" style="2" customWidth="1"/>
    <col min="9233" max="9233" width="13.5703125" style="2" customWidth="1"/>
    <col min="9234" max="9234" width="1.5703125" style="2" customWidth="1"/>
    <col min="9235" max="9235" width="13.7109375" style="2" customWidth="1"/>
    <col min="9236" max="9236" width="9.140625" style="2"/>
    <col min="9237" max="9237" width="9.5703125" style="2" bestFit="1" customWidth="1"/>
    <col min="9238" max="9472" width="9.140625" style="2"/>
    <col min="9473" max="9473" width="41.140625" style="2" customWidth="1"/>
    <col min="9474" max="9474" width="5.85546875" style="2" customWidth="1"/>
    <col min="9475" max="9475" width="13.7109375" style="2" customWidth="1"/>
    <col min="9476" max="9476" width="1.5703125" style="2" customWidth="1"/>
    <col min="9477" max="9477" width="13.5703125" style="2" customWidth="1"/>
    <col min="9478" max="9478" width="1.5703125" style="2" customWidth="1"/>
    <col min="9479" max="9479" width="13.7109375" style="2" customWidth="1"/>
    <col min="9480" max="9480" width="1.5703125" style="2" customWidth="1"/>
    <col min="9481" max="9481" width="13.5703125" style="2" customWidth="1"/>
    <col min="9482" max="9482" width="1.5703125" style="2" customWidth="1"/>
    <col min="9483" max="9483" width="13.7109375" style="2" customWidth="1"/>
    <col min="9484" max="9484" width="1.5703125" style="2" customWidth="1"/>
    <col min="9485" max="9485" width="13.5703125" style="2" customWidth="1"/>
    <col min="9486" max="9486" width="1.5703125" style="2" customWidth="1"/>
    <col min="9487" max="9487" width="13.5703125" style="2" customWidth="1"/>
    <col min="9488" max="9488" width="1.5703125" style="2" customWidth="1"/>
    <col min="9489" max="9489" width="13.5703125" style="2" customWidth="1"/>
    <col min="9490" max="9490" width="1.5703125" style="2" customWidth="1"/>
    <col min="9491" max="9491" width="13.7109375" style="2" customWidth="1"/>
    <col min="9492" max="9492" width="9.140625" style="2"/>
    <col min="9493" max="9493" width="9.5703125" style="2" bestFit="1" customWidth="1"/>
    <col min="9494" max="9728" width="9.140625" style="2"/>
    <col min="9729" max="9729" width="41.140625" style="2" customWidth="1"/>
    <col min="9730" max="9730" width="5.85546875" style="2" customWidth="1"/>
    <col min="9731" max="9731" width="13.7109375" style="2" customWidth="1"/>
    <col min="9732" max="9732" width="1.5703125" style="2" customWidth="1"/>
    <col min="9733" max="9733" width="13.5703125" style="2" customWidth="1"/>
    <col min="9734" max="9734" width="1.5703125" style="2" customWidth="1"/>
    <col min="9735" max="9735" width="13.7109375" style="2" customWidth="1"/>
    <col min="9736" max="9736" width="1.5703125" style="2" customWidth="1"/>
    <col min="9737" max="9737" width="13.5703125" style="2" customWidth="1"/>
    <col min="9738" max="9738" width="1.5703125" style="2" customWidth="1"/>
    <col min="9739" max="9739" width="13.7109375" style="2" customWidth="1"/>
    <col min="9740" max="9740" width="1.5703125" style="2" customWidth="1"/>
    <col min="9741" max="9741" width="13.5703125" style="2" customWidth="1"/>
    <col min="9742" max="9742" width="1.5703125" style="2" customWidth="1"/>
    <col min="9743" max="9743" width="13.5703125" style="2" customWidth="1"/>
    <col min="9744" max="9744" width="1.5703125" style="2" customWidth="1"/>
    <col min="9745" max="9745" width="13.5703125" style="2" customWidth="1"/>
    <col min="9746" max="9746" width="1.5703125" style="2" customWidth="1"/>
    <col min="9747" max="9747" width="13.7109375" style="2" customWidth="1"/>
    <col min="9748" max="9748" width="9.140625" style="2"/>
    <col min="9749" max="9749" width="9.5703125" style="2" bestFit="1" customWidth="1"/>
    <col min="9750" max="9984" width="9.140625" style="2"/>
    <col min="9985" max="9985" width="41.140625" style="2" customWidth="1"/>
    <col min="9986" max="9986" width="5.85546875" style="2" customWidth="1"/>
    <col min="9987" max="9987" width="13.7109375" style="2" customWidth="1"/>
    <col min="9988" max="9988" width="1.5703125" style="2" customWidth="1"/>
    <col min="9989" max="9989" width="13.5703125" style="2" customWidth="1"/>
    <col min="9990" max="9990" width="1.5703125" style="2" customWidth="1"/>
    <col min="9991" max="9991" width="13.7109375" style="2" customWidth="1"/>
    <col min="9992" max="9992" width="1.5703125" style="2" customWidth="1"/>
    <col min="9993" max="9993" width="13.5703125" style="2" customWidth="1"/>
    <col min="9994" max="9994" width="1.5703125" style="2" customWidth="1"/>
    <col min="9995" max="9995" width="13.7109375" style="2" customWidth="1"/>
    <col min="9996" max="9996" width="1.5703125" style="2" customWidth="1"/>
    <col min="9997" max="9997" width="13.5703125" style="2" customWidth="1"/>
    <col min="9998" max="9998" width="1.5703125" style="2" customWidth="1"/>
    <col min="9999" max="9999" width="13.5703125" style="2" customWidth="1"/>
    <col min="10000" max="10000" width="1.5703125" style="2" customWidth="1"/>
    <col min="10001" max="10001" width="13.5703125" style="2" customWidth="1"/>
    <col min="10002" max="10002" width="1.5703125" style="2" customWidth="1"/>
    <col min="10003" max="10003" width="13.7109375" style="2" customWidth="1"/>
    <col min="10004" max="10004" width="9.140625" style="2"/>
    <col min="10005" max="10005" width="9.5703125" style="2" bestFit="1" customWidth="1"/>
    <col min="10006" max="10240" width="9.140625" style="2"/>
    <col min="10241" max="10241" width="41.140625" style="2" customWidth="1"/>
    <col min="10242" max="10242" width="5.85546875" style="2" customWidth="1"/>
    <col min="10243" max="10243" width="13.7109375" style="2" customWidth="1"/>
    <col min="10244" max="10244" width="1.5703125" style="2" customWidth="1"/>
    <col min="10245" max="10245" width="13.5703125" style="2" customWidth="1"/>
    <col min="10246" max="10246" width="1.5703125" style="2" customWidth="1"/>
    <col min="10247" max="10247" width="13.7109375" style="2" customWidth="1"/>
    <col min="10248" max="10248" width="1.5703125" style="2" customWidth="1"/>
    <col min="10249" max="10249" width="13.5703125" style="2" customWidth="1"/>
    <col min="10250" max="10250" width="1.5703125" style="2" customWidth="1"/>
    <col min="10251" max="10251" width="13.7109375" style="2" customWidth="1"/>
    <col min="10252" max="10252" width="1.5703125" style="2" customWidth="1"/>
    <col min="10253" max="10253" width="13.5703125" style="2" customWidth="1"/>
    <col min="10254" max="10254" width="1.5703125" style="2" customWidth="1"/>
    <col min="10255" max="10255" width="13.5703125" style="2" customWidth="1"/>
    <col min="10256" max="10256" width="1.5703125" style="2" customWidth="1"/>
    <col min="10257" max="10257" width="13.5703125" style="2" customWidth="1"/>
    <col min="10258" max="10258" width="1.5703125" style="2" customWidth="1"/>
    <col min="10259" max="10259" width="13.7109375" style="2" customWidth="1"/>
    <col min="10260" max="10260" width="9.140625" style="2"/>
    <col min="10261" max="10261" width="9.5703125" style="2" bestFit="1" customWidth="1"/>
    <col min="10262" max="10496" width="9.140625" style="2"/>
    <col min="10497" max="10497" width="41.140625" style="2" customWidth="1"/>
    <col min="10498" max="10498" width="5.85546875" style="2" customWidth="1"/>
    <col min="10499" max="10499" width="13.7109375" style="2" customWidth="1"/>
    <col min="10500" max="10500" width="1.5703125" style="2" customWidth="1"/>
    <col min="10501" max="10501" width="13.5703125" style="2" customWidth="1"/>
    <col min="10502" max="10502" width="1.5703125" style="2" customWidth="1"/>
    <col min="10503" max="10503" width="13.7109375" style="2" customWidth="1"/>
    <col min="10504" max="10504" width="1.5703125" style="2" customWidth="1"/>
    <col min="10505" max="10505" width="13.5703125" style="2" customWidth="1"/>
    <col min="10506" max="10506" width="1.5703125" style="2" customWidth="1"/>
    <col min="10507" max="10507" width="13.7109375" style="2" customWidth="1"/>
    <col min="10508" max="10508" width="1.5703125" style="2" customWidth="1"/>
    <col min="10509" max="10509" width="13.5703125" style="2" customWidth="1"/>
    <col min="10510" max="10510" width="1.5703125" style="2" customWidth="1"/>
    <col min="10511" max="10511" width="13.5703125" style="2" customWidth="1"/>
    <col min="10512" max="10512" width="1.5703125" style="2" customWidth="1"/>
    <col min="10513" max="10513" width="13.5703125" style="2" customWidth="1"/>
    <col min="10514" max="10514" width="1.5703125" style="2" customWidth="1"/>
    <col min="10515" max="10515" width="13.7109375" style="2" customWidth="1"/>
    <col min="10516" max="10516" width="9.140625" style="2"/>
    <col min="10517" max="10517" width="9.5703125" style="2" bestFit="1" customWidth="1"/>
    <col min="10518" max="10752" width="9.140625" style="2"/>
    <col min="10753" max="10753" width="41.140625" style="2" customWidth="1"/>
    <col min="10754" max="10754" width="5.85546875" style="2" customWidth="1"/>
    <col min="10755" max="10755" width="13.7109375" style="2" customWidth="1"/>
    <col min="10756" max="10756" width="1.5703125" style="2" customWidth="1"/>
    <col min="10757" max="10757" width="13.5703125" style="2" customWidth="1"/>
    <col min="10758" max="10758" width="1.5703125" style="2" customWidth="1"/>
    <col min="10759" max="10759" width="13.7109375" style="2" customWidth="1"/>
    <col min="10760" max="10760" width="1.5703125" style="2" customWidth="1"/>
    <col min="10761" max="10761" width="13.5703125" style="2" customWidth="1"/>
    <col min="10762" max="10762" width="1.5703125" style="2" customWidth="1"/>
    <col min="10763" max="10763" width="13.7109375" style="2" customWidth="1"/>
    <col min="10764" max="10764" width="1.5703125" style="2" customWidth="1"/>
    <col min="10765" max="10765" width="13.5703125" style="2" customWidth="1"/>
    <col min="10766" max="10766" width="1.5703125" style="2" customWidth="1"/>
    <col min="10767" max="10767" width="13.5703125" style="2" customWidth="1"/>
    <col min="10768" max="10768" width="1.5703125" style="2" customWidth="1"/>
    <col min="10769" max="10769" width="13.5703125" style="2" customWidth="1"/>
    <col min="10770" max="10770" width="1.5703125" style="2" customWidth="1"/>
    <col min="10771" max="10771" width="13.7109375" style="2" customWidth="1"/>
    <col min="10772" max="10772" width="9.140625" style="2"/>
    <col min="10773" max="10773" width="9.5703125" style="2" bestFit="1" customWidth="1"/>
    <col min="10774" max="11008" width="9.140625" style="2"/>
    <col min="11009" max="11009" width="41.140625" style="2" customWidth="1"/>
    <col min="11010" max="11010" width="5.85546875" style="2" customWidth="1"/>
    <col min="11011" max="11011" width="13.7109375" style="2" customWidth="1"/>
    <col min="11012" max="11012" width="1.5703125" style="2" customWidth="1"/>
    <col min="11013" max="11013" width="13.5703125" style="2" customWidth="1"/>
    <col min="11014" max="11014" width="1.5703125" style="2" customWidth="1"/>
    <col min="11015" max="11015" width="13.7109375" style="2" customWidth="1"/>
    <col min="11016" max="11016" width="1.5703125" style="2" customWidth="1"/>
    <col min="11017" max="11017" width="13.5703125" style="2" customWidth="1"/>
    <col min="11018" max="11018" width="1.5703125" style="2" customWidth="1"/>
    <col min="11019" max="11019" width="13.7109375" style="2" customWidth="1"/>
    <col min="11020" max="11020" width="1.5703125" style="2" customWidth="1"/>
    <col min="11021" max="11021" width="13.5703125" style="2" customWidth="1"/>
    <col min="11022" max="11022" width="1.5703125" style="2" customWidth="1"/>
    <col min="11023" max="11023" width="13.5703125" style="2" customWidth="1"/>
    <col min="11024" max="11024" width="1.5703125" style="2" customWidth="1"/>
    <col min="11025" max="11025" width="13.5703125" style="2" customWidth="1"/>
    <col min="11026" max="11026" width="1.5703125" style="2" customWidth="1"/>
    <col min="11027" max="11027" width="13.7109375" style="2" customWidth="1"/>
    <col min="11028" max="11028" width="9.140625" style="2"/>
    <col min="11029" max="11029" width="9.5703125" style="2" bestFit="1" customWidth="1"/>
    <col min="11030" max="11264" width="9.140625" style="2"/>
    <col min="11265" max="11265" width="41.140625" style="2" customWidth="1"/>
    <col min="11266" max="11266" width="5.85546875" style="2" customWidth="1"/>
    <col min="11267" max="11267" width="13.7109375" style="2" customWidth="1"/>
    <col min="11268" max="11268" width="1.5703125" style="2" customWidth="1"/>
    <col min="11269" max="11269" width="13.5703125" style="2" customWidth="1"/>
    <col min="11270" max="11270" width="1.5703125" style="2" customWidth="1"/>
    <col min="11271" max="11271" width="13.7109375" style="2" customWidth="1"/>
    <col min="11272" max="11272" width="1.5703125" style="2" customWidth="1"/>
    <col min="11273" max="11273" width="13.5703125" style="2" customWidth="1"/>
    <col min="11274" max="11274" width="1.5703125" style="2" customWidth="1"/>
    <col min="11275" max="11275" width="13.7109375" style="2" customWidth="1"/>
    <col min="11276" max="11276" width="1.5703125" style="2" customWidth="1"/>
    <col min="11277" max="11277" width="13.5703125" style="2" customWidth="1"/>
    <col min="11278" max="11278" width="1.5703125" style="2" customWidth="1"/>
    <col min="11279" max="11279" width="13.5703125" style="2" customWidth="1"/>
    <col min="11280" max="11280" width="1.5703125" style="2" customWidth="1"/>
    <col min="11281" max="11281" width="13.5703125" style="2" customWidth="1"/>
    <col min="11282" max="11282" width="1.5703125" style="2" customWidth="1"/>
    <col min="11283" max="11283" width="13.7109375" style="2" customWidth="1"/>
    <col min="11284" max="11284" width="9.140625" style="2"/>
    <col min="11285" max="11285" width="9.5703125" style="2" bestFit="1" customWidth="1"/>
    <col min="11286" max="11520" width="9.140625" style="2"/>
    <col min="11521" max="11521" width="41.140625" style="2" customWidth="1"/>
    <col min="11522" max="11522" width="5.85546875" style="2" customWidth="1"/>
    <col min="11523" max="11523" width="13.7109375" style="2" customWidth="1"/>
    <col min="11524" max="11524" width="1.5703125" style="2" customWidth="1"/>
    <col min="11525" max="11525" width="13.5703125" style="2" customWidth="1"/>
    <col min="11526" max="11526" width="1.5703125" style="2" customWidth="1"/>
    <col min="11527" max="11527" width="13.7109375" style="2" customWidth="1"/>
    <col min="11528" max="11528" width="1.5703125" style="2" customWidth="1"/>
    <col min="11529" max="11529" width="13.5703125" style="2" customWidth="1"/>
    <col min="11530" max="11530" width="1.5703125" style="2" customWidth="1"/>
    <col min="11531" max="11531" width="13.7109375" style="2" customWidth="1"/>
    <col min="11532" max="11532" width="1.5703125" style="2" customWidth="1"/>
    <col min="11533" max="11533" width="13.5703125" style="2" customWidth="1"/>
    <col min="11534" max="11534" width="1.5703125" style="2" customWidth="1"/>
    <col min="11535" max="11535" width="13.5703125" style="2" customWidth="1"/>
    <col min="11536" max="11536" width="1.5703125" style="2" customWidth="1"/>
    <col min="11537" max="11537" width="13.5703125" style="2" customWidth="1"/>
    <col min="11538" max="11538" width="1.5703125" style="2" customWidth="1"/>
    <col min="11539" max="11539" width="13.7109375" style="2" customWidth="1"/>
    <col min="11540" max="11540" width="9.140625" style="2"/>
    <col min="11541" max="11541" width="9.5703125" style="2" bestFit="1" customWidth="1"/>
    <col min="11542" max="11776" width="9.140625" style="2"/>
    <col min="11777" max="11777" width="41.140625" style="2" customWidth="1"/>
    <col min="11778" max="11778" width="5.85546875" style="2" customWidth="1"/>
    <col min="11779" max="11779" width="13.7109375" style="2" customWidth="1"/>
    <col min="11780" max="11780" width="1.5703125" style="2" customWidth="1"/>
    <col min="11781" max="11781" width="13.5703125" style="2" customWidth="1"/>
    <col min="11782" max="11782" width="1.5703125" style="2" customWidth="1"/>
    <col min="11783" max="11783" width="13.7109375" style="2" customWidth="1"/>
    <col min="11784" max="11784" width="1.5703125" style="2" customWidth="1"/>
    <col min="11785" max="11785" width="13.5703125" style="2" customWidth="1"/>
    <col min="11786" max="11786" width="1.5703125" style="2" customWidth="1"/>
    <col min="11787" max="11787" width="13.7109375" style="2" customWidth="1"/>
    <col min="11788" max="11788" width="1.5703125" style="2" customWidth="1"/>
    <col min="11789" max="11789" width="13.5703125" style="2" customWidth="1"/>
    <col min="11790" max="11790" width="1.5703125" style="2" customWidth="1"/>
    <col min="11791" max="11791" width="13.5703125" style="2" customWidth="1"/>
    <col min="11792" max="11792" width="1.5703125" style="2" customWidth="1"/>
    <col min="11793" max="11793" width="13.5703125" style="2" customWidth="1"/>
    <col min="11794" max="11794" width="1.5703125" style="2" customWidth="1"/>
    <col min="11795" max="11795" width="13.7109375" style="2" customWidth="1"/>
    <col min="11796" max="11796" width="9.140625" style="2"/>
    <col min="11797" max="11797" width="9.5703125" style="2" bestFit="1" customWidth="1"/>
    <col min="11798" max="12032" width="9.140625" style="2"/>
    <col min="12033" max="12033" width="41.140625" style="2" customWidth="1"/>
    <col min="12034" max="12034" width="5.85546875" style="2" customWidth="1"/>
    <col min="12035" max="12035" width="13.7109375" style="2" customWidth="1"/>
    <col min="12036" max="12036" width="1.5703125" style="2" customWidth="1"/>
    <col min="12037" max="12037" width="13.5703125" style="2" customWidth="1"/>
    <col min="12038" max="12038" width="1.5703125" style="2" customWidth="1"/>
    <col min="12039" max="12039" width="13.7109375" style="2" customWidth="1"/>
    <col min="12040" max="12040" width="1.5703125" style="2" customWidth="1"/>
    <col min="12041" max="12041" width="13.5703125" style="2" customWidth="1"/>
    <col min="12042" max="12042" width="1.5703125" style="2" customWidth="1"/>
    <col min="12043" max="12043" width="13.7109375" style="2" customWidth="1"/>
    <col min="12044" max="12044" width="1.5703125" style="2" customWidth="1"/>
    <col min="12045" max="12045" width="13.5703125" style="2" customWidth="1"/>
    <col min="12046" max="12046" width="1.5703125" style="2" customWidth="1"/>
    <col min="12047" max="12047" width="13.5703125" style="2" customWidth="1"/>
    <col min="12048" max="12048" width="1.5703125" style="2" customWidth="1"/>
    <col min="12049" max="12049" width="13.5703125" style="2" customWidth="1"/>
    <col min="12050" max="12050" width="1.5703125" style="2" customWidth="1"/>
    <col min="12051" max="12051" width="13.7109375" style="2" customWidth="1"/>
    <col min="12052" max="12052" width="9.140625" style="2"/>
    <col min="12053" max="12053" width="9.5703125" style="2" bestFit="1" customWidth="1"/>
    <col min="12054" max="12288" width="9.140625" style="2"/>
    <col min="12289" max="12289" width="41.140625" style="2" customWidth="1"/>
    <col min="12290" max="12290" width="5.85546875" style="2" customWidth="1"/>
    <col min="12291" max="12291" width="13.7109375" style="2" customWidth="1"/>
    <col min="12292" max="12292" width="1.5703125" style="2" customWidth="1"/>
    <col min="12293" max="12293" width="13.5703125" style="2" customWidth="1"/>
    <col min="12294" max="12294" width="1.5703125" style="2" customWidth="1"/>
    <col min="12295" max="12295" width="13.7109375" style="2" customWidth="1"/>
    <col min="12296" max="12296" width="1.5703125" style="2" customWidth="1"/>
    <col min="12297" max="12297" width="13.5703125" style="2" customWidth="1"/>
    <col min="12298" max="12298" width="1.5703125" style="2" customWidth="1"/>
    <col min="12299" max="12299" width="13.7109375" style="2" customWidth="1"/>
    <col min="12300" max="12300" width="1.5703125" style="2" customWidth="1"/>
    <col min="12301" max="12301" width="13.5703125" style="2" customWidth="1"/>
    <col min="12302" max="12302" width="1.5703125" style="2" customWidth="1"/>
    <col min="12303" max="12303" width="13.5703125" style="2" customWidth="1"/>
    <col min="12304" max="12304" width="1.5703125" style="2" customWidth="1"/>
    <col min="12305" max="12305" width="13.5703125" style="2" customWidth="1"/>
    <col min="12306" max="12306" width="1.5703125" style="2" customWidth="1"/>
    <col min="12307" max="12307" width="13.7109375" style="2" customWidth="1"/>
    <col min="12308" max="12308" width="9.140625" style="2"/>
    <col min="12309" max="12309" width="9.5703125" style="2" bestFit="1" customWidth="1"/>
    <col min="12310" max="12544" width="9.140625" style="2"/>
    <col min="12545" max="12545" width="41.140625" style="2" customWidth="1"/>
    <col min="12546" max="12546" width="5.85546875" style="2" customWidth="1"/>
    <col min="12547" max="12547" width="13.7109375" style="2" customWidth="1"/>
    <col min="12548" max="12548" width="1.5703125" style="2" customWidth="1"/>
    <col min="12549" max="12549" width="13.5703125" style="2" customWidth="1"/>
    <col min="12550" max="12550" width="1.5703125" style="2" customWidth="1"/>
    <col min="12551" max="12551" width="13.7109375" style="2" customWidth="1"/>
    <col min="12552" max="12552" width="1.5703125" style="2" customWidth="1"/>
    <col min="12553" max="12553" width="13.5703125" style="2" customWidth="1"/>
    <col min="12554" max="12554" width="1.5703125" style="2" customWidth="1"/>
    <col min="12555" max="12555" width="13.7109375" style="2" customWidth="1"/>
    <col min="12556" max="12556" width="1.5703125" style="2" customWidth="1"/>
    <col min="12557" max="12557" width="13.5703125" style="2" customWidth="1"/>
    <col min="12558" max="12558" width="1.5703125" style="2" customWidth="1"/>
    <col min="12559" max="12559" width="13.5703125" style="2" customWidth="1"/>
    <col min="12560" max="12560" width="1.5703125" style="2" customWidth="1"/>
    <col min="12561" max="12561" width="13.5703125" style="2" customWidth="1"/>
    <col min="12562" max="12562" width="1.5703125" style="2" customWidth="1"/>
    <col min="12563" max="12563" width="13.7109375" style="2" customWidth="1"/>
    <col min="12564" max="12564" width="9.140625" style="2"/>
    <col min="12565" max="12565" width="9.5703125" style="2" bestFit="1" customWidth="1"/>
    <col min="12566" max="12800" width="9.140625" style="2"/>
    <col min="12801" max="12801" width="41.140625" style="2" customWidth="1"/>
    <col min="12802" max="12802" width="5.85546875" style="2" customWidth="1"/>
    <col min="12803" max="12803" width="13.7109375" style="2" customWidth="1"/>
    <col min="12804" max="12804" width="1.5703125" style="2" customWidth="1"/>
    <col min="12805" max="12805" width="13.5703125" style="2" customWidth="1"/>
    <col min="12806" max="12806" width="1.5703125" style="2" customWidth="1"/>
    <col min="12807" max="12807" width="13.7109375" style="2" customWidth="1"/>
    <col min="12808" max="12808" width="1.5703125" style="2" customWidth="1"/>
    <col min="12809" max="12809" width="13.5703125" style="2" customWidth="1"/>
    <col min="12810" max="12810" width="1.5703125" style="2" customWidth="1"/>
    <col min="12811" max="12811" width="13.7109375" style="2" customWidth="1"/>
    <col min="12812" max="12812" width="1.5703125" style="2" customWidth="1"/>
    <col min="12813" max="12813" width="13.5703125" style="2" customWidth="1"/>
    <col min="12814" max="12814" width="1.5703125" style="2" customWidth="1"/>
    <col min="12815" max="12815" width="13.5703125" style="2" customWidth="1"/>
    <col min="12816" max="12816" width="1.5703125" style="2" customWidth="1"/>
    <col min="12817" max="12817" width="13.5703125" style="2" customWidth="1"/>
    <col min="12818" max="12818" width="1.5703125" style="2" customWidth="1"/>
    <col min="12819" max="12819" width="13.7109375" style="2" customWidth="1"/>
    <col min="12820" max="12820" width="9.140625" style="2"/>
    <col min="12821" max="12821" width="9.5703125" style="2" bestFit="1" customWidth="1"/>
    <col min="12822" max="13056" width="9.140625" style="2"/>
    <col min="13057" max="13057" width="41.140625" style="2" customWidth="1"/>
    <col min="13058" max="13058" width="5.85546875" style="2" customWidth="1"/>
    <col min="13059" max="13059" width="13.7109375" style="2" customWidth="1"/>
    <col min="13060" max="13060" width="1.5703125" style="2" customWidth="1"/>
    <col min="13061" max="13061" width="13.5703125" style="2" customWidth="1"/>
    <col min="13062" max="13062" width="1.5703125" style="2" customWidth="1"/>
    <col min="13063" max="13063" width="13.7109375" style="2" customWidth="1"/>
    <col min="13064" max="13064" width="1.5703125" style="2" customWidth="1"/>
    <col min="13065" max="13065" width="13.5703125" style="2" customWidth="1"/>
    <col min="13066" max="13066" width="1.5703125" style="2" customWidth="1"/>
    <col min="13067" max="13067" width="13.7109375" style="2" customWidth="1"/>
    <col min="13068" max="13068" width="1.5703125" style="2" customWidth="1"/>
    <col min="13069" max="13069" width="13.5703125" style="2" customWidth="1"/>
    <col min="13070" max="13070" width="1.5703125" style="2" customWidth="1"/>
    <col min="13071" max="13071" width="13.5703125" style="2" customWidth="1"/>
    <col min="13072" max="13072" width="1.5703125" style="2" customWidth="1"/>
    <col min="13073" max="13073" width="13.5703125" style="2" customWidth="1"/>
    <col min="13074" max="13074" width="1.5703125" style="2" customWidth="1"/>
    <col min="13075" max="13075" width="13.7109375" style="2" customWidth="1"/>
    <col min="13076" max="13076" width="9.140625" style="2"/>
    <col min="13077" max="13077" width="9.5703125" style="2" bestFit="1" customWidth="1"/>
    <col min="13078" max="13312" width="9.140625" style="2"/>
    <col min="13313" max="13313" width="41.140625" style="2" customWidth="1"/>
    <col min="13314" max="13314" width="5.85546875" style="2" customWidth="1"/>
    <col min="13315" max="13315" width="13.7109375" style="2" customWidth="1"/>
    <col min="13316" max="13316" width="1.5703125" style="2" customWidth="1"/>
    <col min="13317" max="13317" width="13.5703125" style="2" customWidth="1"/>
    <col min="13318" max="13318" width="1.5703125" style="2" customWidth="1"/>
    <col min="13319" max="13319" width="13.7109375" style="2" customWidth="1"/>
    <col min="13320" max="13320" width="1.5703125" style="2" customWidth="1"/>
    <col min="13321" max="13321" width="13.5703125" style="2" customWidth="1"/>
    <col min="13322" max="13322" width="1.5703125" style="2" customWidth="1"/>
    <col min="13323" max="13323" width="13.7109375" style="2" customWidth="1"/>
    <col min="13324" max="13324" width="1.5703125" style="2" customWidth="1"/>
    <col min="13325" max="13325" width="13.5703125" style="2" customWidth="1"/>
    <col min="13326" max="13326" width="1.5703125" style="2" customWidth="1"/>
    <col min="13327" max="13327" width="13.5703125" style="2" customWidth="1"/>
    <col min="13328" max="13328" width="1.5703125" style="2" customWidth="1"/>
    <col min="13329" max="13329" width="13.5703125" style="2" customWidth="1"/>
    <col min="13330" max="13330" width="1.5703125" style="2" customWidth="1"/>
    <col min="13331" max="13331" width="13.7109375" style="2" customWidth="1"/>
    <col min="13332" max="13332" width="9.140625" style="2"/>
    <col min="13333" max="13333" width="9.5703125" style="2" bestFit="1" customWidth="1"/>
    <col min="13334" max="13568" width="9.140625" style="2"/>
    <col min="13569" max="13569" width="41.140625" style="2" customWidth="1"/>
    <col min="13570" max="13570" width="5.85546875" style="2" customWidth="1"/>
    <col min="13571" max="13571" width="13.7109375" style="2" customWidth="1"/>
    <col min="13572" max="13572" width="1.5703125" style="2" customWidth="1"/>
    <col min="13573" max="13573" width="13.5703125" style="2" customWidth="1"/>
    <col min="13574" max="13574" width="1.5703125" style="2" customWidth="1"/>
    <col min="13575" max="13575" width="13.7109375" style="2" customWidth="1"/>
    <col min="13576" max="13576" width="1.5703125" style="2" customWidth="1"/>
    <col min="13577" max="13577" width="13.5703125" style="2" customWidth="1"/>
    <col min="13578" max="13578" width="1.5703125" style="2" customWidth="1"/>
    <col min="13579" max="13579" width="13.7109375" style="2" customWidth="1"/>
    <col min="13580" max="13580" width="1.5703125" style="2" customWidth="1"/>
    <col min="13581" max="13581" width="13.5703125" style="2" customWidth="1"/>
    <col min="13582" max="13582" width="1.5703125" style="2" customWidth="1"/>
    <col min="13583" max="13583" width="13.5703125" style="2" customWidth="1"/>
    <col min="13584" max="13584" width="1.5703125" style="2" customWidth="1"/>
    <col min="13585" max="13585" width="13.5703125" style="2" customWidth="1"/>
    <col min="13586" max="13586" width="1.5703125" style="2" customWidth="1"/>
    <col min="13587" max="13587" width="13.7109375" style="2" customWidth="1"/>
    <col min="13588" max="13588" width="9.140625" style="2"/>
    <col min="13589" max="13589" width="9.5703125" style="2" bestFit="1" customWidth="1"/>
    <col min="13590" max="13824" width="9.140625" style="2"/>
    <col min="13825" max="13825" width="41.140625" style="2" customWidth="1"/>
    <col min="13826" max="13826" width="5.85546875" style="2" customWidth="1"/>
    <col min="13827" max="13827" width="13.7109375" style="2" customWidth="1"/>
    <col min="13828" max="13828" width="1.5703125" style="2" customWidth="1"/>
    <col min="13829" max="13829" width="13.5703125" style="2" customWidth="1"/>
    <col min="13830" max="13830" width="1.5703125" style="2" customWidth="1"/>
    <col min="13831" max="13831" width="13.7109375" style="2" customWidth="1"/>
    <col min="13832" max="13832" width="1.5703125" style="2" customWidth="1"/>
    <col min="13833" max="13833" width="13.5703125" style="2" customWidth="1"/>
    <col min="13834" max="13834" width="1.5703125" style="2" customWidth="1"/>
    <col min="13835" max="13835" width="13.7109375" style="2" customWidth="1"/>
    <col min="13836" max="13836" width="1.5703125" style="2" customWidth="1"/>
    <col min="13837" max="13837" width="13.5703125" style="2" customWidth="1"/>
    <col min="13838" max="13838" width="1.5703125" style="2" customWidth="1"/>
    <col min="13839" max="13839" width="13.5703125" style="2" customWidth="1"/>
    <col min="13840" max="13840" width="1.5703125" style="2" customWidth="1"/>
    <col min="13841" max="13841" width="13.5703125" style="2" customWidth="1"/>
    <col min="13842" max="13842" width="1.5703125" style="2" customWidth="1"/>
    <col min="13843" max="13843" width="13.7109375" style="2" customWidth="1"/>
    <col min="13844" max="13844" width="9.140625" style="2"/>
    <col min="13845" max="13845" width="9.5703125" style="2" bestFit="1" customWidth="1"/>
    <col min="13846" max="14080" width="9.140625" style="2"/>
    <col min="14081" max="14081" width="41.140625" style="2" customWidth="1"/>
    <col min="14082" max="14082" width="5.85546875" style="2" customWidth="1"/>
    <col min="14083" max="14083" width="13.7109375" style="2" customWidth="1"/>
    <col min="14084" max="14084" width="1.5703125" style="2" customWidth="1"/>
    <col min="14085" max="14085" width="13.5703125" style="2" customWidth="1"/>
    <col min="14086" max="14086" width="1.5703125" style="2" customWidth="1"/>
    <col min="14087" max="14087" width="13.7109375" style="2" customWidth="1"/>
    <col min="14088" max="14088" width="1.5703125" style="2" customWidth="1"/>
    <col min="14089" max="14089" width="13.5703125" style="2" customWidth="1"/>
    <col min="14090" max="14090" width="1.5703125" style="2" customWidth="1"/>
    <col min="14091" max="14091" width="13.7109375" style="2" customWidth="1"/>
    <col min="14092" max="14092" width="1.5703125" style="2" customWidth="1"/>
    <col min="14093" max="14093" width="13.5703125" style="2" customWidth="1"/>
    <col min="14094" max="14094" width="1.5703125" style="2" customWidth="1"/>
    <col min="14095" max="14095" width="13.5703125" style="2" customWidth="1"/>
    <col min="14096" max="14096" width="1.5703125" style="2" customWidth="1"/>
    <col min="14097" max="14097" width="13.5703125" style="2" customWidth="1"/>
    <col min="14098" max="14098" width="1.5703125" style="2" customWidth="1"/>
    <col min="14099" max="14099" width="13.7109375" style="2" customWidth="1"/>
    <col min="14100" max="14100" width="9.140625" style="2"/>
    <col min="14101" max="14101" width="9.5703125" style="2" bestFit="1" customWidth="1"/>
    <col min="14102" max="14336" width="9.140625" style="2"/>
    <col min="14337" max="14337" width="41.140625" style="2" customWidth="1"/>
    <col min="14338" max="14338" width="5.85546875" style="2" customWidth="1"/>
    <col min="14339" max="14339" width="13.7109375" style="2" customWidth="1"/>
    <col min="14340" max="14340" width="1.5703125" style="2" customWidth="1"/>
    <col min="14341" max="14341" width="13.5703125" style="2" customWidth="1"/>
    <col min="14342" max="14342" width="1.5703125" style="2" customWidth="1"/>
    <col min="14343" max="14343" width="13.7109375" style="2" customWidth="1"/>
    <col min="14344" max="14344" width="1.5703125" style="2" customWidth="1"/>
    <col min="14345" max="14345" width="13.5703125" style="2" customWidth="1"/>
    <col min="14346" max="14346" width="1.5703125" style="2" customWidth="1"/>
    <col min="14347" max="14347" width="13.7109375" style="2" customWidth="1"/>
    <col min="14348" max="14348" width="1.5703125" style="2" customWidth="1"/>
    <col min="14349" max="14349" width="13.5703125" style="2" customWidth="1"/>
    <col min="14350" max="14350" width="1.5703125" style="2" customWidth="1"/>
    <col min="14351" max="14351" width="13.5703125" style="2" customWidth="1"/>
    <col min="14352" max="14352" width="1.5703125" style="2" customWidth="1"/>
    <col min="14353" max="14353" width="13.5703125" style="2" customWidth="1"/>
    <col min="14354" max="14354" width="1.5703125" style="2" customWidth="1"/>
    <col min="14355" max="14355" width="13.7109375" style="2" customWidth="1"/>
    <col min="14356" max="14356" width="9.140625" style="2"/>
    <col min="14357" max="14357" width="9.5703125" style="2" bestFit="1" customWidth="1"/>
    <col min="14358" max="14592" width="9.140625" style="2"/>
    <col min="14593" max="14593" width="41.140625" style="2" customWidth="1"/>
    <col min="14594" max="14594" width="5.85546875" style="2" customWidth="1"/>
    <col min="14595" max="14595" width="13.7109375" style="2" customWidth="1"/>
    <col min="14596" max="14596" width="1.5703125" style="2" customWidth="1"/>
    <col min="14597" max="14597" width="13.5703125" style="2" customWidth="1"/>
    <col min="14598" max="14598" width="1.5703125" style="2" customWidth="1"/>
    <col min="14599" max="14599" width="13.7109375" style="2" customWidth="1"/>
    <col min="14600" max="14600" width="1.5703125" style="2" customWidth="1"/>
    <col min="14601" max="14601" width="13.5703125" style="2" customWidth="1"/>
    <col min="14602" max="14602" width="1.5703125" style="2" customWidth="1"/>
    <col min="14603" max="14603" width="13.7109375" style="2" customWidth="1"/>
    <col min="14604" max="14604" width="1.5703125" style="2" customWidth="1"/>
    <col min="14605" max="14605" width="13.5703125" style="2" customWidth="1"/>
    <col min="14606" max="14606" width="1.5703125" style="2" customWidth="1"/>
    <col min="14607" max="14607" width="13.5703125" style="2" customWidth="1"/>
    <col min="14608" max="14608" width="1.5703125" style="2" customWidth="1"/>
    <col min="14609" max="14609" width="13.5703125" style="2" customWidth="1"/>
    <col min="14610" max="14610" width="1.5703125" style="2" customWidth="1"/>
    <col min="14611" max="14611" width="13.7109375" style="2" customWidth="1"/>
    <col min="14612" max="14612" width="9.140625" style="2"/>
    <col min="14613" max="14613" width="9.5703125" style="2" bestFit="1" customWidth="1"/>
    <col min="14614" max="14848" width="9.140625" style="2"/>
    <col min="14849" max="14849" width="41.140625" style="2" customWidth="1"/>
    <col min="14850" max="14850" width="5.85546875" style="2" customWidth="1"/>
    <col min="14851" max="14851" width="13.7109375" style="2" customWidth="1"/>
    <col min="14852" max="14852" width="1.5703125" style="2" customWidth="1"/>
    <col min="14853" max="14853" width="13.5703125" style="2" customWidth="1"/>
    <col min="14854" max="14854" width="1.5703125" style="2" customWidth="1"/>
    <col min="14855" max="14855" width="13.7109375" style="2" customWidth="1"/>
    <col min="14856" max="14856" width="1.5703125" style="2" customWidth="1"/>
    <col min="14857" max="14857" width="13.5703125" style="2" customWidth="1"/>
    <col min="14858" max="14858" width="1.5703125" style="2" customWidth="1"/>
    <col min="14859" max="14859" width="13.7109375" style="2" customWidth="1"/>
    <col min="14860" max="14860" width="1.5703125" style="2" customWidth="1"/>
    <col min="14861" max="14861" width="13.5703125" style="2" customWidth="1"/>
    <col min="14862" max="14862" width="1.5703125" style="2" customWidth="1"/>
    <col min="14863" max="14863" width="13.5703125" style="2" customWidth="1"/>
    <col min="14864" max="14864" width="1.5703125" style="2" customWidth="1"/>
    <col min="14865" max="14865" width="13.5703125" style="2" customWidth="1"/>
    <col min="14866" max="14866" width="1.5703125" style="2" customWidth="1"/>
    <col min="14867" max="14867" width="13.7109375" style="2" customWidth="1"/>
    <col min="14868" max="14868" width="9.140625" style="2"/>
    <col min="14869" max="14869" width="9.5703125" style="2" bestFit="1" customWidth="1"/>
    <col min="14870" max="15104" width="9.140625" style="2"/>
    <col min="15105" max="15105" width="41.140625" style="2" customWidth="1"/>
    <col min="15106" max="15106" width="5.85546875" style="2" customWidth="1"/>
    <col min="15107" max="15107" width="13.7109375" style="2" customWidth="1"/>
    <col min="15108" max="15108" width="1.5703125" style="2" customWidth="1"/>
    <col min="15109" max="15109" width="13.5703125" style="2" customWidth="1"/>
    <col min="15110" max="15110" width="1.5703125" style="2" customWidth="1"/>
    <col min="15111" max="15111" width="13.7109375" style="2" customWidth="1"/>
    <col min="15112" max="15112" width="1.5703125" style="2" customWidth="1"/>
    <col min="15113" max="15113" width="13.5703125" style="2" customWidth="1"/>
    <col min="15114" max="15114" width="1.5703125" style="2" customWidth="1"/>
    <col min="15115" max="15115" width="13.7109375" style="2" customWidth="1"/>
    <col min="15116" max="15116" width="1.5703125" style="2" customWidth="1"/>
    <col min="15117" max="15117" width="13.5703125" style="2" customWidth="1"/>
    <col min="15118" max="15118" width="1.5703125" style="2" customWidth="1"/>
    <col min="15119" max="15119" width="13.5703125" style="2" customWidth="1"/>
    <col min="15120" max="15120" width="1.5703125" style="2" customWidth="1"/>
    <col min="15121" max="15121" width="13.5703125" style="2" customWidth="1"/>
    <col min="15122" max="15122" width="1.5703125" style="2" customWidth="1"/>
    <col min="15123" max="15123" width="13.7109375" style="2" customWidth="1"/>
    <col min="15124" max="15124" width="9.140625" style="2"/>
    <col min="15125" max="15125" width="9.5703125" style="2" bestFit="1" customWidth="1"/>
    <col min="15126" max="15360" width="9.140625" style="2"/>
    <col min="15361" max="15361" width="41.140625" style="2" customWidth="1"/>
    <col min="15362" max="15362" width="5.85546875" style="2" customWidth="1"/>
    <col min="15363" max="15363" width="13.7109375" style="2" customWidth="1"/>
    <col min="15364" max="15364" width="1.5703125" style="2" customWidth="1"/>
    <col min="15365" max="15365" width="13.5703125" style="2" customWidth="1"/>
    <col min="15366" max="15366" width="1.5703125" style="2" customWidth="1"/>
    <col min="15367" max="15367" width="13.7109375" style="2" customWidth="1"/>
    <col min="15368" max="15368" width="1.5703125" style="2" customWidth="1"/>
    <col min="15369" max="15369" width="13.5703125" style="2" customWidth="1"/>
    <col min="15370" max="15370" width="1.5703125" style="2" customWidth="1"/>
    <col min="15371" max="15371" width="13.7109375" style="2" customWidth="1"/>
    <col min="15372" max="15372" width="1.5703125" style="2" customWidth="1"/>
    <col min="15373" max="15373" width="13.5703125" style="2" customWidth="1"/>
    <col min="15374" max="15374" width="1.5703125" style="2" customWidth="1"/>
    <col min="15375" max="15375" width="13.5703125" style="2" customWidth="1"/>
    <col min="15376" max="15376" width="1.5703125" style="2" customWidth="1"/>
    <col min="15377" max="15377" width="13.5703125" style="2" customWidth="1"/>
    <col min="15378" max="15378" width="1.5703125" style="2" customWidth="1"/>
    <col min="15379" max="15379" width="13.7109375" style="2" customWidth="1"/>
    <col min="15380" max="15380" width="9.140625" style="2"/>
    <col min="15381" max="15381" width="9.5703125" style="2" bestFit="1" customWidth="1"/>
    <col min="15382" max="15616" width="9.140625" style="2"/>
    <col min="15617" max="15617" width="41.140625" style="2" customWidth="1"/>
    <col min="15618" max="15618" width="5.85546875" style="2" customWidth="1"/>
    <col min="15619" max="15619" width="13.7109375" style="2" customWidth="1"/>
    <col min="15620" max="15620" width="1.5703125" style="2" customWidth="1"/>
    <col min="15621" max="15621" width="13.5703125" style="2" customWidth="1"/>
    <col min="15622" max="15622" width="1.5703125" style="2" customWidth="1"/>
    <col min="15623" max="15623" width="13.7109375" style="2" customWidth="1"/>
    <col min="15624" max="15624" width="1.5703125" style="2" customWidth="1"/>
    <col min="15625" max="15625" width="13.5703125" style="2" customWidth="1"/>
    <col min="15626" max="15626" width="1.5703125" style="2" customWidth="1"/>
    <col min="15627" max="15627" width="13.7109375" style="2" customWidth="1"/>
    <col min="15628" max="15628" width="1.5703125" style="2" customWidth="1"/>
    <col min="15629" max="15629" width="13.5703125" style="2" customWidth="1"/>
    <col min="15630" max="15630" width="1.5703125" style="2" customWidth="1"/>
    <col min="15631" max="15631" width="13.5703125" style="2" customWidth="1"/>
    <col min="15632" max="15632" width="1.5703125" style="2" customWidth="1"/>
    <col min="15633" max="15633" width="13.5703125" style="2" customWidth="1"/>
    <col min="15634" max="15634" width="1.5703125" style="2" customWidth="1"/>
    <col min="15635" max="15635" width="13.7109375" style="2" customWidth="1"/>
    <col min="15636" max="15636" width="9.140625" style="2"/>
    <col min="15637" max="15637" width="9.5703125" style="2" bestFit="1" customWidth="1"/>
    <col min="15638" max="15872" width="9.140625" style="2"/>
    <col min="15873" max="15873" width="41.140625" style="2" customWidth="1"/>
    <col min="15874" max="15874" width="5.85546875" style="2" customWidth="1"/>
    <col min="15875" max="15875" width="13.7109375" style="2" customWidth="1"/>
    <col min="15876" max="15876" width="1.5703125" style="2" customWidth="1"/>
    <col min="15877" max="15877" width="13.5703125" style="2" customWidth="1"/>
    <col min="15878" max="15878" width="1.5703125" style="2" customWidth="1"/>
    <col min="15879" max="15879" width="13.7109375" style="2" customWidth="1"/>
    <col min="15880" max="15880" width="1.5703125" style="2" customWidth="1"/>
    <col min="15881" max="15881" width="13.5703125" style="2" customWidth="1"/>
    <col min="15882" max="15882" width="1.5703125" style="2" customWidth="1"/>
    <col min="15883" max="15883" width="13.7109375" style="2" customWidth="1"/>
    <col min="15884" max="15884" width="1.5703125" style="2" customWidth="1"/>
    <col min="15885" max="15885" width="13.5703125" style="2" customWidth="1"/>
    <col min="15886" max="15886" width="1.5703125" style="2" customWidth="1"/>
    <col min="15887" max="15887" width="13.5703125" style="2" customWidth="1"/>
    <col min="15888" max="15888" width="1.5703125" style="2" customWidth="1"/>
    <col min="15889" max="15889" width="13.5703125" style="2" customWidth="1"/>
    <col min="15890" max="15890" width="1.5703125" style="2" customWidth="1"/>
    <col min="15891" max="15891" width="13.7109375" style="2" customWidth="1"/>
    <col min="15892" max="15892" width="9.140625" style="2"/>
    <col min="15893" max="15893" width="9.5703125" style="2" bestFit="1" customWidth="1"/>
    <col min="15894" max="16128" width="9.140625" style="2"/>
    <col min="16129" max="16129" width="41.140625" style="2" customWidth="1"/>
    <col min="16130" max="16130" width="5.85546875" style="2" customWidth="1"/>
    <col min="16131" max="16131" width="13.7109375" style="2" customWidth="1"/>
    <col min="16132" max="16132" width="1.5703125" style="2" customWidth="1"/>
    <col min="16133" max="16133" width="13.5703125" style="2" customWidth="1"/>
    <col min="16134" max="16134" width="1.5703125" style="2" customWidth="1"/>
    <col min="16135" max="16135" width="13.7109375" style="2" customWidth="1"/>
    <col min="16136" max="16136" width="1.5703125" style="2" customWidth="1"/>
    <col min="16137" max="16137" width="13.5703125" style="2" customWidth="1"/>
    <col min="16138" max="16138" width="1.5703125" style="2" customWidth="1"/>
    <col min="16139" max="16139" width="13.7109375" style="2" customWidth="1"/>
    <col min="16140" max="16140" width="1.5703125" style="2" customWidth="1"/>
    <col min="16141" max="16141" width="13.5703125" style="2" customWidth="1"/>
    <col min="16142" max="16142" width="1.5703125" style="2" customWidth="1"/>
    <col min="16143" max="16143" width="13.5703125" style="2" customWidth="1"/>
    <col min="16144" max="16144" width="1.5703125" style="2" customWidth="1"/>
    <col min="16145" max="16145" width="13.5703125" style="2" customWidth="1"/>
    <col min="16146" max="16146" width="1.5703125" style="2" customWidth="1"/>
    <col min="16147" max="16147" width="13.7109375" style="2" customWidth="1"/>
    <col min="16148" max="16148" width="9.140625" style="2"/>
    <col min="16149" max="16149" width="9.5703125" style="2" bestFit="1" customWidth="1"/>
    <col min="16150" max="16384" width="9.140625" style="2"/>
  </cols>
  <sheetData>
    <row r="1" spans="1:19" ht="18.75" customHeight="1" x14ac:dyDescent="0.3">
      <c r="A1" s="58" t="s">
        <v>65</v>
      </c>
      <c r="B1" s="5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8.75" customHeight="1" x14ac:dyDescent="0.25">
      <c r="A2" s="8" t="s">
        <v>99</v>
      </c>
      <c r="B2" s="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8.75" customHeight="1" x14ac:dyDescent="0.25">
      <c r="A3" s="8"/>
      <c r="B3" s="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8.75" customHeight="1" x14ac:dyDescent="0.25">
      <c r="A4" s="8"/>
      <c r="B4" s="8"/>
      <c r="C4" s="221" t="s">
        <v>87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</row>
    <row r="5" spans="1:19" ht="18.75" customHeight="1" x14ac:dyDescent="0.25">
      <c r="A5" s="1"/>
      <c r="B5" s="1"/>
      <c r="C5" s="9"/>
      <c r="D5" s="9"/>
      <c r="E5" s="93"/>
      <c r="F5" s="93"/>
      <c r="G5" s="229" t="s">
        <v>3</v>
      </c>
      <c r="H5" s="229"/>
      <c r="I5" s="229"/>
      <c r="J5" s="229"/>
      <c r="K5" s="229"/>
      <c r="L5" s="51"/>
      <c r="M5" s="230" t="s">
        <v>204</v>
      </c>
      <c r="N5" s="230"/>
      <c r="O5" s="230"/>
      <c r="P5" s="230"/>
      <c r="Q5" s="230"/>
      <c r="R5" s="94"/>
      <c r="S5" s="94"/>
    </row>
    <row r="6" spans="1:19" ht="18.75" customHeight="1" x14ac:dyDescent="0.25">
      <c r="A6" s="1"/>
      <c r="B6" s="1"/>
      <c r="C6" s="9" t="s">
        <v>28</v>
      </c>
      <c r="E6" s="216" t="s">
        <v>128</v>
      </c>
      <c r="G6" s="9"/>
      <c r="M6" s="51" t="s">
        <v>206</v>
      </c>
      <c r="N6" s="51"/>
      <c r="O6" s="51"/>
      <c r="P6" s="51"/>
      <c r="Q6" s="29" t="s">
        <v>213</v>
      </c>
      <c r="R6" s="51"/>
      <c r="S6" s="96"/>
    </row>
    <row r="7" spans="1:19" ht="18.75" customHeight="1" x14ac:dyDescent="0.25">
      <c r="A7" s="1"/>
      <c r="B7" s="1"/>
      <c r="C7" s="9" t="s">
        <v>5</v>
      </c>
      <c r="D7" s="9"/>
      <c r="E7" s="216" t="s">
        <v>62</v>
      </c>
      <c r="G7" s="51" t="s">
        <v>51</v>
      </c>
      <c r="I7" s="51" t="s">
        <v>52</v>
      </c>
      <c r="M7" s="98" t="s">
        <v>208</v>
      </c>
      <c r="N7" s="52"/>
      <c r="O7" s="98" t="s">
        <v>58</v>
      </c>
      <c r="P7" s="52"/>
      <c r="Q7" s="98" t="s">
        <v>209</v>
      </c>
      <c r="R7" s="52"/>
      <c r="S7" s="96" t="s">
        <v>29</v>
      </c>
    </row>
    <row r="8" spans="1:19" ht="18.75" customHeight="1" x14ac:dyDescent="0.25">
      <c r="A8" s="1"/>
      <c r="B8" s="13" t="s">
        <v>19</v>
      </c>
      <c r="C8" s="51" t="s">
        <v>30</v>
      </c>
      <c r="D8" s="9"/>
      <c r="E8" s="216" t="s">
        <v>63</v>
      </c>
      <c r="F8" s="61"/>
      <c r="G8" s="51" t="s">
        <v>53</v>
      </c>
      <c r="H8" s="61"/>
      <c r="I8" s="51" t="s">
        <v>53</v>
      </c>
      <c r="K8" s="52" t="s">
        <v>44</v>
      </c>
      <c r="L8" s="52"/>
      <c r="M8" s="10" t="s">
        <v>210</v>
      </c>
      <c r="N8" s="10"/>
      <c r="O8" s="10" t="s">
        <v>59</v>
      </c>
      <c r="P8" s="10"/>
      <c r="Q8" s="10" t="s">
        <v>55</v>
      </c>
      <c r="R8" s="10"/>
      <c r="S8" s="52" t="s">
        <v>43</v>
      </c>
    </row>
    <row r="9" spans="1:19" ht="18.75" customHeight="1" x14ac:dyDescent="0.25">
      <c r="A9" s="1"/>
      <c r="B9" s="1"/>
      <c r="C9" s="220" t="s">
        <v>100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</row>
    <row r="10" spans="1:19" ht="18.75" hidden="1" customHeight="1" x14ac:dyDescent="0.25">
      <c r="A10" s="55" t="s">
        <v>211</v>
      </c>
      <c r="B10" s="55"/>
    </row>
    <row r="11" spans="1:19" ht="18.75" hidden="1" customHeight="1" x14ac:dyDescent="0.25">
      <c r="A11" s="62" t="s">
        <v>151</v>
      </c>
      <c r="B11" s="62"/>
      <c r="C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</row>
    <row r="12" spans="1:19" ht="10.5" hidden="1" customHeight="1" x14ac:dyDescent="0.25">
      <c r="A12" s="62"/>
      <c r="B12" s="62"/>
      <c r="C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133"/>
      <c r="R12" s="39"/>
      <c r="S12" s="39"/>
    </row>
    <row r="13" spans="1:19" ht="18.75" hidden="1" customHeight="1" x14ac:dyDescent="0.25">
      <c r="A13" s="62" t="s">
        <v>101</v>
      </c>
      <c r="B13" s="62"/>
      <c r="C13" s="99"/>
      <c r="E13" s="99"/>
      <c r="F13" s="50"/>
      <c r="G13" s="99"/>
      <c r="H13" s="93"/>
      <c r="I13" s="99"/>
      <c r="J13" s="93"/>
      <c r="K13" s="100"/>
      <c r="L13" s="100"/>
      <c r="M13" s="100"/>
      <c r="N13" s="100"/>
      <c r="O13" s="100"/>
      <c r="P13" s="100"/>
      <c r="Q13" s="133"/>
      <c r="R13" s="100"/>
      <c r="S13" s="100"/>
    </row>
    <row r="14" spans="1:19" ht="18.75" hidden="1" customHeight="1" x14ac:dyDescent="0.25">
      <c r="A14" s="57" t="s">
        <v>56</v>
      </c>
      <c r="B14" s="57"/>
      <c r="C14" s="99"/>
      <c r="E14" s="99"/>
      <c r="F14" s="38"/>
      <c r="G14" s="99"/>
      <c r="H14" s="108"/>
      <c r="I14" s="99"/>
      <c r="J14" s="108"/>
      <c r="K14" s="100"/>
      <c r="L14" s="100"/>
      <c r="M14" s="100"/>
      <c r="N14" s="100"/>
      <c r="O14" s="100"/>
      <c r="P14" s="100"/>
      <c r="Q14" s="133"/>
      <c r="R14" s="100"/>
      <c r="S14" s="100"/>
    </row>
    <row r="15" spans="1:19" ht="18.75" hidden="1" customHeight="1" x14ac:dyDescent="0.25">
      <c r="A15" s="57" t="s">
        <v>57</v>
      </c>
      <c r="B15" s="57"/>
      <c r="C15" s="99"/>
      <c r="E15" s="99"/>
      <c r="F15" s="38"/>
      <c r="G15" s="99"/>
      <c r="H15" s="108"/>
      <c r="I15" s="99"/>
      <c r="J15" s="108"/>
      <c r="K15" s="99"/>
      <c r="L15" s="100"/>
      <c r="M15" s="100"/>
      <c r="N15" s="100"/>
      <c r="O15" s="100"/>
      <c r="P15" s="100"/>
      <c r="Q15" s="133"/>
      <c r="R15" s="100"/>
      <c r="S15" s="100"/>
    </row>
    <row r="16" spans="1:19" ht="18.75" hidden="1" customHeight="1" x14ac:dyDescent="0.25">
      <c r="A16" s="62" t="s">
        <v>96</v>
      </c>
      <c r="B16" s="62"/>
      <c r="C16" s="109"/>
      <c r="E16" s="110"/>
      <c r="F16" s="50"/>
      <c r="G16" s="110"/>
      <c r="H16" s="93"/>
      <c r="I16" s="110"/>
      <c r="J16" s="93"/>
      <c r="K16" s="110"/>
      <c r="L16" s="100"/>
      <c r="M16" s="110"/>
      <c r="N16" s="100"/>
      <c r="O16" s="110"/>
      <c r="P16" s="100"/>
      <c r="Q16" s="110"/>
      <c r="R16" s="100"/>
      <c r="S16" s="110"/>
    </row>
    <row r="17" spans="1:19" ht="10.5" hidden="1" customHeight="1" x14ac:dyDescent="0.25">
      <c r="A17" s="62"/>
      <c r="B17" s="62"/>
      <c r="C17" s="44"/>
      <c r="E17" s="39"/>
      <c r="F17" s="3"/>
      <c r="G17" s="39"/>
      <c r="H17" s="3"/>
      <c r="I17" s="39"/>
      <c r="J17" s="3"/>
      <c r="K17" s="39"/>
      <c r="L17" s="4"/>
      <c r="M17" s="39"/>
      <c r="N17" s="4"/>
      <c r="O17" s="39"/>
      <c r="P17" s="4"/>
      <c r="Q17" s="39"/>
      <c r="R17" s="4"/>
      <c r="S17" s="39"/>
    </row>
    <row r="18" spans="1:19" ht="18.75" hidden="1" customHeight="1" thickBot="1" x14ac:dyDescent="0.3">
      <c r="A18" s="7" t="s">
        <v>212</v>
      </c>
      <c r="B18" s="7"/>
      <c r="C18" s="106">
        <f>C11+C16</f>
        <v>0</v>
      </c>
      <c r="E18" s="106">
        <f>E11+E16</f>
        <v>0</v>
      </c>
      <c r="F18" s="14"/>
      <c r="G18" s="106">
        <f>G11+G16</f>
        <v>0</v>
      </c>
      <c r="H18" s="15"/>
      <c r="I18" s="106">
        <f>I11+I16</f>
        <v>0</v>
      </c>
      <c r="J18" s="14"/>
      <c r="K18" s="106">
        <f>K11+K16</f>
        <v>0</v>
      </c>
      <c r="L18" s="15"/>
      <c r="M18" s="106">
        <f>M11+M16</f>
        <v>0</v>
      </c>
      <c r="N18" s="15"/>
      <c r="O18" s="125">
        <f>O11+O16</f>
        <v>0</v>
      </c>
      <c r="P18" s="15"/>
      <c r="Q18" s="106">
        <f>SUM(M18:O18)</f>
        <v>0</v>
      </c>
      <c r="R18" s="15"/>
      <c r="S18" s="106">
        <f>S11+S16</f>
        <v>0</v>
      </c>
    </row>
    <row r="19" spans="1:19" ht="18.75" hidden="1" customHeight="1" thickTop="1" x14ac:dyDescent="0.25"/>
    <row r="20" spans="1:19" ht="18.75" customHeight="1" x14ac:dyDescent="0.25">
      <c r="A20" s="55" t="s">
        <v>201</v>
      </c>
      <c r="B20" s="55"/>
    </row>
    <row r="21" spans="1:19" ht="18.75" customHeight="1" x14ac:dyDescent="0.25">
      <c r="A21" s="62" t="s">
        <v>202</v>
      </c>
      <c r="B21" s="62"/>
      <c r="C21" s="133">
        <v>199218</v>
      </c>
      <c r="E21" s="133">
        <v>353946</v>
      </c>
      <c r="F21" s="133"/>
      <c r="G21" s="133">
        <v>25000</v>
      </c>
      <c r="H21" s="133"/>
      <c r="I21" s="133">
        <v>35000</v>
      </c>
      <c r="J21" s="133"/>
      <c r="K21" s="133">
        <v>509228</v>
      </c>
      <c r="L21" s="133"/>
      <c r="M21" s="133">
        <v>0</v>
      </c>
      <c r="N21" s="133"/>
      <c r="O21" s="133">
        <v>1287918</v>
      </c>
      <c r="P21" s="133"/>
      <c r="Q21" s="133">
        <f>SUM(M21:O21)</f>
        <v>1287918</v>
      </c>
      <c r="R21" s="133"/>
      <c r="S21" s="133">
        <f>SUM(C21:O21)</f>
        <v>2410310</v>
      </c>
    </row>
    <row r="22" spans="1:19" ht="10.5" customHeight="1" x14ac:dyDescent="0.25">
      <c r="A22" s="62"/>
      <c r="B22" s="62"/>
      <c r="C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ht="18.75" customHeight="1" x14ac:dyDescent="0.25">
      <c r="A23" s="62" t="s">
        <v>163</v>
      </c>
      <c r="B23" s="62"/>
      <c r="C23" s="99"/>
      <c r="E23" s="99"/>
      <c r="F23" s="50"/>
      <c r="G23" s="99"/>
      <c r="H23" s="93"/>
      <c r="I23" s="99"/>
      <c r="J23" s="93"/>
      <c r="K23" s="100"/>
      <c r="L23" s="100"/>
      <c r="M23" s="100"/>
      <c r="N23" s="100"/>
      <c r="O23" s="100"/>
      <c r="P23" s="100"/>
      <c r="Q23" s="100"/>
      <c r="R23" s="100"/>
      <c r="S23" s="100"/>
    </row>
    <row r="24" spans="1:19" ht="18.75" customHeight="1" x14ac:dyDescent="0.25">
      <c r="A24" s="62" t="s">
        <v>164</v>
      </c>
      <c r="B24" s="62"/>
      <c r="C24" s="99"/>
      <c r="E24" s="99"/>
      <c r="F24" s="50"/>
      <c r="G24" s="99"/>
      <c r="H24" s="93"/>
      <c r="I24" s="99"/>
      <c r="J24" s="93"/>
      <c r="K24" s="100"/>
      <c r="L24" s="100"/>
      <c r="M24" s="100"/>
      <c r="N24" s="100"/>
      <c r="O24" s="100"/>
      <c r="P24" s="100"/>
      <c r="Q24" s="100"/>
      <c r="R24" s="100"/>
      <c r="S24" s="100"/>
    </row>
    <row r="25" spans="1:19" ht="18.75" customHeight="1" x14ac:dyDescent="0.25">
      <c r="A25" s="43" t="s">
        <v>165</v>
      </c>
      <c r="B25" s="62"/>
      <c r="C25" s="99"/>
      <c r="E25" s="99"/>
      <c r="F25" s="50"/>
      <c r="G25" s="99"/>
      <c r="H25" s="93"/>
      <c r="I25" s="99"/>
      <c r="J25" s="93"/>
      <c r="K25" s="100"/>
      <c r="L25" s="100"/>
      <c r="M25" s="100"/>
      <c r="N25" s="100"/>
      <c r="O25" s="100"/>
      <c r="P25" s="100"/>
      <c r="Q25" s="100"/>
      <c r="R25" s="100"/>
      <c r="S25" s="100"/>
    </row>
    <row r="26" spans="1:19" ht="18.75" customHeight="1" x14ac:dyDescent="0.25">
      <c r="A26" s="107" t="s">
        <v>166</v>
      </c>
      <c r="B26" s="13">
        <v>16</v>
      </c>
      <c r="C26" s="175">
        <v>0</v>
      </c>
      <c r="E26" s="175">
        <v>0</v>
      </c>
      <c r="F26" s="50"/>
      <c r="G26" s="175">
        <v>0</v>
      </c>
      <c r="H26" s="93"/>
      <c r="I26" s="175">
        <v>0</v>
      </c>
      <c r="J26" s="93"/>
      <c r="K26" s="175">
        <v>-83672</v>
      </c>
      <c r="L26" s="100"/>
      <c r="M26" s="175">
        <v>0</v>
      </c>
      <c r="N26" s="100"/>
      <c r="O26" s="175">
        <v>0</v>
      </c>
      <c r="P26" s="100"/>
      <c r="Q26" s="175">
        <f>SUM(M26:O26)</f>
        <v>0</v>
      </c>
      <c r="R26" s="100"/>
      <c r="S26" s="175">
        <f>SUM(C26:O26)</f>
        <v>-83672</v>
      </c>
    </row>
    <row r="27" spans="1:19" ht="18.75" customHeight="1" x14ac:dyDescent="0.25">
      <c r="A27" s="43" t="s">
        <v>167</v>
      </c>
      <c r="B27" s="62"/>
      <c r="C27" s="178">
        <f>SUM(C26)</f>
        <v>0</v>
      </c>
      <c r="E27" s="178">
        <f>SUM(E26)</f>
        <v>0</v>
      </c>
      <c r="F27" s="50"/>
      <c r="G27" s="178">
        <f>SUM(G26)</f>
        <v>0</v>
      </c>
      <c r="H27" s="93"/>
      <c r="I27" s="178">
        <f>SUM(I26)</f>
        <v>0</v>
      </c>
      <c r="J27" s="93"/>
      <c r="K27" s="178">
        <f>SUM(K26)</f>
        <v>-83672</v>
      </c>
      <c r="L27" s="100"/>
      <c r="M27" s="178">
        <f>SUM(M26)</f>
        <v>0</v>
      </c>
      <c r="N27" s="100"/>
      <c r="O27" s="178">
        <f>SUM(O26)</f>
        <v>0</v>
      </c>
      <c r="P27" s="100"/>
      <c r="Q27" s="178">
        <f>SUM(M27:O27)</f>
        <v>0</v>
      </c>
      <c r="R27" s="100"/>
      <c r="S27" s="178">
        <f>SUM(C27:O27)</f>
        <v>-83672</v>
      </c>
    </row>
    <row r="28" spans="1:19" ht="11.1" customHeight="1" x14ac:dyDescent="0.25">
      <c r="A28" s="62"/>
      <c r="B28" s="62"/>
      <c r="C28" s="99"/>
      <c r="E28" s="99"/>
      <c r="F28" s="50"/>
      <c r="G28" s="99"/>
      <c r="H28" s="93"/>
      <c r="I28" s="99"/>
      <c r="J28" s="93"/>
      <c r="K28" s="99"/>
      <c r="L28" s="100"/>
      <c r="M28" s="99"/>
      <c r="N28" s="100"/>
      <c r="O28" s="99"/>
      <c r="P28" s="100"/>
      <c r="Q28" s="99"/>
      <c r="R28" s="100"/>
      <c r="S28" s="99"/>
    </row>
    <row r="29" spans="1:19" ht="18.75" customHeight="1" x14ac:dyDescent="0.25">
      <c r="A29" s="62" t="s">
        <v>171</v>
      </c>
      <c r="B29" s="62"/>
      <c r="C29" s="99"/>
      <c r="E29" s="99"/>
      <c r="F29" s="50"/>
      <c r="G29" s="99"/>
      <c r="H29" s="93"/>
      <c r="I29" s="99"/>
      <c r="J29" s="93"/>
      <c r="K29" s="99"/>
      <c r="L29" s="100"/>
      <c r="M29" s="99"/>
      <c r="N29" s="100"/>
      <c r="O29" s="99"/>
      <c r="P29" s="100"/>
      <c r="Q29" s="99"/>
      <c r="R29" s="100"/>
      <c r="S29" s="99"/>
    </row>
    <row r="30" spans="1:19" ht="18.75" customHeight="1" x14ac:dyDescent="0.25">
      <c r="A30" s="62" t="s">
        <v>164</v>
      </c>
      <c r="B30" s="62"/>
      <c r="C30" s="178">
        <f>C27</f>
        <v>0</v>
      </c>
      <c r="E30" s="178">
        <f>E27</f>
        <v>0</v>
      </c>
      <c r="F30" s="50"/>
      <c r="G30" s="178">
        <f>G27</f>
        <v>0</v>
      </c>
      <c r="H30" s="93"/>
      <c r="I30" s="178">
        <f>I27</f>
        <v>0</v>
      </c>
      <c r="J30" s="93"/>
      <c r="K30" s="178">
        <f>K27</f>
        <v>-83672</v>
      </c>
      <c r="L30" s="100"/>
      <c r="M30" s="178">
        <f>M27</f>
        <v>0</v>
      </c>
      <c r="N30" s="100"/>
      <c r="O30" s="178">
        <f>O27</f>
        <v>0</v>
      </c>
      <c r="P30" s="100"/>
      <c r="Q30" s="178">
        <f>SUM(M30:O30)</f>
        <v>0</v>
      </c>
      <c r="R30" s="100"/>
      <c r="S30" s="178">
        <f>SUM(C30:O30)</f>
        <v>-83672</v>
      </c>
    </row>
    <row r="31" spans="1:19" ht="10.5" customHeight="1" x14ac:dyDescent="0.25">
      <c r="A31" s="62"/>
      <c r="B31" s="62"/>
      <c r="C31" s="99"/>
      <c r="E31" s="99"/>
      <c r="F31" s="50"/>
      <c r="G31" s="99"/>
      <c r="H31" s="93"/>
      <c r="I31" s="99"/>
      <c r="J31" s="93"/>
      <c r="K31" s="100"/>
      <c r="L31" s="100"/>
      <c r="M31" s="100"/>
      <c r="N31" s="100"/>
      <c r="O31" s="100"/>
      <c r="P31" s="100"/>
      <c r="Q31" s="100"/>
      <c r="R31" s="100"/>
      <c r="S31" s="100"/>
    </row>
    <row r="32" spans="1:19" ht="18.75" customHeight="1" x14ac:dyDescent="0.25">
      <c r="A32" s="62" t="s">
        <v>101</v>
      </c>
      <c r="B32" s="62"/>
      <c r="C32" s="99"/>
      <c r="E32" s="99"/>
      <c r="F32" s="50"/>
      <c r="G32" s="99"/>
      <c r="H32" s="93"/>
      <c r="I32" s="99"/>
      <c r="J32" s="93"/>
      <c r="K32" s="100"/>
      <c r="L32" s="100"/>
      <c r="M32" s="100"/>
      <c r="N32" s="100"/>
      <c r="O32" s="100"/>
      <c r="P32" s="100"/>
      <c r="Q32" s="100"/>
      <c r="R32" s="100"/>
      <c r="S32" s="100"/>
    </row>
    <row r="33" spans="1:20" ht="18.75" customHeight="1" x14ac:dyDescent="0.25">
      <c r="A33" s="57" t="s">
        <v>56</v>
      </c>
      <c r="B33" s="57"/>
      <c r="C33" s="99">
        <v>0</v>
      </c>
      <c r="E33" s="99">
        <v>0</v>
      </c>
      <c r="F33" s="38"/>
      <c r="G33" s="99">
        <v>0</v>
      </c>
      <c r="H33" s="108"/>
      <c r="I33" s="99">
        <v>0</v>
      </c>
      <c r="J33" s="108"/>
      <c r="K33" s="100">
        <f>'PL5-6'!H77</f>
        <v>217920</v>
      </c>
      <c r="L33" s="100"/>
      <c r="M33" s="100">
        <v>0</v>
      </c>
      <c r="N33" s="100"/>
      <c r="O33" s="100">
        <v>0</v>
      </c>
      <c r="P33" s="100"/>
      <c r="Q33" s="100">
        <f>SUM(M33:O33)</f>
        <v>0</v>
      </c>
      <c r="R33" s="100"/>
      <c r="S33" s="100">
        <f>SUM(C33:O33)</f>
        <v>217920</v>
      </c>
    </row>
    <row r="34" spans="1:20" ht="18.75" customHeight="1" x14ac:dyDescent="0.25">
      <c r="A34" s="57" t="s">
        <v>57</v>
      </c>
      <c r="B34" s="13">
        <v>5</v>
      </c>
      <c r="C34" s="99">
        <v>0</v>
      </c>
      <c r="E34" s="99">
        <v>0</v>
      </c>
      <c r="F34" s="38"/>
      <c r="G34" s="99">
        <v>0</v>
      </c>
      <c r="H34" s="108"/>
      <c r="I34" s="99">
        <v>0</v>
      </c>
      <c r="J34" s="108"/>
      <c r="K34" s="99">
        <v>0</v>
      </c>
      <c r="L34" s="100"/>
      <c r="M34" s="100">
        <f>'PL5-6'!H83</f>
        <v>200</v>
      </c>
      <c r="N34" s="100"/>
      <c r="O34" s="100">
        <v>0</v>
      </c>
      <c r="P34" s="100"/>
      <c r="Q34" s="100">
        <f>SUM(M34:O34)</f>
        <v>200</v>
      </c>
      <c r="R34" s="100"/>
      <c r="S34" s="100">
        <f>SUM(C34:O34)</f>
        <v>200</v>
      </c>
    </row>
    <row r="35" spans="1:20" ht="18.75" customHeight="1" x14ac:dyDescent="0.25">
      <c r="A35" s="62" t="s">
        <v>96</v>
      </c>
      <c r="B35" s="62"/>
      <c r="C35" s="109">
        <f>SUM(C33:C34)</f>
        <v>0</v>
      </c>
      <c r="E35" s="110">
        <f>SUM(E33:E34)</f>
        <v>0</v>
      </c>
      <c r="F35" s="50"/>
      <c r="G35" s="110">
        <f>SUM(G33:G34)</f>
        <v>0</v>
      </c>
      <c r="H35" s="93"/>
      <c r="I35" s="110">
        <f>SUM(I33:I34)</f>
        <v>0</v>
      </c>
      <c r="J35" s="93"/>
      <c r="K35" s="110">
        <f>SUM(K33:K34)</f>
        <v>217920</v>
      </c>
      <c r="L35" s="100"/>
      <c r="M35" s="110">
        <f>SUM(M33:M34)</f>
        <v>200</v>
      </c>
      <c r="N35" s="100"/>
      <c r="O35" s="110">
        <f>SUM(O33:O34)</f>
        <v>0</v>
      </c>
      <c r="P35" s="100"/>
      <c r="Q35" s="110">
        <f>SUM(Q33:Q34)</f>
        <v>200</v>
      </c>
      <c r="R35" s="100"/>
      <c r="S35" s="110">
        <f>SUM(S33:S34)</f>
        <v>218120</v>
      </c>
    </row>
    <row r="36" spans="1:20" ht="10.5" customHeight="1" x14ac:dyDescent="0.25">
      <c r="A36" s="62"/>
      <c r="B36" s="62"/>
      <c r="C36" s="44"/>
      <c r="E36" s="39"/>
      <c r="F36" s="3"/>
      <c r="G36" s="39"/>
      <c r="H36" s="3"/>
      <c r="I36" s="39"/>
      <c r="J36" s="3"/>
      <c r="K36" s="39"/>
      <c r="L36" s="4"/>
      <c r="M36" s="39"/>
      <c r="N36" s="4"/>
      <c r="O36" s="39"/>
      <c r="P36" s="4"/>
      <c r="Q36" s="39"/>
      <c r="R36" s="4"/>
      <c r="S36" s="39"/>
    </row>
    <row r="37" spans="1:20" ht="18.75" customHeight="1" thickBot="1" x14ac:dyDescent="0.3">
      <c r="A37" s="7" t="s">
        <v>203</v>
      </c>
      <c r="B37" s="7"/>
      <c r="C37" s="106">
        <f>C21+C30+C35</f>
        <v>199218</v>
      </c>
      <c r="E37" s="106">
        <f>E21+E30+E35</f>
        <v>353946</v>
      </c>
      <c r="F37" s="14"/>
      <c r="G37" s="106">
        <f>G21+G30+G35</f>
        <v>25000</v>
      </c>
      <c r="H37" s="15"/>
      <c r="I37" s="106">
        <f>I21+I30+I35</f>
        <v>35000</v>
      </c>
      <c r="J37" s="14"/>
      <c r="K37" s="106">
        <f>K21+K30+K35</f>
        <v>643476</v>
      </c>
      <c r="L37" s="15"/>
      <c r="M37" s="106">
        <f>M21+M30+M35</f>
        <v>200</v>
      </c>
      <c r="N37" s="15"/>
      <c r="O37" s="106">
        <f>O21+O30+O35</f>
        <v>1287918</v>
      </c>
      <c r="P37" s="15"/>
      <c r="Q37" s="106">
        <f>Q21+Q30+Q35</f>
        <v>1288118</v>
      </c>
      <c r="R37" s="15"/>
      <c r="S37" s="106">
        <f>S21+S30+S35</f>
        <v>2544758</v>
      </c>
      <c r="T37" s="218"/>
    </row>
    <row r="38" spans="1:20" ht="18.75" customHeight="1" thickTop="1" x14ac:dyDescent="0.25"/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1"/>
  <sheetViews>
    <sheetView zoomScale="90" zoomScaleNormal="90" zoomScaleSheetLayoutView="85" zoomScalePageLayoutView="80" workbookViewId="0">
      <selection activeCell="C25" sqref="C25"/>
    </sheetView>
  </sheetViews>
  <sheetFormatPr defaultColWidth="9.140625" defaultRowHeight="18.75" customHeight="1" x14ac:dyDescent="0.25"/>
  <cols>
    <col min="1" max="1" width="40" style="2" customWidth="1"/>
    <col min="2" max="2" width="13.140625" style="2" customWidth="1"/>
    <col min="3" max="3" width="1.85546875" style="16" customWidth="1"/>
    <col min="4" max="4" width="14.5703125" style="2" customWidth="1"/>
    <col min="5" max="5" width="1.7109375" style="2" customWidth="1"/>
    <col min="6" max="6" width="12.140625" style="2" bestFit="1" customWidth="1"/>
    <col min="7" max="7" width="1.85546875" style="2" customWidth="1"/>
    <col min="8" max="8" width="12.140625" style="2" customWidth="1"/>
    <col min="9" max="9" width="1.85546875" style="2" customWidth="1"/>
    <col min="10" max="10" width="11" style="2" bestFit="1" customWidth="1"/>
    <col min="11" max="11" width="1.7109375" style="2" customWidth="1"/>
    <col min="12" max="12" width="14" style="2" customWidth="1"/>
    <col min="13" max="13" width="1.85546875" style="2" customWidth="1"/>
    <col min="14" max="14" width="13.28515625" style="2" customWidth="1"/>
    <col min="15" max="15" width="1.85546875" style="2" customWidth="1"/>
    <col min="16" max="16" width="12.28515625" style="2" customWidth="1"/>
    <col min="17" max="16384" width="9.140625" style="2"/>
  </cols>
  <sheetData>
    <row r="1" spans="1:18" ht="16.5" customHeight="1" x14ac:dyDescent="0.3">
      <c r="A1" s="58" t="s">
        <v>98</v>
      </c>
      <c r="B1" s="58"/>
      <c r="C1" s="13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6.5" customHeight="1" x14ac:dyDescent="0.25">
      <c r="A2" s="8" t="s">
        <v>99</v>
      </c>
      <c r="B2" s="8"/>
      <c r="C2" s="5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6.5" customHeight="1" x14ac:dyDescent="0.25">
      <c r="A3" s="8"/>
      <c r="B3" s="8"/>
      <c r="C3" s="5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6.5" customHeight="1" x14ac:dyDescent="0.25">
      <c r="A4" s="8"/>
      <c r="B4" s="8"/>
      <c r="C4" s="13"/>
      <c r="D4" s="221" t="s">
        <v>87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7"/>
      <c r="R4" s="7"/>
    </row>
    <row r="5" spans="1:18" ht="16.5" customHeight="1" x14ac:dyDescent="0.25">
      <c r="A5" s="8"/>
      <c r="B5" s="8"/>
      <c r="C5" s="13"/>
      <c r="D5" s="46"/>
      <c r="E5" s="46"/>
      <c r="F5" s="46"/>
      <c r="G5" s="46"/>
      <c r="H5" s="46"/>
      <c r="I5" s="46"/>
      <c r="J5" s="46"/>
      <c r="K5" s="46"/>
      <c r="L5" s="46"/>
      <c r="M5" s="46"/>
      <c r="N5" s="127" t="s">
        <v>115</v>
      </c>
      <c r="O5" s="46"/>
      <c r="P5" s="46"/>
      <c r="Q5" s="7"/>
      <c r="R5" s="7"/>
    </row>
    <row r="6" spans="1:18" ht="16.5" customHeight="1" x14ac:dyDescent="0.25">
      <c r="A6" s="1"/>
      <c r="B6" s="1"/>
      <c r="C6" s="13"/>
      <c r="D6" s="9"/>
      <c r="E6" s="9"/>
      <c r="F6" s="93"/>
      <c r="G6" s="93"/>
      <c r="H6" s="229" t="s">
        <v>3</v>
      </c>
      <c r="I6" s="229"/>
      <c r="J6" s="229"/>
      <c r="K6" s="229"/>
      <c r="L6" s="229"/>
      <c r="M6" s="51"/>
      <c r="N6" s="126" t="s">
        <v>55</v>
      </c>
      <c r="O6" s="94"/>
      <c r="P6" s="94"/>
      <c r="Q6" s="95"/>
      <c r="R6" s="51"/>
    </row>
    <row r="7" spans="1:18" ht="16.5" customHeight="1" x14ac:dyDescent="0.25">
      <c r="A7" s="1"/>
      <c r="B7" s="1"/>
      <c r="C7" s="13"/>
      <c r="D7" s="9" t="s">
        <v>28</v>
      </c>
      <c r="F7" s="60" t="s">
        <v>61</v>
      </c>
      <c r="H7" s="9"/>
      <c r="N7" s="51"/>
      <c r="O7" s="51"/>
      <c r="P7" s="96"/>
    </row>
    <row r="8" spans="1:18" ht="16.5" customHeight="1" x14ac:dyDescent="0.25">
      <c r="A8" s="1"/>
      <c r="B8" s="1"/>
      <c r="C8" s="13"/>
      <c r="D8" s="9" t="s">
        <v>5</v>
      </c>
      <c r="E8" s="9"/>
      <c r="F8" s="60" t="s">
        <v>62</v>
      </c>
      <c r="H8" s="51" t="s">
        <v>51</v>
      </c>
      <c r="J8" s="51" t="s">
        <v>52</v>
      </c>
      <c r="N8" s="98" t="s">
        <v>58</v>
      </c>
      <c r="O8" s="52"/>
      <c r="P8" s="51" t="s">
        <v>29</v>
      </c>
    </row>
    <row r="9" spans="1:18" ht="16.5" customHeight="1" x14ac:dyDescent="0.25">
      <c r="A9" s="1"/>
      <c r="B9" s="45" t="s">
        <v>19</v>
      </c>
      <c r="C9" s="45"/>
      <c r="D9" s="51" t="s">
        <v>30</v>
      </c>
      <c r="E9" s="9"/>
      <c r="F9" s="60" t="s">
        <v>63</v>
      </c>
      <c r="G9" s="61"/>
      <c r="H9" s="51" t="s">
        <v>53</v>
      </c>
      <c r="I9" s="61"/>
      <c r="J9" s="51" t="s">
        <v>53</v>
      </c>
      <c r="L9" s="52" t="s">
        <v>44</v>
      </c>
      <c r="M9" s="52"/>
      <c r="N9" s="10" t="s">
        <v>59</v>
      </c>
      <c r="O9" s="10"/>
      <c r="P9" s="52" t="s">
        <v>43</v>
      </c>
    </row>
    <row r="10" spans="1:18" ht="16.5" customHeight="1" x14ac:dyDescent="0.25">
      <c r="A10" s="1"/>
      <c r="B10" s="45"/>
      <c r="C10" s="45"/>
      <c r="D10" s="220" t="s">
        <v>100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</row>
    <row r="11" spans="1:18" ht="16.5" customHeight="1" x14ac:dyDescent="0.25">
      <c r="A11" s="55" t="s">
        <v>102</v>
      </c>
      <c r="B11" s="55"/>
      <c r="C11" s="45"/>
    </row>
    <row r="12" spans="1:18" ht="16.5" customHeight="1" x14ac:dyDescent="0.25">
      <c r="A12" s="62" t="s">
        <v>103</v>
      </c>
      <c r="B12" s="62"/>
      <c r="C12" s="56"/>
      <c r="D12" s="133">
        <v>199218</v>
      </c>
      <c r="E12" s="133"/>
      <c r="F12" s="133">
        <v>353946</v>
      </c>
      <c r="G12" s="133"/>
      <c r="H12" s="133">
        <v>25000</v>
      </c>
      <c r="I12" s="133"/>
      <c r="J12" s="133">
        <v>35000</v>
      </c>
      <c r="K12" s="133"/>
      <c r="L12" s="133">
        <v>390543</v>
      </c>
      <c r="M12" s="133"/>
      <c r="N12" s="133">
        <v>444148</v>
      </c>
      <c r="O12" s="133"/>
      <c r="P12" s="133">
        <f>D12+F12+H12+J12+L12+N12</f>
        <v>1447855</v>
      </c>
      <c r="Q12" s="18"/>
      <c r="R12" s="18"/>
    </row>
    <row r="13" spans="1:18" ht="16.5" customHeight="1" x14ac:dyDescent="0.25">
      <c r="A13" s="62"/>
      <c r="B13" s="62"/>
      <c r="C13" s="5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18"/>
      <c r="R13" s="18"/>
    </row>
    <row r="14" spans="1:18" ht="16.5" customHeight="1" x14ac:dyDescent="0.25">
      <c r="A14" s="62" t="s">
        <v>101</v>
      </c>
      <c r="B14" s="62"/>
      <c r="C14" s="56"/>
      <c r="D14" s="99"/>
      <c r="E14" s="93"/>
      <c r="F14" s="99"/>
      <c r="G14" s="50"/>
      <c r="H14" s="99"/>
      <c r="I14" s="93"/>
      <c r="J14" s="99"/>
      <c r="K14" s="93"/>
      <c r="L14" s="100"/>
      <c r="M14" s="100"/>
      <c r="N14" s="100"/>
      <c r="O14" s="100"/>
      <c r="P14" s="100"/>
    </row>
    <row r="15" spans="1:18" s="54" customFormat="1" ht="16.5" customHeight="1" x14ac:dyDescent="0.25">
      <c r="A15" s="107" t="s">
        <v>105</v>
      </c>
      <c r="B15" s="107"/>
      <c r="C15" s="13"/>
      <c r="D15" s="99">
        <v>0</v>
      </c>
      <c r="E15" s="108"/>
      <c r="F15" s="99">
        <v>0</v>
      </c>
      <c r="G15" s="38"/>
      <c r="H15" s="99">
        <v>0</v>
      </c>
      <c r="I15" s="108"/>
      <c r="J15" s="99">
        <v>0</v>
      </c>
      <c r="K15" s="108"/>
      <c r="L15" s="100">
        <v>-7925</v>
      </c>
      <c r="M15" s="100"/>
      <c r="N15" s="100">
        <v>0</v>
      </c>
      <c r="O15" s="100"/>
      <c r="P15" s="100">
        <f>D15+F15+H15+J15+L15+N15</f>
        <v>-7925</v>
      </c>
    </row>
    <row r="16" spans="1:18" s="54" customFormat="1" ht="16.5" customHeight="1" x14ac:dyDescent="0.25">
      <c r="A16" s="57" t="s">
        <v>57</v>
      </c>
      <c r="B16" s="13">
        <v>8</v>
      </c>
      <c r="C16" s="13"/>
      <c r="D16" s="99">
        <v>0</v>
      </c>
      <c r="E16" s="108"/>
      <c r="F16" s="99">
        <v>0</v>
      </c>
      <c r="G16" s="38"/>
      <c r="H16" s="99">
        <v>0</v>
      </c>
      <c r="I16" s="108"/>
      <c r="J16" s="99">
        <v>0</v>
      </c>
      <c r="K16" s="108"/>
      <c r="L16" s="99">
        <v>0</v>
      </c>
      <c r="M16" s="100"/>
      <c r="N16" s="132">
        <v>778742</v>
      </c>
      <c r="O16" s="100"/>
      <c r="P16" s="100">
        <f>D16+F16+H16+J16+L16+N16</f>
        <v>778742</v>
      </c>
    </row>
    <row r="17" spans="1:16" ht="16.5" customHeight="1" x14ac:dyDescent="0.25">
      <c r="A17" s="62" t="s">
        <v>96</v>
      </c>
      <c r="B17" s="62"/>
      <c r="C17" s="56"/>
      <c r="D17" s="109">
        <f>SUM(D15:D16)</f>
        <v>0</v>
      </c>
      <c r="E17" s="93"/>
      <c r="F17" s="110">
        <f>SUM(F15:F16)</f>
        <v>0</v>
      </c>
      <c r="G17" s="50"/>
      <c r="H17" s="110">
        <f>SUM(H15:H16)</f>
        <v>0</v>
      </c>
      <c r="I17" s="93"/>
      <c r="J17" s="110">
        <f>SUM(J15:J16)</f>
        <v>0</v>
      </c>
      <c r="K17" s="93"/>
      <c r="L17" s="110">
        <f>SUM(L15:L16)</f>
        <v>-7925</v>
      </c>
      <c r="M17" s="100"/>
      <c r="N17" s="110">
        <f>SUM(N15:N16)</f>
        <v>778742</v>
      </c>
      <c r="O17" s="100"/>
      <c r="P17" s="110">
        <f>SUM(P15:P16)</f>
        <v>770817</v>
      </c>
    </row>
    <row r="18" spans="1:16" ht="16.5" customHeight="1" x14ac:dyDescent="0.25">
      <c r="A18" s="62"/>
      <c r="B18" s="62"/>
      <c r="C18" s="13"/>
      <c r="D18" s="44"/>
      <c r="E18" s="3"/>
      <c r="F18" s="39"/>
      <c r="G18" s="3"/>
      <c r="H18" s="39"/>
      <c r="I18" s="3"/>
      <c r="J18" s="39"/>
      <c r="K18" s="3"/>
      <c r="L18" s="39"/>
      <c r="M18" s="4"/>
      <c r="N18" s="39"/>
      <c r="O18" s="4"/>
      <c r="P18" s="39"/>
    </row>
    <row r="19" spans="1:16" ht="16.5" customHeight="1" thickBot="1" x14ac:dyDescent="0.3">
      <c r="A19" s="7" t="s">
        <v>104</v>
      </c>
      <c r="B19" s="7"/>
      <c r="C19" s="13"/>
      <c r="D19" s="106">
        <f>D12+D17</f>
        <v>199218</v>
      </c>
      <c r="E19" s="14"/>
      <c r="F19" s="106">
        <f>F12+F17</f>
        <v>353946</v>
      </c>
      <c r="G19" s="14"/>
      <c r="H19" s="106">
        <f>H12+H17</f>
        <v>25000</v>
      </c>
      <c r="I19" s="15"/>
      <c r="J19" s="106">
        <f>J12+J17</f>
        <v>35000</v>
      </c>
      <c r="K19" s="14"/>
      <c r="L19" s="106">
        <f>L12+L17</f>
        <v>382618</v>
      </c>
      <c r="M19" s="15"/>
      <c r="N19" s="106">
        <f>N12+N17</f>
        <v>1222890</v>
      </c>
      <c r="O19" s="15"/>
      <c r="P19" s="106">
        <f>P12+P17</f>
        <v>2218672</v>
      </c>
    </row>
    <row r="20" spans="1:16" ht="18.75" customHeight="1" thickTop="1" x14ac:dyDescent="0.25">
      <c r="C20" s="2"/>
    </row>
    <row r="21" spans="1:16" ht="18.75" customHeight="1" x14ac:dyDescent="0.25">
      <c r="C21" s="2"/>
    </row>
    <row r="22" spans="1:16" ht="18.75" customHeight="1" x14ac:dyDescent="0.25">
      <c r="C22" s="2"/>
    </row>
    <row r="23" spans="1:16" ht="18.75" customHeight="1" x14ac:dyDescent="0.25">
      <c r="C23" s="2"/>
    </row>
    <row r="24" spans="1:16" ht="18.75" customHeight="1" x14ac:dyDescent="0.25">
      <c r="C24" s="2"/>
    </row>
    <row r="25" spans="1:16" ht="18.75" customHeight="1" x14ac:dyDescent="0.25">
      <c r="C25" s="2"/>
    </row>
    <row r="26" spans="1:16" ht="18.75" customHeight="1" x14ac:dyDescent="0.25">
      <c r="C26" s="2"/>
    </row>
    <row r="27" spans="1:16" ht="18.75" customHeight="1" x14ac:dyDescent="0.25">
      <c r="C27" s="2"/>
    </row>
    <row r="28" spans="1:16" ht="18.75" customHeight="1" x14ac:dyDescent="0.25">
      <c r="C28" s="2"/>
    </row>
    <row r="29" spans="1:16" ht="18.75" customHeight="1" x14ac:dyDescent="0.25">
      <c r="C29" s="2"/>
    </row>
    <row r="30" spans="1:16" ht="18.75" customHeight="1" x14ac:dyDescent="0.25">
      <c r="C30" s="2"/>
    </row>
    <row r="31" spans="1:16" ht="18.75" customHeight="1" x14ac:dyDescent="0.25">
      <c r="C31" s="2"/>
    </row>
    <row r="32" spans="1:16" ht="18.75" customHeight="1" x14ac:dyDescent="0.25">
      <c r="C32" s="2"/>
    </row>
    <row r="33" spans="3:3" ht="18.75" customHeight="1" x14ac:dyDescent="0.25">
      <c r="C33" s="2"/>
    </row>
    <row r="34" spans="3:3" ht="18.75" customHeight="1" x14ac:dyDescent="0.25">
      <c r="C34" s="2"/>
    </row>
    <row r="35" spans="3:3" ht="18.75" customHeight="1" x14ac:dyDescent="0.25">
      <c r="C35" s="2"/>
    </row>
    <row r="36" spans="3:3" ht="18.75" customHeight="1" x14ac:dyDescent="0.25">
      <c r="C36" s="2"/>
    </row>
    <row r="37" spans="3:3" ht="18.75" customHeight="1" x14ac:dyDescent="0.25">
      <c r="C37" s="2"/>
    </row>
    <row r="38" spans="3:3" ht="18.75" customHeight="1" x14ac:dyDescent="0.25">
      <c r="C38" s="2"/>
    </row>
    <row r="39" spans="3:3" ht="18.75" customHeight="1" x14ac:dyDescent="0.25">
      <c r="C39" s="2"/>
    </row>
    <row r="40" spans="3:3" ht="18.75" customHeight="1" x14ac:dyDescent="0.25">
      <c r="C40" s="2"/>
    </row>
    <row r="41" spans="3:3" ht="18.75" customHeight="1" x14ac:dyDescent="0.25">
      <c r="C41" s="2"/>
    </row>
  </sheetData>
  <mergeCells count="3">
    <mergeCell ref="D4:P4"/>
    <mergeCell ref="H6:L6"/>
    <mergeCell ref="D10:P10"/>
  </mergeCells>
  <pageMargins left="0.8" right="0.5" top="0.48" bottom="0.5" header="0.5" footer="0.5"/>
  <pageSetup paperSize="9" scale="85" firstPageNumber="10" fitToWidth="2" orientation="landscape" useFirstPageNumber="1" r:id="rId1"/>
  <headerFooter>
    <oddFooter>&amp;LThe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view="pageBreakPreview" topLeftCell="A76" zoomScale="85" zoomScaleNormal="100" zoomScaleSheetLayoutView="85" workbookViewId="0">
      <selection activeCell="B81" sqref="B81"/>
    </sheetView>
  </sheetViews>
  <sheetFormatPr defaultColWidth="3.42578125" defaultRowHeight="20.25" customHeight="1" x14ac:dyDescent="0.25"/>
  <cols>
    <col min="1" max="1" width="3.42578125" style="65" customWidth="1"/>
    <col min="2" max="2" width="53.5703125" style="65" customWidth="1"/>
    <col min="3" max="3" width="11.140625" style="1" customWidth="1"/>
    <col min="4" max="4" width="1.85546875" style="1" customWidth="1"/>
    <col min="5" max="5" width="10.42578125" style="1" customWidth="1"/>
    <col min="6" max="6" width="1.85546875" style="1" customWidth="1"/>
    <col min="7" max="7" width="11" style="1" customWidth="1"/>
    <col min="8" max="8" width="1.85546875" style="65" customWidth="1"/>
    <col min="9" max="9" width="10.42578125" style="1" customWidth="1"/>
    <col min="10" max="255" width="9.140625" style="65" customWidth="1"/>
    <col min="256" max="16384" width="3.42578125" style="65"/>
  </cols>
  <sheetData>
    <row r="1" spans="1:11" ht="19.5" customHeight="1" x14ac:dyDescent="0.3">
      <c r="A1" s="63" t="s">
        <v>65</v>
      </c>
      <c r="F1" s="61"/>
      <c r="H1" s="226"/>
      <c r="I1" s="226"/>
    </row>
    <row r="2" spans="1:11" ht="19.5" customHeight="1" x14ac:dyDescent="0.25">
      <c r="A2" s="66" t="s">
        <v>106</v>
      </c>
      <c r="F2" s="61"/>
      <c r="H2" s="226"/>
      <c r="I2" s="226"/>
    </row>
    <row r="3" spans="1:11" ht="19.5" customHeight="1" x14ac:dyDescent="0.25">
      <c r="A3" s="66"/>
    </row>
    <row r="4" spans="1:11" ht="19.5" customHeight="1" x14ac:dyDescent="0.25">
      <c r="A4" s="97"/>
      <c r="C4" s="221" t="s">
        <v>69</v>
      </c>
      <c r="D4" s="221"/>
      <c r="E4" s="221"/>
      <c r="F4" s="46"/>
      <c r="G4" s="222" t="s">
        <v>68</v>
      </c>
      <c r="H4" s="222"/>
      <c r="I4" s="222"/>
      <c r="J4" s="111"/>
    </row>
    <row r="5" spans="1:11" ht="19.5" customHeight="1" x14ac:dyDescent="0.25">
      <c r="A5" s="97"/>
      <c r="C5" s="221" t="s">
        <v>67</v>
      </c>
      <c r="D5" s="221"/>
      <c r="E5" s="221"/>
      <c r="F5" s="46"/>
      <c r="G5" s="222" t="s">
        <v>67</v>
      </c>
      <c r="H5" s="222"/>
      <c r="I5" s="222"/>
      <c r="J5" s="111"/>
    </row>
    <row r="6" spans="1:11" ht="19.5" customHeight="1" x14ac:dyDescent="0.25">
      <c r="A6" s="66"/>
      <c r="C6" s="233" t="s">
        <v>161</v>
      </c>
      <c r="D6" s="232"/>
      <c r="E6" s="232"/>
      <c r="F6" s="46"/>
      <c r="G6" s="234" t="s">
        <v>161</v>
      </c>
      <c r="H6" s="224"/>
      <c r="I6" s="224"/>
    </row>
    <row r="7" spans="1:11" ht="19.5" customHeight="1" x14ac:dyDescent="0.25">
      <c r="A7" s="66"/>
      <c r="C7" s="231" t="s">
        <v>157</v>
      </c>
      <c r="D7" s="231"/>
      <c r="E7" s="232"/>
      <c r="F7" s="46"/>
      <c r="G7" s="227" t="s">
        <v>157</v>
      </c>
      <c r="H7" s="224"/>
      <c r="I7" s="224"/>
    </row>
    <row r="8" spans="1:11" ht="19.5" customHeight="1" x14ac:dyDescent="0.25">
      <c r="C8" s="10" t="s">
        <v>199</v>
      </c>
      <c r="D8" s="47"/>
      <c r="E8" s="10" t="s">
        <v>150</v>
      </c>
      <c r="F8" s="47"/>
      <c r="G8" s="10" t="s">
        <v>199</v>
      </c>
      <c r="H8" s="47"/>
      <c r="I8" s="10" t="s">
        <v>150</v>
      </c>
    </row>
    <row r="9" spans="1:11" ht="19.5" customHeight="1" x14ac:dyDescent="0.25">
      <c r="C9" s="225" t="s">
        <v>94</v>
      </c>
      <c r="D9" s="225"/>
      <c r="E9" s="225"/>
      <c r="F9" s="225"/>
      <c r="G9" s="225"/>
      <c r="H9" s="225"/>
      <c r="I9" s="225"/>
    </row>
    <row r="10" spans="1:11" ht="19.5" customHeight="1" x14ac:dyDescent="0.25">
      <c r="A10" s="70" t="s">
        <v>25</v>
      </c>
      <c r="C10" s="61"/>
      <c r="D10" s="61"/>
      <c r="E10" s="61"/>
      <c r="G10" s="61"/>
      <c r="I10" s="61"/>
    </row>
    <row r="11" spans="1:11" ht="19.5" customHeight="1" x14ac:dyDescent="0.25">
      <c r="A11" s="74" t="s">
        <v>119</v>
      </c>
      <c r="C11" s="195">
        <v>310378</v>
      </c>
      <c r="D11" s="196"/>
      <c r="E11" s="195">
        <v>151120</v>
      </c>
      <c r="F11" s="21"/>
      <c r="G11" s="21">
        <v>217920</v>
      </c>
      <c r="H11" s="21"/>
      <c r="I11" s="21">
        <v>96719</v>
      </c>
    </row>
    <row r="12" spans="1:11" ht="19.5" customHeight="1" x14ac:dyDescent="0.25">
      <c r="A12" s="64" t="s">
        <v>129</v>
      </c>
      <c r="C12" s="21"/>
      <c r="D12" s="197"/>
      <c r="E12" s="21"/>
      <c r="F12" s="198"/>
      <c r="G12" s="21"/>
      <c r="H12" s="21"/>
      <c r="I12" s="21"/>
    </row>
    <row r="13" spans="1:11" ht="19.5" customHeight="1" x14ac:dyDescent="0.25">
      <c r="A13" s="74" t="s">
        <v>126</v>
      </c>
      <c r="C13" s="21">
        <v>41322</v>
      </c>
      <c r="D13" s="21"/>
      <c r="E13" s="21">
        <v>15869</v>
      </c>
      <c r="F13" s="21"/>
      <c r="G13" s="21">
        <v>41384</v>
      </c>
      <c r="H13" s="21"/>
      <c r="I13" s="21">
        <v>15876</v>
      </c>
      <c r="J13" s="111"/>
      <c r="K13" s="111"/>
    </row>
    <row r="14" spans="1:11" ht="19.5" customHeight="1" x14ac:dyDescent="0.25">
      <c r="A14" s="65" t="s">
        <v>50</v>
      </c>
      <c r="C14" s="21">
        <v>13053</v>
      </c>
      <c r="D14" s="196"/>
      <c r="E14" s="21">
        <v>16290</v>
      </c>
      <c r="F14" s="21"/>
      <c r="G14" s="21">
        <v>11893</v>
      </c>
      <c r="H14" s="21"/>
      <c r="I14" s="21">
        <v>15698</v>
      </c>
    </row>
    <row r="15" spans="1:11" ht="19.5" customHeight="1" x14ac:dyDescent="0.25">
      <c r="A15" s="74" t="s">
        <v>60</v>
      </c>
      <c r="C15" s="21">
        <v>136424</v>
      </c>
      <c r="D15" s="196"/>
      <c r="E15" s="21">
        <v>135240</v>
      </c>
      <c r="F15" s="21"/>
      <c r="G15" s="21">
        <v>117938</v>
      </c>
      <c r="H15" s="21"/>
      <c r="I15" s="21">
        <v>120828</v>
      </c>
    </row>
    <row r="16" spans="1:11" ht="19.5" customHeight="1" x14ac:dyDescent="0.25">
      <c r="A16" s="74" t="s">
        <v>183</v>
      </c>
      <c r="C16" s="21">
        <v>9083</v>
      </c>
      <c r="D16" s="196"/>
      <c r="E16" s="21">
        <v>5732.5423299999993</v>
      </c>
      <c r="F16" s="21"/>
      <c r="G16" s="21">
        <v>9082</v>
      </c>
      <c r="H16" s="21"/>
      <c r="I16" s="21">
        <v>5730</v>
      </c>
    </row>
    <row r="17" spans="1:10" ht="19.5" customHeight="1" x14ac:dyDescent="0.25">
      <c r="A17" s="74" t="s">
        <v>176</v>
      </c>
      <c r="C17" s="21">
        <v>-47</v>
      </c>
      <c r="D17" s="196"/>
      <c r="E17" s="21">
        <v>343</v>
      </c>
      <c r="F17" s="21"/>
      <c r="G17" s="21">
        <v>-313</v>
      </c>
      <c r="H17" s="21"/>
      <c r="I17" s="21">
        <v>343</v>
      </c>
    </row>
    <row r="18" spans="1:10" ht="19.5" customHeight="1" x14ac:dyDescent="0.25">
      <c r="A18" s="210" t="s">
        <v>184</v>
      </c>
      <c r="C18" s="141"/>
      <c r="D18" s="141"/>
      <c r="E18" s="141"/>
      <c r="F18" s="141"/>
      <c r="G18" s="141"/>
      <c r="H18" s="129"/>
      <c r="I18" s="141"/>
    </row>
    <row r="19" spans="1:10" ht="19.5" customHeight="1" x14ac:dyDescent="0.25">
      <c r="A19" s="112" t="s">
        <v>190</v>
      </c>
      <c r="C19" s="24">
        <v>-253</v>
      </c>
      <c r="D19" s="196"/>
      <c r="E19" s="24">
        <v>-239</v>
      </c>
      <c r="F19" s="21"/>
      <c r="G19" s="21">
        <v>-253</v>
      </c>
      <c r="H19" s="21"/>
      <c r="I19" s="21">
        <v>-239</v>
      </c>
    </row>
    <row r="20" spans="1:10" s="1" customFormat="1" ht="19.5" customHeight="1" x14ac:dyDescent="0.25">
      <c r="A20" s="6" t="s">
        <v>222</v>
      </c>
      <c r="C20" s="24">
        <v>-780</v>
      </c>
      <c r="D20" s="196"/>
      <c r="E20" s="24">
        <v>846</v>
      </c>
      <c r="F20" s="21"/>
      <c r="G20" s="21">
        <v>-780</v>
      </c>
      <c r="H20" s="21"/>
      <c r="I20" s="21">
        <v>846</v>
      </c>
    </row>
    <row r="21" spans="1:10" ht="19.5" customHeight="1" x14ac:dyDescent="0.25">
      <c r="A21" s="74" t="s">
        <v>108</v>
      </c>
      <c r="C21" s="132">
        <v>-3505</v>
      </c>
      <c r="D21" s="196"/>
      <c r="E21" s="132">
        <v>-3406</v>
      </c>
      <c r="F21" s="21"/>
      <c r="G21" s="132">
        <v>-3505</v>
      </c>
      <c r="H21" s="21"/>
      <c r="I21" s="132">
        <v>-3406</v>
      </c>
    </row>
    <row r="22" spans="1:10" ht="19.5" customHeight="1" x14ac:dyDescent="0.25">
      <c r="A22" s="74" t="s">
        <v>107</v>
      </c>
      <c r="C22" s="24">
        <v>172</v>
      </c>
      <c r="D22" s="196"/>
      <c r="E22" s="24">
        <v>46</v>
      </c>
      <c r="F22" s="21"/>
      <c r="G22" s="21">
        <v>172</v>
      </c>
      <c r="H22" s="21"/>
      <c r="I22" s="21">
        <v>46</v>
      </c>
    </row>
    <row r="23" spans="1:10" ht="19.5" customHeight="1" x14ac:dyDescent="0.25">
      <c r="A23" s="65" t="s">
        <v>38</v>
      </c>
      <c r="C23" s="24">
        <v>3</v>
      </c>
      <c r="D23" s="196"/>
      <c r="E23" s="24">
        <v>217</v>
      </c>
      <c r="F23" s="21"/>
      <c r="G23" s="21">
        <v>3</v>
      </c>
      <c r="H23" s="21"/>
      <c r="I23" s="21">
        <v>217</v>
      </c>
    </row>
    <row r="24" spans="1:10" ht="19.5" customHeight="1" x14ac:dyDescent="0.25">
      <c r="A24" s="65" t="s">
        <v>124</v>
      </c>
      <c r="C24" s="24">
        <v>-224</v>
      </c>
      <c r="D24" s="196"/>
      <c r="E24" s="24">
        <v>-652</v>
      </c>
      <c r="F24" s="21"/>
      <c r="G24" s="21">
        <v>-140</v>
      </c>
      <c r="H24" s="21"/>
      <c r="I24" s="21">
        <v>-555</v>
      </c>
    </row>
    <row r="25" spans="1:10" s="1" customFormat="1" ht="19.5" customHeight="1" x14ac:dyDescent="0.25">
      <c r="A25" s="6" t="s">
        <v>177</v>
      </c>
      <c r="C25" s="132">
        <v>-1</v>
      </c>
      <c r="D25" s="196"/>
      <c r="E25" s="132">
        <v>-7</v>
      </c>
      <c r="F25" s="21"/>
      <c r="G25" s="132">
        <v>-1</v>
      </c>
      <c r="H25" s="21"/>
      <c r="I25" s="132">
        <v>-27</v>
      </c>
    </row>
    <row r="26" spans="1:10" ht="19.5" customHeight="1" x14ac:dyDescent="0.25">
      <c r="A26" s="74" t="s">
        <v>158</v>
      </c>
      <c r="C26" s="21">
        <v>-24</v>
      </c>
      <c r="D26" s="196"/>
      <c r="E26" s="21">
        <v>0</v>
      </c>
      <c r="F26" s="21"/>
      <c r="G26" s="21">
        <v>-40022</v>
      </c>
      <c r="H26" s="21"/>
      <c r="I26" s="21">
        <v>0</v>
      </c>
    </row>
    <row r="27" spans="1:10" ht="19.5" customHeight="1" x14ac:dyDescent="0.25">
      <c r="A27" s="65" t="s">
        <v>31</v>
      </c>
      <c r="C27" s="139">
        <v>-270</v>
      </c>
      <c r="D27" s="196"/>
      <c r="E27" s="139">
        <v>-200</v>
      </c>
      <c r="F27" s="21"/>
      <c r="G27" s="139">
        <v>-260</v>
      </c>
      <c r="H27" s="21"/>
      <c r="I27" s="139">
        <v>-192</v>
      </c>
    </row>
    <row r="28" spans="1:10" ht="19.5" customHeight="1" x14ac:dyDescent="0.25">
      <c r="A28" s="68"/>
      <c r="C28" s="21">
        <f>SUM(C11:C27)</f>
        <v>505331</v>
      </c>
      <c r="D28" s="21"/>
      <c r="E28" s="21">
        <f>SUM(E11:E27)</f>
        <v>321199.54233000003</v>
      </c>
      <c r="F28" s="196"/>
      <c r="G28" s="21">
        <f>SUM(G11:G27)</f>
        <v>353118</v>
      </c>
      <c r="H28" s="159"/>
      <c r="I28" s="21">
        <f>SUM(I11:I27)</f>
        <v>251884</v>
      </c>
      <c r="J28" s="111"/>
    </row>
    <row r="29" spans="1:10" ht="19.5" customHeight="1" x14ac:dyDescent="0.25">
      <c r="A29" s="64" t="s">
        <v>32</v>
      </c>
      <c r="C29" s="21"/>
      <c r="D29" s="21"/>
      <c r="E29" s="21"/>
      <c r="F29" s="141"/>
      <c r="G29" s="21"/>
      <c r="H29" s="129"/>
      <c r="I29" s="21"/>
      <c r="J29" s="111"/>
    </row>
    <row r="30" spans="1:10" ht="19.5" customHeight="1" x14ac:dyDescent="0.25">
      <c r="A30" s="65" t="s">
        <v>36</v>
      </c>
      <c r="C30" s="196">
        <v>-55566</v>
      </c>
      <c r="D30" s="196"/>
      <c r="E30" s="196">
        <v>76565</v>
      </c>
      <c r="F30" s="21"/>
      <c r="G30" s="196">
        <v>-55566</v>
      </c>
      <c r="H30" s="21"/>
      <c r="I30" s="196">
        <v>76565</v>
      </c>
    </row>
    <row r="31" spans="1:10" ht="19.5" customHeight="1" x14ac:dyDescent="0.25">
      <c r="A31" s="74" t="s">
        <v>185</v>
      </c>
      <c r="C31" s="141">
        <v>-22191</v>
      </c>
      <c r="D31" s="196"/>
      <c r="E31" s="141">
        <v>-11589</v>
      </c>
      <c r="F31" s="21"/>
      <c r="G31" s="196">
        <v>-24792</v>
      </c>
      <c r="H31" s="21"/>
      <c r="I31" s="196">
        <v>-11999</v>
      </c>
    </row>
    <row r="32" spans="1:10" ht="19.5" customHeight="1" x14ac:dyDescent="0.25">
      <c r="A32" s="65" t="s">
        <v>4</v>
      </c>
      <c r="C32" s="196">
        <v>-92868</v>
      </c>
      <c r="D32" s="196"/>
      <c r="E32" s="196">
        <v>-9079</v>
      </c>
      <c r="F32" s="21"/>
      <c r="G32" s="196">
        <v>-97065</v>
      </c>
      <c r="H32" s="21"/>
      <c r="I32" s="196">
        <v>-21671</v>
      </c>
    </row>
    <row r="33" spans="1:10" ht="19.5" customHeight="1" x14ac:dyDescent="0.25">
      <c r="A33" s="65" t="s">
        <v>118</v>
      </c>
      <c r="C33" s="196">
        <v>3204</v>
      </c>
      <c r="D33" s="196"/>
      <c r="E33" s="196">
        <v>7847</v>
      </c>
      <c r="F33" s="21"/>
      <c r="G33" s="196">
        <v>3204</v>
      </c>
      <c r="H33" s="21"/>
      <c r="I33" s="196">
        <v>7847</v>
      </c>
    </row>
    <row r="34" spans="1:10" ht="19.5" customHeight="1" x14ac:dyDescent="0.25">
      <c r="A34" s="65" t="s">
        <v>37</v>
      </c>
      <c r="C34" s="141">
        <v>2171</v>
      </c>
      <c r="D34" s="196"/>
      <c r="E34" s="141">
        <v>4113</v>
      </c>
      <c r="F34" s="21"/>
      <c r="G34" s="141">
        <v>2171</v>
      </c>
      <c r="H34" s="21"/>
      <c r="I34" s="141">
        <v>4050</v>
      </c>
    </row>
    <row r="35" spans="1:10" ht="19.5" customHeight="1" x14ac:dyDescent="0.25">
      <c r="A35" s="65" t="s">
        <v>1</v>
      </c>
      <c r="C35" s="141">
        <v>26907</v>
      </c>
      <c r="D35" s="196"/>
      <c r="E35" s="141">
        <v>-39112</v>
      </c>
      <c r="F35" s="21"/>
      <c r="G35" s="141">
        <v>64818</v>
      </c>
      <c r="H35" s="21"/>
      <c r="I35" s="141">
        <v>19791</v>
      </c>
    </row>
    <row r="36" spans="1:10" ht="19.5" customHeight="1" x14ac:dyDescent="0.25">
      <c r="A36" s="74" t="s">
        <v>186</v>
      </c>
      <c r="C36" s="141">
        <v>60038</v>
      </c>
      <c r="D36" s="196"/>
      <c r="E36" s="141">
        <v>-23783</v>
      </c>
      <c r="F36" s="21"/>
      <c r="G36" s="141">
        <v>60043</v>
      </c>
      <c r="H36" s="21"/>
      <c r="I36" s="141">
        <v>-25181</v>
      </c>
    </row>
    <row r="37" spans="1:10" ht="15" hidden="1" x14ac:dyDescent="0.25">
      <c r="A37" s="74" t="s">
        <v>178</v>
      </c>
      <c r="C37" s="141"/>
      <c r="D37" s="196"/>
      <c r="E37" s="141"/>
      <c r="F37" s="21"/>
      <c r="G37" s="141"/>
      <c r="H37" s="21"/>
      <c r="I37" s="141"/>
    </row>
    <row r="38" spans="1:10" ht="19.5" customHeight="1" x14ac:dyDescent="0.25">
      <c r="A38" s="65" t="s">
        <v>45</v>
      </c>
      <c r="C38" s="196">
        <v>-17</v>
      </c>
      <c r="D38" s="21"/>
      <c r="E38" s="196">
        <v>-750</v>
      </c>
      <c r="F38" s="21"/>
      <c r="G38" s="196">
        <v>-17</v>
      </c>
      <c r="H38" s="21"/>
      <c r="I38" s="196">
        <v>-750</v>
      </c>
    </row>
    <row r="39" spans="1:10" ht="19.5" customHeight="1" x14ac:dyDescent="0.25">
      <c r="A39" s="65" t="s">
        <v>218</v>
      </c>
      <c r="C39" s="150">
        <v>48399</v>
      </c>
      <c r="D39" s="21"/>
      <c r="E39" s="150">
        <v>7120</v>
      </c>
      <c r="F39" s="21"/>
      <c r="G39" s="150">
        <v>48091</v>
      </c>
      <c r="H39" s="21"/>
      <c r="I39" s="150">
        <v>7087</v>
      </c>
    </row>
    <row r="40" spans="1:10" s="73" customFormat="1" ht="19.5" customHeight="1" x14ac:dyDescent="0.25">
      <c r="A40" s="74" t="s">
        <v>130</v>
      </c>
      <c r="C40" s="141">
        <f>SUM(C28:C39)</f>
        <v>475408</v>
      </c>
      <c r="D40" s="196"/>
      <c r="E40" s="141">
        <f>SUM(E28:E39)</f>
        <v>332531.54233000003</v>
      </c>
      <c r="F40" s="141"/>
      <c r="G40" s="141">
        <f>SUM(G28:G39)</f>
        <v>354005</v>
      </c>
      <c r="H40" s="129"/>
      <c r="I40" s="141">
        <f>SUM(I28:I39)</f>
        <v>307623</v>
      </c>
      <c r="J40" s="111"/>
    </row>
    <row r="41" spans="1:10" ht="19.5" customHeight="1" x14ac:dyDescent="0.25">
      <c r="A41" s="65" t="s">
        <v>131</v>
      </c>
      <c r="C41" s="141">
        <v>-6443</v>
      </c>
      <c r="D41" s="21"/>
      <c r="E41" s="141">
        <v>-2993</v>
      </c>
      <c r="F41" s="21"/>
      <c r="G41" s="141">
        <v>-6443</v>
      </c>
      <c r="H41" s="21"/>
      <c r="I41" s="141">
        <v>-2993</v>
      </c>
    </row>
    <row r="42" spans="1:10" ht="19.5" customHeight="1" x14ac:dyDescent="0.25">
      <c r="A42" s="68" t="s">
        <v>109</v>
      </c>
      <c r="C42" s="23">
        <f>SUM(C40:C41)</f>
        <v>468965</v>
      </c>
      <c r="D42" s="5"/>
      <c r="E42" s="23">
        <f>SUM(E40:E41)</f>
        <v>329538.54233000003</v>
      </c>
      <c r="F42" s="199"/>
      <c r="G42" s="23">
        <f>SUM(G40:G41)</f>
        <v>347562</v>
      </c>
      <c r="H42" s="200"/>
      <c r="I42" s="23">
        <f>SUM(I40:I41)</f>
        <v>304630</v>
      </c>
      <c r="J42" s="111"/>
    </row>
    <row r="43" spans="1:10" ht="19.5" customHeight="1" x14ac:dyDescent="0.25">
      <c r="A43" s="68"/>
      <c r="C43" s="12"/>
      <c r="D43" s="12"/>
      <c r="E43" s="12"/>
      <c r="F43" s="53"/>
      <c r="G43" s="12"/>
      <c r="H43" s="113"/>
      <c r="I43" s="12"/>
      <c r="J43" s="111"/>
    </row>
    <row r="44" spans="1:10" ht="19.5" customHeight="1" x14ac:dyDescent="0.25">
      <c r="A44" s="68"/>
      <c r="C44" s="4"/>
      <c r="D44" s="4"/>
      <c r="E44" s="4"/>
      <c r="F44" s="3"/>
      <c r="G44" s="4"/>
      <c r="H44" s="114"/>
      <c r="I44" s="4"/>
      <c r="J44" s="111"/>
    </row>
    <row r="45" spans="1:10" ht="18" customHeight="1" x14ac:dyDescent="0.3">
      <c r="A45" s="63" t="s">
        <v>65</v>
      </c>
      <c r="F45" s="61"/>
      <c r="H45" s="226"/>
      <c r="I45" s="226"/>
      <c r="J45" s="111"/>
    </row>
    <row r="46" spans="1:10" ht="18" customHeight="1" x14ac:dyDescent="0.25">
      <c r="A46" s="66" t="s">
        <v>106</v>
      </c>
      <c r="F46" s="61"/>
      <c r="H46" s="226"/>
      <c r="I46" s="226"/>
      <c r="J46" s="111"/>
    </row>
    <row r="47" spans="1:10" s="116" customFormat="1" ht="15.95" customHeight="1" x14ac:dyDescent="0.2">
      <c r="A47" s="115"/>
      <c r="C47" s="117"/>
      <c r="D47" s="117"/>
      <c r="E47" s="117"/>
      <c r="F47" s="117"/>
      <c r="G47" s="117"/>
      <c r="H47" s="118"/>
      <c r="I47" s="117"/>
      <c r="J47" s="119"/>
    </row>
    <row r="48" spans="1:10" ht="18" customHeight="1" x14ac:dyDescent="0.25">
      <c r="A48" s="97"/>
      <c r="C48" s="221" t="s">
        <v>69</v>
      </c>
      <c r="D48" s="221"/>
      <c r="E48" s="221"/>
      <c r="F48" s="46"/>
      <c r="G48" s="222" t="s">
        <v>68</v>
      </c>
      <c r="H48" s="222"/>
      <c r="I48" s="222"/>
      <c r="J48" s="111"/>
    </row>
    <row r="49" spans="1:10" ht="18" customHeight="1" x14ac:dyDescent="0.25">
      <c r="A49" s="97"/>
      <c r="C49" s="221" t="s">
        <v>67</v>
      </c>
      <c r="D49" s="221"/>
      <c r="E49" s="221"/>
      <c r="F49" s="46"/>
      <c r="G49" s="222" t="s">
        <v>67</v>
      </c>
      <c r="H49" s="222"/>
      <c r="I49" s="222"/>
      <c r="J49" s="111"/>
    </row>
    <row r="50" spans="1:10" ht="18" customHeight="1" x14ac:dyDescent="0.25">
      <c r="A50" s="97"/>
      <c r="C50" s="233" t="s">
        <v>161</v>
      </c>
      <c r="D50" s="232"/>
      <c r="E50" s="232"/>
      <c r="F50" s="46"/>
      <c r="G50" s="234" t="s">
        <v>161</v>
      </c>
      <c r="H50" s="224"/>
      <c r="I50" s="224"/>
      <c r="J50" s="111"/>
    </row>
    <row r="51" spans="1:10" ht="18" customHeight="1" x14ac:dyDescent="0.25">
      <c r="A51" s="97"/>
      <c r="C51" s="231" t="s">
        <v>157</v>
      </c>
      <c r="D51" s="231"/>
      <c r="E51" s="232"/>
      <c r="F51" s="46"/>
      <c r="G51" s="227" t="s">
        <v>157</v>
      </c>
      <c r="H51" s="224"/>
      <c r="I51" s="224"/>
      <c r="J51" s="111"/>
    </row>
    <row r="52" spans="1:10" ht="18" customHeight="1" x14ac:dyDescent="0.25">
      <c r="C52" s="10" t="s">
        <v>199</v>
      </c>
      <c r="D52" s="47"/>
      <c r="E52" s="10" t="s">
        <v>150</v>
      </c>
      <c r="F52" s="47"/>
      <c r="G52" s="10" t="s">
        <v>199</v>
      </c>
      <c r="H52" s="47"/>
      <c r="I52" s="10" t="s">
        <v>150</v>
      </c>
      <c r="J52" s="111"/>
    </row>
    <row r="53" spans="1:10" ht="18" customHeight="1" x14ac:dyDescent="0.25">
      <c r="C53" s="225" t="s">
        <v>94</v>
      </c>
      <c r="D53" s="225"/>
      <c r="E53" s="225"/>
      <c r="F53" s="225"/>
      <c r="G53" s="225"/>
      <c r="H53" s="225"/>
      <c r="I53" s="225"/>
      <c r="J53" s="111"/>
    </row>
    <row r="54" spans="1:10" ht="18" customHeight="1" x14ac:dyDescent="0.25">
      <c r="A54" s="70" t="s">
        <v>26</v>
      </c>
      <c r="C54" s="201"/>
      <c r="D54" s="201"/>
      <c r="E54" s="201"/>
      <c r="F54" s="201"/>
      <c r="G54" s="201"/>
      <c r="H54" s="202"/>
      <c r="I54" s="201"/>
      <c r="J54" s="111"/>
    </row>
    <row r="55" spans="1:10" ht="18" customHeight="1" x14ac:dyDescent="0.25">
      <c r="A55" s="73" t="s">
        <v>133</v>
      </c>
      <c r="C55" s="122">
        <v>3505</v>
      </c>
      <c r="D55" s="196"/>
      <c r="E55" s="122">
        <v>3490</v>
      </c>
      <c r="F55" s="21"/>
      <c r="G55" s="122">
        <v>3505</v>
      </c>
      <c r="H55" s="21"/>
      <c r="I55" s="122">
        <v>3490</v>
      </c>
    </row>
    <row r="56" spans="1:10" ht="18" customHeight="1" x14ac:dyDescent="0.25">
      <c r="A56" s="74" t="s">
        <v>132</v>
      </c>
      <c r="C56" s="24">
        <v>-63348</v>
      </c>
      <c r="D56" s="196"/>
      <c r="E56" s="24">
        <v>-66723</v>
      </c>
      <c r="F56" s="21"/>
      <c r="G56" s="21">
        <v>-48974</v>
      </c>
      <c r="H56" s="21"/>
      <c r="I56" s="21">
        <v>-50855</v>
      </c>
    </row>
    <row r="57" spans="1:10" ht="18" customHeight="1" x14ac:dyDescent="0.25">
      <c r="A57" s="73" t="s">
        <v>134</v>
      </c>
      <c r="C57" s="122">
        <v>-5669</v>
      </c>
      <c r="D57" s="34"/>
      <c r="E57" s="122">
        <v>-44202.020810000002</v>
      </c>
      <c r="F57" s="33"/>
      <c r="G57" s="122">
        <v>-5669</v>
      </c>
      <c r="H57" s="33"/>
      <c r="I57" s="122">
        <v>-44202</v>
      </c>
    </row>
    <row r="58" spans="1:10" ht="18" customHeight="1" x14ac:dyDescent="0.25">
      <c r="A58" s="74" t="s">
        <v>125</v>
      </c>
      <c r="C58" s="122">
        <v>385000</v>
      </c>
      <c r="D58" s="34"/>
      <c r="E58" s="122">
        <v>921000</v>
      </c>
      <c r="F58" s="33"/>
      <c r="G58" s="122">
        <v>310000</v>
      </c>
      <c r="H58" s="33"/>
      <c r="I58" s="122">
        <v>879000</v>
      </c>
    </row>
    <row r="59" spans="1:10" ht="18" customHeight="1" x14ac:dyDescent="0.25">
      <c r="A59" s="73" t="s">
        <v>135</v>
      </c>
      <c r="C59" s="122">
        <v>-385000</v>
      </c>
      <c r="D59" s="196"/>
      <c r="E59" s="122">
        <v>-945000</v>
      </c>
      <c r="F59" s="21"/>
      <c r="G59" s="122">
        <v>-310000</v>
      </c>
      <c r="H59" s="21"/>
      <c r="I59" s="122">
        <v>-915000</v>
      </c>
    </row>
    <row r="60" spans="1:10" ht="18" customHeight="1" x14ac:dyDescent="0.25">
      <c r="A60" s="73" t="s">
        <v>179</v>
      </c>
      <c r="C60" s="24">
        <v>24</v>
      </c>
      <c r="D60" s="196"/>
      <c r="E60" s="24">
        <v>0</v>
      </c>
      <c r="F60" s="21"/>
      <c r="G60" s="21">
        <v>40022</v>
      </c>
      <c r="H60" s="21"/>
      <c r="I60" s="21">
        <v>0</v>
      </c>
    </row>
    <row r="61" spans="1:10" ht="18" customHeight="1" x14ac:dyDescent="0.25">
      <c r="A61" s="65" t="s">
        <v>35</v>
      </c>
      <c r="C61" s="24">
        <v>270</v>
      </c>
      <c r="D61" s="196"/>
      <c r="E61" s="24">
        <v>200</v>
      </c>
      <c r="F61" s="21"/>
      <c r="G61" s="21">
        <v>260</v>
      </c>
      <c r="H61" s="21"/>
      <c r="I61" s="21">
        <v>192</v>
      </c>
    </row>
    <row r="62" spans="1:10" ht="18" customHeight="1" x14ac:dyDescent="0.25">
      <c r="A62" s="68" t="s">
        <v>18</v>
      </c>
      <c r="C62" s="23">
        <f>SUM(C55:C61)</f>
        <v>-65218</v>
      </c>
      <c r="D62" s="5"/>
      <c r="E62" s="23">
        <f>SUM(E55:E61)</f>
        <v>-131235.02081000002</v>
      </c>
      <c r="F62" s="140"/>
      <c r="G62" s="23">
        <f>SUM(G55:G61)</f>
        <v>-10856</v>
      </c>
      <c r="H62" s="130"/>
      <c r="I62" s="23">
        <f>SUM(I55:I61)</f>
        <v>-127375</v>
      </c>
      <c r="J62" s="111"/>
    </row>
    <row r="63" spans="1:10" s="116" customFormat="1" ht="18" customHeight="1" x14ac:dyDescent="0.2">
      <c r="A63" s="120"/>
      <c r="C63" s="203"/>
      <c r="D63" s="203"/>
      <c r="E63" s="203"/>
      <c r="F63" s="203"/>
      <c r="G63" s="203"/>
      <c r="H63" s="204"/>
      <c r="I63" s="203"/>
    </row>
    <row r="64" spans="1:10" ht="18" customHeight="1" x14ac:dyDescent="0.25">
      <c r="A64" s="70" t="s">
        <v>27</v>
      </c>
      <c r="C64" s="24"/>
      <c r="D64" s="24"/>
      <c r="E64" s="24"/>
      <c r="F64" s="24"/>
      <c r="G64" s="24"/>
      <c r="H64" s="149"/>
      <c r="I64" s="24"/>
      <c r="J64" s="111"/>
    </row>
    <row r="65" spans="1:11" ht="18" customHeight="1" x14ac:dyDescent="0.25">
      <c r="A65" s="74" t="s">
        <v>223</v>
      </c>
      <c r="C65" s="21">
        <v>1735000</v>
      </c>
      <c r="D65" s="196"/>
      <c r="E65" s="24">
        <v>0</v>
      </c>
      <c r="F65" s="21"/>
      <c r="G65" s="21">
        <v>1735000</v>
      </c>
      <c r="H65" s="21"/>
      <c r="I65" s="122">
        <v>0</v>
      </c>
      <c r="J65" s="111"/>
    </row>
    <row r="66" spans="1:11" ht="18" customHeight="1" x14ac:dyDescent="0.25">
      <c r="A66" s="74" t="s">
        <v>187</v>
      </c>
      <c r="C66" s="24">
        <v>-1895000</v>
      </c>
      <c r="D66" s="196"/>
      <c r="E66" s="24">
        <v>0</v>
      </c>
      <c r="F66" s="21"/>
      <c r="G66" s="24">
        <v>-1895000</v>
      </c>
      <c r="H66" s="21"/>
      <c r="I66" s="24">
        <v>0</v>
      </c>
    </row>
    <row r="67" spans="1:11" ht="18" customHeight="1" x14ac:dyDescent="0.25">
      <c r="A67" s="74" t="s">
        <v>188</v>
      </c>
      <c r="C67" s="21">
        <v>0</v>
      </c>
      <c r="D67" s="196"/>
      <c r="E67" s="21">
        <v>3350</v>
      </c>
      <c r="F67" s="21"/>
      <c r="G67" s="122">
        <v>0</v>
      </c>
      <c r="H67" s="21"/>
      <c r="I67" s="122">
        <v>0</v>
      </c>
    </row>
    <row r="68" spans="1:11" ht="18" customHeight="1" x14ac:dyDescent="0.25">
      <c r="A68" s="74" t="s">
        <v>189</v>
      </c>
      <c r="C68" s="121">
        <v>-41520</v>
      </c>
      <c r="D68" s="196"/>
      <c r="E68" s="121">
        <v>-55020</v>
      </c>
      <c r="F68" s="21"/>
      <c r="G68" s="122">
        <v>-41520</v>
      </c>
      <c r="H68" s="196"/>
      <c r="I68" s="122">
        <v>-34920</v>
      </c>
    </row>
    <row r="69" spans="1:11" ht="18" customHeight="1" x14ac:dyDescent="0.25">
      <c r="A69" s="74" t="s">
        <v>136</v>
      </c>
      <c r="C69" s="24"/>
      <c r="D69" s="196"/>
      <c r="E69" s="24"/>
      <c r="F69" s="21"/>
      <c r="G69" s="21"/>
      <c r="H69" s="21"/>
      <c r="I69" s="21"/>
    </row>
    <row r="70" spans="1:11" ht="18" customHeight="1" x14ac:dyDescent="0.25">
      <c r="A70" s="74" t="s">
        <v>137</v>
      </c>
      <c r="C70" s="24">
        <v>-30307</v>
      </c>
      <c r="D70" s="196"/>
      <c r="E70" s="24">
        <v>-28700</v>
      </c>
      <c r="F70" s="21"/>
      <c r="G70" s="21">
        <v>-30181</v>
      </c>
      <c r="H70" s="21"/>
      <c r="I70" s="21">
        <v>-28577</v>
      </c>
    </row>
    <row r="71" spans="1:11" ht="18" customHeight="1" x14ac:dyDescent="0.25">
      <c r="A71" s="73" t="s">
        <v>180</v>
      </c>
      <c r="C71" s="24">
        <v>-83672</v>
      </c>
      <c r="D71" s="196"/>
      <c r="E71" s="24">
        <v>-123515</v>
      </c>
      <c r="F71" s="21"/>
      <c r="G71" s="24">
        <v>-83672</v>
      </c>
      <c r="H71" s="21"/>
      <c r="I71" s="24">
        <v>-123515</v>
      </c>
    </row>
    <row r="72" spans="1:11" ht="18" customHeight="1" x14ac:dyDescent="0.25">
      <c r="A72" s="73" t="s">
        <v>181</v>
      </c>
      <c r="C72" s="24">
        <v>-2</v>
      </c>
      <c r="D72" s="196"/>
      <c r="E72" s="24">
        <v>0</v>
      </c>
      <c r="F72" s="21"/>
      <c r="G72" s="24">
        <v>0</v>
      </c>
      <c r="H72" s="21"/>
      <c r="I72" s="24">
        <v>0</v>
      </c>
    </row>
    <row r="73" spans="1:11" ht="18" customHeight="1" x14ac:dyDescent="0.25">
      <c r="A73" s="65" t="s">
        <v>138</v>
      </c>
      <c r="C73" s="24">
        <v>-12930</v>
      </c>
      <c r="D73" s="196"/>
      <c r="E73" s="24">
        <v>-16398</v>
      </c>
      <c r="F73" s="21"/>
      <c r="G73" s="24">
        <v>-12009</v>
      </c>
      <c r="H73" s="21"/>
      <c r="I73" s="24">
        <v>-15798</v>
      </c>
    </row>
    <row r="74" spans="1:11" ht="18" customHeight="1" x14ac:dyDescent="0.25">
      <c r="A74" s="68" t="s">
        <v>195</v>
      </c>
      <c r="C74" s="23">
        <f>SUM(C65:C73)</f>
        <v>-328431</v>
      </c>
      <c r="D74" s="5"/>
      <c r="E74" s="23">
        <f>SUM(E65:E73)</f>
        <v>-220283</v>
      </c>
      <c r="F74" s="140"/>
      <c r="G74" s="23">
        <f>SUM(G65:G73)</f>
        <v>-327382</v>
      </c>
      <c r="H74" s="130"/>
      <c r="I74" s="23">
        <f>SUM(I65:I73)</f>
        <v>-202810</v>
      </c>
      <c r="J74" s="111"/>
    </row>
    <row r="75" spans="1:11" s="116" customFormat="1" ht="15.6" customHeight="1" x14ac:dyDescent="0.2">
      <c r="A75" s="120"/>
      <c r="C75" s="203"/>
      <c r="D75" s="203"/>
      <c r="E75" s="203"/>
      <c r="F75" s="203"/>
      <c r="G75" s="203"/>
      <c r="H75" s="204"/>
      <c r="I75" s="203"/>
    </row>
    <row r="76" spans="1:11" ht="18" customHeight="1" x14ac:dyDescent="0.25">
      <c r="A76" s="68" t="s">
        <v>196</v>
      </c>
      <c r="C76" s="140">
        <f>C42+C62+C74</f>
        <v>75316</v>
      </c>
      <c r="D76" s="140"/>
      <c r="E76" s="140">
        <f>E42+E62+E74</f>
        <v>-21979.478479999991</v>
      </c>
      <c r="F76" s="140"/>
      <c r="G76" s="140">
        <f>G42+G62+G74</f>
        <v>9324</v>
      </c>
      <c r="H76" s="130"/>
      <c r="I76" s="140">
        <f>I42+I62+I74</f>
        <v>-25555</v>
      </c>
      <c r="J76" s="111"/>
    </row>
    <row r="77" spans="1:11" ht="18" customHeight="1" x14ac:dyDescent="0.25">
      <c r="A77" s="219" t="s">
        <v>224</v>
      </c>
      <c r="C77" s="139">
        <v>103306</v>
      </c>
      <c r="D77" s="21"/>
      <c r="E77" s="139">
        <v>61594</v>
      </c>
      <c r="F77" s="21"/>
      <c r="G77" s="139">
        <v>63528</v>
      </c>
      <c r="H77" s="196"/>
      <c r="I77" s="139">
        <v>56075</v>
      </c>
    </row>
    <row r="78" spans="1:11" ht="18" customHeight="1" thickBot="1" x14ac:dyDescent="0.3">
      <c r="A78" s="124" t="s">
        <v>225</v>
      </c>
      <c r="C78" s="25">
        <f>SUM(C76:C77)</f>
        <v>178622</v>
      </c>
      <c r="D78" s="5"/>
      <c r="E78" s="25">
        <f>SUM(E76:E77)</f>
        <v>39614.521520000009</v>
      </c>
      <c r="F78" s="140"/>
      <c r="G78" s="25">
        <f>SUM(G76:G77)</f>
        <v>72852</v>
      </c>
      <c r="H78" s="130"/>
      <c r="I78" s="25">
        <f>SUM(I76:I77)</f>
        <v>30520</v>
      </c>
      <c r="J78" s="85"/>
      <c r="K78" s="205"/>
    </row>
    <row r="79" spans="1:11" s="116" customFormat="1" ht="15.6" customHeight="1" thickTop="1" x14ac:dyDescent="0.2">
      <c r="A79" s="120"/>
      <c r="C79" s="203"/>
      <c r="D79" s="203"/>
      <c r="E79" s="203"/>
      <c r="F79" s="203"/>
      <c r="G79" s="203"/>
      <c r="H79" s="204"/>
      <c r="I79" s="203"/>
    </row>
    <row r="80" spans="1:11" ht="18" customHeight="1" x14ac:dyDescent="0.25">
      <c r="A80" s="70" t="s">
        <v>91</v>
      </c>
      <c r="C80" s="5"/>
      <c r="D80" s="5"/>
      <c r="E80" s="5"/>
      <c r="F80" s="140"/>
      <c r="G80" s="5"/>
      <c r="H80" s="130"/>
      <c r="I80" s="5"/>
    </row>
    <row r="81" spans="1:9" s="116" customFormat="1" ht="16.5" customHeight="1" x14ac:dyDescent="0.2">
      <c r="A81" s="120"/>
      <c r="C81" s="203"/>
      <c r="D81" s="203"/>
      <c r="E81" s="203"/>
      <c r="F81" s="203"/>
      <c r="G81" s="203"/>
      <c r="H81" s="204"/>
      <c r="I81" s="203"/>
    </row>
    <row r="82" spans="1:9" s="116" customFormat="1" ht="18" customHeight="1" x14ac:dyDescent="0.25">
      <c r="A82" s="70" t="s">
        <v>197</v>
      </c>
      <c r="C82" s="203"/>
      <c r="D82" s="203"/>
      <c r="E82" s="203"/>
      <c r="F82" s="203"/>
      <c r="G82" s="203"/>
      <c r="H82" s="204"/>
      <c r="I82" s="203"/>
    </row>
    <row r="83" spans="1:9" s="116" customFormat="1" ht="15.6" customHeight="1" x14ac:dyDescent="0.2">
      <c r="A83" s="120"/>
      <c r="C83" s="203"/>
      <c r="D83" s="203"/>
      <c r="E83" s="203"/>
      <c r="F83" s="203"/>
      <c r="G83" s="203"/>
      <c r="H83" s="204"/>
      <c r="I83" s="203"/>
    </row>
    <row r="84" spans="1:9" ht="18" customHeight="1" x14ac:dyDescent="0.25">
      <c r="A84" s="74" t="s">
        <v>226</v>
      </c>
      <c r="C84" s="195"/>
      <c r="D84" s="196"/>
      <c r="E84" s="195"/>
      <c r="F84" s="21"/>
      <c r="G84" s="21"/>
      <c r="H84" s="21"/>
      <c r="I84" s="21"/>
    </row>
    <row r="85" spans="1:9" ht="18" customHeight="1" x14ac:dyDescent="0.25">
      <c r="A85" s="74"/>
      <c r="B85" s="74" t="s">
        <v>227</v>
      </c>
      <c r="C85" s="121"/>
      <c r="D85" s="196"/>
      <c r="E85" s="121"/>
      <c r="F85" s="21"/>
      <c r="G85" s="24"/>
      <c r="H85" s="21"/>
      <c r="I85" s="24"/>
    </row>
    <row r="86" spans="1:9" ht="18" customHeight="1" x14ac:dyDescent="0.25">
      <c r="A86" s="74" t="s">
        <v>110</v>
      </c>
      <c r="C86" s="21">
        <v>79299</v>
      </c>
      <c r="D86" s="196"/>
      <c r="E86" s="21">
        <v>86843</v>
      </c>
      <c r="F86" s="21"/>
      <c r="G86" s="21">
        <v>77233</v>
      </c>
      <c r="H86" s="21"/>
      <c r="I86" s="21">
        <v>70975</v>
      </c>
    </row>
    <row r="87" spans="1:9" ht="18" customHeight="1" x14ac:dyDescent="0.25">
      <c r="A87" s="74" t="s">
        <v>219</v>
      </c>
      <c r="C87" s="21">
        <v>5334</v>
      </c>
      <c r="D87" s="196"/>
      <c r="E87" s="24">
        <v>0</v>
      </c>
      <c r="F87" s="21"/>
      <c r="G87" s="21">
        <v>5334</v>
      </c>
      <c r="H87" s="21"/>
      <c r="I87" s="24">
        <v>0</v>
      </c>
    </row>
    <row r="88" spans="1:9" ht="18" customHeight="1" x14ac:dyDescent="0.25">
      <c r="A88" s="74" t="s">
        <v>111</v>
      </c>
      <c r="C88" s="121">
        <v>-7403</v>
      </c>
      <c r="D88" s="196"/>
      <c r="E88" s="121">
        <v>-10371</v>
      </c>
      <c r="F88" s="21"/>
      <c r="G88" s="121">
        <v>-7403</v>
      </c>
      <c r="H88" s="21"/>
      <c r="I88" s="121">
        <v>-10371</v>
      </c>
    </row>
    <row r="89" spans="1:9" ht="18" customHeight="1" x14ac:dyDescent="0.25">
      <c r="A89" s="74"/>
      <c r="B89" s="74" t="s">
        <v>89</v>
      </c>
      <c r="C89" s="21">
        <v>0</v>
      </c>
      <c r="D89" s="196"/>
      <c r="E89" s="21">
        <v>-21</v>
      </c>
      <c r="F89" s="21"/>
      <c r="G89" s="134">
        <v>0</v>
      </c>
      <c r="H89" s="21"/>
      <c r="I89" s="134">
        <v>-21</v>
      </c>
    </row>
    <row r="90" spans="1:9" ht="18" customHeight="1" x14ac:dyDescent="0.25">
      <c r="A90" s="74" t="s">
        <v>228</v>
      </c>
      <c r="D90" s="196"/>
      <c r="F90" s="21"/>
      <c r="H90" s="21"/>
    </row>
    <row r="91" spans="1:9" ht="18" customHeight="1" x14ac:dyDescent="0.25">
      <c r="A91" s="74"/>
      <c r="B91" s="65" t="s">
        <v>182</v>
      </c>
      <c r="C91" s="121">
        <v>-8548</v>
      </c>
      <c r="D91" s="196"/>
      <c r="E91" s="121">
        <v>-9728</v>
      </c>
      <c r="F91" s="21"/>
      <c r="G91" s="121">
        <v>-20856</v>
      </c>
      <c r="H91" s="21"/>
      <c r="I91" s="121">
        <v>-9728</v>
      </c>
    </row>
    <row r="92" spans="1:9" ht="18" customHeight="1" x14ac:dyDescent="0.25">
      <c r="A92" s="74" t="s">
        <v>229</v>
      </c>
      <c r="B92" s="73"/>
      <c r="C92" s="21">
        <v>335</v>
      </c>
      <c r="D92" s="196"/>
      <c r="E92" s="21">
        <v>0</v>
      </c>
      <c r="F92" s="21"/>
      <c r="G92" s="21">
        <v>335</v>
      </c>
      <c r="H92" s="21"/>
      <c r="I92" s="21">
        <v>0</v>
      </c>
    </row>
    <row r="93" spans="1:9" ht="18" customHeight="1" x14ac:dyDescent="0.25">
      <c r="A93" s="68" t="s">
        <v>90</v>
      </c>
      <c r="B93" s="68"/>
      <c r="C93" s="206"/>
      <c r="D93" s="207"/>
      <c r="E93" s="206"/>
      <c r="F93" s="5"/>
      <c r="G93" s="206"/>
      <c r="H93" s="5"/>
      <c r="I93" s="206"/>
    </row>
    <row r="94" spans="1:9" ht="18" customHeight="1" thickBot="1" x14ac:dyDescent="0.3">
      <c r="A94" s="74"/>
      <c r="B94" s="68" t="s">
        <v>230</v>
      </c>
      <c r="C94" s="125">
        <f>SUM(C86:C93)</f>
        <v>69017</v>
      </c>
      <c r="D94" s="207"/>
      <c r="E94" s="125">
        <f>SUM(E86:E93)</f>
        <v>66723</v>
      </c>
      <c r="F94" s="5"/>
      <c r="G94" s="125">
        <f>SUM(G86:G93)</f>
        <v>54643</v>
      </c>
      <c r="H94" s="5"/>
      <c r="I94" s="125">
        <f>SUM(I86:I93)</f>
        <v>50855</v>
      </c>
    </row>
    <row r="95" spans="1:9" ht="18" customHeight="1" thickTop="1" x14ac:dyDescent="0.25">
      <c r="C95" s="208"/>
      <c r="D95" s="208"/>
      <c r="E95" s="208"/>
      <c r="F95" s="208"/>
      <c r="G95" s="209"/>
      <c r="H95" s="205"/>
      <c r="I95" s="209"/>
    </row>
    <row r="96" spans="1:9" ht="19.5" customHeight="1" x14ac:dyDescent="0.25">
      <c r="C96" s="208"/>
      <c r="D96" s="208"/>
      <c r="E96" s="208"/>
      <c r="F96" s="208"/>
      <c r="G96" s="208"/>
      <c r="H96" s="205"/>
      <c r="I96" s="208"/>
    </row>
    <row r="97" ht="19.5" customHeight="1" x14ac:dyDescent="0.25"/>
  </sheetData>
  <mergeCells count="22">
    <mergeCell ref="C6:E6"/>
    <mergeCell ref="H1:I1"/>
    <mergeCell ref="H2:I2"/>
    <mergeCell ref="C4:E4"/>
    <mergeCell ref="G4:I4"/>
    <mergeCell ref="C5:E5"/>
    <mergeCell ref="G5:I5"/>
    <mergeCell ref="G6:I6"/>
    <mergeCell ref="G7:I7"/>
    <mergeCell ref="H45:I45"/>
    <mergeCell ref="C51:E51"/>
    <mergeCell ref="G51:I51"/>
    <mergeCell ref="H46:I46"/>
    <mergeCell ref="C50:E50"/>
    <mergeCell ref="G50:I50"/>
    <mergeCell ref="C9:I9"/>
    <mergeCell ref="C7:E7"/>
    <mergeCell ref="C53:I53"/>
    <mergeCell ref="C48:E48"/>
    <mergeCell ref="G48:I48"/>
    <mergeCell ref="C49:E49"/>
    <mergeCell ref="G49:I49"/>
  </mergeCells>
  <phoneticPr fontId="4" type="noConversion"/>
  <pageMargins left="0.7" right="0.7" top="0.48" bottom="0.5" header="0.5" footer="0.5"/>
  <pageSetup paperSize="9" scale="83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BS2-4</vt:lpstr>
      <vt:lpstr>PL5-6</vt:lpstr>
      <vt:lpstr>SH7</vt:lpstr>
      <vt:lpstr>SH-x</vt:lpstr>
      <vt:lpstr>SH8</vt:lpstr>
      <vt:lpstr>SH9</vt:lpstr>
      <vt:lpstr>SH10</vt:lpstr>
      <vt:lpstr>SH-xx</vt:lpstr>
      <vt:lpstr>Cash flows11-12</vt:lpstr>
      <vt:lpstr>'BS2-4'!Print_Area</vt:lpstr>
      <vt:lpstr>'PL5-6'!Print_Area</vt:lpstr>
      <vt:lpstr>'SH10'!Print_Area</vt:lpstr>
      <vt:lpstr>'SH7'!Print_Area</vt:lpstr>
      <vt:lpstr>'SH8'!Print_Area</vt:lpstr>
      <vt:lpstr>'SH9'!Print_Area</vt:lpstr>
      <vt:lpstr>'SH-x'!Print_Area</vt:lpstr>
      <vt:lpstr>'SH-xx'!Print_Area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2019-08-11T04:43:56Z</cp:lastPrinted>
  <dcterms:created xsi:type="dcterms:W3CDTF">2004-12-16T09:04:00Z</dcterms:created>
  <dcterms:modified xsi:type="dcterms:W3CDTF">2019-08-19T03:52:42Z</dcterms:modified>
</cp:coreProperties>
</file>