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-12" windowWidth="9588" windowHeight="7536" tabRatio="831"/>
  </bookViews>
  <sheets>
    <sheet name="งบแสดงฐานะการเงิน " sheetId="9" r:id="rId1"/>
    <sheet name="งบกำไรขาดทุนเบ็ดเสร็จ" sheetId="7" r:id="rId2"/>
    <sheet name="แสดงเดี่ยว" sheetId="3" r:id="rId3"/>
    <sheet name="แสดงรวม" sheetId="4" r:id="rId4"/>
    <sheet name="งบกระแสเงินสด " sheetId="11" r:id="rId5"/>
  </sheets>
  <definedNames>
    <definedName name="JUU" localSheetId="2">แสดงเดี่ยว!$D$1:$N$30</definedName>
    <definedName name="_xlnm.Print_Area" localSheetId="4">'งบกระแสเงินสด '!$A$1:$K$81</definedName>
    <definedName name="_xlnm.Print_Area" localSheetId="0">'งบแสดงฐานะการเงิน '!$A$1:$R$96</definedName>
    <definedName name="_xlnm.Print_Area" localSheetId="3">แสดงรวม!$A$1:$T$31</definedName>
    <definedName name="_xlnm.Print_Titles" localSheetId="1">งบกำไรขาดทุนเบ็ดเสร็จ!$1:$8</definedName>
  </definedNames>
  <calcPr calcId="145621"/>
</workbook>
</file>

<file path=xl/calcChain.xml><?xml version="1.0" encoding="utf-8"?>
<calcChain xmlns="http://schemas.openxmlformats.org/spreadsheetml/2006/main">
  <c r="K25" i="7" l="1"/>
  <c r="I25" i="7"/>
  <c r="G25" i="7"/>
  <c r="E25" i="7"/>
  <c r="K14" i="7"/>
  <c r="I14" i="7"/>
  <c r="G14" i="7"/>
  <c r="E14" i="7"/>
  <c r="K78" i="11" l="1"/>
  <c r="G78" i="11"/>
  <c r="S26" i="4" l="1"/>
  <c r="R26" i="4"/>
  <c r="Q26" i="4"/>
  <c r="P26" i="4"/>
  <c r="O26" i="4"/>
  <c r="L21" i="4"/>
  <c r="T20" i="4"/>
  <c r="T19" i="4"/>
  <c r="I10" i="7" l="1"/>
  <c r="I15" i="7" s="1"/>
  <c r="I27" i="7" s="1"/>
  <c r="K34" i="7"/>
  <c r="I34" i="7"/>
  <c r="E34" i="7"/>
  <c r="G34" i="7"/>
  <c r="I26" i="9" l="1"/>
  <c r="G15" i="9"/>
  <c r="A3" i="4" l="1"/>
  <c r="K10" i="7"/>
  <c r="I29" i="7"/>
  <c r="G10" i="7"/>
  <c r="E10" i="7"/>
  <c r="Q80" i="9"/>
  <c r="O80" i="9"/>
  <c r="K80" i="9"/>
  <c r="M80" i="9"/>
  <c r="I80" i="9"/>
  <c r="G80" i="9"/>
  <c r="Q74" i="9"/>
  <c r="O74" i="9"/>
  <c r="M74" i="9"/>
  <c r="K74" i="9"/>
  <c r="I74" i="9"/>
  <c r="I81" i="9" s="1"/>
  <c r="G74" i="9"/>
  <c r="Q26" i="9"/>
  <c r="O26" i="9"/>
  <c r="M26" i="9"/>
  <c r="K26" i="9"/>
  <c r="G26" i="9"/>
  <c r="G27" i="9" s="1"/>
  <c r="Q15" i="9"/>
  <c r="Q27" i="9" s="1"/>
  <c r="O15" i="9"/>
  <c r="M15" i="9"/>
  <c r="K15" i="9"/>
  <c r="I15" i="9"/>
  <c r="I27" i="9" s="1"/>
  <c r="I35" i="7" l="1"/>
  <c r="I41" i="7" s="1"/>
  <c r="I43" i="7" s="1"/>
  <c r="I37" i="7"/>
  <c r="I39" i="7" s="1"/>
  <c r="E15" i="7"/>
  <c r="E27" i="7" s="1"/>
  <c r="E29" i="7" s="1"/>
  <c r="G15" i="7"/>
  <c r="G27" i="7" s="1"/>
  <c r="G29" i="7" s="1"/>
  <c r="K15" i="7"/>
  <c r="K27" i="7" s="1"/>
  <c r="K29" i="7" s="1"/>
  <c r="O81" i="9"/>
  <c r="Q81" i="9"/>
  <c r="G81" i="9"/>
  <c r="O27" i="9"/>
  <c r="K81" i="9"/>
  <c r="M27" i="9"/>
  <c r="M81" i="9"/>
  <c r="K27" i="9"/>
  <c r="E37" i="7" l="1"/>
  <c r="E39" i="7" s="1"/>
  <c r="E45" i="7"/>
  <c r="G35" i="7"/>
  <c r="G41" i="7" s="1"/>
  <c r="G43" i="7" s="1"/>
  <c r="G37" i="7"/>
  <c r="G39" i="7" s="1"/>
  <c r="K35" i="7"/>
  <c r="K41" i="7" s="1"/>
  <c r="K43" i="7" s="1"/>
  <c r="K37" i="7"/>
  <c r="K39" i="7" s="1"/>
  <c r="L23" i="4"/>
  <c r="E35" i="7"/>
  <c r="E41" i="7" s="1"/>
  <c r="E43" i="7" s="1"/>
  <c r="L23" i="3"/>
  <c r="R80" i="9"/>
  <c r="A1" i="7" l="1"/>
  <c r="A51" i="9"/>
  <c r="A49" i="9"/>
  <c r="A1" i="4" l="1"/>
  <c r="A1" i="3" s="1"/>
  <c r="A1" i="11" s="1"/>
  <c r="A44" i="11" s="1"/>
  <c r="G76" i="11"/>
  <c r="E76" i="11"/>
  <c r="I65" i="11" l="1"/>
  <c r="L24" i="3" l="1"/>
  <c r="L11" i="4" l="1"/>
  <c r="K91" i="9" s="1"/>
  <c r="K92" i="9" s="1"/>
  <c r="K93" i="9" s="1"/>
  <c r="F15" i="4" l="1"/>
  <c r="T24" i="4"/>
  <c r="N24" i="4"/>
  <c r="P23" i="4"/>
  <c r="N23" i="4" l="1"/>
  <c r="N25" i="4" s="1"/>
  <c r="N26" i="4" s="1"/>
  <c r="T23" i="4"/>
  <c r="L25" i="4"/>
  <c r="L26" i="4" l="1"/>
  <c r="G91" i="9" s="1"/>
  <c r="J11" i="4"/>
  <c r="H11" i="4"/>
  <c r="F11" i="4"/>
  <c r="F16" i="4" s="1"/>
  <c r="F18" i="4" s="1"/>
  <c r="T10" i="4"/>
  <c r="N10" i="4"/>
  <c r="F21" i="4" l="1"/>
  <c r="N20" i="3"/>
  <c r="J15" i="3"/>
  <c r="H15" i="3"/>
  <c r="F15" i="3"/>
  <c r="N10" i="3"/>
  <c r="L11" i="3"/>
  <c r="Q91" i="9" s="1"/>
  <c r="Q92" i="9" s="1"/>
  <c r="Q93" i="9" s="1"/>
  <c r="J11" i="3"/>
  <c r="J16" i="3" s="1"/>
  <c r="J18" i="3" s="1"/>
  <c r="H11" i="3"/>
  <c r="H16" i="3" s="1"/>
  <c r="H18" i="3" s="1"/>
  <c r="F11" i="3"/>
  <c r="F16" i="3" s="1"/>
  <c r="F18" i="3" s="1"/>
  <c r="L21" i="3" l="1"/>
  <c r="N19" i="3"/>
  <c r="N9" i="3" l="1"/>
  <c r="N11" i="3" s="1"/>
  <c r="T9" i="4" l="1"/>
  <c r="T11" i="4" s="1"/>
  <c r="F25" i="4" l="1"/>
  <c r="F26" i="4" s="1"/>
  <c r="E9" i="11"/>
  <c r="K65" i="11"/>
  <c r="G65" i="11"/>
  <c r="E65" i="11"/>
  <c r="H21" i="3"/>
  <c r="H25" i="3"/>
  <c r="J21" i="3"/>
  <c r="F25" i="3"/>
  <c r="I76" i="11"/>
  <c r="G45" i="7"/>
  <c r="F51" i="11"/>
  <c r="H51" i="11"/>
  <c r="J51" i="11"/>
  <c r="N24" i="3"/>
  <c r="M9" i="3"/>
  <c r="J25" i="3"/>
  <c r="K76" i="11"/>
  <c r="J15" i="4"/>
  <c r="J16" i="4" s="1"/>
  <c r="H15" i="4"/>
  <c r="H16" i="4" s="1"/>
  <c r="E78" i="11"/>
  <c r="I78" i="11"/>
  <c r="A3" i="11"/>
  <c r="A46" i="11" s="1"/>
  <c r="A3" i="3"/>
  <c r="J25" i="4" l="1"/>
  <c r="J18" i="4"/>
  <c r="J21" i="4" s="1"/>
  <c r="J26" i="4" s="1"/>
  <c r="H25" i="4"/>
  <c r="H18" i="4"/>
  <c r="E27" i="11"/>
  <c r="E51" i="11" s="1"/>
  <c r="F21" i="3"/>
  <c r="F26" i="3" s="1"/>
  <c r="N18" i="3"/>
  <c r="J26" i="3"/>
  <c r="H26" i="3"/>
  <c r="T14" i="4"/>
  <c r="I45" i="7"/>
  <c r="K9" i="11"/>
  <c r="L13" i="4"/>
  <c r="G9" i="11"/>
  <c r="G27" i="11" s="1"/>
  <c r="G51" i="11" s="1"/>
  <c r="N14" i="3"/>
  <c r="H21" i="4" l="1"/>
  <c r="H26" i="4" s="1"/>
  <c r="T18" i="4"/>
  <c r="G55" i="11"/>
  <c r="G77" i="11" s="1"/>
  <c r="G79" i="11" s="1"/>
  <c r="G82" i="11" s="1"/>
  <c r="E55" i="11"/>
  <c r="E77" i="11" s="1"/>
  <c r="E79" i="11" s="1"/>
  <c r="E82" i="11" s="1"/>
  <c r="K45" i="7"/>
  <c r="N23" i="3"/>
  <c r="N25" i="3" s="1"/>
  <c r="K27" i="11"/>
  <c r="K51" i="11" s="1"/>
  <c r="L13" i="3"/>
  <c r="T13" i="4"/>
  <c r="T15" i="4" s="1"/>
  <c r="T16" i="4" s="1"/>
  <c r="I9" i="11"/>
  <c r="I27" i="11" s="1"/>
  <c r="I51" i="11" s="1"/>
  <c r="L15" i="4"/>
  <c r="L16" i="4" l="1"/>
  <c r="I91" i="9" s="1"/>
  <c r="I92" i="9" s="1"/>
  <c r="I93" i="9" s="1"/>
  <c r="K55" i="11"/>
  <c r="K77" i="11" s="1"/>
  <c r="K79" i="11" s="1"/>
  <c r="K82" i="11" s="1"/>
  <c r="I55" i="11"/>
  <c r="I77" i="11" s="1"/>
  <c r="I79" i="11" s="1"/>
  <c r="I82" i="11" s="1"/>
  <c r="L25" i="3"/>
  <c r="L26" i="3" s="1"/>
  <c r="M91" i="9" s="1"/>
  <c r="M92" i="9" s="1"/>
  <c r="M93" i="9" s="1"/>
  <c r="L15" i="3"/>
  <c r="L16" i="3" s="1"/>
  <c r="G92" i="9"/>
  <c r="G93" i="9" s="1"/>
  <c r="N13" i="3"/>
  <c r="N15" i="3" s="1"/>
  <c r="N16" i="3" s="1"/>
  <c r="T25" i="4" l="1"/>
  <c r="T21" i="4"/>
  <c r="O91" i="9"/>
  <c r="O92" i="9" s="1"/>
  <c r="O93" i="9" s="1"/>
  <c r="T26" i="4" l="1"/>
  <c r="N21" i="3"/>
  <c r="N26" i="3" s="1"/>
</calcChain>
</file>

<file path=xl/comments1.xml><?xml version="1.0" encoding="utf-8"?>
<comments xmlns="http://schemas.openxmlformats.org/spreadsheetml/2006/main">
  <authors>
    <author>User</author>
  </authors>
  <commentList>
    <comment ref="I54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ยังไม่ได้ปรับปรุงอะไร</t>
        </r>
      </text>
    </comment>
  </commentList>
</comments>
</file>

<file path=xl/sharedStrings.xml><?xml version="1.0" encoding="utf-8"?>
<sst xmlns="http://schemas.openxmlformats.org/spreadsheetml/2006/main" count="313" uniqueCount="203">
  <si>
    <t>11</t>
  </si>
  <si>
    <t>13</t>
  </si>
  <si>
    <t>14</t>
  </si>
  <si>
    <t>15</t>
  </si>
  <si>
    <t>16</t>
  </si>
  <si>
    <t>17</t>
  </si>
  <si>
    <t>24</t>
  </si>
  <si>
    <t>องค์ประกอบอื่นของส่วนของผู้ถือหุ้น</t>
  </si>
  <si>
    <t>เงินลงทุนเผื่อขาย</t>
  </si>
  <si>
    <t>ส่วนเกินทุน</t>
  </si>
  <si>
    <t>รวม</t>
  </si>
  <si>
    <t>จากการตีราคา</t>
  </si>
  <si>
    <t>กำไรขาดทุน</t>
  </si>
  <si>
    <t>18</t>
  </si>
  <si>
    <t>20</t>
  </si>
  <si>
    <t>19</t>
  </si>
  <si>
    <t>10</t>
  </si>
  <si>
    <t>12</t>
  </si>
  <si>
    <t>- 2 -</t>
  </si>
  <si>
    <t>8</t>
  </si>
  <si>
    <t>6</t>
  </si>
  <si>
    <t>STATEMENTS OF FINANCIAL POSITION</t>
  </si>
  <si>
    <t>Consolidated financial statements (Baht)</t>
  </si>
  <si>
    <t>Separate financial statements (Baht)</t>
  </si>
  <si>
    <t>December 31, 2016</t>
  </si>
  <si>
    <t>January 1, 2016</t>
  </si>
  <si>
    <t>(Restated)</t>
  </si>
  <si>
    <t>Note</t>
  </si>
  <si>
    <t>ASSETS</t>
  </si>
  <si>
    <t>CURRENT ASSETS</t>
  </si>
  <si>
    <t>Cash and cash equivalents</t>
  </si>
  <si>
    <t>Costs of real estate development projects for sales</t>
  </si>
  <si>
    <t>Other current assets</t>
  </si>
  <si>
    <t>TOTAL CURRENT ASSETS</t>
  </si>
  <si>
    <t>NON-CURRENT ASSETS</t>
  </si>
  <si>
    <t xml:space="preserve">Investment in subsidiary </t>
  </si>
  <si>
    <t>Land held for development</t>
  </si>
  <si>
    <t xml:space="preserve">Investment property </t>
  </si>
  <si>
    <t xml:space="preserve">Leasehold improvement and equipment 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</si>
  <si>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</si>
  <si>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</si>
  <si>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</si>
  <si>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</si>
  <si>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</si>
  <si>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these financial statements</t>
  </si>
  <si>
    <t>STATEMENTS OF FINANCIAL POSITION (Cont'd)</t>
  </si>
  <si>
    <t>LIABILITIES AND SHAREHOLDERS' EQUITY</t>
  </si>
  <si>
    <t>CURRENT LIABILITIES</t>
  </si>
  <si>
    <t xml:space="preserve">Bank overdrafts and short-term borrowings from </t>
  </si>
  <si>
    <t>financial institutions</t>
  </si>
  <si>
    <t>Trade and other current payables</t>
  </si>
  <si>
    <t>Deposit and advance received from customers</t>
  </si>
  <si>
    <t>Defaulted liabilities</t>
  </si>
  <si>
    <t xml:space="preserve">Current portion </t>
  </si>
  <si>
    <t>Finance lease liabilities</t>
  </si>
  <si>
    <t xml:space="preserve">Short-term borrowings and accrued interest </t>
  </si>
  <si>
    <t>from subsidiary</t>
  </si>
  <si>
    <t xml:space="preserve">Short-term borrowings and accrued interest  </t>
  </si>
  <si>
    <t>Liabilities from litigation</t>
  </si>
  <si>
    <t>Current income tax payable</t>
  </si>
  <si>
    <t>Other current liabilities</t>
  </si>
  <si>
    <t>TOTAL CURRENT LIABILITIES</t>
  </si>
  <si>
    <t>NON-CURRENT LIABILITIES</t>
  </si>
  <si>
    <t>TOTAL LIABILITIES</t>
  </si>
  <si>
    <t>TOTAL NON-CURRENT LIABILITIES</t>
  </si>
  <si>
    <t>Non-current provisions for employee benefit</t>
  </si>
  <si>
    <t>SHAREHOLDERS' EQUITY</t>
  </si>
  <si>
    <t>Share capital</t>
  </si>
  <si>
    <t xml:space="preserve">    Authorized share capital</t>
  </si>
  <si>
    <t>1,100,000,000 ordinary shares, par value of 1.00 Baht per share</t>
  </si>
  <si>
    <t xml:space="preserve">    Issued and Paid-up share capital</t>
  </si>
  <si>
    <t xml:space="preserve">   875,000,000 ordinary shares, par value of 1.00 Baht per share</t>
  </si>
  <si>
    <t>Retained earnings (deficit)</t>
  </si>
  <si>
    <t>Appropriated  - legal reserve</t>
  </si>
  <si>
    <t>Unappropriated</t>
  </si>
  <si>
    <t>TOTAL SHAREHOLDERS' EQUITY</t>
  </si>
  <si>
    <t>TOTAL LIABILITIES AND SHAREHOLDERS' EQUITY</t>
  </si>
  <si>
    <t>STATEMENTS OF COMPREHENSIVE INCOME</t>
  </si>
  <si>
    <t>Revenues from sales</t>
  </si>
  <si>
    <t>Cost of sales</t>
  </si>
  <si>
    <t>GROSS PROFIT</t>
  </si>
  <si>
    <t xml:space="preserve">Other income </t>
  </si>
  <si>
    <t>Distribution costs</t>
  </si>
  <si>
    <t>Administrative expenses</t>
  </si>
  <si>
    <t>Other expenses</t>
  </si>
  <si>
    <t xml:space="preserve">Impairment loss of investment property </t>
  </si>
  <si>
    <t>Impairment loss of land held for development</t>
  </si>
  <si>
    <t>Finance costs</t>
  </si>
  <si>
    <t>Profit (loss) before income tax expense</t>
  </si>
  <si>
    <t>Tax income (expense)</t>
  </si>
  <si>
    <t>Issued and paid-up</t>
  </si>
  <si>
    <t>share capital</t>
  </si>
  <si>
    <t>ordinary shares</t>
  </si>
  <si>
    <t>Retained earnings (Deficit)</t>
  </si>
  <si>
    <t>Appropriated</t>
  </si>
  <si>
    <t>Legal reserve</t>
  </si>
  <si>
    <t xml:space="preserve">Total </t>
  </si>
  <si>
    <t>shareholders' equity</t>
  </si>
  <si>
    <t>Notes</t>
  </si>
  <si>
    <t>Balance as at January 1, 2016 (as previously reported)</t>
  </si>
  <si>
    <t>Effects of  errors correction</t>
  </si>
  <si>
    <t>Balance as at January 1, 2016 (restated)</t>
  </si>
  <si>
    <t>Balance as at January 1, 2017 (as previously reported)</t>
  </si>
  <si>
    <t>Balance as at January 1, 2017 (restated)</t>
  </si>
  <si>
    <t>STATEMENTS OF CASH FLOWS</t>
  </si>
  <si>
    <t>Cash flows from operating activities</t>
  </si>
  <si>
    <t>Profit (loss) before income tax</t>
  </si>
  <si>
    <t>Adjustments to reconcile net earnings to net cash provided by (used in) operating activities :</t>
  </si>
  <si>
    <t>Depreciation and amortization</t>
  </si>
  <si>
    <t>Employee benefit expenses</t>
  </si>
  <si>
    <t xml:space="preserve">Liabilities from litigation </t>
  </si>
  <si>
    <t>Interest income</t>
  </si>
  <si>
    <t>Interest expense and fee</t>
  </si>
  <si>
    <t>Profit from operation before changes in operating assets and liabilities</t>
  </si>
  <si>
    <t>(Increase) Decrease in operating assets</t>
  </si>
  <si>
    <t>Increase (Decrease) in operating liabilities</t>
  </si>
  <si>
    <t>Cash generated (paid) from operating activities</t>
  </si>
  <si>
    <t xml:space="preserve">     Interest received</t>
  </si>
  <si>
    <t xml:space="preserve">     Interest paid</t>
  </si>
  <si>
    <t xml:space="preserve">     Income tax paid</t>
  </si>
  <si>
    <t xml:space="preserve">Net cash provided by (used in) operating activities </t>
  </si>
  <si>
    <t>Cash flows from investing activities</t>
  </si>
  <si>
    <t>Payments for purchase of fixed assets</t>
  </si>
  <si>
    <t>Proceeds from disposal of fixed assets</t>
  </si>
  <si>
    <t>Net cash provided by (used in) investing activities</t>
  </si>
  <si>
    <t>Cash flows from financing activities</t>
  </si>
  <si>
    <t>Payments for short-term borrowings from subsidiary</t>
  </si>
  <si>
    <t>Payments for long-term borrowings from financial institutions</t>
  </si>
  <si>
    <t>Net cash provided by (used in) financing activities</t>
  </si>
  <si>
    <t>Net increase (decrease) in cash and cash equivalents</t>
  </si>
  <si>
    <t xml:space="preserve">Cash and cash equivalents at the beginning of the period </t>
  </si>
  <si>
    <t>Cash and cash equivalents at the end of the period</t>
  </si>
  <si>
    <t>STATEMENTS OF CASH FLOWS (Cont'd)</t>
  </si>
  <si>
    <t>K.C. PROPERTY PUBLIC COMPANY LIMITED AND SUBSIDIARY</t>
  </si>
  <si>
    <t>Related persons receivables</t>
  </si>
  <si>
    <t xml:space="preserve">Long-term deposit for land </t>
  </si>
  <si>
    <t>Long-term borrowings from financial institutions</t>
  </si>
  <si>
    <t>from related persons</t>
  </si>
  <si>
    <t>Short-term borrowings from other persons</t>
  </si>
  <si>
    <t xml:space="preserve">Finance lease liabilities </t>
  </si>
  <si>
    <t xml:space="preserve">Share premium on ordinary shares </t>
  </si>
  <si>
    <t xml:space="preserve">Doubtful accounts </t>
  </si>
  <si>
    <t>Loss on cancel of joint venture agreement</t>
  </si>
  <si>
    <t xml:space="preserve">Reversal of doubtful accounts </t>
  </si>
  <si>
    <t>Other comprehensive income (expense)</t>
  </si>
  <si>
    <t>STATEMENTS OF CHANGES IN SHAREHOLDERS' EQUITY</t>
  </si>
  <si>
    <t xml:space="preserve">Share premium on </t>
  </si>
  <si>
    <t>Loss on terminate of assets</t>
  </si>
  <si>
    <t>Gain on disposal of land held for development</t>
  </si>
  <si>
    <t>Proceeds from land held for development</t>
  </si>
  <si>
    <t>Proceeds from short-term borrowings from subsidiary</t>
  </si>
  <si>
    <t>Proceeds for short-term borrowings from related persons</t>
  </si>
  <si>
    <t>Payments for short-term borrowings from related persons</t>
  </si>
  <si>
    <t xml:space="preserve">Payments for finance lease liabilities </t>
  </si>
  <si>
    <t xml:space="preserve">Short-term deposit for land </t>
  </si>
  <si>
    <t>Payments for short-term borrowings from other persons</t>
  </si>
  <si>
    <t>December 31, 2017</t>
  </si>
  <si>
    <t xml:space="preserve">FOR THE YEAR  ENDED DECEMBER 31, 2017 </t>
  </si>
  <si>
    <t>AS AT DECEMBER 31, 2017</t>
  </si>
  <si>
    <t>Total comprehensive income (expense) for the year</t>
  </si>
  <si>
    <t>9, 7.2</t>
  </si>
  <si>
    <t>25</t>
  </si>
  <si>
    <t>7.2</t>
  </si>
  <si>
    <t>26</t>
  </si>
  <si>
    <t>Balance as at December 31, 2017</t>
  </si>
  <si>
    <t xml:space="preserve">Components of other comprehensive income that will not be </t>
  </si>
  <si>
    <t xml:space="preserve">Loss from litigation </t>
  </si>
  <si>
    <t xml:space="preserve">Gain on disposal of investment property </t>
  </si>
  <si>
    <t>Balance as at December 31, 2016 (restated)</t>
  </si>
  <si>
    <t>(Gain) loss on disposal of assets</t>
  </si>
  <si>
    <t>Loss for diminution of project value</t>
  </si>
  <si>
    <t>Employee benefits obligation</t>
  </si>
  <si>
    <t xml:space="preserve">Proceeds from disposal of investment property </t>
  </si>
  <si>
    <t xml:space="preserve">Payments for purchases of investment property </t>
  </si>
  <si>
    <t>Proceeds for short-term borrowings from other persons</t>
  </si>
  <si>
    <t>Non-other current liabilities</t>
  </si>
  <si>
    <t>33</t>
  </si>
  <si>
    <t xml:space="preserve">Total other income </t>
  </si>
  <si>
    <t>Attributable to</t>
  </si>
  <si>
    <t xml:space="preserve">Owners of the Company </t>
  </si>
  <si>
    <t>Non-controlling interests</t>
  </si>
  <si>
    <t xml:space="preserve">Total comprehensive income attributable to </t>
  </si>
  <si>
    <t xml:space="preserve">Basic earnings per share-Owners of the Company </t>
  </si>
  <si>
    <t xml:space="preserve">     reclassified to profit or loss </t>
  </si>
  <si>
    <t xml:space="preserve">     Gains (loss) on remeasurements of defined benefit plans</t>
  </si>
  <si>
    <t>Profit (loss) for the year (restated)</t>
  </si>
  <si>
    <t>Other comprehensive income (expense) for the year</t>
  </si>
  <si>
    <t>Profit (loss) for the year</t>
  </si>
  <si>
    <t>develop</t>
  </si>
  <si>
    <t xml:space="preserve">Payments for long-term deposit for land </t>
  </si>
  <si>
    <t>Bank deposits with obligations</t>
  </si>
  <si>
    <t>Profit before expenses</t>
  </si>
  <si>
    <t>Total other expenses</t>
  </si>
  <si>
    <t>Total other comprehensive income (expense) for the year - net of tax</t>
  </si>
  <si>
    <t>Comprehensive income (expense) for the year</t>
  </si>
  <si>
    <t>Share premium on</t>
  </si>
  <si>
    <t xml:space="preserve">Doubtful accounts (reversal) </t>
  </si>
  <si>
    <t xml:space="preserve">Loss on provisions for joint venture agreement of real estate </t>
  </si>
  <si>
    <t xml:space="preserve">      development projects</t>
  </si>
  <si>
    <t>Increase in bank deposits with obligations</t>
  </si>
  <si>
    <t>Payments for purchase of intangible assets</t>
  </si>
  <si>
    <t xml:space="preserve">Increase (decrease) in bank overdrafts and short-term borrowings </t>
  </si>
  <si>
    <t>Loss on cancel of joint venture agreement of real estate development projects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</si>
</sst>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(#,##0.00_);\(#,##0.00\)"/>
    <numFmt numFmtId="190" formatCode="_-* #,##0_-;\-* #,##0_-;_-* &quot;-&quot;??_-;_-@_-"/>
    <numFmt numFmtId="191" formatCode="#,##0;\(#,##0\)"/>
    <numFmt numFmtId="192" formatCode="_(* #,##0_);_(* \(#,##0\);_(* &quot;-&quot;??_);_(@_)"/>
    <numFmt numFmtId="193" formatCode="_(* #,##0.0_);_(* \(#,##0.00\);_(* &quot;-&quot;??_);_(@_)"/>
    <numFmt numFmtId="194" formatCode="_(* #,##0_);_(* \(#,##0.0\);_(* &quot;-&quot;??_);_(@_)"/>
    <numFmt numFmtId="195" formatCode="#,##0.0;\(#,##0.0\)"/>
    <numFmt numFmtId="196" formatCode="#,##0_ ;\(#,##0\)\ "/>
    <numFmt numFmtId="197" formatCode="#,##0_);[Black]\(#,##0\)"/>
    <numFmt numFmtId="198" formatCode="\$#,##0.00;\(\$#,##0.00\)"/>
    <numFmt numFmtId="199" formatCode="\$#,##0;\(\$#,##0\)"/>
  </numFmts>
  <fonts count="25">
    <font>
      <sz val="16"/>
      <name val="AngsanaUPC"/>
      <charset val="222"/>
    </font>
    <font>
      <sz val="11"/>
      <color theme="1"/>
      <name val="Tahoma"/>
      <family val="2"/>
      <scheme val="minor"/>
    </font>
    <font>
      <sz val="16"/>
      <name val="AngsanaUPC"/>
      <family val="1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8"/>
      <name val="AngsanaUPC"/>
      <family val="1"/>
      <charset val="222"/>
    </font>
    <font>
      <sz val="14"/>
      <name val="Angsana New"/>
      <family val="1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sz val="10"/>
      <name val="ApFont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b/>
      <sz val="15"/>
      <name val="Angsana New"/>
      <family val="1"/>
    </font>
    <font>
      <sz val="14"/>
      <name val="AngsanaUPC"/>
      <family val="1"/>
    </font>
    <font>
      <sz val="12"/>
      <name val="Helv"/>
      <charset val="222"/>
    </font>
    <font>
      <sz val="14"/>
      <name val="AngsanaUPC"/>
      <family val="1"/>
      <charset val="222"/>
    </font>
    <font>
      <sz val="14"/>
      <color indexed="8"/>
      <name val="Angsana New"/>
      <family val="2"/>
      <charset val="222"/>
    </font>
    <font>
      <vertAlign val="superscript"/>
      <sz val="18"/>
      <name val="AngsanaUPC"/>
      <family val="1"/>
      <charset val="222"/>
    </font>
    <font>
      <sz val="10"/>
      <name val="Times New Roman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0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9" fillId="0" borderId="0"/>
    <xf numFmtId="0" fontId="8" fillId="0" borderId="0"/>
    <xf numFmtId="0" fontId="10" fillId="0" borderId="0"/>
    <xf numFmtId="0" fontId="1" fillId="0" borderId="0"/>
    <xf numFmtId="43" fontId="2" fillId="0" borderId="0" applyFont="0" applyFill="0" applyBorder="0" applyAlignment="0" applyProtection="0"/>
    <xf numFmtId="0" fontId="7" fillId="0" borderId="0"/>
    <xf numFmtId="0" fontId="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39" fontId="19" fillId="0" borderId="0"/>
    <xf numFmtId="0" fontId="21" fillId="0" borderId="0"/>
    <xf numFmtId="188" fontId="21" fillId="0" borderId="0" applyFont="0" applyFill="0" applyBorder="0" applyAlignment="0" applyProtection="0"/>
    <xf numFmtId="191" fontId="23" fillId="0" borderId="0"/>
    <xf numFmtId="198" fontId="23" fillId="0" borderId="0"/>
    <xf numFmtId="199" fontId="23" fillId="0" borderId="0"/>
    <xf numFmtId="188" fontId="22" fillId="0" borderId="0" applyFill="0" applyBorder="0" applyAlignment="0" applyProtection="0"/>
    <xf numFmtId="0" fontId="20" fillId="0" borderId="0"/>
  </cellStyleXfs>
  <cellXfs count="193">
    <xf numFmtId="0" fontId="0" fillId="0" borderId="0" xfId="0"/>
    <xf numFmtId="190" fontId="3" fillId="0" borderId="0" xfId="1" applyNumberFormat="1" applyFont="1" applyFill="1"/>
    <xf numFmtId="0" fontId="4" fillId="0" borderId="0" xfId="0" applyFont="1" applyFill="1"/>
    <xf numFmtId="190" fontId="3" fillId="0" borderId="0" xfId="0" applyNumberFormat="1" applyFont="1" applyFill="1"/>
    <xf numFmtId="190" fontId="4" fillId="0" borderId="0" xfId="1" applyNumberFormat="1" applyFont="1" applyFill="1" applyBorder="1"/>
    <xf numFmtId="43" fontId="4" fillId="0" borderId="0" xfId="1" applyFont="1" applyFill="1" applyBorder="1"/>
    <xf numFmtId="0" fontId="3" fillId="0" borderId="0" xfId="0" applyFont="1" applyFill="1" applyBorder="1"/>
    <xf numFmtId="187" fontId="3" fillId="0" borderId="0" xfId="0" applyNumberFormat="1" applyFont="1" applyFill="1"/>
    <xf numFmtId="43" fontId="3" fillId="0" borderId="0" xfId="0" applyNumberFormat="1" applyFont="1" applyFill="1"/>
    <xf numFmtId="0" fontId="4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192" fontId="4" fillId="0" borderId="0" xfId="1" applyNumberFormat="1" applyFont="1" applyFill="1" applyBorder="1"/>
    <xf numFmtId="192" fontId="4" fillId="0" borderId="4" xfId="1" applyNumberFormat="1" applyFont="1" applyFill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192" fontId="3" fillId="0" borderId="0" xfId="0" applyNumberFormat="1" applyFont="1" applyFill="1" applyBorder="1"/>
    <xf numFmtId="192" fontId="3" fillId="0" borderId="2" xfId="1" applyNumberFormat="1" applyFont="1" applyFill="1" applyBorder="1"/>
    <xf numFmtId="0" fontId="3" fillId="0" borderId="0" xfId="0" applyNumberFormat="1" applyFont="1" applyFill="1"/>
    <xf numFmtId="192" fontId="3" fillId="0" borderId="0" xfId="0" applyNumberFormat="1" applyFont="1" applyFill="1"/>
    <xf numFmtId="43" fontId="4" fillId="0" borderId="0" xfId="1" applyFont="1" applyFill="1"/>
    <xf numFmtId="0" fontId="3" fillId="0" borderId="0" xfId="10" applyFont="1" applyFill="1" applyBorder="1" applyAlignment="1"/>
    <xf numFmtId="49" fontId="4" fillId="0" borderId="0" xfId="0" applyNumberFormat="1" applyFont="1" applyFill="1" applyBorder="1" applyAlignment="1">
      <alignment horizontal="center"/>
    </xf>
    <xf numFmtId="43" fontId="4" fillId="0" borderId="0" xfId="0" applyNumberFormat="1" applyFont="1" applyFill="1" applyBorder="1" applyAlignment="1">
      <alignment horizontal="center"/>
    </xf>
    <xf numFmtId="0" fontId="4" fillId="0" borderId="0" xfId="8" applyFont="1" applyFill="1" applyBorder="1" applyAlignment="1">
      <alignment horizontal="right"/>
    </xf>
    <xf numFmtId="187" fontId="4" fillId="0" borderId="1" xfId="0" applyNumberFormat="1" applyFont="1" applyFill="1" applyBorder="1" applyAlignment="1">
      <alignment horizontal="right"/>
    </xf>
    <xf numFmtId="0" fontId="13" fillId="0" borderId="0" xfId="0" applyFont="1" applyFill="1" applyAlignment="1"/>
    <xf numFmtId="49" fontId="4" fillId="0" borderId="0" xfId="0" quotePrefix="1" applyNumberFormat="1" applyFont="1" applyFill="1" applyBorder="1" applyAlignment="1">
      <alignment horizontal="center"/>
    </xf>
    <xf numFmtId="0" fontId="3" fillId="0" borderId="0" xfId="0" applyFont="1" applyFill="1"/>
    <xf numFmtId="192" fontId="3" fillId="0" borderId="0" xfId="1" applyNumberFormat="1" applyFont="1" applyFill="1"/>
    <xf numFmtId="43" fontId="3" fillId="0" borderId="0" xfId="1" applyFont="1" applyFill="1"/>
    <xf numFmtId="192" fontId="3" fillId="0" borderId="0" xfId="1" applyNumberFormat="1" applyFont="1" applyFill="1" applyBorder="1"/>
    <xf numFmtId="49" fontId="3" fillId="0" borderId="0" xfId="0" applyNumberFormat="1" applyFont="1" applyFill="1"/>
    <xf numFmtId="49" fontId="4" fillId="0" borderId="0" xfId="0" applyNumberFormat="1" applyFont="1" applyFill="1"/>
    <xf numFmtId="43" fontId="3" fillId="0" borderId="0" xfId="1" applyNumberFormat="1" applyFont="1" applyFill="1"/>
    <xf numFmtId="0" fontId="16" fillId="0" borderId="0" xfId="0" applyFont="1" applyFill="1"/>
    <xf numFmtId="0" fontId="15" fillId="0" borderId="0" xfId="0" applyFont="1" applyFill="1" applyAlignment="1">
      <alignment horizontal="center"/>
    </xf>
    <xf numFmtId="0" fontId="15" fillId="0" borderId="0" xfId="0" applyFont="1" applyFill="1"/>
    <xf numFmtId="194" fontId="15" fillId="0" borderId="0" xfId="1" applyNumberFormat="1" applyFont="1" applyFill="1" applyBorder="1"/>
    <xf numFmtId="192" fontId="15" fillId="0" borderId="0" xfId="1" applyNumberFormat="1" applyFont="1" applyFill="1" applyBorder="1"/>
    <xf numFmtId="0" fontId="16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left"/>
    </xf>
    <xf numFmtId="194" fontId="15" fillId="0" borderId="0" xfId="0" applyNumberFormat="1" applyFont="1" applyFill="1" applyBorder="1"/>
    <xf numFmtId="43" fontId="16" fillId="0" borderId="0" xfId="1" applyFont="1" applyFill="1"/>
    <xf numFmtId="43" fontId="16" fillId="0" borderId="0" xfId="1" applyFont="1" applyFill="1" applyBorder="1"/>
    <xf numFmtId="43" fontId="15" fillId="0" borderId="0" xfId="1" applyFont="1" applyFill="1"/>
    <xf numFmtId="43" fontId="16" fillId="0" borderId="0" xfId="1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49" fontId="3" fillId="0" borderId="0" xfId="0" applyNumberFormat="1" applyFont="1" applyFill="1" applyBorder="1"/>
    <xf numFmtId="190" fontId="4" fillId="0" borderId="4" xfId="1" applyNumberFormat="1" applyFont="1" applyFill="1" applyBorder="1"/>
    <xf numFmtId="187" fontId="3" fillId="0" borderId="0" xfId="0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center" vertical="center"/>
    </xf>
    <xf numFmtId="43" fontId="3" fillId="0" borderId="0" xfId="1" applyFont="1" applyFill="1" applyAlignment="1">
      <alignment horizontal="right" vertical="center"/>
    </xf>
    <xf numFmtId="190" fontId="4" fillId="0" borderId="3" xfId="1" applyNumberFormat="1" applyFont="1" applyFill="1" applyBorder="1"/>
    <xf numFmtId="49" fontId="3" fillId="0" borderId="0" xfId="0" applyNumberFormat="1" applyFont="1" applyFill="1" applyAlignment="1">
      <alignment horizontal="center"/>
    </xf>
    <xf numFmtId="187" fontId="3" fillId="0" borderId="0" xfId="0" applyNumberFormat="1" applyFont="1" applyFill="1" applyBorder="1" applyAlignment="1">
      <alignment horizontal="right" vertical="center"/>
    </xf>
    <xf numFmtId="49" fontId="3" fillId="0" borderId="0" xfId="1" applyNumberFormat="1" applyFont="1" applyFill="1" applyAlignment="1">
      <alignment horizontal="center"/>
    </xf>
    <xf numFmtId="190" fontId="3" fillId="0" borderId="0" xfId="1" applyNumberFormat="1" applyFont="1" applyFill="1" applyBorder="1"/>
    <xf numFmtId="43" fontId="3" fillId="0" borderId="0" xfId="1" applyFont="1" applyFill="1" applyBorder="1" applyAlignment="1">
      <alignment horizontal="right" vertical="center"/>
    </xf>
    <xf numFmtId="190" fontId="3" fillId="0" borderId="0" xfId="1" applyNumberFormat="1" applyFont="1" applyFill="1" applyBorder="1" applyAlignment="1">
      <alignment horizontal="right" vertical="center"/>
    </xf>
    <xf numFmtId="0" fontId="17" fillId="0" borderId="0" xfId="0" applyFont="1" applyFill="1"/>
    <xf numFmtId="0" fontId="13" fillId="0" borderId="0" xfId="0" applyFont="1" applyFill="1"/>
    <xf numFmtId="190" fontId="3" fillId="0" borderId="5" xfId="1" applyNumberFormat="1" applyFont="1" applyFill="1" applyBorder="1"/>
    <xf numFmtId="191" fontId="3" fillId="0" borderId="0" xfId="7" applyNumberFormat="1" applyFont="1" applyFill="1" applyAlignment="1">
      <alignment horizontal="center" vertical="center"/>
    </xf>
    <xf numFmtId="195" fontId="3" fillId="0" borderId="0" xfId="7" applyNumberFormat="1" applyFont="1" applyFill="1" applyAlignment="1">
      <alignment horizontal="center" vertical="center"/>
    </xf>
    <xf numFmtId="192" fontId="3" fillId="0" borderId="1" xfId="1" applyNumberFormat="1" applyFont="1" applyFill="1" applyBorder="1"/>
    <xf numFmtId="195" fontId="4" fillId="0" borderId="0" xfId="7" applyNumberFormat="1" applyFont="1" applyFill="1" applyAlignment="1">
      <alignment horizontal="center" vertical="center"/>
    </xf>
    <xf numFmtId="192" fontId="4" fillId="0" borderId="0" xfId="0" applyNumberFormat="1" applyFont="1" applyFill="1"/>
    <xf numFmtId="191" fontId="3" fillId="0" borderId="0" xfId="0" applyNumberFormat="1" applyFont="1" applyFill="1" applyBorder="1" applyAlignment="1">
      <alignment horizontal="center"/>
    </xf>
    <xf numFmtId="191" fontId="3" fillId="0" borderId="0" xfId="0" applyNumberFormat="1" applyFont="1" applyFill="1" applyBorder="1"/>
    <xf numFmtId="192" fontId="4" fillId="0" borderId="0" xfId="0" applyNumberFormat="1" applyFont="1" applyFill="1" applyBorder="1"/>
    <xf numFmtId="192" fontId="3" fillId="0" borderId="1" xfId="0" applyNumberFormat="1" applyFont="1" applyFill="1" applyBorder="1"/>
    <xf numFmtId="192" fontId="4" fillId="0" borderId="2" xfId="1" applyNumberFormat="1" applyFont="1" applyFill="1" applyBorder="1"/>
    <xf numFmtId="192" fontId="4" fillId="0" borderId="4" xfId="0" applyNumberFormat="1" applyFont="1" applyFill="1" applyBorder="1"/>
    <xf numFmtId="0" fontId="4" fillId="0" borderId="0" xfId="1" applyNumberFormat="1" applyFont="1" applyFill="1"/>
    <xf numFmtId="192" fontId="4" fillId="0" borderId="3" xfId="0" applyNumberFormat="1" applyFont="1" applyFill="1" applyBorder="1"/>
    <xf numFmtId="43" fontId="4" fillId="0" borderId="0" xfId="0" applyNumberFormat="1" applyFont="1" applyFill="1"/>
    <xf numFmtId="49" fontId="3" fillId="0" borderId="0" xfId="0" applyNumberFormat="1" applyFont="1" applyFill="1" applyBorder="1" applyAlignment="1">
      <alignment horizontal="left"/>
    </xf>
    <xf numFmtId="188" fontId="3" fillId="0" borderId="0" xfId="1" applyNumberFormat="1" applyFont="1" applyFill="1" applyBorder="1"/>
    <xf numFmtId="0" fontId="15" fillId="0" borderId="0" xfId="0" applyFont="1" applyFill="1" applyAlignment="1"/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Border="1" applyAlignment="1"/>
    <xf numFmtId="0" fontId="15" fillId="0" borderId="0" xfId="0" applyFont="1" applyFill="1" applyBorder="1"/>
    <xf numFmtId="0" fontId="16" fillId="0" borderId="0" xfId="0" applyFont="1" applyFill="1" applyBorder="1"/>
    <xf numFmtId="0" fontId="15" fillId="0" borderId="1" xfId="0" applyFont="1" applyFill="1" applyBorder="1" applyAlignment="1">
      <alignment horizontal="center"/>
    </xf>
    <xf numFmtId="43" fontId="16" fillId="0" borderId="1" xfId="1" applyFont="1" applyFill="1" applyBorder="1"/>
    <xf numFmtId="43" fontId="15" fillId="0" borderId="1" xfId="1" applyFont="1" applyFill="1" applyBorder="1" applyAlignment="1">
      <alignment horizontal="center"/>
    </xf>
    <xf numFmtId="0" fontId="18" fillId="0" borderId="0" xfId="13" applyNumberFormat="1" applyFont="1" applyFill="1"/>
    <xf numFmtId="194" fontId="16" fillId="0" borderId="1" xfId="1" applyNumberFormat="1" applyFont="1" applyFill="1" applyBorder="1"/>
    <xf numFmtId="194" fontId="16" fillId="0" borderId="0" xfId="1" applyNumberFormat="1" applyFont="1" applyFill="1" applyBorder="1"/>
    <xf numFmtId="192" fontId="16" fillId="0" borderId="0" xfId="1" applyNumberFormat="1" applyFont="1" applyFill="1" applyBorder="1"/>
    <xf numFmtId="192" fontId="16" fillId="0" borderId="1" xfId="1" applyNumberFormat="1" applyFont="1" applyFill="1" applyBorder="1"/>
    <xf numFmtId="194" fontId="16" fillId="0" borderId="0" xfId="1" applyNumberFormat="1" applyFont="1" applyFill="1"/>
    <xf numFmtId="192" fontId="16" fillId="0" borderId="0" xfId="1" applyNumberFormat="1" applyFont="1" applyFill="1"/>
    <xf numFmtId="194" fontId="16" fillId="0" borderId="0" xfId="0" applyNumberFormat="1" applyFont="1" applyFill="1"/>
    <xf numFmtId="0" fontId="16" fillId="0" borderId="0" xfId="1" applyNumberFormat="1" applyFont="1" applyFill="1" applyBorder="1"/>
    <xf numFmtId="0" fontId="15" fillId="0" borderId="0" xfId="1" applyNumberFormat="1" applyFont="1" applyFill="1" applyBorder="1"/>
    <xf numFmtId="192" fontId="15" fillId="0" borderId="0" xfId="1" applyNumberFormat="1" applyFont="1" applyFill="1" applyBorder="1" applyAlignment="1"/>
    <xf numFmtId="192" fontId="15" fillId="0" borderId="2" xfId="1" applyNumberFormat="1" applyFont="1" applyFill="1" applyBorder="1"/>
    <xf numFmtId="194" fontId="15" fillId="0" borderId="2" xfId="1" applyNumberFormat="1" applyFont="1" applyFill="1" applyBorder="1"/>
    <xf numFmtId="0" fontId="16" fillId="0" borderId="0" xfId="12" applyNumberFormat="1" applyFont="1" applyFill="1"/>
    <xf numFmtId="194" fontId="15" fillId="0" borderId="4" xfId="1" applyNumberFormat="1" applyFont="1" applyFill="1" applyBorder="1"/>
    <xf numFmtId="192" fontId="15" fillId="0" borderId="4" xfId="1" applyNumberFormat="1" applyFont="1" applyFill="1" applyBorder="1"/>
    <xf numFmtId="190" fontId="15" fillId="0" borderId="0" xfId="1" applyNumberFormat="1" applyFont="1" applyFill="1" applyBorder="1" applyAlignment="1">
      <alignment horizontal="center"/>
    </xf>
    <xf numFmtId="192" fontId="15" fillId="0" borderId="0" xfId="1" applyNumberFormat="1" applyFont="1" applyFill="1" applyBorder="1" applyAlignment="1">
      <alignment horizontal="center"/>
    </xf>
    <xf numFmtId="194" fontId="15" fillId="0" borderId="0" xfId="1" applyNumberFormat="1" applyFont="1" applyFill="1" applyBorder="1" applyAlignment="1">
      <alignment horizontal="center"/>
    </xf>
    <xf numFmtId="192" fontId="16" fillId="0" borderId="0" xfId="0" applyNumberFormat="1" applyFont="1" applyFill="1"/>
    <xf numFmtId="196" fontId="16" fillId="0" borderId="0" xfId="1" applyNumberFormat="1" applyFont="1" applyFill="1" applyBorder="1"/>
    <xf numFmtId="194" fontId="15" fillId="0" borderId="0" xfId="0" applyNumberFormat="1" applyFont="1" applyFill="1"/>
    <xf numFmtId="196" fontId="15" fillId="0" borderId="2" xfId="1" applyNumberFormat="1" applyFont="1" applyFill="1" applyBorder="1"/>
    <xf numFmtId="194" fontId="15" fillId="0" borderId="3" xfId="1" applyNumberFormat="1" applyFont="1" applyFill="1" applyBorder="1"/>
    <xf numFmtId="192" fontId="15" fillId="0" borderId="3" xfId="1" applyNumberFormat="1" applyFont="1" applyFill="1" applyBorder="1"/>
    <xf numFmtId="193" fontId="15" fillId="0" borderId="0" xfId="1" applyNumberFormat="1" applyFont="1" applyFill="1" applyBorder="1"/>
    <xf numFmtId="192" fontId="17" fillId="0" borderId="0" xfId="1" applyNumberFormat="1" applyFont="1" applyFill="1" applyBorder="1" applyAlignment="1">
      <alignment horizontal="center"/>
    </xf>
    <xf numFmtId="192" fontId="17" fillId="0" borderId="0" xfId="0" applyNumberFormat="1" applyFont="1" applyFill="1" applyAlignment="1">
      <alignment horizontal="center"/>
    </xf>
    <xf numFmtId="192" fontId="17" fillId="0" borderId="1" xfId="1" applyNumberFormat="1" applyFont="1" applyFill="1" applyBorder="1" applyAlignment="1">
      <alignment horizontal="center"/>
    </xf>
    <xf numFmtId="192" fontId="17" fillId="0" borderId="1" xfId="0" applyNumberFormat="1" applyFont="1" applyFill="1" applyBorder="1" applyAlignment="1">
      <alignment horizontal="center"/>
    </xf>
    <xf numFmtId="0" fontId="16" fillId="0" borderId="1" xfId="0" applyFont="1" applyFill="1" applyBorder="1"/>
    <xf numFmtId="194" fontId="15" fillId="0" borderId="4" xfId="0" applyNumberFormat="1" applyFont="1" applyFill="1" applyBorder="1"/>
    <xf numFmtId="192" fontId="15" fillId="0" borderId="4" xfId="1" applyNumberFormat="1" applyFont="1" applyFill="1" applyBorder="1" applyAlignment="1">
      <alignment horizontal="right"/>
    </xf>
    <xf numFmtId="194" fontId="16" fillId="0" borderId="0" xfId="0" applyNumberFormat="1" applyFont="1" applyFill="1" applyBorder="1"/>
    <xf numFmtId="190" fontId="15" fillId="0" borderId="3" xfId="1" applyNumberFormat="1" applyFont="1" applyFill="1" applyBorder="1"/>
    <xf numFmtId="190" fontId="15" fillId="0" borderId="0" xfId="1" applyNumberFormat="1" applyFont="1" applyFill="1" applyBorder="1"/>
    <xf numFmtId="190" fontId="16" fillId="0" borderId="0" xfId="1" applyNumberFormat="1" applyFont="1" applyFill="1" applyBorder="1" applyAlignment="1">
      <alignment horizontal="center"/>
    </xf>
    <xf numFmtId="190" fontId="15" fillId="0" borderId="3" xfId="1" applyNumberFormat="1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195" fontId="3" fillId="0" borderId="0" xfId="7" quotePrefix="1" applyNumberFormat="1" applyFont="1" applyFill="1" applyAlignment="1">
      <alignment horizontal="center" vertical="center"/>
    </xf>
    <xf numFmtId="192" fontId="4" fillId="0" borderId="2" xfId="0" applyNumberFormat="1" applyFont="1" applyFill="1" applyBorder="1"/>
    <xf numFmtId="192" fontId="3" fillId="0" borderId="4" xfId="1" applyNumberFormat="1" applyFont="1" applyFill="1" applyBorder="1"/>
    <xf numFmtId="0" fontId="16" fillId="0" borderId="0" xfId="0" applyFont="1" applyFill="1" applyBorder="1" applyAlignment="1">
      <alignment horizontal="left"/>
    </xf>
    <xf numFmtId="0" fontId="15" fillId="0" borderId="0" xfId="12" applyNumberFormat="1" applyFont="1" applyFill="1"/>
    <xf numFmtId="192" fontId="3" fillId="0" borderId="4" xfId="0" applyNumberFormat="1" applyFont="1" applyFill="1" applyBorder="1"/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39" fontId="3" fillId="0" borderId="0" xfId="22" applyFont="1" applyAlignment="1">
      <alignment horizontal="left"/>
    </xf>
    <xf numFmtId="39" fontId="3" fillId="0" borderId="0" xfId="11" quotePrefix="1" applyNumberFormat="1" applyFont="1"/>
    <xf numFmtId="40" fontId="24" fillId="0" borderId="0" xfId="23" applyNumberFormat="1" applyFont="1"/>
    <xf numFmtId="197" fontId="3" fillId="0" borderId="0" xfId="11" applyNumberFormat="1" applyFont="1"/>
    <xf numFmtId="40" fontId="24" fillId="0" borderId="0" xfId="23" applyNumberFormat="1" applyFont="1" applyFill="1"/>
    <xf numFmtId="0" fontId="3" fillId="0" borderId="0" xfId="11" applyFont="1"/>
    <xf numFmtId="40" fontId="24" fillId="0" borderId="0" xfId="11" applyNumberFormat="1" applyFont="1" applyFill="1" applyAlignment="1">
      <alignment horizontal="left"/>
    </xf>
    <xf numFmtId="40" fontId="24" fillId="0" borderId="0" xfId="11" quotePrefix="1" applyNumberFormat="1" applyFont="1" applyFill="1" applyAlignment="1">
      <alignment horizontal="left"/>
    </xf>
    <xf numFmtId="40" fontId="24" fillId="0" borderId="0" xfId="11" applyNumberFormat="1" applyFont="1" applyFill="1"/>
    <xf numFmtId="40" fontId="24" fillId="0" borderId="0" xfId="0" applyNumberFormat="1" applyFont="1" applyFill="1" applyBorder="1"/>
    <xf numFmtId="40" fontId="24" fillId="0" borderId="0" xfId="0" applyNumberFormat="1" applyFont="1" applyFill="1"/>
    <xf numFmtId="0" fontId="24" fillId="0" borderId="0" xfId="0" applyFont="1" applyFill="1"/>
    <xf numFmtId="40" fontId="24" fillId="0" borderId="0" xfId="0" quotePrefix="1" applyNumberFormat="1" applyFont="1" applyFill="1" applyBorder="1" applyAlignment="1">
      <alignment horizontal="left"/>
    </xf>
    <xf numFmtId="0" fontId="3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43" fontId="3" fillId="0" borderId="0" xfId="0" applyNumberFormat="1" applyFont="1" applyFill="1" applyBorder="1"/>
    <xf numFmtId="43" fontId="3" fillId="0" borderId="0" xfId="1" applyFont="1" applyFill="1" applyAlignment="1"/>
    <xf numFmtId="0" fontId="3" fillId="0" borderId="0" xfId="0" applyFont="1" applyFill="1" applyBorder="1" applyAlignment="1"/>
    <xf numFmtId="43" fontId="3" fillId="0" borderId="0" xfId="1" applyFont="1" applyFill="1" applyBorder="1" applyAlignment="1"/>
    <xf numFmtId="190" fontId="3" fillId="0" borderId="0" xfId="1" applyNumberFormat="1" applyFont="1" applyFill="1" applyAlignment="1"/>
    <xf numFmtId="191" fontId="4" fillId="0" borderId="0" xfId="9" applyNumberFormat="1" applyFont="1" applyFill="1" applyBorder="1" applyAlignment="1"/>
    <xf numFmtId="191" fontId="3" fillId="0" borderId="0" xfId="9" applyNumberFormat="1" applyFont="1" applyFill="1" applyBorder="1" applyAlignment="1"/>
    <xf numFmtId="192" fontId="3" fillId="0" borderId="0" xfId="1" applyNumberFormat="1" applyFont="1" applyFill="1" applyBorder="1" applyAlignment="1"/>
    <xf numFmtId="43" fontId="4" fillId="0" borderId="0" xfId="1" applyFont="1" applyFill="1" applyAlignment="1"/>
    <xf numFmtId="0" fontId="3" fillId="0" borderId="0" xfId="0" applyNumberFormat="1" applyFont="1" applyFill="1" applyAlignment="1"/>
    <xf numFmtId="192" fontId="3" fillId="0" borderId="2" xfId="1" applyNumberFormat="1" applyFont="1" applyFill="1" applyBorder="1" applyAlignment="1"/>
    <xf numFmtId="192" fontId="3" fillId="0" borderId="0" xfId="1" applyNumberFormat="1" applyFont="1" applyFill="1" applyAlignment="1"/>
    <xf numFmtId="43" fontId="3" fillId="0" borderId="0" xfId="0" applyNumberFormat="1" applyFont="1" applyFill="1" applyAlignment="1"/>
    <xf numFmtId="192" fontId="4" fillId="0" borderId="4" xfId="1" applyNumberFormat="1" applyFont="1" applyFill="1" applyBorder="1" applyAlignment="1"/>
    <xf numFmtId="192" fontId="3" fillId="0" borderId="0" xfId="0" applyNumberFormat="1" applyFont="1" applyFill="1" applyBorder="1" applyAlignment="1"/>
    <xf numFmtId="0" fontId="4" fillId="0" borderId="0" xfId="0" applyFont="1" applyFill="1" applyBorder="1" applyAlignment="1"/>
    <xf numFmtId="192" fontId="4" fillId="0" borderId="0" xfId="1" applyNumberFormat="1" applyFont="1" applyFill="1" applyBorder="1" applyAlignment="1"/>
    <xf numFmtId="0" fontId="4" fillId="0" borderId="0" xfId="0" applyFont="1" applyFill="1" applyAlignment="1"/>
    <xf numFmtId="192" fontId="4" fillId="0" borderId="3" xfId="1" applyNumberFormat="1" applyFont="1" applyFill="1" applyBorder="1" applyAlignment="1"/>
    <xf numFmtId="191" fontId="4" fillId="0" borderId="0" xfId="1" applyNumberFormat="1" applyFont="1" applyFill="1" applyBorder="1" applyAlignment="1"/>
    <xf numFmtId="43" fontId="4" fillId="0" borderId="0" xfId="1" applyFont="1" applyFill="1" applyBorder="1" applyAlignment="1"/>
    <xf numFmtId="190" fontId="4" fillId="0" borderId="0" xfId="1" applyNumberFormat="1" applyFont="1" applyFill="1" applyBorder="1" applyAlignment="1"/>
    <xf numFmtId="37" fontId="4" fillId="0" borderId="0" xfId="1" applyNumberFormat="1" applyFont="1" applyFill="1" applyBorder="1" applyAlignment="1"/>
    <xf numFmtId="189" fontId="4" fillId="0" borderId="0" xfId="1" applyNumberFormat="1" applyFont="1" applyFill="1" applyBorder="1" applyAlignment="1"/>
    <xf numFmtId="192" fontId="3" fillId="0" borderId="0" xfId="0" applyNumberFormat="1" applyFont="1" applyFill="1" applyAlignment="1"/>
    <xf numFmtId="190" fontId="3" fillId="0" borderId="0" xfId="0" applyNumberFormat="1" applyFont="1" applyFill="1" applyAlignment="1"/>
    <xf numFmtId="187" fontId="3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0" xfId="0" quotePrefix="1" applyFont="1" applyFill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192" fontId="17" fillId="0" borderId="4" xfId="0" applyNumberFormat="1" applyFont="1" applyFill="1" applyBorder="1" applyAlignment="1">
      <alignment horizontal="center"/>
    </xf>
    <xf numFmtId="0" fontId="3" fillId="0" borderId="0" xfId="0" quotePrefix="1" applyFont="1" applyFill="1" applyAlignment="1">
      <alignment horizontal="center"/>
    </xf>
    <xf numFmtId="0" fontId="3" fillId="0" borderId="0" xfId="0" applyFont="1" applyFill="1" applyAlignment="1">
      <alignment horizontal="center"/>
    </xf>
  </cellXfs>
  <cellStyles count="30">
    <cellStyle name="Comma" xfId="1" builtinId="3"/>
    <cellStyle name="Comma 2" xfId="14"/>
    <cellStyle name="Comma 2 2" xfId="18"/>
    <cellStyle name="Comma 2 3" xfId="17"/>
    <cellStyle name="Comma 3" xfId="24"/>
    <cellStyle name="Comma 9" xfId="2"/>
    <cellStyle name="comma zerodec" xfId="25"/>
    <cellStyle name="Currency1" xfId="26"/>
    <cellStyle name="Dollar (zero dec)" xfId="27"/>
    <cellStyle name="Normal" xfId="0" builtinId="0"/>
    <cellStyle name="Normal 10 2 2" xfId="3"/>
    <cellStyle name="Normal 2" xfId="4"/>
    <cellStyle name="Normal 2 2" xfId="20"/>
    <cellStyle name="Normal 2 3" xfId="19"/>
    <cellStyle name="Normal 2 3 8" xfId="13"/>
    <cellStyle name="Normal 3" xfId="5"/>
    <cellStyle name="Normal 3 2" xfId="21"/>
    <cellStyle name="Normal 4" xfId="15"/>
    <cellStyle name="Normal 4 2 10" xfId="6"/>
    <cellStyle name="Normal 5" xfId="16"/>
    <cellStyle name="Normal 6" xfId="23"/>
    <cellStyle name="Normal 75" xfId="7"/>
    <cellStyle name="Normal_CVD02-Accounts-A3103-Nir" xfId="8"/>
    <cellStyle name="Normal_Equity" xfId="12"/>
    <cellStyle name="Normal_Millcon Steel Plc._March2553_update" xfId="9"/>
    <cellStyle name="Normal_SOI Q4-43" xfId="10"/>
    <cellStyle name="เครื่องหมายจุลภาค 2" xfId="28"/>
    <cellStyle name="ปกติ 2" xfId="11"/>
    <cellStyle name="ปกติ 2 2" xfId="29"/>
    <cellStyle name="ปกติ_Sheet1" xfId="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R135"/>
  <sheetViews>
    <sheetView tabSelected="1" topLeftCell="A16" zoomScale="90" zoomScaleNormal="90" zoomScaleSheetLayoutView="80" workbookViewId="0">
      <selection activeCell="M26" sqref="M26"/>
    </sheetView>
  </sheetViews>
  <sheetFormatPr defaultColWidth="9.109375" defaultRowHeight="25.5" customHeight="1"/>
  <cols>
    <col min="1" max="3" width="3.5546875" style="28" customWidth="1"/>
    <col min="4" max="4" width="6.6640625" style="28" customWidth="1"/>
    <col min="5" max="5" width="39.5546875" style="28" customWidth="1"/>
    <col min="6" max="6" width="6.88671875" style="32" customWidth="1"/>
    <col min="7" max="7" width="16.6640625" style="28" customWidth="1"/>
    <col min="8" max="8" width="0.88671875" style="28" customWidth="1"/>
    <col min="9" max="9" width="16.6640625" style="28" customWidth="1"/>
    <col min="10" max="10" width="0.88671875" style="28" customWidth="1"/>
    <col min="11" max="11" width="16.6640625" style="28" customWidth="1"/>
    <col min="12" max="12" width="0.88671875" style="28" customWidth="1"/>
    <col min="13" max="13" width="16.6640625" style="28" customWidth="1"/>
    <col min="14" max="14" width="0.88671875" style="28" customWidth="1"/>
    <col min="15" max="15" width="16.6640625" style="28" customWidth="1"/>
    <col min="16" max="16" width="0.5546875" style="28" customWidth="1"/>
    <col min="17" max="17" width="16.6640625" style="28" customWidth="1"/>
    <col min="18" max="18" width="0.6640625" style="28" customWidth="1"/>
    <col min="19" max="16384" width="9.109375" style="28"/>
  </cols>
  <sheetData>
    <row r="1" spans="1:18" ht="25.5" customHeight="1">
      <c r="A1" s="183" t="s">
        <v>133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</row>
    <row r="2" spans="1:18" ht="25.5" customHeight="1">
      <c r="A2" s="183" t="s">
        <v>21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</row>
    <row r="3" spans="1:18" ht="25.5" customHeight="1">
      <c r="A3" s="183" t="s">
        <v>158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</row>
    <row r="4" spans="1:18" ht="25.5" customHeight="1">
      <c r="A4" s="48"/>
      <c r="B4" s="48"/>
      <c r="C4" s="48"/>
      <c r="D4" s="48"/>
      <c r="E4" s="48"/>
      <c r="F4" s="49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</row>
    <row r="5" spans="1:18" s="6" customFormat="1" ht="25.5" customHeight="1">
      <c r="F5" s="50"/>
      <c r="G5" s="185" t="s">
        <v>22</v>
      </c>
      <c r="H5" s="185"/>
      <c r="I5" s="185"/>
      <c r="J5" s="185"/>
      <c r="K5" s="185"/>
      <c r="L5" s="10"/>
      <c r="M5" s="185" t="s">
        <v>23</v>
      </c>
      <c r="N5" s="185"/>
      <c r="O5" s="185"/>
      <c r="P5" s="185"/>
      <c r="Q5" s="185"/>
    </row>
    <row r="6" spans="1:18" s="6" customFormat="1" ht="25.5" customHeight="1">
      <c r="F6" s="22" t="s">
        <v>27</v>
      </c>
      <c r="G6" s="22" t="s">
        <v>156</v>
      </c>
      <c r="H6" s="22"/>
      <c r="I6" s="22" t="s">
        <v>24</v>
      </c>
      <c r="J6" s="22"/>
      <c r="K6" s="22" t="s">
        <v>25</v>
      </c>
      <c r="L6" s="22"/>
      <c r="M6" s="22" t="s">
        <v>156</v>
      </c>
      <c r="N6" s="22"/>
      <c r="O6" s="22" t="s">
        <v>24</v>
      </c>
      <c r="P6" s="22"/>
      <c r="Q6" s="22" t="s">
        <v>25</v>
      </c>
    </row>
    <row r="7" spans="1:18" ht="25.5" customHeight="1">
      <c r="A7" s="6"/>
      <c r="B7" s="6"/>
      <c r="C7" s="6"/>
      <c r="D7" s="6"/>
      <c r="E7" s="6"/>
      <c r="F7" s="22"/>
      <c r="G7" s="10"/>
      <c r="H7" s="10"/>
      <c r="I7" s="48" t="s">
        <v>26</v>
      </c>
      <c r="J7" s="10"/>
      <c r="K7" s="48" t="s">
        <v>26</v>
      </c>
      <c r="L7" s="10"/>
      <c r="M7" s="10"/>
      <c r="N7" s="10"/>
      <c r="O7" s="48" t="s">
        <v>26</v>
      </c>
      <c r="P7" s="10"/>
      <c r="Q7" s="48" t="s">
        <v>26</v>
      </c>
    </row>
    <row r="8" spans="1:18" ht="25.5" customHeight="1">
      <c r="A8" s="183" t="s">
        <v>28</v>
      </c>
      <c r="B8" s="183"/>
      <c r="C8" s="183"/>
      <c r="D8" s="183"/>
      <c r="E8" s="183"/>
    </row>
    <row r="9" spans="1:18" ht="25.5" customHeight="1">
      <c r="A9" s="2" t="s">
        <v>29</v>
      </c>
      <c r="M9" s="19"/>
      <c r="O9" s="19"/>
    </row>
    <row r="10" spans="1:18" ht="25.5" customHeight="1">
      <c r="B10" s="28" t="s">
        <v>30</v>
      </c>
      <c r="F10" s="47" t="s">
        <v>19</v>
      </c>
      <c r="G10" s="3">
        <v>58974960</v>
      </c>
      <c r="H10" s="1"/>
      <c r="I10" s="3">
        <v>33261220</v>
      </c>
      <c r="J10" s="1"/>
      <c r="K10" s="1">
        <v>27836762</v>
      </c>
      <c r="L10" s="1"/>
      <c r="M10" s="16">
        <v>57941607</v>
      </c>
      <c r="N10" s="1"/>
      <c r="O10" s="16">
        <v>33244606</v>
      </c>
      <c r="P10" s="1"/>
      <c r="Q10" s="3">
        <v>27440015</v>
      </c>
    </row>
    <row r="11" spans="1:18" ht="25.5" customHeight="1">
      <c r="B11" s="28" t="s">
        <v>134</v>
      </c>
      <c r="F11" s="47" t="s">
        <v>160</v>
      </c>
      <c r="G11" s="3">
        <v>0</v>
      </c>
      <c r="H11" s="1"/>
      <c r="I11" s="3">
        <v>637444</v>
      </c>
      <c r="J11" s="1"/>
      <c r="K11" s="1">
        <v>0</v>
      </c>
      <c r="L11" s="1"/>
      <c r="M11" s="1">
        <v>0</v>
      </c>
      <c r="N11" s="1"/>
      <c r="O11" s="1">
        <v>0</v>
      </c>
      <c r="P11" s="1"/>
      <c r="Q11" s="3">
        <v>0</v>
      </c>
    </row>
    <row r="12" spans="1:18" ht="25.5" customHeight="1">
      <c r="B12" s="28" t="s">
        <v>31</v>
      </c>
      <c r="F12" s="47" t="s">
        <v>16</v>
      </c>
      <c r="G12" s="3">
        <v>370322292</v>
      </c>
      <c r="H12" s="1"/>
      <c r="I12" s="3">
        <v>707762254</v>
      </c>
      <c r="J12" s="1"/>
      <c r="K12" s="1">
        <v>1246980378</v>
      </c>
      <c r="L12" s="1"/>
      <c r="M12" s="29">
        <v>370322292</v>
      </c>
      <c r="N12" s="1"/>
      <c r="O12" s="29">
        <v>707762254</v>
      </c>
      <c r="P12" s="1"/>
      <c r="Q12" s="3">
        <v>1246980378</v>
      </c>
    </row>
    <row r="13" spans="1:18" ht="25.5" customHeight="1">
      <c r="B13" s="28" t="s">
        <v>154</v>
      </c>
      <c r="F13" s="47"/>
      <c r="G13" s="29">
        <v>0</v>
      </c>
      <c r="H13" s="1"/>
      <c r="I13" s="29">
        <v>0</v>
      </c>
      <c r="J13" s="1"/>
      <c r="K13" s="1">
        <v>60000000</v>
      </c>
      <c r="L13" s="1"/>
      <c r="M13" s="29">
        <v>0</v>
      </c>
      <c r="N13" s="1"/>
      <c r="O13" s="29">
        <v>0</v>
      </c>
      <c r="P13" s="1"/>
      <c r="Q13" s="3">
        <v>60000000</v>
      </c>
    </row>
    <row r="14" spans="1:18" ht="25.5" customHeight="1">
      <c r="B14" s="28" t="s">
        <v>32</v>
      </c>
      <c r="F14" s="47"/>
      <c r="G14" s="29">
        <v>4083435</v>
      </c>
      <c r="H14" s="1"/>
      <c r="I14" s="29">
        <v>12752799</v>
      </c>
      <c r="J14" s="1"/>
      <c r="K14" s="1">
        <v>13007091</v>
      </c>
      <c r="L14" s="1"/>
      <c r="M14" s="29">
        <v>4083435</v>
      </c>
      <c r="N14" s="1"/>
      <c r="O14" s="29">
        <v>12752800</v>
      </c>
      <c r="P14" s="1"/>
      <c r="Q14" s="1">
        <v>13007071</v>
      </c>
      <c r="R14" s="19"/>
    </row>
    <row r="15" spans="1:18" s="2" customFormat="1" ht="25.5" customHeight="1">
      <c r="D15" s="2" t="s">
        <v>33</v>
      </c>
      <c r="F15" s="33"/>
      <c r="G15" s="51">
        <f>SUM(G10:G14)</f>
        <v>433380687</v>
      </c>
      <c r="H15" s="4"/>
      <c r="I15" s="51">
        <f>SUM(I10:I14)</f>
        <v>754413717</v>
      </c>
      <c r="J15" s="4"/>
      <c r="K15" s="51">
        <f>SUM(K10:K14)</f>
        <v>1347824231</v>
      </c>
      <c r="L15" s="4"/>
      <c r="M15" s="51">
        <f>SUM(M10:M14)</f>
        <v>432347334</v>
      </c>
      <c r="N15" s="4"/>
      <c r="O15" s="51">
        <f>SUM(O10:O14)</f>
        <v>753759660</v>
      </c>
      <c r="P15" s="4"/>
      <c r="Q15" s="51">
        <f>SUM(Q10:Q14)</f>
        <v>1347427464</v>
      </c>
    </row>
    <row r="16" spans="1:18" ht="25.5" customHeight="1">
      <c r="A16" s="2" t="s">
        <v>34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3"/>
    </row>
    <row r="17" spans="1:18" ht="25.5" customHeight="1">
      <c r="B17" s="28" t="s">
        <v>190</v>
      </c>
      <c r="F17" s="47"/>
      <c r="G17" s="3">
        <v>71871417</v>
      </c>
      <c r="H17" s="1"/>
      <c r="I17" s="3">
        <v>71645749</v>
      </c>
      <c r="J17" s="1"/>
      <c r="K17" s="52">
        <v>81267951</v>
      </c>
      <c r="L17" s="1"/>
      <c r="M17" s="3">
        <v>71871417</v>
      </c>
      <c r="N17" s="1"/>
      <c r="O17" s="3">
        <v>71645749</v>
      </c>
      <c r="P17" s="1"/>
      <c r="Q17" s="52">
        <v>81267951</v>
      </c>
    </row>
    <row r="18" spans="1:18" ht="25.5" customHeight="1">
      <c r="B18" s="28" t="s">
        <v>35</v>
      </c>
      <c r="F18" s="47" t="s">
        <v>0</v>
      </c>
      <c r="G18" s="1">
        <v>0</v>
      </c>
      <c r="H18" s="1"/>
      <c r="I18" s="1">
        <v>0</v>
      </c>
      <c r="J18" s="1"/>
      <c r="K18" s="1">
        <v>0</v>
      </c>
      <c r="L18" s="1"/>
      <c r="M18" s="52">
        <v>29999980</v>
      </c>
      <c r="N18" s="1"/>
      <c r="O18" s="52">
        <v>29999980</v>
      </c>
      <c r="P18" s="1"/>
      <c r="Q18" s="52">
        <v>29999980</v>
      </c>
    </row>
    <row r="19" spans="1:18" ht="25.5" customHeight="1">
      <c r="B19" s="28" t="s">
        <v>36</v>
      </c>
      <c r="F19" s="47" t="s">
        <v>17</v>
      </c>
      <c r="G19" s="3">
        <v>500769575</v>
      </c>
      <c r="H19" s="1"/>
      <c r="I19" s="3">
        <v>540006825</v>
      </c>
      <c r="J19" s="1"/>
      <c r="K19" s="52">
        <v>555547813</v>
      </c>
      <c r="L19" s="1"/>
      <c r="M19" s="1">
        <v>500769575</v>
      </c>
      <c r="N19" s="1"/>
      <c r="O19" s="29">
        <v>540006825</v>
      </c>
      <c r="P19" s="1"/>
      <c r="Q19" s="52">
        <v>540006825</v>
      </c>
      <c r="R19" s="30"/>
    </row>
    <row r="20" spans="1:18" ht="25.5" customHeight="1">
      <c r="B20" s="28" t="s">
        <v>37</v>
      </c>
      <c r="F20" s="47" t="s">
        <v>1</v>
      </c>
      <c r="G20" s="29">
        <v>179147433</v>
      </c>
      <c r="H20" s="1"/>
      <c r="I20" s="29">
        <v>20310000</v>
      </c>
      <c r="J20" s="1"/>
      <c r="K20" s="3">
        <v>25418498</v>
      </c>
      <c r="L20" s="1"/>
      <c r="M20" s="1">
        <v>158837433</v>
      </c>
      <c r="N20" s="1"/>
      <c r="O20" s="29">
        <v>0</v>
      </c>
      <c r="P20" s="1"/>
      <c r="Q20" s="3">
        <v>25418498</v>
      </c>
      <c r="R20" s="7"/>
    </row>
    <row r="21" spans="1:18" ht="25.5" customHeight="1">
      <c r="B21" s="28" t="s">
        <v>38</v>
      </c>
      <c r="F21" s="47" t="s">
        <v>2</v>
      </c>
      <c r="G21" s="29">
        <v>11602035</v>
      </c>
      <c r="H21" s="1"/>
      <c r="I21" s="29">
        <v>13535604</v>
      </c>
      <c r="J21" s="1"/>
      <c r="K21" s="52">
        <v>12515081</v>
      </c>
      <c r="L21" s="1"/>
      <c r="M21" s="29">
        <v>11112541</v>
      </c>
      <c r="N21" s="1"/>
      <c r="O21" s="29">
        <v>13535604</v>
      </c>
      <c r="P21" s="1"/>
      <c r="Q21" s="52">
        <v>12515081</v>
      </c>
      <c r="R21" s="8"/>
    </row>
    <row r="22" spans="1:18" ht="25.5" customHeight="1">
      <c r="B22" s="28" t="s">
        <v>39</v>
      </c>
      <c r="F22" s="47" t="s">
        <v>3</v>
      </c>
      <c r="G22" s="29">
        <v>933849</v>
      </c>
      <c r="H22" s="1"/>
      <c r="I22" s="29">
        <v>1033669</v>
      </c>
      <c r="J22" s="1"/>
      <c r="K22" s="53">
        <v>0</v>
      </c>
      <c r="L22" s="1"/>
      <c r="M22" s="29">
        <v>933849</v>
      </c>
      <c r="N22" s="1"/>
      <c r="O22" s="29">
        <v>1033669</v>
      </c>
      <c r="P22" s="1"/>
      <c r="Q22" s="54">
        <v>0</v>
      </c>
      <c r="R22" s="8"/>
    </row>
    <row r="23" spans="1:18" ht="25.5" customHeight="1">
      <c r="B23" s="28" t="s">
        <v>40</v>
      </c>
      <c r="F23" s="47" t="s">
        <v>161</v>
      </c>
      <c r="G23" s="29">
        <v>8021793</v>
      </c>
      <c r="H23" s="1"/>
      <c r="I23" s="29">
        <v>8021793</v>
      </c>
      <c r="J23" s="1"/>
      <c r="K23" s="52">
        <v>5572799</v>
      </c>
      <c r="L23" s="1"/>
      <c r="M23" s="29">
        <v>6883793</v>
      </c>
      <c r="N23" s="1"/>
      <c r="O23" s="29">
        <v>6883793</v>
      </c>
      <c r="P23" s="1"/>
      <c r="Q23" s="52">
        <v>5572799</v>
      </c>
      <c r="R23" s="19"/>
    </row>
    <row r="24" spans="1:18" ht="25.5" customHeight="1">
      <c r="B24" s="28" t="s">
        <v>135</v>
      </c>
      <c r="F24" s="47" t="s">
        <v>4</v>
      </c>
      <c r="G24" s="29">
        <v>0</v>
      </c>
      <c r="H24" s="1"/>
      <c r="I24" s="29">
        <v>38500000</v>
      </c>
      <c r="J24" s="1"/>
      <c r="K24" s="53">
        <v>0</v>
      </c>
      <c r="L24" s="1"/>
      <c r="M24" s="29">
        <v>0</v>
      </c>
      <c r="N24" s="1"/>
      <c r="O24" s="29">
        <v>38500000</v>
      </c>
      <c r="P24" s="1"/>
      <c r="Q24" s="54">
        <v>0</v>
      </c>
      <c r="R24" s="19"/>
    </row>
    <row r="25" spans="1:18" ht="25.5" customHeight="1">
      <c r="B25" s="28" t="s">
        <v>41</v>
      </c>
      <c r="F25" s="47"/>
      <c r="G25" s="29">
        <v>8894603</v>
      </c>
      <c r="H25" s="1"/>
      <c r="I25" s="29">
        <v>2482674</v>
      </c>
      <c r="J25" s="1"/>
      <c r="K25" s="52">
        <v>1390617</v>
      </c>
      <c r="L25" s="1"/>
      <c r="M25" s="29">
        <v>8894117</v>
      </c>
      <c r="N25" s="1"/>
      <c r="O25" s="29">
        <v>2482167</v>
      </c>
      <c r="P25" s="1"/>
      <c r="Q25" s="52">
        <v>1390129</v>
      </c>
      <c r="R25" s="19"/>
    </row>
    <row r="26" spans="1:18" s="2" customFormat="1" ht="25.5" customHeight="1">
      <c r="D26" s="2" t="s">
        <v>42</v>
      </c>
      <c r="F26" s="33"/>
      <c r="G26" s="51">
        <f>SUM(G17:G25)</f>
        <v>781240705</v>
      </c>
      <c r="H26" s="4"/>
      <c r="I26" s="51">
        <f>SUM(I17:I25)</f>
        <v>695536314</v>
      </c>
      <c r="J26" s="4"/>
      <c r="K26" s="51">
        <f>SUM(K17:K25)</f>
        <v>681712759</v>
      </c>
      <c r="L26" s="4"/>
      <c r="M26" s="51">
        <f>SUM(M17:M25)</f>
        <v>789302705</v>
      </c>
      <c r="N26" s="4"/>
      <c r="O26" s="51">
        <f>SUM(O17:O25)</f>
        <v>704087787</v>
      </c>
      <c r="P26" s="4"/>
      <c r="Q26" s="51">
        <f>SUM(Q17:Q25)</f>
        <v>696171263</v>
      </c>
    </row>
    <row r="27" spans="1:18" s="2" customFormat="1" ht="25.5" customHeight="1" thickBot="1">
      <c r="A27" s="2" t="s">
        <v>43</v>
      </c>
      <c r="F27" s="33"/>
      <c r="G27" s="55">
        <f>+G15+G26</f>
        <v>1214621392</v>
      </c>
      <c r="H27" s="4"/>
      <c r="I27" s="55">
        <f>+I15+I26</f>
        <v>1449950031</v>
      </c>
      <c r="J27" s="4"/>
      <c r="K27" s="55">
        <f>+K15+K26</f>
        <v>2029536990</v>
      </c>
      <c r="L27" s="4"/>
      <c r="M27" s="55">
        <f>+M15+M26</f>
        <v>1221650039</v>
      </c>
      <c r="N27" s="4"/>
      <c r="O27" s="55">
        <f>+O15+O26</f>
        <v>1457847447</v>
      </c>
      <c r="P27" s="4"/>
      <c r="Q27" s="55">
        <f>+Q15+Q26</f>
        <v>2043598727</v>
      </c>
    </row>
    <row r="28" spans="1:18" s="2" customFormat="1" ht="25.5" customHeight="1" thickTop="1">
      <c r="F28" s="33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1:18" s="2" customFormat="1" ht="25.5" customHeight="1">
      <c r="F29" s="33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1:18" s="2" customFormat="1" ht="25.5" customHeight="1">
      <c r="F30" s="33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spans="1:18" s="2" customFormat="1" ht="25.5" customHeight="1">
      <c r="F31" s="33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</row>
    <row r="32" spans="1:18" s="2" customFormat="1" ht="25.5" customHeight="1">
      <c r="F32" s="33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spans="1:17" s="2" customFormat="1" ht="25.5" customHeight="1">
      <c r="F33" s="33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spans="1:17" s="2" customFormat="1" ht="25.5" customHeight="1">
      <c r="F34" s="33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1:17" s="2" customFormat="1" ht="25.5" customHeight="1">
      <c r="F35" s="33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1:17" s="2" customFormat="1" ht="25.5" customHeight="1">
      <c r="F36" s="33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1:17" s="2" customFormat="1" ht="25.5" customHeight="1">
      <c r="F37" s="33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1:17" s="2" customFormat="1" ht="25.5" customHeight="1">
      <c r="F38" s="33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1:17" s="2" customFormat="1" ht="25.5" customHeight="1">
      <c r="F39" s="33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1:17" s="2" customFormat="1" ht="25.5" customHeight="1">
      <c r="A40" s="26" t="s">
        <v>44</v>
      </c>
      <c r="F40" s="33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1:17" s="2" customFormat="1" ht="25.5" customHeight="1">
      <c r="F41" s="33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1:17" s="2" customFormat="1" ht="25.5" customHeight="1">
      <c r="F42" s="33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1:17" s="2" customFormat="1" ht="25.5" customHeight="1">
      <c r="F43" s="33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1:17" s="2" customFormat="1" ht="25.5" customHeight="1">
      <c r="F44" s="33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1:17" s="2" customFormat="1" ht="25.5" customHeight="1">
      <c r="F45" s="33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</row>
    <row r="46" spans="1:17" s="2" customFormat="1" ht="25.5" customHeight="1">
      <c r="F46" s="33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</row>
    <row r="47" spans="1:17" s="2" customFormat="1" ht="24" customHeight="1">
      <c r="A47" s="186" t="s">
        <v>18</v>
      </c>
      <c r="B47" s="183"/>
      <c r="C47" s="183"/>
      <c r="D47" s="183"/>
      <c r="E47" s="183"/>
      <c r="F47" s="183"/>
      <c r="G47" s="183"/>
      <c r="H47" s="183"/>
      <c r="I47" s="183"/>
      <c r="J47" s="183"/>
      <c r="K47" s="183"/>
      <c r="L47" s="183"/>
      <c r="M47" s="183"/>
      <c r="N47" s="183"/>
      <c r="O47" s="183"/>
      <c r="P47" s="183"/>
      <c r="Q47" s="183"/>
    </row>
    <row r="48" spans="1:17" s="2" customFormat="1" ht="24" customHeight="1">
      <c r="F48" s="33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1:17" ht="24" customHeight="1">
      <c r="A49" s="183" t="str">
        <f>A1</f>
        <v>K.C. PROPERTY PUBLIC COMPANY LIMITED AND SUBSIDIARY</v>
      </c>
      <c r="B49" s="183"/>
      <c r="C49" s="183"/>
      <c r="D49" s="183"/>
      <c r="E49" s="183"/>
      <c r="F49" s="183"/>
      <c r="G49" s="183"/>
      <c r="H49" s="183"/>
      <c r="I49" s="183"/>
      <c r="J49" s="183"/>
      <c r="K49" s="183"/>
      <c r="L49" s="183"/>
      <c r="M49" s="183"/>
      <c r="N49" s="183"/>
      <c r="O49" s="183"/>
      <c r="P49" s="183"/>
      <c r="Q49" s="183"/>
    </row>
    <row r="50" spans="1:17" ht="24" customHeight="1">
      <c r="A50" s="183" t="s">
        <v>45</v>
      </c>
      <c r="B50" s="183"/>
      <c r="C50" s="183"/>
      <c r="D50" s="183"/>
      <c r="E50" s="183"/>
      <c r="F50" s="183"/>
      <c r="G50" s="183"/>
      <c r="H50" s="183"/>
      <c r="I50" s="183"/>
      <c r="J50" s="183"/>
      <c r="K50" s="183"/>
      <c r="L50" s="183"/>
      <c r="M50" s="183"/>
      <c r="N50" s="183"/>
      <c r="O50" s="183"/>
      <c r="P50" s="183"/>
      <c r="Q50" s="183"/>
    </row>
    <row r="51" spans="1:17" ht="24" customHeight="1">
      <c r="A51" s="183" t="str">
        <f>A3</f>
        <v>AS AT DECEMBER 31, 2017</v>
      </c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</row>
    <row r="52" spans="1:17" ht="24" customHeight="1">
      <c r="A52" s="48"/>
      <c r="B52" s="48"/>
      <c r="C52" s="48"/>
      <c r="D52" s="48"/>
      <c r="E52" s="48"/>
      <c r="F52" s="49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</row>
    <row r="53" spans="1:17" s="6" customFormat="1" ht="24" customHeight="1">
      <c r="F53" s="50"/>
      <c r="G53" s="185" t="s">
        <v>22</v>
      </c>
      <c r="H53" s="185"/>
      <c r="I53" s="185"/>
      <c r="J53" s="185"/>
      <c r="K53" s="185"/>
      <c r="L53" s="10"/>
      <c r="M53" s="185" t="s">
        <v>23</v>
      </c>
      <c r="N53" s="185"/>
      <c r="O53" s="185"/>
      <c r="P53" s="185"/>
      <c r="Q53" s="185"/>
    </row>
    <row r="54" spans="1:17" s="6" customFormat="1" ht="24" customHeight="1">
      <c r="F54" s="22" t="s">
        <v>27</v>
      </c>
      <c r="G54" s="22" t="s">
        <v>156</v>
      </c>
      <c r="H54" s="22"/>
      <c r="I54" s="22" t="s">
        <v>24</v>
      </c>
      <c r="J54" s="22"/>
      <c r="K54" s="22" t="s">
        <v>25</v>
      </c>
      <c r="L54" s="22"/>
      <c r="M54" s="22" t="s">
        <v>156</v>
      </c>
      <c r="N54" s="22"/>
      <c r="O54" s="22" t="s">
        <v>24</v>
      </c>
      <c r="P54" s="22"/>
      <c r="Q54" s="22" t="s">
        <v>25</v>
      </c>
    </row>
    <row r="55" spans="1:17" ht="24" customHeight="1">
      <c r="A55" s="6"/>
      <c r="B55" s="6"/>
      <c r="C55" s="6"/>
      <c r="D55" s="6"/>
      <c r="E55" s="6"/>
      <c r="F55" s="22"/>
      <c r="G55" s="10"/>
      <c r="H55" s="10"/>
      <c r="I55" s="48" t="s">
        <v>26</v>
      </c>
      <c r="J55" s="10"/>
      <c r="K55" s="48" t="s">
        <v>26</v>
      </c>
      <c r="L55" s="10"/>
      <c r="M55" s="10"/>
      <c r="N55" s="10"/>
      <c r="O55" s="48" t="s">
        <v>26</v>
      </c>
      <c r="P55" s="10"/>
      <c r="Q55" s="48" t="s">
        <v>26</v>
      </c>
    </row>
    <row r="56" spans="1:17" ht="24" customHeight="1">
      <c r="A56" s="184" t="s">
        <v>46</v>
      </c>
      <c r="B56" s="184"/>
      <c r="C56" s="184"/>
      <c r="D56" s="184"/>
      <c r="E56" s="184"/>
    </row>
    <row r="57" spans="1:17" ht="24" customHeight="1">
      <c r="A57" s="2" t="s">
        <v>47</v>
      </c>
    </row>
    <row r="58" spans="1:17" ht="24" customHeight="1">
      <c r="A58" s="2"/>
      <c r="B58" s="28" t="s">
        <v>48</v>
      </c>
    </row>
    <row r="59" spans="1:17" ht="24" customHeight="1">
      <c r="C59" s="28" t="s">
        <v>49</v>
      </c>
      <c r="F59" s="56" t="s">
        <v>5</v>
      </c>
      <c r="G59" s="29">
        <v>0</v>
      </c>
      <c r="H59" s="1"/>
      <c r="I59" s="29">
        <v>350067393</v>
      </c>
      <c r="J59" s="1"/>
      <c r="K59" s="1">
        <v>501982648</v>
      </c>
      <c r="L59" s="1"/>
      <c r="M59" s="29">
        <v>0</v>
      </c>
      <c r="N59" s="1"/>
      <c r="O59" s="29">
        <v>350067393</v>
      </c>
      <c r="P59" s="1"/>
      <c r="Q59" s="1">
        <v>501982649</v>
      </c>
    </row>
    <row r="60" spans="1:17" ht="24" customHeight="1">
      <c r="B60" s="28" t="s">
        <v>50</v>
      </c>
      <c r="F60" s="56" t="s">
        <v>13</v>
      </c>
      <c r="G60" s="29">
        <v>32919076</v>
      </c>
      <c r="H60" s="1"/>
      <c r="I60" s="29">
        <v>27755116</v>
      </c>
      <c r="J60" s="1"/>
      <c r="K60" s="1">
        <v>114197733</v>
      </c>
      <c r="L60" s="1"/>
      <c r="M60" s="29">
        <v>28643946</v>
      </c>
      <c r="N60" s="1"/>
      <c r="O60" s="29">
        <v>27731116</v>
      </c>
      <c r="P60" s="1"/>
      <c r="Q60" s="57">
        <v>114176732</v>
      </c>
    </row>
    <row r="61" spans="1:17" ht="24" customHeight="1">
      <c r="B61" s="28" t="s">
        <v>51</v>
      </c>
      <c r="F61" s="58"/>
      <c r="G61" s="29">
        <v>7414928</v>
      </c>
      <c r="H61" s="1"/>
      <c r="I61" s="29">
        <v>9252207</v>
      </c>
      <c r="J61" s="1"/>
      <c r="K61" s="3">
        <v>56662074</v>
      </c>
      <c r="L61" s="1"/>
      <c r="M61" s="29">
        <v>7414929</v>
      </c>
      <c r="N61" s="1"/>
      <c r="O61" s="29">
        <v>9252207</v>
      </c>
      <c r="P61" s="1"/>
      <c r="Q61" s="57">
        <v>56662074</v>
      </c>
    </row>
    <row r="62" spans="1:17" ht="24" customHeight="1">
      <c r="A62" s="2"/>
      <c r="B62" s="28" t="s">
        <v>52</v>
      </c>
      <c r="F62" s="56" t="s">
        <v>15</v>
      </c>
      <c r="G62" s="59">
        <v>479479573</v>
      </c>
      <c r="H62" s="59"/>
      <c r="I62" s="29">
        <v>0</v>
      </c>
      <c r="J62" s="59"/>
      <c r="K62" s="29">
        <v>0</v>
      </c>
      <c r="L62" s="59"/>
      <c r="M62" s="59">
        <v>479479573</v>
      </c>
      <c r="N62" s="59"/>
      <c r="O62" s="29">
        <v>0</v>
      </c>
      <c r="P62" s="1"/>
      <c r="Q62" s="60">
        <v>0</v>
      </c>
    </row>
    <row r="63" spans="1:17" ht="24" customHeight="1">
      <c r="B63" s="28" t="s">
        <v>53</v>
      </c>
      <c r="F63" s="58"/>
      <c r="G63" s="29"/>
      <c r="H63" s="1"/>
      <c r="I63" s="29"/>
      <c r="J63" s="1"/>
      <c r="K63" s="3"/>
      <c r="L63" s="1"/>
      <c r="M63" s="29"/>
      <c r="N63" s="1"/>
      <c r="O63" s="29"/>
      <c r="P63" s="1"/>
      <c r="Q63" s="3"/>
    </row>
    <row r="64" spans="1:17" ht="24" customHeight="1">
      <c r="C64" s="28" t="s">
        <v>136</v>
      </c>
      <c r="F64" s="58">
        <v>21</v>
      </c>
      <c r="G64" s="29">
        <v>24400000</v>
      </c>
      <c r="H64" s="1"/>
      <c r="I64" s="29">
        <v>114047836</v>
      </c>
      <c r="J64" s="1"/>
      <c r="K64" s="3">
        <v>300184429</v>
      </c>
      <c r="L64" s="1"/>
      <c r="M64" s="29">
        <v>24400000</v>
      </c>
      <c r="N64" s="1"/>
      <c r="O64" s="29">
        <v>114047836</v>
      </c>
      <c r="P64" s="1"/>
      <c r="Q64" s="3">
        <v>300184429</v>
      </c>
    </row>
    <row r="65" spans="1:18" ht="24" customHeight="1">
      <c r="C65" s="28" t="s">
        <v>54</v>
      </c>
      <c r="F65" s="58">
        <v>22</v>
      </c>
      <c r="G65" s="29">
        <v>2440732</v>
      </c>
      <c r="H65" s="1"/>
      <c r="I65" s="29">
        <v>2218953</v>
      </c>
      <c r="J65" s="1"/>
      <c r="K65" s="3">
        <v>1185256</v>
      </c>
      <c r="L65" s="1"/>
      <c r="M65" s="29">
        <v>2263052</v>
      </c>
      <c r="N65" s="1"/>
      <c r="O65" s="29">
        <v>2218953</v>
      </c>
      <c r="P65" s="1"/>
      <c r="Q65" s="3">
        <v>1185256</v>
      </c>
    </row>
    <row r="66" spans="1:18" ht="24" customHeight="1">
      <c r="B66" s="28" t="s">
        <v>55</v>
      </c>
      <c r="F66" s="58"/>
      <c r="G66" s="29"/>
      <c r="H66" s="1"/>
      <c r="I66" s="29"/>
      <c r="J66" s="1"/>
      <c r="K66" s="3"/>
      <c r="L66" s="1"/>
      <c r="M66" s="29"/>
      <c r="N66" s="1"/>
      <c r="O66" s="29"/>
      <c r="P66" s="1"/>
      <c r="Q66" s="3"/>
    </row>
    <row r="67" spans="1:18" ht="24" customHeight="1">
      <c r="C67" s="28" t="s">
        <v>56</v>
      </c>
      <c r="F67" s="58" t="s">
        <v>162</v>
      </c>
      <c r="G67" s="29">
        <v>0</v>
      </c>
      <c r="H67" s="1"/>
      <c r="I67" s="29">
        <v>0</v>
      </c>
      <c r="J67" s="1"/>
      <c r="K67" s="1">
        <v>0</v>
      </c>
      <c r="L67" s="1"/>
      <c r="M67" s="29">
        <v>57347474</v>
      </c>
      <c r="N67" s="1"/>
      <c r="O67" s="29">
        <v>61052262</v>
      </c>
      <c r="P67" s="1"/>
      <c r="Q67" s="52">
        <v>8314849</v>
      </c>
    </row>
    <row r="68" spans="1:18" ht="24" customHeight="1">
      <c r="B68" s="28" t="s">
        <v>57</v>
      </c>
      <c r="F68" s="58"/>
      <c r="G68" s="29"/>
      <c r="H68" s="1"/>
      <c r="I68" s="29"/>
      <c r="J68" s="1"/>
      <c r="K68" s="1"/>
      <c r="L68" s="1"/>
      <c r="M68" s="29"/>
      <c r="N68" s="1"/>
      <c r="O68" s="29"/>
      <c r="P68" s="1"/>
      <c r="Q68" s="52"/>
    </row>
    <row r="69" spans="1:18" ht="24" customHeight="1">
      <c r="C69" s="28" t="s">
        <v>137</v>
      </c>
      <c r="F69" s="58" t="s">
        <v>162</v>
      </c>
      <c r="G69" s="1">
        <v>250000</v>
      </c>
      <c r="H69" s="1"/>
      <c r="I69" s="1">
        <v>250000</v>
      </c>
      <c r="J69" s="1"/>
      <c r="K69" s="3">
        <v>96038519</v>
      </c>
      <c r="L69" s="1"/>
      <c r="M69" s="1">
        <v>250000</v>
      </c>
      <c r="N69" s="1"/>
      <c r="O69" s="1">
        <v>250000</v>
      </c>
      <c r="P69" s="1"/>
      <c r="Q69" s="57">
        <v>96038519</v>
      </c>
    </row>
    <row r="70" spans="1:18" ht="24" customHeight="1">
      <c r="B70" s="28" t="s">
        <v>138</v>
      </c>
      <c r="F70" s="58" t="s">
        <v>14</v>
      </c>
      <c r="G70" s="1">
        <v>65554514</v>
      </c>
      <c r="H70" s="1"/>
      <c r="I70" s="1">
        <v>77999090</v>
      </c>
      <c r="J70" s="1"/>
      <c r="K70" s="3">
        <v>88821795</v>
      </c>
      <c r="L70" s="1"/>
      <c r="M70" s="1">
        <v>65554514</v>
      </c>
      <c r="N70" s="1"/>
      <c r="O70" s="1">
        <v>77999090</v>
      </c>
      <c r="P70" s="1"/>
      <c r="Q70" s="61">
        <v>88821795</v>
      </c>
    </row>
    <row r="71" spans="1:18" ht="24" customHeight="1">
      <c r="B71" s="28" t="s">
        <v>58</v>
      </c>
      <c r="F71" s="58" t="s">
        <v>176</v>
      </c>
      <c r="G71" s="1">
        <v>17537129</v>
      </c>
      <c r="H71" s="59"/>
      <c r="I71" s="1">
        <v>1677089</v>
      </c>
      <c r="J71" s="59"/>
      <c r="K71" s="3">
        <v>0</v>
      </c>
      <c r="L71" s="59"/>
      <c r="M71" s="1">
        <v>17537129</v>
      </c>
      <c r="N71" s="59"/>
      <c r="O71" s="1">
        <v>1677089</v>
      </c>
      <c r="P71" s="59"/>
      <c r="Q71" s="60">
        <v>0</v>
      </c>
    </row>
    <row r="72" spans="1:18" ht="24" customHeight="1">
      <c r="B72" s="28" t="s">
        <v>59</v>
      </c>
      <c r="F72" s="58"/>
      <c r="G72" s="29">
        <v>159049</v>
      </c>
      <c r="H72" s="59"/>
      <c r="I72" s="29">
        <v>7391735</v>
      </c>
      <c r="J72" s="59"/>
      <c r="K72" s="3">
        <v>0</v>
      </c>
      <c r="L72" s="59"/>
      <c r="M72" s="29">
        <v>0</v>
      </c>
      <c r="N72" s="59"/>
      <c r="O72" s="29">
        <v>0</v>
      </c>
      <c r="P72" s="59"/>
      <c r="Q72" s="60">
        <v>0</v>
      </c>
      <c r="R72" s="19"/>
    </row>
    <row r="73" spans="1:18" ht="24" customHeight="1">
      <c r="B73" s="28" t="s">
        <v>60</v>
      </c>
      <c r="F73" s="58"/>
      <c r="G73" s="29">
        <v>20517273</v>
      </c>
      <c r="H73" s="59"/>
      <c r="I73" s="29">
        <v>15362517</v>
      </c>
      <c r="J73" s="59"/>
      <c r="K73" s="3">
        <v>1659937</v>
      </c>
      <c r="L73" s="59"/>
      <c r="M73" s="29">
        <v>20517273</v>
      </c>
      <c r="N73" s="59"/>
      <c r="O73" s="29">
        <v>15362498</v>
      </c>
      <c r="P73" s="59"/>
      <c r="Q73" s="29">
        <v>1659917</v>
      </c>
    </row>
    <row r="74" spans="1:18" s="2" customFormat="1" ht="24" customHeight="1">
      <c r="A74" s="62"/>
      <c r="B74" s="62"/>
      <c r="C74" s="62"/>
      <c r="D74" s="62" t="s">
        <v>61</v>
      </c>
      <c r="F74" s="49"/>
      <c r="G74" s="51">
        <f>SUM(G59:G73)</f>
        <v>650672274</v>
      </c>
      <c r="H74" s="4"/>
      <c r="I74" s="51">
        <f>SUM(I59:I73)</f>
        <v>606021936</v>
      </c>
      <c r="J74" s="4"/>
      <c r="K74" s="51">
        <f>SUM(K59:K73)</f>
        <v>1160732391</v>
      </c>
      <c r="L74" s="4"/>
      <c r="M74" s="51">
        <f>SUM(M59:M73)</f>
        <v>703407890</v>
      </c>
      <c r="N74" s="4"/>
      <c r="O74" s="51">
        <f>SUM(O59:O73)</f>
        <v>659658444</v>
      </c>
      <c r="P74" s="4"/>
      <c r="Q74" s="51">
        <f>SUM(Q59:Q73)</f>
        <v>1169026220</v>
      </c>
    </row>
    <row r="75" spans="1:18" ht="24" customHeight="1">
      <c r="A75" s="62" t="s">
        <v>62</v>
      </c>
      <c r="B75" s="63"/>
      <c r="C75" s="63"/>
      <c r="D75" s="63"/>
      <c r="F75" s="56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</row>
    <row r="76" spans="1:18" ht="24" customHeight="1">
      <c r="B76" s="28" t="s">
        <v>136</v>
      </c>
      <c r="F76" s="47">
        <v>21</v>
      </c>
      <c r="G76" s="29">
        <v>0</v>
      </c>
      <c r="H76" s="59"/>
      <c r="I76" s="29">
        <v>24400000</v>
      </c>
      <c r="J76" s="59"/>
      <c r="K76" s="3">
        <v>74400000</v>
      </c>
      <c r="L76" s="59"/>
      <c r="M76" s="29">
        <v>0</v>
      </c>
      <c r="N76" s="59"/>
      <c r="O76" s="29">
        <v>24400000</v>
      </c>
      <c r="P76" s="59"/>
      <c r="Q76" s="3">
        <v>74400000</v>
      </c>
    </row>
    <row r="77" spans="1:18" ht="24" customHeight="1">
      <c r="B77" s="28" t="s">
        <v>139</v>
      </c>
      <c r="F77" s="56">
        <v>22</v>
      </c>
      <c r="G77" s="29">
        <v>3863071</v>
      </c>
      <c r="H77" s="59"/>
      <c r="I77" s="29">
        <v>5867672</v>
      </c>
      <c r="J77" s="59"/>
      <c r="K77" s="3">
        <v>4139198</v>
      </c>
      <c r="L77" s="59"/>
      <c r="M77" s="29">
        <v>3604620</v>
      </c>
      <c r="N77" s="59"/>
      <c r="O77" s="29">
        <v>5867672</v>
      </c>
      <c r="P77" s="59"/>
      <c r="Q77" s="3">
        <v>4139198</v>
      </c>
    </row>
    <row r="78" spans="1:18" ht="24" customHeight="1">
      <c r="B78" s="28" t="s">
        <v>65</v>
      </c>
      <c r="F78" s="56">
        <v>23</v>
      </c>
      <c r="G78" s="29">
        <v>4254625</v>
      </c>
      <c r="H78" s="59"/>
      <c r="I78" s="29">
        <v>3555696</v>
      </c>
      <c r="J78" s="59"/>
      <c r="K78" s="3">
        <v>12231103</v>
      </c>
      <c r="L78" s="59"/>
      <c r="M78" s="29">
        <v>4254625</v>
      </c>
      <c r="N78" s="59"/>
      <c r="O78" s="29">
        <v>3555696</v>
      </c>
      <c r="P78" s="59"/>
      <c r="Q78" s="3">
        <v>12231103</v>
      </c>
    </row>
    <row r="79" spans="1:18" ht="24" customHeight="1">
      <c r="B79" s="28" t="s">
        <v>175</v>
      </c>
      <c r="F79" s="56"/>
      <c r="G79" s="29">
        <v>10095101</v>
      </c>
      <c r="H79" s="59"/>
      <c r="I79" s="29">
        <v>4557830</v>
      </c>
      <c r="J79" s="59"/>
      <c r="K79" s="3">
        <v>4121670</v>
      </c>
      <c r="L79" s="59"/>
      <c r="M79" s="29">
        <v>10095101</v>
      </c>
      <c r="N79" s="59"/>
      <c r="O79" s="29">
        <v>4557829</v>
      </c>
      <c r="P79" s="59"/>
      <c r="Q79" s="3">
        <v>4121670</v>
      </c>
    </row>
    <row r="80" spans="1:18" s="2" customFormat="1" ht="24" customHeight="1">
      <c r="D80" s="2" t="s">
        <v>64</v>
      </c>
      <c r="F80" s="49"/>
      <c r="G80" s="51">
        <f>SUM(G76:G79)</f>
        <v>18212797</v>
      </c>
      <c r="H80" s="4"/>
      <c r="I80" s="51">
        <f>SUM(I76:I79)</f>
        <v>38381198</v>
      </c>
      <c r="J80" s="4"/>
      <c r="K80" s="51">
        <f>SUM(K76:K79)</f>
        <v>94891971</v>
      </c>
      <c r="L80" s="4"/>
      <c r="M80" s="51">
        <f>SUM(M76:M79)</f>
        <v>17954346</v>
      </c>
      <c r="N80" s="4"/>
      <c r="O80" s="51">
        <f>SUM(O76:O79)</f>
        <v>38381197</v>
      </c>
      <c r="P80" s="4"/>
      <c r="Q80" s="51">
        <f>SUM(Q76:Q79)</f>
        <v>94891971</v>
      </c>
      <c r="R80" s="51">
        <f t="shared" ref="R80" si="0">SUM(R76:R79)</f>
        <v>0</v>
      </c>
    </row>
    <row r="81" spans="1:17" s="2" customFormat="1" ht="24" customHeight="1">
      <c r="D81" s="2" t="s">
        <v>63</v>
      </c>
      <c r="F81" s="33"/>
      <c r="G81" s="51">
        <f>+G74+G80</f>
        <v>668885071</v>
      </c>
      <c r="H81" s="4"/>
      <c r="I81" s="51">
        <f>+I74+I80</f>
        <v>644403134</v>
      </c>
      <c r="J81" s="4"/>
      <c r="K81" s="51">
        <f>+K74+K80</f>
        <v>1255624362</v>
      </c>
      <c r="L81" s="4"/>
      <c r="M81" s="51">
        <f>+M74+M80</f>
        <v>721362236</v>
      </c>
      <c r="N81" s="4"/>
      <c r="O81" s="51">
        <f>+O74+O80</f>
        <v>698039641</v>
      </c>
      <c r="P81" s="4"/>
      <c r="Q81" s="51">
        <f>+Q74+Q80</f>
        <v>1263918191</v>
      </c>
    </row>
    <row r="82" spans="1:17" ht="24" customHeight="1">
      <c r="A82" s="2" t="s">
        <v>66</v>
      </c>
      <c r="H82" s="6"/>
      <c r="J82" s="6"/>
      <c r="L82" s="6"/>
      <c r="N82" s="6"/>
      <c r="P82" s="6"/>
    </row>
    <row r="83" spans="1:17" ht="24" customHeight="1">
      <c r="B83" s="28" t="s">
        <v>67</v>
      </c>
      <c r="F83" s="47" t="s">
        <v>6</v>
      </c>
      <c r="H83" s="59"/>
      <c r="J83" s="59"/>
      <c r="L83" s="59"/>
      <c r="N83" s="59"/>
      <c r="P83" s="59"/>
    </row>
    <row r="84" spans="1:17" ht="24" customHeight="1">
      <c r="B84" s="28" t="s">
        <v>68</v>
      </c>
      <c r="F84" s="56"/>
      <c r="G84" s="8"/>
      <c r="H84" s="59"/>
      <c r="J84" s="59"/>
      <c r="L84" s="59"/>
      <c r="N84" s="59"/>
      <c r="P84" s="59"/>
    </row>
    <row r="85" spans="1:17" ht="24" customHeight="1" thickBot="1">
      <c r="C85" s="28" t="s">
        <v>69</v>
      </c>
      <c r="E85" s="18"/>
      <c r="F85" s="56"/>
      <c r="G85" s="64">
        <v>1100000000</v>
      </c>
      <c r="H85" s="59"/>
      <c r="I85" s="64">
        <v>1100000000</v>
      </c>
      <c r="J85" s="59"/>
      <c r="K85" s="64">
        <v>1100000000</v>
      </c>
      <c r="L85" s="59"/>
      <c r="M85" s="64">
        <v>1100000000</v>
      </c>
      <c r="N85" s="59"/>
      <c r="O85" s="64">
        <v>1100000000</v>
      </c>
      <c r="P85" s="59"/>
      <c r="Q85" s="64">
        <v>1100000000</v>
      </c>
    </row>
    <row r="86" spans="1:17" ht="24" customHeight="1" thickTop="1">
      <c r="B86" s="28" t="s">
        <v>70</v>
      </c>
      <c r="F86" s="56"/>
      <c r="G86" s="59"/>
      <c r="H86" s="4"/>
      <c r="I86" s="59"/>
      <c r="J86" s="4"/>
      <c r="K86" s="59"/>
      <c r="L86" s="4"/>
      <c r="M86" s="59"/>
      <c r="N86" s="4"/>
      <c r="O86" s="59"/>
      <c r="P86" s="4"/>
      <c r="Q86" s="59"/>
    </row>
    <row r="87" spans="1:17" ht="24" customHeight="1">
      <c r="C87" s="28" t="s">
        <v>71</v>
      </c>
      <c r="E87" s="18"/>
      <c r="F87" s="56"/>
      <c r="G87" s="59">
        <v>875000000</v>
      </c>
      <c r="H87" s="59"/>
      <c r="I87" s="59">
        <v>875000000</v>
      </c>
      <c r="J87" s="59"/>
      <c r="K87" s="59">
        <v>875000000</v>
      </c>
      <c r="L87" s="59"/>
      <c r="M87" s="59">
        <v>875000000</v>
      </c>
      <c r="N87" s="59"/>
      <c r="O87" s="59">
        <v>875000000</v>
      </c>
      <c r="P87" s="59"/>
      <c r="Q87" s="59">
        <v>875000000</v>
      </c>
    </row>
    <row r="88" spans="1:17" ht="24" customHeight="1">
      <c r="B88" s="28" t="s">
        <v>140</v>
      </c>
      <c r="F88" s="56"/>
      <c r="G88" s="59">
        <v>95019280</v>
      </c>
      <c r="H88" s="59"/>
      <c r="I88" s="59">
        <v>95019280</v>
      </c>
      <c r="J88" s="59"/>
      <c r="K88" s="59">
        <v>95019280</v>
      </c>
      <c r="L88" s="59"/>
      <c r="M88" s="59">
        <v>95019280</v>
      </c>
      <c r="N88" s="59"/>
      <c r="O88" s="59">
        <v>95019280</v>
      </c>
      <c r="P88" s="59"/>
      <c r="Q88" s="59">
        <v>95019280</v>
      </c>
    </row>
    <row r="89" spans="1:17" ht="24" customHeight="1">
      <c r="B89" s="28" t="s">
        <v>72</v>
      </c>
      <c r="F89" s="56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</row>
    <row r="90" spans="1:17" ht="24" customHeight="1">
      <c r="C90" s="28" t="s">
        <v>73</v>
      </c>
      <c r="F90" s="56" t="s">
        <v>163</v>
      </c>
      <c r="G90" s="59">
        <v>102294492</v>
      </c>
      <c r="H90" s="59"/>
      <c r="I90" s="59">
        <v>102294492</v>
      </c>
      <c r="J90" s="59"/>
      <c r="K90" s="59">
        <v>102294492</v>
      </c>
      <c r="L90" s="59"/>
      <c r="M90" s="59">
        <v>102294492</v>
      </c>
      <c r="N90" s="59"/>
      <c r="O90" s="59">
        <v>102294492</v>
      </c>
      <c r="P90" s="59"/>
      <c r="Q90" s="59">
        <v>102294492</v>
      </c>
    </row>
    <row r="91" spans="1:17" ht="24" customHeight="1">
      <c r="C91" s="28" t="s">
        <v>74</v>
      </c>
      <c r="F91" s="56"/>
      <c r="G91" s="31">
        <f>แสดงรวม!L26</f>
        <v>-526577451</v>
      </c>
      <c r="H91" s="59"/>
      <c r="I91" s="31">
        <f>แสดงรวม!L16</f>
        <v>-266766875</v>
      </c>
      <c r="J91" s="59"/>
      <c r="K91" s="31">
        <f>แสดงรวม!L11</f>
        <v>-298401144</v>
      </c>
      <c r="L91" s="59"/>
      <c r="M91" s="31">
        <f>+แสดงเดี่ยว!L26</f>
        <v>-572025969</v>
      </c>
      <c r="N91" s="59"/>
      <c r="O91" s="31">
        <f>แสดงเดี่ยว!L16</f>
        <v>-312505966</v>
      </c>
      <c r="P91" s="59"/>
      <c r="Q91" s="31">
        <f>แสดงเดี่ยว!L11</f>
        <v>-292633236</v>
      </c>
    </row>
    <row r="92" spans="1:17" s="2" customFormat="1" ht="24" customHeight="1">
      <c r="D92" s="2" t="s">
        <v>75</v>
      </c>
      <c r="F92" s="33"/>
      <c r="G92" s="51">
        <f>SUM(G87:G91)</f>
        <v>545736321</v>
      </c>
      <c r="H92" s="4"/>
      <c r="I92" s="51">
        <f t="shared" ref="I92:Q92" si="1">SUM(I87:I91)</f>
        <v>805546897</v>
      </c>
      <c r="J92" s="4"/>
      <c r="K92" s="51">
        <f t="shared" si="1"/>
        <v>773912628</v>
      </c>
      <c r="L92" s="4"/>
      <c r="M92" s="51">
        <f>SUM(M87:M91)</f>
        <v>500287803</v>
      </c>
      <c r="N92" s="4"/>
      <c r="O92" s="51">
        <f t="shared" si="1"/>
        <v>759807806</v>
      </c>
      <c r="P92" s="4"/>
      <c r="Q92" s="51">
        <f t="shared" si="1"/>
        <v>779680536</v>
      </c>
    </row>
    <row r="93" spans="1:17" s="2" customFormat="1" ht="24" customHeight="1" thickBot="1">
      <c r="A93" s="2" t="s">
        <v>76</v>
      </c>
      <c r="F93" s="33"/>
      <c r="G93" s="55">
        <f>+G81+G92</f>
        <v>1214621392</v>
      </c>
      <c r="H93" s="4"/>
      <c r="I93" s="55">
        <f t="shared" ref="I93:Q93" si="2">+I81+I92</f>
        <v>1449950031</v>
      </c>
      <c r="J93" s="4"/>
      <c r="K93" s="55">
        <f t="shared" si="2"/>
        <v>2029536990</v>
      </c>
      <c r="L93" s="4"/>
      <c r="M93" s="55">
        <f>+M81+M92</f>
        <v>1221650039</v>
      </c>
      <c r="N93" s="4"/>
      <c r="O93" s="55">
        <f t="shared" si="2"/>
        <v>1457847447</v>
      </c>
      <c r="P93" s="4"/>
      <c r="Q93" s="55">
        <f t="shared" si="2"/>
        <v>2043598727</v>
      </c>
    </row>
    <row r="94" spans="1:17" s="2" customFormat="1" ht="24" customHeight="1" thickTop="1">
      <c r="F94" s="33"/>
      <c r="G94" s="4"/>
      <c r="H94" s="6"/>
      <c r="I94" s="11"/>
      <c r="J94" s="6"/>
      <c r="K94" s="11"/>
      <c r="L94" s="6"/>
      <c r="M94" s="11"/>
      <c r="N94" s="6"/>
      <c r="O94" s="11"/>
      <c r="P94" s="6"/>
      <c r="Q94" s="11"/>
    </row>
    <row r="95" spans="1:17" s="2" customFormat="1" ht="24" customHeight="1">
      <c r="F95" s="33"/>
      <c r="H95" s="6"/>
      <c r="J95" s="6"/>
      <c r="L95" s="6"/>
      <c r="N95" s="6"/>
      <c r="P95" s="6"/>
    </row>
    <row r="96" spans="1:17" s="2" customFormat="1" ht="24" customHeight="1">
      <c r="A96" s="26" t="s">
        <v>44</v>
      </c>
      <c r="F96" s="33"/>
      <c r="G96" s="4"/>
      <c r="H96" s="156"/>
      <c r="I96" s="11"/>
      <c r="J96" s="156"/>
      <c r="K96" s="11"/>
      <c r="L96" s="156"/>
      <c r="M96" s="11"/>
      <c r="N96" s="156"/>
      <c r="O96" s="11"/>
      <c r="P96" s="156"/>
      <c r="Q96" s="11"/>
    </row>
    <row r="97" spans="6:17" s="2" customFormat="1" ht="25.5" customHeight="1">
      <c r="F97" s="33"/>
      <c r="G97" s="5"/>
      <c r="H97" s="5"/>
      <c r="I97" s="5"/>
      <c r="J97" s="5"/>
      <c r="K97" s="5"/>
      <c r="L97" s="5"/>
      <c r="M97" s="5"/>
      <c r="N97" s="4"/>
      <c r="O97" s="4"/>
      <c r="P97" s="4"/>
      <c r="Q97" s="4"/>
    </row>
    <row r="98" spans="6:17" ht="25.5" customHeight="1">
      <c r="G98" s="30"/>
      <c r="H98" s="30"/>
      <c r="I98" s="30"/>
      <c r="J98" s="30"/>
      <c r="K98" s="30"/>
      <c r="L98" s="30"/>
      <c r="M98" s="34"/>
      <c r="N98" s="30"/>
      <c r="O98" s="30"/>
      <c r="P98" s="30"/>
      <c r="Q98" s="30"/>
    </row>
    <row r="99" spans="6:17" ht="25.5" customHeight="1"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6:17" ht="25.5" customHeight="1"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</row>
    <row r="101" spans="6:17" ht="25.5" customHeight="1">
      <c r="G101" s="3"/>
      <c r="H101" s="3"/>
      <c r="I101" s="3"/>
      <c r="J101" s="3"/>
      <c r="K101" s="3"/>
      <c r="L101" s="3"/>
      <c r="M101" s="3"/>
      <c r="N101" s="3"/>
      <c r="O101" s="8"/>
      <c r="P101" s="8"/>
      <c r="Q101" s="8"/>
    </row>
    <row r="102" spans="6:17" ht="25.5" customHeight="1"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6:17" ht="25.5" customHeight="1"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6:17" ht="25.5" customHeight="1"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6:17" ht="25.5" customHeight="1"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6:17" ht="25.5" customHeight="1">
      <c r="G106" s="3"/>
      <c r="H106" s="3"/>
      <c r="J106" s="3"/>
      <c r="L106" s="3"/>
      <c r="M106" s="3"/>
      <c r="N106" s="3"/>
      <c r="O106" s="3"/>
      <c r="P106" s="3"/>
      <c r="Q106" s="3"/>
    </row>
    <row r="107" spans="6:17" ht="25.5" customHeight="1"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6:17" ht="25.5" customHeight="1"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6:17" ht="25.5" customHeight="1"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6:17" ht="25.5" customHeight="1"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6:17" ht="25.5" customHeight="1"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6:17" ht="25.5" customHeight="1"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7:17" ht="25.5" customHeight="1"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7:17" ht="25.5" customHeight="1"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7:17" ht="25.5" customHeight="1"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7:17" ht="25.5" customHeight="1"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7:17" ht="25.5" customHeight="1"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7:17" ht="25.5" customHeight="1"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7:17" ht="25.5" customHeight="1"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7:17" ht="25.5" customHeight="1"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7:17" ht="25.5" customHeight="1"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7:17" ht="25.5" customHeight="1"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7:17" ht="25.5" customHeight="1"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7:17" ht="25.5" customHeight="1"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7:17" ht="25.5" customHeight="1"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7:17" ht="25.5" customHeight="1"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7:17" ht="25.5" customHeight="1"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7:17" ht="25.5" customHeight="1"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7:17" ht="25.5" customHeight="1"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7:17" ht="25.5" customHeight="1"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7:17" ht="25.5" customHeight="1"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7:17" ht="25.5" customHeight="1"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7:17" ht="25.5" customHeight="1"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7:17" ht="25.5" customHeight="1"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7:17" ht="25.5" customHeight="1"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</sheetData>
  <mergeCells count="13">
    <mergeCell ref="A8:E8"/>
    <mergeCell ref="A56:E56"/>
    <mergeCell ref="G5:K5"/>
    <mergeCell ref="M5:Q5"/>
    <mergeCell ref="A1:Q1"/>
    <mergeCell ref="A2:Q2"/>
    <mergeCell ref="A3:Q3"/>
    <mergeCell ref="A47:Q47"/>
    <mergeCell ref="A49:Q49"/>
    <mergeCell ref="A50:Q50"/>
    <mergeCell ref="A51:Q51"/>
    <mergeCell ref="G53:K53"/>
    <mergeCell ref="M53:Q53"/>
  </mergeCells>
  <pageMargins left="0.54" right="0.11811023622047245" top="0.66" bottom="0.67" header="0.47244094488188981" footer="0.53"/>
  <pageSetup paperSize="9" scale="61" fitToWidth="0" fitToHeight="0" orientation="portrait" r:id="rId1"/>
  <headerFooter scaleWithDoc="0" alignWithMargins="0"/>
  <rowBreaks count="1" manualBreakCount="1">
    <brk id="46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Q47"/>
  <sheetViews>
    <sheetView zoomScale="90" zoomScaleNormal="90" zoomScaleSheetLayoutView="80" workbookViewId="0">
      <selection activeCell="K12" sqref="K12"/>
    </sheetView>
  </sheetViews>
  <sheetFormatPr defaultColWidth="9.109375" defaultRowHeight="25.5" customHeight="1"/>
  <cols>
    <col min="1" max="2" width="5.6640625" style="28" customWidth="1"/>
    <col min="3" max="3" width="35.88671875" style="28" customWidth="1"/>
    <col min="4" max="4" width="8.44140625" style="28" customWidth="1"/>
    <col min="5" max="5" width="17.33203125" style="28" customWidth="1"/>
    <col min="6" max="6" width="1.6640625" style="28" customWidth="1"/>
    <col min="7" max="7" width="17.109375" style="28" customWidth="1"/>
    <col min="8" max="8" width="1.6640625" style="28" customWidth="1"/>
    <col min="9" max="9" width="17.33203125" style="28" customWidth="1"/>
    <col min="10" max="10" width="1.6640625" style="28" customWidth="1"/>
    <col min="11" max="11" width="17.33203125" style="28" customWidth="1"/>
    <col min="12" max="12" width="1.88671875" style="28" customWidth="1"/>
    <col min="13" max="16384" width="9.109375" style="28"/>
  </cols>
  <sheetData>
    <row r="1" spans="1:12" ht="22.5" customHeight="1">
      <c r="A1" s="183" t="str">
        <f>'งบแสดงฐานะการเงิน '!A1:Q1</f>
        <v>K.C. PROPERTY PUBLIC COMPANY LIMITED AND SUBSIDIARY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</row>
    <row r="2" spans="1:12" ht="22.5" customHeight="1">
      <c r="A2" s="183" t="s">
        <v>77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</row>
    <row r="3" spans="1:12" ht="22.5" customHeight="1">
      <c r="A3" s="183" t="s">
        <v>157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</row>
    <row r="4" spans="1:12" ht="22.5" customHeight="1">
      <c r="A4" s="135"/>
      <c r="B4" s="135"/>
      <c r="C4" s="135"/>
      <c r="D4" s="135"/>
      <c r="E4" s="135"/>
      <c r="F4" s="135"/>
      <c r="G4" s="135"/>
      <c r="H4" s="135"/>
      <c r="I4" s="135"/>
      <c r="J4" s="135"/>
      <c r="K4" s="135"/>
    </row>
    <row r="5" spans="1:12" s="6" customFormat="1" ht="22.5" customHeight="1">
      <c r="E5" s="136"/>
      <c r="F5" s="136" t="s">
        <v>22</v>
      </c>
      <c r="G5" s="136"/>
      <c r="H5" s="136"/>
      <c r="I5" s="185" t="s">
        <v>23</v>
      </c>
      <c r="J5" s="185"/>
      <c r="K5" s="185"/>
    </row>
    <row r="6" spans="1:12" s="6" customFormat="1" ht="22.5" customHeight="1">
      <c r="D6" s="10" t="s">
        <v>27</v>
      </c>
      <c r="E6" s="27" t="s">
        <v>156</v>
      </c>
      <c r="F6" s="22"/>
      <c r="G6" s="27" t="s">
        <v>24</v>
      </c>
      <c r="H6" s="22"/>
      <c r="I6" s="27" t="s">
        <v>156</v>
      </c>
      <c r="J6" s="22"/>
      <c r="K6" s="27" t="s">
        <v>24</v>
      </c>
    </row>
    <row r="7" spans="1:12" ht="22.5" customHeight="1">
      <c r="E7" s="135"/>
      <c r="F7" s="137"/>
      <c r="G7" s="135" t="s">
        <v>26</v>
      </c>
      <c r="H7" s="1"/>
      <c r="I7" s="135"/>
      <c r="J7" s="137"/>
      <c r="K7" s="135" t="s">
        <v>26</v>
      </c>
    </row>
    <row r="8" spans="1:12" s="2" customFormat="1" ht="22.5" customHeight="1">
      <c r="A8" s="28" t="s">
        <v>78</v>
      </c>
      <c r="B8" s="6"/>
      <c r="C8" s="6"/>
      <c r="D8" s="65"/>
      <c r="E8" s="19">
        <v>295888853</v>
      </c>
      <c r="F8" s="11"/>
      <c r="G8" s="19">
        <v>708615656</v>
      </c>
      <c r="H8" s="19"/>
      <c r="I8" s="19">
        <v>295888853</v>
      </c>
      <c r="J8" s="19"/>
      <c r="K8" s="19">
        <v>708615656</v>
      </c>
    </row>
    <row r="9" spans="1:12" ht="22.5" customHeight="1">
      <c r="A9" s="28" t="s">
        <v>79</v>
      </c>
      <c r="B9" s="6"/>
      <c r="C9" s="6"/>
      <c r="D9" s="66"/>
      <c r="E9" s="67">
        <v>-290464719</v>
      </c>
      <c r="F9" s="31"/>
      <c r="G9" s="67">
        <v>-600926655</v>
      </c>
      <c r="H9" s="31"/>
      <c r="I9" s="67">
        <v>-290464719</v>
      </c>
      <c r="J9" s="31"/>
      <c r="K9" s="67">
        <v>-600926655</v>
      </c>
    </row>
    <row r="10" spans="1:12" s="2" customFormat="1" ht="22.5" customHeight="1">
      <c r="A10" s="2" t="s">
        <v>80</v>
      </c>
      <c r="B10" s="13"/>
      <c r="C10" s="13"/>
      <c r="D10" s="68"/>
      <c r="E10" s="69">
        <f>SUM(E8:E9)</f>
        <v>5424134</v>
      </c>
      <c r="F10" s="69"/>
      <c r="G10" s="69">
        <f>SUM(G8:G9)</f>
        <v>107689001</v>
      </c>
      <c r="H10" s="69"/>
      <c r="I10" s="69">
        <f>SUM(I8:I9)</f>
        <v>5424134</v>
      </c>
      <c r="J10" s="69"/>
      <c r="K10" s="69">
        <f>SUM(K8:K9)</f>
        <v>107689001</v>
      </c>
    </row>
    <row r="11" spans="1:12" s="2" customFormat="1" ht="22.5" customHeight="1">
      <c r="A11" s="28" t="s">
        <v>148</v>
      </c>
      <c r="B11" s="13"/>
      <c r="C11" s="13"/>
      <c r="D11" s="129"/>
      <c r="E11" s="19">
        <v>0</v>
      </c>
      <c r="F11" s="69"/>
      <c r="G11" s="19">
        <v>69821792</v>
      </c>
      <c r="H11" s="69"/>
      <c r="I11" s="69">
        <v>0</v>
      </c>
      <c r="J11" s="69"/>
      <c r="K11" s="69">
        <v>0</v>
      </c>
    </row>
    <row r="12" spans="1:12" s="2" customFormat="1" ht="22.5" customHeight="1">
      <c r="A12" s="28" t="s">
        <v>167</v>
      </c>
      <c r="B12" s="13"/>
      <c r="C12" s="13"/>
      <c r="D12" s="129" t="s">
        <v>1</v>
      </c>
      <c r="E12" s="19">
        <v>0</v>
      </c>
      <c r="F12" s="69"/>
      <c r="G12" s="19">
        <v>581502</v>
      </c>
      <c r="H12" s="69"/>
      <c r="I12" s="69">
        <v>0</v>
      </c>
      <c r="J12" s="69"/>
      <c r="K12" s="19">
        <v>581502</v>
      </c>
    </row>
    <row r="13" spans="1:12" ht="22.5" customHeight="1">
      <c r="A13" s="28" t="s">
        <v>81</v>
      </c>
      <c r="B13" s="6"/>
      <c r="C13" s="6"/>
      <c r="D13" s="66"/>
      <c r="E13" s="19">
        <v>10188931</v>
      </c>
      <c r="F13" s="31"/>
      <c r="G13" s="19">
        <v>15168340</v>
      </c>
      <c r="H13" s="31"/>
      <c r="I13" s="19">
        <v>10188931</v>
      </c>
      <c r="J13" s="31"/>
      <c r="K13" s="19">
        <v>15161333</v>
      </c>
      <c r="L13" s="30"/>
    </row>
    <row r="14" spans="1:12" ht="22.5" customHeight="1">
      <c r="A14" s="28" t="s">
        <v>177</v>
      </c>
      <c r="B14" s="6"/>
      <c r="C14" s="6"/>
      <c r="D14" s="66"/>
      <c r="E14" s="134">
        <f>SUM(E11:E13)</f>
        <v>10188931</v>
      </c>
      <c r="F14" s="31"/>
      <c r="G14" s="134">
        <f>SUM(G11:G13)</f>
        <v>85571634</v>
      </c>
      <c r="H14" s="31"/>
      <c r="I14" s="134">
        <f>SUM(I11:I13)</f>
        <v>10188931</v>
      </c>
      <c r="J14" s="31"/>
      <c r="K14" s="134">
        <f>SUM(K11:K13)</f>
        <v>15742835</v>
      </c>
      <c r="L14" s="30"/>
    </row>
    <row r="15" spans="1:12" ht="22.5" customHeight="1">
      <c r="A15" s="2" t="s">
        <v>191</v>
      </c>
      <c r="B15" s="6"/>
      <c r="C15" s="6"/>
      <c r="D15" s="66"/>
      <c r="E15" s="69">
        <f>+E10+E14</f>
        <v>15613065</v>
      </c>
      <c r="F15" s="31"/>
      <c r="G15" s="69">
        <f>+G10+G14</f>
        <v>193260635</v>
      </c>
      <c r="H15" s="31"/>
      <c r="I15" s="69">
        <f>+I10+I14</f>
        <v>15613065</v>
      </c>
      <c r="J15" s="31"/>
      <c r="K15" s="69">
        <f>+K10+K14</f>
        <v>123431836</v>
      </c>
      <c r="L15" s="30"/>
    </row>
    <row r="16" spans="1:12" ht="22.5" customHeight="1">
      <c r="A16" s="28" t="s">
        <v>82</v>
      </c>
      <c r="B16" s="6"/>
      <c r="C16" s="6"/>
      <c r="D16" s="70"/>
      <c r="E16" s="31">
        <v>-26128707</v>
      </c>
      <c r="F16" s="31"/>
      <c r="G16" s="31">
        <v>-35107265</v>
      </c>
      <c r="H16" s="31"/>
      <c r="I16" s="31">
        <v>-26128707</v>
      </c>
      <c r="J16" s="31"/>
      <c r="K16" s="31">
        <v>-35107265</v>
      </c>
      <c r="L16" s="8"/>
    </row>
    <row r="17" spans="1:15" ht="22.5" customHeight="1">
      <c r="A17" s="28" t="s">
        <v>83</v>
      </c>
      <c r="B17" s="6"/>
      <c r="C17" s="6"/>
      <c r="D17" s="71"/>
      <c r="E17" s="31">
        <v>-95857141</v>
      </c>
      <c r="F17" s="31"/>
      <c r="G17" s="31">
        <v>-84655337</v>
      </c>
      <c r="H17" s="31"/>
      <c r="I17" s="31">
        <v>-94746860</v>
      </c>
      <c r="J17" s="31"/>
      <c r="K17" s="31">
        <v>-84419517</v>
      </c>
      <c r="L17" s="8"/>
    </row>
    <row r="18" spans="1:15" ht="22.5" customHeight="1">
      <c r="A18" s="28" t="s">
        <v>84</v>
      </c>
      <c r="B18" s="6"/>
      <c r="C18" s="6"/>
      <c r="D18" s="71"/>
      <c r="E18" s="31"/>
      <c r="F18" s="31"/>
      <c r="G18" s="31"/>
      <c r="H18" s="31"/>
      <c r="I18" s="31"/>
      <c r="J18" s="31"/>
      <c r="K18" s="31"/>
      <c r="L18" s="8"/>
    </row>
    <row r="19" spans="1:15" ht="22.5" customHeight="1">
      <c r="B19" s="28" t="s">
        <v>85</v>
      </c>
      <c r="D19" s="47" t="s">
        <v>20</v>
      </c>
      <c r="E19" s="31">
        <v>0</v>
      </c>
      <c r="F19" s="31"/>
      <c r="G19" s="31">
        <v>-67190000</v>
      </c>
      <c r="H19" s="31"/>
      <c r="I19" s="31">
        <v>0</v>
      </c>
      <c r="J19" s="31"/>
      <c r="K19" s="31">
        <v>-61500000</v>
      </c>
      <c r="L19" s="8"/>
    </row>
    <row r="20" spans="1:15" ht="22.5" customHeight="1">
      <c r="B20" s="28" t="s">
        <v>141</v>
      </c>
      <c r="D20" s="47"/>
      <c r="E20" s="31">
        <v>-2788985</v>
      </c>
      <c r="F20" s="31"/>
      <c r="G20" s="31">
        <v>0</v>
      </c>
      <c r="H20" s="31"/>
      <c r="I20" s="31">
        <v>-2151541</v>
      </c>
      <c r="J20" s="31"/>
      <c r="K20" s="31">
        <v>0</v>
      </c>
      <c r="L20" s="8"/>
    </row>
    <row r="21" spans="1:15" ht="22.5" customHeight="1">
      <c r="B21" s="28" t="s">
        <v>142</v>
      </c>
      <c r="D21" s="47" t="s">
        <v>16</v>
      </c>
      <c r="E21" s="31">
        <v>-25498198</v>
      </c>
      <c r="F21" s="31"/>
      <c r="G21" s="31">
        <v>0</v>
      </c>
      <c r="H21" s="31"/>
      <c r="I21" s="31">
        <v>-25498198</v>
      </c>
      <c r="J21" s="31"/>
      <c r="K21" s="31">
        <v>0</v>
      </c>
      <c r="L21" s="8"/>
    </row>
    <row r="22" spans="1:15" ht="22.5" customHeight="1">
      <c r="B22" s="28" t="s">
        <v>86</v>
      </c>
      <c r="D22" s="47" t="s">
        <v>17</v>
      </c>
      <c r="E22" s="31">
        <v>-47132645</v>
      </c>
      <c r="F22" s="31"/>
      <c r="G22" s="31">
        <v>0</v>
      </c>
      <c r="H22" s="31"/>
      <c r="I22" s="31">
        <v>-47132645</v>
      </c>
      <c r="J22" s="31"/>
      <c r="K22" s="31">
        <v>0</v>
      </c>
      <c r="L22" s="8"/>
    </row>
    <row r="23" spans="1:15" ht="22.5" customHeight="1">
      <c r="B23" s="28" t="s">
        <v>166</v>
      </c>
      <c r="D23" s="47"/>
      <c r="E23" s="31">
        <v>-15860040</v>
      </c>
      <c r="F23" s="31"/>
      <c r="G23" s="31">
        <v>0</v>
      </c>
      <c r="H23" s="31"/>
      <c r="I23" s="31">
        <v>-15860040</v>
      </c>
      <c r="J23" s="31"/>
      <c r="K23" s="31">
        <v>0</v>
      </c>
      <c r="L23" s="8"/>
    </row>
    <row r="24" spans="1:15" ht="22.5" customHeight="1">
      <c r="B24" s="28" t="s">
        <v>143</v>
      </c>
      <c r="D24" s="47"/>
      <c r="E24" s="31">
        <v>400000</v>
      </c>
      <c r="F24" s="31"/>
      <c r="G24" s="31">
        <v>62943155</v>
      </c>
      <c r="H24" s="31"/>
      <c r="I24" s="31">
        <v>400000</v>
      </c>
      <c r="J24" s="31"/>
      <c r="K24" s="31">
        <v>63580600</v>
      </c>
      <c r="L24" s="8"/>
    </row>
    <row r="25" spans="1:15" ht="22.5" customHeight="1">
      <c r="B25" s="28" t="s">
        <v>192</v>
      </c>
      <c r="D25" s="47"/>
      <c r="E25" s="131">
        <f>SUM(E19:E24)</f>
        <v>-90879868</v>
      </c>
      <c r="F25" s="31"/>
      <c r="G25" s="131">
        <f>SUM(G19:G24)</f>
        <v>-4246845</v>
      </c>
      <c r="H25" s="31"/>
      <c r="I25" s="131">
        <f>SUM(I19:I24)</f>
        <v>-90242424</v>
      </c>
      <c r="J25" s="31"/>
      <c r="K25" s="131">
        <f>SUM(K19:K24)</f>
        <v>2080600</v>
      </c>
      <c r="L25" s="8"/>
    </row>
    <row r="26" spans="1:15" s="2" customFormat="1" ht="22.5" customHeight="1">
      <c r="A26" s="28" t="s">
        <v>87</v>
      </c>
      <c r="B26" s="6"/>
      <c r="C26" s="6"/>
      <c r="D26" s="65"/>
      <c r="E26" s="16">
        <v>-62298867</v>
      </c>
      <c r="F26" s="72"/>
      <c r="G26" s="16">
        <v>-36132082</v>
      </c>
      <c r="H26" s="72"/>
      <c r="I26" s="73">
        <v>-64015077</v>
      </c>
      <c r="J26" s="72"/>
      <c r="K26" s="16">
        <v>-37109495</v>
      </c>
      <c r="L26" s="20"/>
    </row>
    <row r="27" spans="1:15" s="2" customFormat="1" ht="22.5" customHeight="1">
      <c r="A27" s="2" t="s">
        <v>88</v>
      </c>
      <c r="C27" s="13"/>
      <c r="D27" s="13"/>
      <c r="E27" s="74">
        <f>+E15+E16+E17+E25+E26</f>
        <v>-259551518</v>
      </c>
      <c r="F27" s="74"/>
      <c r="G27" s="74">
        <f>+G15+G16+G17+G25+G26</f>
        <v>33119106</v>
      </c>
      <c r="H27" s="74"/>
      <c r="I27" s="74">
        <f>+I15+I16+I17+I25+I26</f>
        <v>-259520003</v>
      </c>
      <c r="J27" s="74"/>
      <c r="K27" s="74">
        <f>+K15+K16+K17+K25+K26</f>
        <v>-31123841</v>
      </c>
      <c r="L27" s="20"/>
    </row>
    <row r="28" spans="1:15" s="2" customFormat="1" ht="22.5" customHeight="1">
      <c r="A28" s="28" t="s">
        <v>89</v>
      </c>
      <c r="B28" s="28"/>
      <c r="D28" s="65"/>
      <c r="E28" s="19">
        <v>-259058</v>
      </c>
      <c r="F28" s="11"/>
      <c r="G28" s="19">
        <v>-9436931</v>
      </c>
      <c r="H28" s="11"/>
      <c r="I28" s="16">
        <v>0</v>
      </c>
      <c r="J28" s="11"/>
      <c r="K28" s="19">
        <v>3299017</v>
      </c>
      <c r="L28" s="20"/>
    </row>
    <row r="29" spans="1:15" s="2" customFormat="1" ht="22.5" customHeight="1">
      <c r="A29" s="2" t="s">
        <v>187</v>
      </c>
      <c r="C29" s="6"/>
      <c r="D29" s="13"/>
      <c r="E29" s="12">
        <f>SUM(E27:E28)</f>
        <v>-259810576</v>
      </c>
      <c r="F29" s="12"/>
      <c r="G29" s="12">
        <f>SUM(G27:G28)</f>
        <v>23682175</v>
      </c>
      <c r="H29" s="12"/>
      <c r="I29" s="12">
        <f>SUM(I27:I28)</f>
        <v>-259520003</v>
      </c>
      <c r="J29" s="12"/>
      <c r="K29" s="12">
        <f>SUM(K27:K28)</f>
        <v>-27824824</v>
      </c>
      <c r="L29" s="20"/>
    </row>
    <row r="30" spans="1:15" s="2" customFormat="1" ht="22.5" customHeight="1">
      <c r="A30" s="2" t="s">
        <v>144</v>
      </c>
      <c r="B30" s="13"/>
      <c r="C30" s="13"/>
      <c r="D30" s="13"/>
      <c r="E30" s="17"/>
      <c r="F30" s="11"/>
      <c r="G30" s="130"/>
      <c r="H30" s="11"/>
      <c r="I30" s="74"/>
      <c r="J30" s="11"/>
      <c r="K30" s="130"/>
    </row>
    <row r="31" spans="1:15" s="2" customFormat="1" ht="22.5" customHeight="1">
      <c r="B31" s="141" t="s">
        <v>165</v>
      </c>
      <c r="C31" s="141"/>
      <c r="D31" s="142"/>
      <c r="E31" s="31"/>
      <c r="F31" s="11"/>
      <c r="G31" s="72"/>
      <c r="H31" s="11"/>
      <c r="I31" s="11"/>
      <c r="J31" s="11"/>
      <c r="K31" s="72"/>
      <c r="L31" s="13"/>
      <c r="O31" s="143"/>
    </row>
    <row r="32" spans="1:15" s="2" customFormat="1" ht="22.5" customHeight="1">
      <c r="B32" s="141" t="s">
        <v>183</v>
      </c>
      <c r="C32" s="141"/>
      <c r="D32" s="142"/>
      <c r="E32" s="31"/>
      <c r="F32" s="11"/>
      <c r="G32" s="72"/>
      <c r="H32" s="11"/>
      <c r="I32" s="11"/>
      <c r="J32" s="11"/>
      <c r="K32" s="72"/>
      <c r="L32" s="13"/>
      <c r="O32" s="143"/>
    </row>
    <row r="33" spans="1:17" s="2" customFormat="1" ht="22.5" customHeight="1">
      <c r="B33" s="141" t="s">
        <v>184</v>
      </c>
      <c r="D33" s="144"/>
      <c r="E33" s="31">
        <v>0</v>
      </c>
      <c r="F33" s="11"/>
      <c r="G33" s="72">
        <v>7952094</v>
      </c>
      <c r="H33" s="11"/>
      <c r="I33" s="31">
        <v>0</v>
      </c>
      <c r="J33" s="11"/>
      <c r="K33" s="72">
        <v>7952094</v>
      </c>
      <c r="O33" s="145"/>
    </row>
    <row r="34" spans="1:17" s="2" customFormat="1" ht="22.5" customHeight="1">
      <c r="A34" s="2" t="s">
        <v>193</v>
      </c>
      <c r="B34" s="146"/>
      <c r="C34" s="141"/>
      <c r="D34" s="144"/>
      <c r="E34" s="131">
        <f>SUM(E33)</f>
        <v>0</v>
      </c>
      <c r="F34" s="11"/>
      <c r="G34" s="75">
        <f>SUM(G33)</f>
        <v>7952094</v>
      </c>
      <c r="H34" s="11"/>
      <c r="I34" s="12">
        <f>SUM(I33)</f>
        <v>0</v>
      </c>
      <c r="J34" s="11"/>
      <c r="K34" s="75">
        <f>SUM(K33)</f>
        <v>7952094</v>
      </c>
    </row>
    <row r="35" spans="1:17" s="2" customFormat="1" ht="22.5" customHeight="1" thickBot="1">
      <c r="A35" s="76" t="s">
        <v>194</v>
      </c>
      <c r="B35" s="13"/>
      <c r="C35" s="13"/>
      <c r="D35" s="13"/>
      <c r="E35" s="77">
        <f>SUM(E29:E30)</f>
        <v>-259810576</v>
      </c>
      <c r="F35" s="72"/>
      <c r="G35" s="77">
        <f>+G29+G34</f>
        <v>31634269</v>
      </c>
      <c r="H35" s="72"/>
      <c r="I35" s="77">
        <f>+I29+I34</f>
        <v>-259520003</v>
      </c>
      <c r="J35" s="72"/>
      <c r="K35" s="77">
        <f>+K29+K34</f>
        <v>-19872730</v>
      </c>
      <c r="L35" s="78"/>
    </row>
    <row r="36" spans="1:17" ht="22.5" customHeight="1" thickTop="1">
      <c r="A36" s="147" t="s">
        <v>178</v>
      </c>
      <c r="B36" s="148"/>
      <c r="C36" s="6"/>
      <c r="D36" s="79"/>
      <c r="E36" s="80"/>
      <c r="F36" s="80"/>
      <c r="G36" s="80"/>
      <c r="H36" s="80"/>
      <c r="I36" s="80"/>
      <c r="J36" s="80"/>
      <c r="K36" s="80"/>
    </row>
    <row r="37" spans="1:17" ht="22.5" customHeight="1">
      <c r="A37" s="147"/>
      <c r="B37" s="147" t="s">
        <v>179</v>
      </c>
      <c r="C37" s="149"/>
      <c r="D37" s="6"/>
      <c r="E37" s="31">
        <f>+E29</f>
        <v>-259810576</v>
      </c>
      <c r="F37" s="80"/>
      <c r="G37" s="31">
        <f>+G29</f>
        <v>23682175</v>
      </c>
      <c r="H37" s="80"/>
      <c r="I37" s="31">
        <f>+I29</f>
        <v>-259520003</v>
      </c>
      <c r="J37" s="80"/>
      <c r="K37" s="31">
        <f>+K29</f>
        <v>-27824824</v>
      </c>
    </row>
    <row r="38" spans="1:17" ht="22.5" customHeight="1">
      <c r="A38" s="149"/>
      <c r="B38" s="147" t="s">
        <v>180</v>
      </c>
      <c r="C38" s="149"/>
      <c r="E38" s="80">
        <v>0</v>
      </c>
      <c r="F38" s="80"/>
      <c r="G38" s="80">
        <v>0</v>
      </c>
      <c r="H38" s="80"/>
      <c r="I38" s="80">
        <v>0</v>
      </c>
      <c r="J38" s="80"/>
      <c r="K38" s="80">
        <v>0</v>
      </c>
    </row>
    <row r="39" spans="1:17" ht="22.5" customHeight="1" thickBot="1">
      <c r="A39" s="150"/>
      <c r="B39" s="151"/>
      <c r="C39" s="149"/>
      <c r="E39" s="77">
        <f>SUM(E37:E38)</f>
        <v>-259810576</v>
      </c>
      <c r="F39" s="80"/>
      <c r="G39" s="77">
        <f>SUM(G37:G38)</f>
        <v>23682175</v>
      </c>
      <c r="H39" s="80"/>
      <c r="I39" s="77">
        <f>SUM(I37:I38)</f>
        <v>-259520003</v>
      </c>
      <c r="J39" s="80"/>
      <c r="K39" s="77">
        <f>SUM(K37:K38)</f>
        <v>-27824824</v>
      </c>
    </row>
    <row r="40" spans="1:17" ht="22.5" customHeight="1" thickTop="1">
      <c r="A40" s="147" t="s">
        <v>181</v>
      </c>
      <c r="B40" s="148"/>
      <c r="C40" s="151"/>
      <c r="E40" s="80"/>
      <c r="F40" s="80"/>
      <c r="G40" s="80"/>
      <c r="H40" s="80"/>
      <c r="I40" s="80"/>
      <c r="J40" s="80"/>
      <c r="K40" s="80"/>
    </row>
    <row r="41" spans="1:17" ht="22.5" customHeight="1">
      <c r="A41" s="147"/>
      <c r="B41" s="147" t="s">
        <v>179</v>
      </c>
      <c r="C41" s="149"/>
      <c r="E41" s="31">
        <f>+E35</f>
        <v>-259810576</v>
      </c>
      <c r="F41" s="80"/>
      <c r="G41" s="31">
        <f>+G35</f>
        <v>31634269</v>
      </c>
      <c r="H41" s="80"/>
      <c r="I41" s="31">
        <f>+I35</f>
        <v>-259520003</v>
      </c>
      <c r="J41" s="80"/>
      <c r="K41" s="31">
        <f>+K35</f>
        <v>-19872730</v>
      </c>
    </row>
    <row r="42" spans="1:17" ht="22.5" customHeight="1">
      <c r="A42" s="149"/>
      <c r="B42" s="147" t="s">
        <v>180</v>
      </c>
      <c r="C42" s="149"/>
      <c r="E42" s="80">
        <v>0</v>
      </c>
      <c r="F42" s="80"/>
      <c r="G42" s="80">
        <v>0</v>
      </c>
      <c r="H42" s="80"/>
      <c r="I42" s="80">
        <v>0</v>
      </c>
      <c r="J42" s="80"/>
      <c r="K42" s="80">
        <v>0</v>
      </c>
    </row>
    <row r="43" spans="1:17" ht="22.5" customHeight="1" thickBot="1">
      <c r="C43" s="149"/>
      <c r="E43" s="77">
        <f>SUM(E41:E42)</f>
        <v>-259810576</v>
      </c>
      <c r="F43" s="80"/>
      <c r="G43" s="77">
        <f>SUM(G41:G42)</f>
        <v>31634269</v>
      </c>
      <c r="H43" s="80"/>
      <c r="I43" s="77">
        <f>SUM(I41:I42)</f>
        <v>-259520003</v>
      </c>
      <c r="J43" s="80"/>
      <c r="K43" s="77">
        <f>SUM(K41:K42)</f>
        <v>-19872730</v>
      </c>
    </row>
    <row r="44" spans="1:17" ht="22.5" customHeight="1" thickTop="1">
      <c r="B44" s="152"/>
    </row>
    <row r="45" spans="1:17" ht="22.5" customHeight="1">
      <c r="A45" s="153" t="s">
        <v>182</v>
      </c>
      <c r="B45" s="153"/>
      <c r="E45" s="80">
        <f>+E29/875000000</f>
        <v>-0.29692637257142857</v>
      </c>
      <c r="F45" s="80"/>
      <c r="G45" s="80">
        <f>+G29/875000000</f>
        <v>2.7065342857142856E-2</v>
      </c>
      <c r="H45" s="80"/>
      <c r="I45" s="80">
        <f>+I29/875000000</f>
        <v>-0.29659428914285713</v>
      </c>
      <c r="J45" s="80"/>
      <c r="K45" s="80">
        <f>+K29/875000000</f>
        <v>-3.1799798857142854E-2</v>
      </c>
    </row>
    <row r="46" spans="1:17" ht="22.5" customHeight="1"/>
    <row r="47" spans="1:17" s="2" customFormat="1" ht="22.5" customHeight="1">
      <c r="A47" s="154" t="s">
        <v>44</v>
      </c>
      <c r="F47" s="33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</row>
  </sheetData>
  <mergeCells count="4">
    <mergeCell ref="I5:K5"/>
    <mergeCell ref="A1:K1"/>
    <mergeCell ref="A2:K2"/>
    <mergeCell ref="A3:K3"/>
  </mergeCells>
  <phoneticPr fontId="5" type="noConversion"/>
  <pageMargins left="0.66929133858267698" right="0.27559055118110198" top="0.55000000000000004" bottom="0.38" header="0.17" footer="0.17"/>
  <pageSetup paperSize="9" scale="75" firstPageNumber="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O30"/>
  <sheetViews>
    <sheetView zoomScaleNormal="100" zoomScaleSheetLayoutView="90" workbookViewId="0">
      <selection activeCell="H7" sqref="H7"/>
    </sheetView>
  </sheetViews>
  <sheetFormatPr defaultColWidth="9.109375" defaultRowHeight="25.5" customHeight="1"/>
  <cols>
    <col min="1" max="1" width="3.33203125" style="35" customWidth="1"/>
    <col min="2" max="2" width="2.6640625" style="35" customWidth="1"/>
    <col min="3" max="3" width="5.109375" style="35" customWidth="1"/>
    <col min="4" max="4" width="35" style="35" customWidth="1"/>
    <col min="5" max="5" width="8.5546875" style="35" customWidth="1"/>
    <col min="6" max="6" width="14.6640625" style="43" customWidth="1"/>
    <col min="7" max="7" width="1.33203125" style="44" customWidth="1"/>
    <col min="8" max="8" width="14.6640625" style="43" customWidth="1"/>
    <col min="9" max="9" width="1.33203125" style="44" customWidth="1"/>
    <col min="10" max="10" width="14.6640625" style="43" customWidth="1"/>
    <col min="11" max="11" width="1.33203125" style="44" customWidth="1"/>
    <col min="12" max="12" width="14.6640625" style="43" customWidth="1"/>
    <col min="13" max="13" width="1.33203125" style="43" customWidth="1"/>
    <col min="14" max="14" width="14.6640625" style="35" customWidth="1"/>
    <col min="15" max="15" width="2" style="35" customWidth="1"/>
    <col min="16" max="16" width="1.109375" style="35" customWidth="1"/>
    <col min="17" max="16384" width="9.109375" style="35"/>
  </cols>
  <sheetData>
    <row r="1" spans="1:15" ht="25.5" customHeight="1">
      <c r="A1" s="189" t="str">
        <f>แสดงรวม!A1</f>
        <v>K.C. PROPERTY PUBLIC COMPANY LIMITED AND SUBSIDIARY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81"/>
    </row>
    <row r="2" spans="1:15" ht="25.5" customHeight="1">
      <c r="A2" s="189" t="s">
        <v>145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</row>
    <row r="3" spans="1:15" ht="25.5" customHeight="1">
      <c r="A3" s="189" t="str">
        <f>แสดงรวม!A3</f>
        <v xml:space="preserve">FOR THE YEAR  ENDED DECEMBER 31, 2017 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</row>
    <row r="4" spans="1:15" ht="25.5" customHeight="1">
      <c r="D4" s="128"/>
      <c r="E4" s="128"/>
      <c r="F4" s="128"/>
      <c r="G4" s="82"/>
      <c r="H4" s="128"/>
      <c r="I4" s="82"/>
      <c r="J4" s="128"/>
      <c r="K4" s="82"/>
      <c r="L4" s="128"/>
      <c r="M4" s="128"/>
      <c r="N4" s="128"/>
    </row>
    <row r="5" spans="1:15" s="37" customFormat="1" ht="25.5" customHeight="1">
      <c r="D5" s="83"/>
      <c r="E5" s="83"/>
      <c r="F5" s="187" t="s">
        <v>23</v>
      </c>
      <c r="G5" s="187"/>
      <c r="H5" s="187"/>
      <c r="I5" s="187"/>
      <c r="J5" s="187"/>
      <c r="K5" s="187"/>
      <c r="L5" s="187"/>
      <c r="M5" s="187"/>
      <c r="N5" s="187"/>
    </row>
    <row r="6" spans="1:15" s="37" customFormat="1" ht="25.5" customHeight="1">
      <c r="A6" s="84"/>
      <c r="B6" s="84"/>
      <c r="C6" s="84"/>
      <c r="D6" s="83"/>
      <c r="E6" s="83"/>
      <c r="F6" s="82" t="s">
        <v>90</v>
      </c>
      <c r="G6" s="85"/>
      <c r="H6" s="82" t="s">
        <v>195</v>
      </c>
      <c r="I6" s="82"/>
      <c r="J6" s="188" t="s">
        <v>93</v>
      </c>
      <c r="K6" s="188"/>
      <c r="L6" s="188"/>
      <c r="M6" s="82"/>
      <c r="N6" s="82" t="s">
        <v>96</v>
      </c>
    </row>
    <row r="7" spans="1:15" s="37" customFormat="1" ht="25.5" customHeight="1">
      <c r="A7" s="84"/>
      <c r="B7" s="84"/>
      <c r="C7" s="84"/>
      <c r="D7" s="84"/>
      <c r="E7" s="82"/>
      <c r="F7" s="82" t="s">
        <v>91</v>
      </c>
      <c r="G7" s="82"/>
      <c r="H7" s="82" t="s">
        <v>92</v>
      </c>
      <c r="I7" s="82"/>
      <c r="J7" s="82" t="s">
        <v>94</v>
      </c>
      <c r="K7" s="82"/>
      <c r="L7" s="82" t="s">
        <v>74</v>
      </c>
      <c r="M7" s="82"/>
      <c r="N7" s="128" t="s">
        <v>97</v>
      </c>
    </row>
    <row r="8" spans="1:15" s="37" customFormat="1" ht="25.5" customHeight="1">
      <c r="A8" s="84"/>
      <c r="B8" s="84"/>
      <c r="C8" s="84"/>
      <c r="D8" s="84"/>
      <c r="E8" s="82" t="s">
        <v>98</v>
      </c>
      <c r="F8" s="127"/>
      <c r="G8" s="127"/>
      <c r="H8" s="87"/>
      <c r="I8" s="88"/>
      <c r="J8" s="127" t="s">
        <v>95</v>
      </c>
      <c r="K8" s="127"/>
      <c r="L8" s="127"/>
      <c r="M8" s="127"/>
      <c r="N8" s="127"/>
    </row>
    <row r="9" spans="1:15" ht="25.5" customHeight="1">
      <c r="A9" s="37" t="s">
        <v>99</v>
      </c>
      <c r="B9" s="37"/>
      <c r="F9" s="38">
        <v>875000000</v>
      </c>
      <c r="G9" s="38">
        <v>0</v>
      </c>
      <c r="H9" s="38">
        <v>95019280</v>
      </c>
      <c r="I9" s="38">
        <v>0</v>
      </c>
      <c r="J9" s="38">
        <v>102294492</v>
      </c>
      <c r="K9" s="39"/>
      <c r="L9" s="39">
        <v>-262083816</v>
      </c>
      <c r="M9" s="39" t="e">
        <f>M25+#REF!+M18</f>
        <v>#REF!</v>
      </c>
      <c r="N9" s="39">
        <f>SUM(F9:L9)</f>
        <v>810229956</v>
      </c>
      <c r="O9" s="37"/>
    </row>
    <row r="10" spans="1:15" ht="25.5" customHeight="1">
      <c r="A10" s="89" t="s">
        <v>100</v>
      </c>
      <c r="B10" s="37"/>
      <c r="E10" s="40">
        <v>6</v>
      </c>
      <c r="F10" s="90">
        <v>0</v>
      </c>
      <c r="G10" s="91"/>
      <c r="H10" s="90">
        <v>0</v>
      </c>
      <c r="I10" s="91"/>
      <c r="J10" s="90">
        <v>0</v>
      </c>
      <c r="K10" s="92"/>
      <c r="L10" s="93">
        <v>-30549420</v>
      </c>
      <c r="M10" s="92"/>
      <c r="N10" s="93">
        <f>SUM(F10:L10)</f>
        <v>-30549420</v>
      </c>
      <c r="O10" s="37"/>
    </row>
    <row r="11" spans="1:15" ht="25.5" customHeight="1">
      <c r="A11" s="37" t="s">
        <v>101</v>
      </c>
      <c r="B11" s="37"/>
      <c r="F11" s="38">
        <f>SUM(F9:F10)</f>
        <v>875000000</v>
      </c>
      <c r="G11" s="38"/>
      <c r="H11" s="38">
        <f>SUM(H9:H10)</f>
        <v>95019280</v>
      </c>
      <c r="I11" s="38"/>
      <c r="J11" s="38">
        <f>SUM(J9:J10)</f>
        <v>102294492</v>
      </c>
      <c r="K11" s="39"/>
      <c r="L11" s="39">
        <f>SUM(L9:L10)</f>
        <v>-292633236</v>
      </c>
      <c r="M11" s="39"/>
      <c r="N11" s="38">
        <f>SUM(N9:N10)</f>
        <v>779680536</v>
      </c>
      <c r="O11" s="37"/>
    </row>
    <row r="12" spans="1:15" ht="25.5" customHeight="1">
      <c r="A12" s="37" t="s">
        <v>159</v>
      </c>
      <c r="B12" s="37"/>
      <c r="C12" s="37"/>
      <c r="F12" s="35"/>
      <c r="G12" s="35"/>
      <c r="H12" s="35"/>
      <c r="I12" s="35"/>
      <c r="J12" s="35"/>
      <c r="K12" s="35"/>
      <c r="L12" s="35"/>
      <c r="M12" s="35"/>
      <c r="O12" s="37"/>
    </row>
    <row r="13" spans="1:15" ht="25.5" customHeight="1">
      <c r="B13" s="35" t="s">
        <v>185</v>
      </c>
      <c r="E13" s="40">
        <v>6</v>
      </c>
      <c r="F13" s="94">
        <v>0</v>
      </c>
      <c r="G13" s="91"/>
      <c r="H13" s="94">
        <v>0</v>
      </c>
      <c r="I13" s="91"/>
      <c r="J13" s="94">
        <v>0</v>
      </c>
      <c r="K13" s="91"/>
      <c r="L13" s="95">
        <f>งบกำไรขาดทุนเบ็ดเสร็จ!K29</f>
        <v>-27824824</v>
      </c>
      <c r="M13" s="96"/>
      <c r="N13" s="92">
        <f>SUM(F13:L13)</f>
        <v>-27824824</v>
      </c>
    </row>
    <row r="14" spans="1:15" ht="25.5" customHeight="1">
      <c r="B14" s="97" t="s">
        <v>186</v>
      </c>
      <c r="F14" s="94">
        <v>0</v>
      </c>
      <c r="G14" s="91"/>
      <c r="H14" s="94">
        <v>0</v>
      </c>
      <c r="I14" s="91"/>
      <c r="J14" s="94">
        <v>0</v>
      </c>
      <c r="K14" s="91"/>
      <c r="L14" s="95">
        <v>7952094</v>
      </c>
      <c r="M14" s="96"/>
      <c r="N14" s="92">
        <f>SUM(F14:L14)</f>
        <v>7952094</v>
      </c>
    </row>
    <row r="15" spans="1:15" ht="25.5" customHeight="1">
      <c r="B15" s="98" t="s">
        <v>159</v>
      </c>
      <c r="C15" s="99"/>
      <c r="D15" s="99"/>
      <c r="F15" s="100">
        <f>SUM(F13:F14)</f>
        <v>0</v>
      </c>
      <c r="G15" s="38"/>
      <c r="H15" s="100">
        <f>SUM(H13:H14)</f>
        <v>0</v>
      </c>
      <c r="I15" s="38">
        <v>6</v>
      </c>
      <c r="J15" s="100">
        <f>SUM(J13:J14)</f>
        <v>0</v>
      </c>
      <c r="K15" s="39"/>
      <c r="L15" s="100">
        <f>SUM(L13:L14)</f>
        <v>-19872730</v>
      </c>
      <c r="M15" s="39"/>
      <c r="N15" s="100">
        <f>SUM(N13:N14)</f>
        <v>-19872730</v>
      </c>
    </row>
    <row r="16" spans="1:15" s="37" customFormat="1" ht="25.5" customHeight="1">
      <c r="A16" s="37" t="s">
        <v>168</v>
      </c>
      <c r="C16" s="99"/>
      <c r="D16" s="99"/>
      <c r="E16" s="128"/>
      <c r="F16" s="101">
        <f>SUM(F11:F13)</f>
        <v>875000000</v>
      </c>
      <c r="G16" s="38"/>
      <c r="H16" s="101">
        <f>SUM(H11:H13)</f>
        <v>95019280</v>
      </c>
      <c r="I16" s="38"/>
      <c r="J16" s="101">
        <f>SUM(J11:J13)</f>
        <v>102294492</v>
      </c>
      <c r="K16" s="39"/>
      <c r="L16" s="100">
        <f>L11+L15</f>
        <v>-312505966</v>
      </c>
      <c r="M16" s="39"/>
      <c r="N16" s="100">
        <f>N11+N15</f>
        <v>759807806</v>
      </c>
    </row>
    <row r="17" spans="1:15" s="37" customFormat="1" ht="25.5" customHeight="1">
      <c r="A17" s="39"/>
      <c r="B17" s="39"/>
      <c r="C17" s="99"/>
      <c r="D17" s="99"/>
      <c r="E17" s="128"/>
      <c r="F17" s="105"/>
      <c r="G17" s="105"/>
      <c r="H17" s="38"/>
      <c r="I17" s="105"/>
      <c r="J17" s="105"/>
      <c r="K17" s="105"/>
      <c r="L17" s="106"/>
      <c r="M17" s="107"/>
      <c r="N17" s="107"/>
    </row>
    <row r="18" spans="1:15" ht="25.5" customHeight="1">
      <c r="A18" s="37" t="s">
        <v>102</v>
      </c>
      <c r="B18" s="37"/>
      <c r="C18" s="37"/>
      <c r="D18" s="37"/>
      <c r="E18" s="40"/>
      <c r="F18" s="38">
        <f>+F16</f>
        <v>875000000</v>
      </c>
      <c r="G18" s="38"/>
      <c r="H18" s="38">
        <f>+H16</f>
        <v>95019280</v>
      </c>
      <c r="I18" s="38"/>
      <c r="J18" s="38">
        <f>J16</f>
        <v>102294492</v>
      </c>
      <c r="K18" s="38"/>
      <c r="L18" s="39">
        <v>-217522559</v>
      </c>
      <c r="M18" s="38"/>
      <c r="N18" s="38">
        <f>SUM(F18:L18)</f>
        <v>854791213</v>
      </c>
      <c r="O18" s="108"/>
    </row>
    <row r="19" spans="1:15" ht="25.5" customHeight="1">
      <c r="A19" s="89" t="s">
        <v>100</v>
      </c>
      <c r="B19" s="37"/>
      <c r="C19" s="37"/>
      <c r="D19" s="37"/>
      <c r="E19" s="40">
        <v>6</v>
      </c>
      <c r="F19" s="94">
        <v>0</v>
      </c>
      <c r="G19" s="91"/>
      <c r="H19" s="94">
        <v>0</v>
      </c>
      <c r="I19" s="91"/>
      <c r="J19" s="94">
        <v>0</v>
      </c>
      <c r="K19" s="38"/>
      <c r="L19" s="92">
        <v>-33483407</v>
      </c>
      <c r="M19" s="38"/>
      <c r="N19" s="92">
        <f>SUM(F19:L19)</f>
        <v>-33483407</v>
      </c>
      <c r="O19" s="108"/>
    </row>
    <row r="20" spans="1:15" ht="25.5" customHeight="1">
      <c r="A20" s="89" t="s">
        <v>100</v>
      </c>
      <c r="B20" s="37"/>
      <c r="C20" s="37"/>
      <c r="D20" s="37"/>
      <c r="E20" s="40">
        <v>6</v>
      </c>
      <c r="F20" s="94">
        <v>0</v>
      </c>
      <c r="G20" s="91"/>
      <c r="H20" s="94">
        <v>0</v>
      </c>
      <c r="I20" s="91"/>
      <c r="J20" s="94">
        <v>0</v>
      </c>
      <c r="K20" s="38"/>
      <c r="L20" s="92">
        <v>-61500000</v>
      </c>
      <c r="M20" s="91"/>
      <c r="N20" s="109">
        <f>SUM(F20:L20)</f>
        <v>-61500000</v>
      </c>
      <c r="O20" s="108"/>
    </row>
    <row r="21" spans="1:15" ht="25.5" customHeight="1">
      <c r="A21" s="37" t="s">
        <v>103</v>
      </c>
      <c r="B21" s="37"/>
      <c r="C21" s="37"/>
      <c r="D21" s="37"/>
      <c r="E21" s="40"/>
      <c r="F21" s="101">
        <f>SUM(F18:F20)</f>
        <v>875000000</v>
      </c>
      <c r="G21" s="38"/>
      <c r="H21" s="101">
        <f>SUM(H18:H20)</f>
        <v>95019280</v>
      </c>
      <c r="I21" s="38"/>
      <c r="J21" s="101">
        <f>SUM(J18:J20)</f>
        <v>102294492</v>
      </c>
      <c r="K21" s="38"/>
      <c r="L21" s="100">
        <f>SUM(L18:L20)</f>
        <v>-312505966</v>
      </c>
      <c r="M21" s="38"/>
      <c r="N21" s="101">
        <f>SUM(N18:N20)</f>
        <v>759807806</v>
      </c>
      <c r="O21" s="108"/>
    </row>
    <row r="22" spans="1:15" ht="25.5" customHeight="1">
      <c r="A22" s="37" t="s">
        <v>159</v>
      </c>
      <c r="B22" s="37"/>
      <c r="C22" s="37"/>
      <c r="E22" s="40"/>
      <c r="F22" s="91"/>
      <c r="G22" s="91"/>
      <c r="H22" s="91"/>
      <c r="I22" s="38"/>
      <c r="J22" s="91"/>
      <c r="K22" s="91"/>
      <c r="L22" s="92"/>
      <c r="M22" s="38"/>
      <c r="N22" s="92"/>
      <c r="O22" s="108"/>
    </row>
    <row r="23" spans="1:15" s="37" customFormat="1" ht="25.5" customHeight="1">
      <c r="A23" s="35"/>
      <c r="B23" s="35" t="s">
        <v>187</v>
      </c>
      <c r="C23" s="35"/>
      <c r="D23" s="35"/>
      <c r="E23" s="128"/>
      <c r="F23" s="94">
        <v>0</v>
      </c>
      <c r="G23" s="91"/>
      <c r="H23" s="94">
        <v>0</v>
      </c>
      <c r="I23" s="91"/>
      <c r="J23" s="94">
        <v>0</v>
      </c>
      <c r="K23" s="91"/>
      <c r="L23" s="95">
        <f>งบกำไรขาดทุนเบ็ดเสร็จ!I29</f>
        <v>-259520003</v>
      </c>
      <c r="M23" s="96"/>
      <c r="N23" s="92">
        <f>SUM(F23:L23)</f>
        <v>-259520003</v>
      </c>
      <c r="O23" s="110"/>
    </row>
    <row r="24" spans="1:15" s="37" customFormat="1" ht="25.5" customHeight="1">
      <c r="A24" s="35"/>
      <c r="B24" s="97" t="s">
        <v>186</v>
      </c>
      <c r="C24" s="35"/>
      <c r="D24" s="35"/>
      <c r="E24" s="128"/>
      <c r="F24" s="94">
        <v>0</v>
      </c>
      <c r="G24" s="91"/>
      <c r="H24" s="94">
        <v>0</v>
      </c>
      <c r="I24" s="91"/>
      <c r="J24" s="94">
        <v>0</v>
      </c>
      <c r="K24" s="91"/>
      <c r="L24" s="95">
        <f>งบกำไรขาดทุนเบ็ดเสร็จ!I30</f>
        <v>0</v>
      </c>
      <c r="M24" s="96"/>
      <c r="N24" s="92">
        <f>SUM(F24:L24)</f>
        <v>0</v>
      </c>
      <c r="O24" s="110"/>
    </row>
    <row r="25" spans="1:15" s="37" customFormat="1" ht="25.5" customHeight="1">
      <c r="A25" s="35"/>
      <c r="B25" s="98" t="s">
        <v>159</v>
      </c>
      <c r="C25" s="35"/>
      <c r="D25" s="35"/>
      <c r="E25" s="128"/>
      <c r="F25" s="101">
        <f>SUM(F23:F24)</f>
        <v>0</v>
      </c>
      <c r="G25" s="38"/>
      <c r="H25" s="101">
        <f>SUM(H23:H24)</f>
        <v>0</v>
      </c>
      <c r="I25" s="38">
        <v>6</v>
      </c>
      <c r="J25" s="101">
        <f>SUM(J23:J24)</f>
        <v>0</v>
      </c>
      <c r="K25" s="39"/>
      <c r="L25" s="100">
        <f>SUM(L23:L24)</f>
        <v>-259520003</v>
      </c>
      <c r="M25" s="39"/>
      <c r="N25" s="111">
        <f>SUM(N23:N24)</f>
        <v>-259520003</v>
      </c>
      <c r="O25" s="42"/>
    </row>
    <row r="26" spans="1:15" s="37" customFormat="1" ht="25.5" customHeight="1" thickBot="1">
      <c r="A26" s="97" t="s">
        <v>164</v>
      </c>
      <c r="C26" s="99"/>
      <c r="D26" s="99"/>
      <c r="E26" s="128"/>
      <c r="F26" s="112">
        <f>F21+F25</f>
        <v>875000000</v>
      </c>
      <c r="G26" s="38"/>
      <c r="H26" s="112">
        <f>H21+H25</f>
        <v>95019280</v>
      </c>
      <c r="I26" s="38"/>
      <c r="J26" s="112">
        <f>J21+J25</f>
        <v>102294492</v>
      </c>
      <c r="K26" s="39"/>
      <c r="L26" s="113">
        <f>L21+L25</f>
        <v>-572025969</v>
      </c>
      <c r="M26" s="39"/>
      <c r="N26" s="112">
        <f>N21+N25</f>
        <v>500287803</v>
      </c>
      <c r="O26" s="42"/>
    </row>
    <row r="27" spans="1:15" s="37" customFormat="1" ht="25.5" customHeight="1" thickTop="1">
      <c r="E27" s="128"/>
      <c r="F27" s="38"/>
      <c r="G27" s="114"/>
      <c r="H27" s="38"/>
      <c r="I27" s="39"/>
      <c r="J27" s="38"/>
      <c r="K27" s="39"/>
      <c r="L27" s="38"/>
      <c r="M27" s="39"/>
      <c r="N27" s="38"/>
    </row>
    <row r="28" spans="1:15" s="37" customFormat="1" ht="25.5" customHeight="1">
      <c r="E28" s="128"/>
      <c r="F28" s="38"/>
      <c r="G28" s="114"/>
      <c r="H28" s="38"/>
      <c r="I28" s="39"/>
      <c r="J28" s="38"/>
      <c r="K28" s="39"/>
      <c r="L28" s="38"/>
      <c r="M28" s="39"/>
      <c r="N28" s="38"/>
    </row>
    <row r="29" spans="1:15" s="37" customFormat="1" ht="25.5" customHeight="1">
      <c r="A29" s="26" t="s">
        <v>44</v>
      </c>
      <c r="E29" s="128"/>
      <c r="F29" s="38"/>
      <c r="G29" s="114"/>
      <c r="H29" s="38"/>
      <c r="I29" s="39"/>
      <c r="J29" s="38"/>
      <c r="K29" s="39"/>
      <c r="L29" s="38"/>
      <c r="M29" s="39"/>
      <c r="N29" s="38"/>
    </row>
    <row r="30" spans="1:15" s="37" customFormat="1" ht="25.5" customHeight="1">
      <c r="E30" s="128"/>
      <c r="F30" s="38"/>
      <c r="G30" s="114"/>
      <c r="H30" s="38"/>
      <c r="I30" s="39"/>
      <c r="J30" s="38"/>
      <c r="K30" s="39"/>
      <c r="L30" s="38"/>
      <c r="M30" s="39"/>
      <c r="N30" s="38"/>
    </row>
  </sheetData>
  <mergeCells count="5">
    <mergeCell ref="F5:N5"/>
    <mergeCell ref="J6:L6"/>
    <mergeCell ref="A1:N1"/>
    <mergeCell ref="A2:N2"/>
    <mergeCell ref="A3:N3"/>
  </mergeCells>
  <phoneticPr fontId="0" type="noConversion"/>
  <pageMargins left="0.69" right="0.11811023622047245" top="0.6692913385826772" bottom="0.78740157480314965" header="0.39370078740157483" footer="0.43307086614173229"/>
  <pageSetup paperSize="9" scale="73" firstPageNumber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AI49"/>
  <sheetViews>
    <sheetView view="pageBreakPreview" zoomScale="90" zoomScaleNormal="80" zoomScaleSheetLayoutView="90" workbookViewId="0">
      <selection activeCell="A3" sqref="A3:T3"/>
    </sheetView>
  </sheetViews>
  <sheetFormatPr defaultColWidth="9.109375" defaultRowHeight="25.5" customHeight="1"/>
  <cols>
    <col min="1" max="1" width="3.33203125" style="35" customWidth="1"/>
    <col min="2" max="2" width="2.6640625" style="35" customWidth="1"/>
    <col min="3" max="3" width="5" style="35" customWidth="1"/>
    <col min="4" max="4" width="31.109375" style="35" customWidth="1"/>
    <col min="5" max="5" width="10" style="40" customWidth="1"/>
    <col min="6" max="6" width="15.33203125" style="43" customWidth="1"/>
    <col min="7" max="7" width="1.33203125" style="43" customWidth="1"/>
    <col min="8" max="8" width="15.33203125" style="43" customWidth="1"/>
    <col min="9" max="9" width="1.109375" style="43" customWidth="1"/>
    <col min="10" max="10" width="15.33203125" style="46" customWidth="1"/>
    <col min="11" max="11" width="1.109375" style="46" customWidth="1"/>
    <col min="12" max="12" width="15.33203125" style="46" customWidth="1"/>
    <col min="13" max="13" width="1.44140625" style="46" customWidth="1"/>
    <col min="14" max="14" width="14.109375" style="46" hidden="1" customWidth="1"/>
    <col min="15" max="15" width="1.6640625" style="46" hidden="1" customWidth="1"/>
    <col min="16" max="16" width="12.109375" style="46" hidden="1" customWidth="1"/>
    <col min="17" max="17" width="1.6640625" style="46" hidden="1" customWidth="1"/>
    <col min="18" max="18" width="14.109375" style="46" hidden="1" customWidth="1"/>
    <col min="19" max="19" width="1.33203125" style="35" hidden="1" customWidth="1"/>
    <col min="20" max="20" width="15.33203125" style="35" customWidth="1"/>
    <col min="21" max="21" width="12.6640625" style="35" customWidth="1"/>
    <col min="22" max="22" width="11.109375" style="35" bestFit="1" customWidth="1"/>
    <col min="23" max="23" width="12" style="35" bestFit="1" customWidth="1"/>
    <col min="24" max="24" width="9.33203125" style="35" bestFit="1" customWidth="1"/>
    <col min="25" max="25" width="12.88671875" style="35" bestFit="1" customWidth="1"/>
    <col min="26" max="26" width="9.109375" style="35"/>
    <col min="27" max="27" width="12.88671875" style="35" bestFit="1" customWidth="1"/>
    <col min="28" max="34" width="9.109375" style="35"/>
    <col min="35" max="35" width="14.33203125" style="35" bestFit="1" customWidth="1"/>
    <col min="36" max="16384" width="9.109375" style="35"/>
  </cols>
  <sheetData>
    <row r="1" spans="1:35" ht="25.5" customHeight="1">
      <c r="A1" s="189" t="str">
        <f>+งบกำไรขาดทุนเบ็ดเสร็จ!A1</f>
        <v>K.C. PROPERTY PUBLIC COMPANY LIMITED AND SUBSIDIARY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</row>
    <row r="2" spans="1:35" ht="25.5" customHeight="1">
      <c r="A2" s="189" t="s">
        <v>145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</row>
    <row r="3" spans="1:35" ht="25.5" customHeight="1">
      <c r="A3" s="189" t="str">
        <f>งบกำไรขาดทุนเบ็ดเสร็จ!A3:K3</f>
        <v xml:space="preserve">FOR THE YEAR  ENDED DECEMBER 31, 2017 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</row>
    <row r="4" spans="1:35" ht="25.5" customHeight="1"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</row>
    <row r="5" spans="1:35" ht="25.5" customHeight="1">
      <c r="D5" s="36"/>
      <c r="E5" s="36"/>
      <c r="F5" s="187" t="s">
        <v>22</v>
      </c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</row>
    <row r="6" spans="1:35" ht="25.5" customHeight="1">
      <c r="A6" s="85"/>
      <c r="B6" s="85"/>
      <c r="C6" s="85"/>
      <c r="D6" s="84"/>
      <c r="E6" s="82"/>
      <c r="F6" s="82" t="s">
        <v>90</v>
      </c>
      <c r="G6" s="35"/>
      <c r="H6" s="82" t="s">
        <v>146</v>
      </c>
      <c r="I6" s="35"/>
      <c r="J6" s="188" t="s">
        <v>93</v>
      </c>
      <c r="K6" s="188"/>
      <c r="L6" s="188"/>
      <c r="M6" s="82"/>
      <c r="N6" s="190" t="s">
        <v>7</v>
      </c>
      <c r="O6" s="190"/>
      <c r="P6" s="190"/>
      <c r="Q6" s="190"/>
      <c r="R6" s="190"/>
      <c r="T6" s="82" t="s">
        <v>96</v>
      </c>
    </row>
    <row r="7" spans="1:35" ht="25.5" customHeight="1">
      <c r="A7" s="85"/>
      <c r="B7" s="85"/>
      <c r="C7" s="85"/>
      <c r="D7" s="84"/>
      <c r="E7" s="82"/>
      <c r="F7" s="82" t="s">
        <v>91</v>
      </c>
      <c r="G7" s="82"/>
      <c r="H7" s="82" t="s">
        <v>92</v>
      </c>
      <c r="I7" s="82"/>
      <c r="J7" s="82" t="s">
        <v>94</v>
      </c>
      <c r="K7" s="82"/>
      <c r="L7" s="82" t="s">
        <v>74</v>
      </c>
      <c r="M7" s="82"/>
      <c r="N7" s="115" t="s">
        <v>8</v>
      </c>
      <c r="O7" s="115"/>
      <c r="P7" s="115" t="s">
        <v>9</v>
      </c>
      <c r="Q7" s="115"/>
      <c r="R7" s="116" t="s">
        <v>10</v>
      </c>
      <c r="T7" s="36" t="s">
        <v>97</v>
      </c>
    </row>
    <row r="8" spans="1:35" ht="25.5" customHeight="1">
      <c r="A8" s="85"/>
      <c r="B8" s="85"/>
      <c r="C8" s="85"/>
      <c r="D8" s="84"/>
      <c r="E8" s="82" t="s">
        <v>98</v>
      </c>
      <c r="F8" s="86"/>
      <c r="G8" s="86"/>
      <c r="H8" s="87"/>
      <c r="I8" s="86"/>
      <c r="J8" s="86" t="s">
        <v>95</v>
      </c>
      <c r="K8" s="86"/>
      <c r="L8" s="86"/>
      <c r="M8" s="86"/>
      <c r="N8" s="117"/>
      <c r="O8" s="117"/>
      <c r="P8" s="117" t="s">
        <v>11</v>
      </c>
      <c r="Q8" s="117"/>
      <c r="R8" s="118" t="s">
        <v>12</v>
      </c>
      <c r="S8" s="119"/>
      <c r="T8" s="119"/>
    </row>
    <row r="9" spans="1:35" s="37" customFormat="1" ht="25.5" customHeight="1">
      <c r="A9" s="37" t="s">
        <v>99</v>
      </c>
      <c r="F9" s="38">
        <v>875000000</v>
      </c>
      <c r="G9" s="38">
        <v>0</v>
      </c>
      <c r="H9" s="38">
        <v>95019280</v>
      </c>
      <c r="I9" s="38"/>
      <c r="J9" s="38">
        <v>102294492</v>
      </c>
      <c r="K9" s="38"/>
      <c r="L9" s="39">
        <v>-267851724</v>
      </c>
      <c r="M9" s="38"/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f>SUM(F9:L9)</f>
        <v>804462048</v>
      </c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</row>
    <row r="10" spans="1:35" ht="25.5" customHeight="1">
      <c r="A10" s="89" t="s">
        <v>100</v>
      </c>
      <c r="B10" s="37"/>
      <c r="E10" s="40">
        <v>6</v>
      </c>
      <c r="F10" s="90">
        <v>0</v>
      </c>
      <c r="G10" s="91"/>
      <c r="H10" s="90">
        <v>0</v>
      </c>
      <c r="I10" s="91"/>
      <c r="J10" s="90">
        <v>0</v>
      </c>
      <c r="K10" s="92"/>
      <c r="L10" s="93">
        <v>-30549420</v>
      </c>
      <c r="M10" s="92"/>
      <c r="N10" s="93">
        <f>SUM(F10:L10)</f>
        <v>-30549420</v>
      </c>
      <c r="O10" s="37"/>
      <c r="P10" s="37"/>
      <c r="Q10" s="35"/>
      <c r="R10" s="35"/>
      <c r="T10" s="93">
        <f>SUM(F10:L10)</f>
        <v>-30549420</v>
      </c>
    </row>
    <row r="11" spans="1:35" ht="25.5" customHeight="1">
      <c r="A11" s="37" t="s">
        <v>101</v>
      </c>
      <c r="B11" s="37"/>
      <c r="E11" s="35"/>
      <c r="F11" s="91">
        <f>SUM(F9:F10)</f>
        <v>875000000</v>
      </c>
      <c r="G11" s="91"/>
      <c r="H11" s="91">
        <f>SUM(H9:H10)</f>
        <v>95019280</v>
      </c>
      <c r="I11" s="91"/>
      <c r="J11" s="91">
        <f>SUM(J9:J10)</f>
        <v>102294492</v>
      </c>
      <c r="K11" s="92"/>
      <c r="L11" s="92">
        <f>SUM(L9:L10)</f>
        <v>-298401144</v>
      </c>
      <c r="M11" s="92"/>
      <c r="N11" s="92"/>
      <c r="O11" s="37"/>
      <c r="P11" s="37"/>
      <c r="Q11" s="35"/>
      <c r="R11" s="35"/>
      <c r="T11" s="92">
        <f>SUM(T9:T10)</f>
        <v>773912628</v>
      </c>
    </row>
    <row r="12" spans="1:35" s="37" customFormat="1" ht="25.5" customHeight="1">
      <c r="A12" s="37" t="s">
        <v>159</v>
      </c>
      <c r="D12" s="35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110"/>
      <c r="V12" s="45"/>
    </row>
    <row r="13" spans="1:35" ht="25.5" customHeight="1">
      <c r="B13" s="35" t="s">
        <v>185</v>
      </c>
      <c r="E13" s="40">
        <v>6</v>
      </c>
      <c r="F13" s="94">
        <v>0</v>
      </c>
      <c r="G13" s="94"/>
      <c r="H13" s="94">
        <v>0</v>
      </c>
      <c r="I13" s="91"/>
      <c r="J13" s="94">
        <v>0</v>
      </c>
      <c r="K13" s="91"/>
      <c r="L13" s="95">
        <f>งบกำไรขาดทุนเบ็ดเสร็จ!G29</f>
        <v>23682175</v>
      </c>
      <c r="M13" s="95"/>
      <c r="N13" s="95"/>
      <c r="O13" s="95"/>
      <c r="P13" s="95"/>
      <c r="Q13" s="95"/>
      <c r="R13" s="95"/>
      <c r="S13" s="96"/>
      <c r="T13" s="92">
        <f>SUM(F13:L13)</f>
        <v>23682175</v>
      </c>
      <c r="U13" s="108"/>
      <c r="V13" s="43"/>
    </row>
    <row r="14" spans="1:35" ht="25.5" customHeight="1">
      <c r="B14" s="97" t="s">
        <v>186</v>
      </c>
      <c r="E14" s="35"/>
      <c r="F14" s="94">
        <v>0</v>
      </c>
      <c r="G14" s="94"/>
      <c r="H14" s="94">
        <v>0</v>
      </c>
      <c r="I14" s="91"/>
      <c r="J14" s="94">
        <v>0</v>
      </c>
      <c r="K14" s="91"/>
      <c r="L14" s="95">
        <v>7952094</v>
      </c>
      <c r="M14" s="95"/>
      <c r="N14" s="95"/>
      <c r="O14" s="95"/>
      <c r="P14" s="95"/>
      <c r="Q14" s="95"/>
      <c r="R14" s="95"/>
      <c r="S14" s="96"/>
      <c r="T14" s="92">
        <f>SUM(F14:L14)</f>
        <v>7952094</v>
      </c>
      <c r="U14" s="108"/>
      <c r="V14" s="43"/>
    </row>
    <row r="15" spans="1:35" ht="25.5" customHeight="1">
      <c r="B15" s="98" t="s">
        <v>159</v>
      </c>
      <c r="E15" s="35"/>
      <c r="F15" s="103">
        <f>SUM(F13:F14)</f>
        <v>0</v>
      </c>
      <c r="G15" s="38"/>
      <c r="H15" s="103">
        <f>SUM(H13:H14)</f>
        <v>0</v>
      </c>
      <c r="I15" s="38"/>
      <c r="J15" s="103">
        <f>SUM(J13:J14)</f>
        <v>0</v>
      </c>
      <c r="K15" s="38"/>
      <c r="L15" s="104">
        <f>SUM(L13:L14)</f>
        <v>31634269</v>
      </c>
      <c r="M15" s="39"/>
      <c r="N15" s="104"/>
      <c r="O15" s="104"/>
      <c r="P15" s="104"/>
      <c r="Q15" s="104"/>
      <c r="R15" s="104"/>
      <c r="S15" s="120"/>
      <c r="T15" s="121">
        <f>SUM(T13:T14)</f>
        <v>31634269</v>
      </c>
    </row>
    <row r="16" spans="1:35" s="37" customFormat="1" ht="25.5" customHeight="1">
      <c r="A16" s="37" t="s">
        <v>168</v>
      </c>
      <c r="E16" s="36"/>
      <c r="F16" s="103">
        <f>+F11+F15</f>
        <v>875000000</v>
      </c>
      <c r="G16" s="38"/>
      <c r="H16" s="103">
        <f>+H11+H15</f>
        <v>95019280</v>
      </c>
      <c r="I16" s="38">
        <v>6</v>
      </c>
      <c r="J16" s="103">
        <f>+J11+J15</f>
        <v>102294492</v>
      </c>
      <c r="K16" s="38"/>
      <c r="L16" s="104">
        <f>+L11+L15</f>
        <v>-266766875</v>
      </c>
      <c r="M16" s="39"/>
      <c r="N16" s="39"/>
      <c r="O16" s="39"/>
      <c r="P16" s="39"/>
      <c r="Q16" s="39"/>
      <c r="R16" s="39"/>
      <c r="S16" s="42"/>
      <c r="T16" s="103">
        <f>+T11+T15</f>
        <v>805546897</v>
      </c>
      <c r="U16" s="110"/>
      <c r="V16" s="45"/>
    </row>
    <row r="17" spans="1:22" s="37" customFormat="1" ht="25.5" customHeight="1">
      <c r="A17" s="102"/>
      <c r="B17" s="35"/>
      <c r="E17" s="36"/>
      <c r="F17" s="94"/>
      <c r="G17" s="94"/>
      <c r="H17" s="94"/>
      <c r="I17" s="91"/>
      <c r="J17" s="94"/>
      <c r="K17" s="38"/>
      <c r="L17" s="92"/>
      <c r="M17" s="92"/>
      <c r="N17" s="92"/>
      <c r="O17" s="92"/>
      <c r="P17" s="92"/>
      <c r="Q17" s="92"/>
      <c r="R17" s="92"/>
      <c r="S17" s="122"/>
      <c r="T17" s="92"/>
      <c r="V17" s="45"/>
    </row>
    <row r="18" spans="1:22" s="37" customFormat="1" ht="25.5" customHeight="1">
      <c r="A18" s="133" t="s">
        <v>102</v>
      </c>
      <c r="B18" s="97"/>
      <c r="E18" s="36"/>
      <c r="F18" s="38">
        <f>F16</f>
        <v>875000000</v>
      </c>
      <c r="G18" s="38"/>
      <c r="H18" s="38">
        <f>H16</f>
        <v>95019280</v>
      </c>
      <c r="I18" s="38"/>
      <c r="J18" s="38">
        <f>J16</f>
        <v>102294492</v>
      </c>
      <c r="K18" s="38"/>
      <c r="L18" s="39">
        <v>-171783468</v>
      </c>
      <c r="M18" s="92"/>
      <c r="N18" s="92"/>
      <c r="O18" s="92"/>
      <c r="P18" s="92"/>
      <c r="Q18" s="92"/>
      <c r="R18" s="92"/>
      <c r="S18" s="122"/>
      <c r="T18" s="38">
        <f>SUM(F18:L18)</f>
        <v>900530304</v>
      </c>
      <c r="V18" s="45"/>
    </row>
    <row r="19" spans="1:22" s="37" customFormat="1" ht="25.5" customHeight="1">
      <c r="A19" s="102" t="s">
        <v>100</v>
      </c>
      <c r="B19" s="98"/>
      <c r="E19" s="40">
        <v>6</v>
      </c>
      <c r="F19" s="38">
        <v>0</v>
      </c>
      <c r="G19" s="38"/>
      <c r="H19" s="38">
        <v>0</v>
      </c>
      <c r="I19" s="38"/>
      <c r="J19" s="38">
        <v>0</v>
      </c>
      <c r="K19" s="38"/>
      <c r="L19" s="92">
        <v>-33483407</v>
      </c>
      <c r="M19" s="39"/>
      <c r="N19" s="39"/>
      <c r="O19" s="39"/>
      <c r="P19" s="39"/>
      <c r="Q19" s="39"/>
      <c r="R19" s="39"/>
      <c r="S19" s="42"/>
      <c r="T19" s="92">
        <f>SUM(F19:L19)</f>
        <v>-33483407</v>
      </c>
      <c r="V19" s="45"/>
    </row>
    <row r="20" spans="1:22" s="37" customFormat="1" ht="25.5" customHeight="1">
      <c r="A20" s="132" t="s">
        <v>100</v>
      </c>
      <c r="E20" s="40">
        <v>6</v>
      </c>
      <c r="F20" s="38">
        <v>0</v>
      </c>
      <c r="G20" s="38"/>
      <c r="H20" s="38">
        <v>0</v>
      </c>
      <c r="I20" s="38"/>
      <c r="J20" s="38">
        <v>0</v>
      </c>
      <c r="K20" s="38"/>
      <c r="L20" s="92">
        <v>-61500000</v>
      </c>
      <c r="M20" s="39"/>
      <c r="N20" s="39"/>
      <c r="O20" s="39"/>
      <c r="P20" s="39"/>
      <c r="Q20" s="39"/>
      <c r="R20" s="39"/>
      <c r="S20" s="42"/>
      <c r="T20" s="92">
        <f>SUM(F20:L20)</f>
        <v>-61500000</v>
      </c>
      <c r="V20" s="45"/>
    </row>
    <row r="21" spans="1:22" s="37" customFormat="1" ht="25.5" customHeight="1">
      <c r="A21" s="37" t="s">
        <v>103</v>
      </c>
      <c r="E21" s="36"/>
      <c r="F21" s="101">
        <f>SUM(F18:F20)</f>
        <v>875000000</v>
      </c>
      <c r="G21" s="38"/>
      <c r="H21" s="101">
        <f>SUM(H18:H20)</f>
        <v>95019280</v>
      </c>
      <c r="I21" s="38"/>
      <c r="J21" s="101">
        <f>SUM(J18:J20)</f>
        <v>102294492</v>
      </c>
      <c r="K21" s="38"/>
      <c r="L21" s="100">
        <f>SUM(L18:L20)</f>
        <v>-266766875</v>
      </c>
      <c r="M21" s="39"/>
      <c r="N21" s="39"/>
      <c r="O21" s="39"/>
      <c r="P21" s="39"/>
      <c r="Q21" s="39"/>
      <c r="R21" s="39"/>
      <c r="S21" s="42"/>
      <c r="T21" s="101">
        <f>SUM(T18:T20)</f>
        <v>805546897</v>
      </c>
      <c r="U21" s="41"/>
      <c r="V21" s="45"/>
    </row>
    <row r="22" spans="1:22" s="37" customFormat="1" ht="25.5" customHeight="1">
      <c r="A22" s="37" t="s">
        <v>159</v>
      </c>
      <c r="E22" s="36"/>
      <c r="F22" s="38"/>
      <c r="G22" s="38"/>
      <c r="H22" s="38"/>
      <c r="I22" s="38"/>
      <c r="J22" s="38"/>
      <c r="K22" s="38"/>
      <c r="L22" s="39"/>
      <c r="M22" s="39"/>
      <c r="N22" s="39"/>
      <c r="O22" s="39"/>
      <c r="P22" s="39"/>
      <c r="Q22" s="39"/>
      <c r="R22" s="39"/>
      <c r="S22" s="42"/>
      <c r="T22" s="38"/>
      <c r="V22" s="45"/>
    </row>
    <row r="23" spans="1:22" ht="25.5" customHeight="1">
      <c r="A23" s="89"/>
      <c r="B23" s="35" t="s">
        <v>187</v>
      </c>
      <c r="C23" s="37"/>
      <c r="D23" s="37"/>
      <c r="F23" s="94">
        <v>0</v>
      </c>
      <c r="G23" s="91"/>
      <c r="H23" s="94">
        <v>0</v>
      </c>
      <c r="I23" s="91"/>
      <c r="J23" s="94">
        <v>0</v>
      </c>
      <c r="K23" s="38"/>
      <c r="L23" s="92">
        <f>งบกำไรขาดทุนเบ็ดเสร็จ!E29</f>
        <v>-259810576</v>
      </c>
      <c r="M23" s="38"/>
      <c r="N23" s="91">
        <f>SUM(F23:L23)</f>
        <v>-259810576</v>
      </c>
      <c r="O23" s="108"/>
      <c r="P23" s="108">
        <f>+L23-L9</f>
        <v>8041148</v>
      </c>
      <c r="Q23" s="43"/>
      <c r="R23" s="35"/>
      <c r="T23" s="92">
        <f>SUM(F23:L23)</f>
        <v>-259810576</v>
      </c>
    </row>
    <row r="24" spans="1:22" ht="25.5" customHeight="1">
      <c r="A24" s="89"/>
      <c r="B24" s="35" t="s">
        <v>186</v>
      </c>
      <c r="C24" s="37"/>
      <c r="D24" s="37"/>
      <c r="F24" s="94">
        <v>0</v>
      </c>
      <c r="G24" s="91"/>
      <c r="H24" s="94">
        <v>0</v>
      </c>
      <c r="I24" s="91"/>
      <c r="J24" s="94">
        <v>0</v>
      </c>
      <c r="K24" s="38"/>
      <c r="L24" s="92">
        <v>0</v>
      </c>
      <c r="M24" s="91"/>
      <c r="N24" s="91">
        <f>SUM(F24:L24)</f>
        <v>0</v>
      </c>
      <c r="O24" s="108"/>
      <c r="P24" s="35"/>
      <c r="Q24" s="43"/>
      <c r="R24" s="35"/>
      <c r="T24" s="92">
        <f t="shared" ref="T24" si="0">SUM(F24:L24)</f>
        <v>0</v>
      </c>
    </row>
    <row r="25" spans="1:22" ht="25.5" customHeight="1">
      <c r="A25" s="37"/>
      <c r="B25" s="37" t="s">
        <v>159</v>
      </c>
      <c r="C25" s="37"/>
      <c r="D25" s="37"/>
      <c r="F25" s="103">
        <f>SUM(F22:F24)</f>
        <v>0</v>
      </c>
      <c r="G25" s="38"/>
      <c r="H25" s="103">
        <f>SUM(H22:H24)</f>
        <v>0</v>
      </c>
      <c r="I25" s="38"/>
      <c r="J25" s="103">
        <f>SUM(J22:J24)</f>
        <v>0</v>
      </c>
      <c r="K25" s="38"/>
      <c r="L25" s="104">
        <f>SUM(L22:L24)</f>
        <v>-259810576</v>
      </c>
      <c r="M25" s="38"/>
      <c r="N25" s="101">
        <f>SUM(N22:N24)</f>
        <v>-259810576</v>
      </c>
      <c r="O25" s="108"/>
      <c r="P25" s="35"/>
      <c r="Q25" s="43"/>
      <c r="R25" s="35"/>
      <c r="T25" s="104">
        <f>SUM(T22:T24)</f>
        <v>-259810576</v>
      </c>
    </row>
    <row r="26" spans="1:22" s="37" customFormat="1" ht="25.5" customHeight="1" thickBot="1">
      <c r="A26" s="37" t="s">
        <v>164</v>
      </c>
      <c r="E26" s="36"/>
      <c r="F26" s="123">
        <f>F21+F25</f>
        <v>875000000</v>
      </c>
      <c r="G26" s="38"/>
      <c r="H26" s="123">
        <f>H21+H25</f>
        <v>95019280</v>
      </c>
      <c r="I26" s="124"/>
      <c r="J26" s="123">
        <f>J21+J25</f>
        <v>102294492</v>
      </c>
      <c r="K26" s="125"/>
      <c r="L26" s="113">
        <f>L21+L25</f>
        <v>-526577451</v>
      </c>
      <c r="M26" s="105"/>
      <c r="N26" s="126" t="e">
        <f>#REF!+N25+#REF!</f>
        <v>#REF!</v>
      </c>
      <c r="O26" s="126" t="e">
        <f>#REF!+O25+#REF!</f>
        <v>#REF!</v>
      </c>
      <c r="P26" s="126" t="e">
        <f>#REF!+P25+#REF!</f>
        <v>#REF!</v>
      </c>
      <c r="Q26" s="126" t="e">
        <f>#REF!+Q25+#REF!</f>
        <v>#REF!</v>
      </c>
      <c r="R26" s="126" t="e">
        <f>#REF!+R25+#REF!</f>
        <v>#REF!</v>
      </c>
      <c r="S26" s="126" t="e">
        <f>#REF!+S25+#REF!</f>
        <v>#REF!</v>
      </c>
      <c r="T26" s="123">
        <f>T21+T25</f>
        <v>545736321</v>
      </c>
      <c r="V26" s="45"/>
    </row>
    <row r="27" spans="1:22" ht="25.5" customHeight="1" thickTop="1">
      <c r="S27" s="85"/>
    </row>
    <row r="28" spans="1:22" ht="25.5" customHeight="1">
      <c r="S28" s="85"/>
    </row>
    <row r="29" spans="1:22" ht="25.5" customHeight="1">
      <c r="S29" s="85"/>
    </row>
    <row r="30" spans="1:22" ht="25.5" customHeight="1">
      <c r="A30" s="26" t="s">
        <v>44</v>
      </c>
    </row>
    <row r="36" spans="9:9" ht="25.5" customHeight="1">
      <c r="I36" s="43">
        <v>7</v>
      </c>
    </row>
    <row r="38" spans="9:9" ht="25.5" customHeight="1">
      <c r="I38" s="43">
        <v>9</v>
      </c>
    </row>
    <row r="43" spans="9:9" ht="25.5" customHeight="1">
      <c r="I43" s="43">
        <v>8</v>
      </c>
    </row>
    <row r="49" spans="9:9" ht="25.5" customHeight="1">
      <c r="I49" s="43">
        <v>9</v>
      </c>
    </row>
  </sheetData>
  <mergeCells count="6">
    <mergeCell ref="F5:T5"/>
    <mergeCell ref="J6:L6"/>
    <mergeCell ref="A1:T1"/>
    <mergeCell ref="A2:T2"/>
    <mergeCell ref="A3:T3"/>
    <mergeCell ref="N6:R6"/>
  </mergeCells>
  <phoneticPr fontId="0" type="noConversion"/>
  <pageMargins left="0.70866141732283472" right="0.31496062992125984" top="0.6692913385826772" bottom="0.78740157480314965" header="0.39370078740157483" footer="0.43307086614173229"/>
  <pageSetup paperSize="9" scale="73" firstPageNumber="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N92"/>
  <sheetViews>
    <sheetView view="pageBreakPreview" zoomScale="85" zoomScaleNormal="90" zoomScaleSheetLayoutView="85" workbookViewId="0">
      <selection activeCell="C13" sqref="C13"/>
    </sheetView>
  </sheetViews>
  <sheetFormatPr defaultColWidth="9.109375" defaultRowHeight="25.5" customHeight="1"/>
  <cols>
    <col min="1" max="1" width="2.44140625" style="154" customWidth="1"/>
    <col min="2" max="2" width="2.5546875" style="154" customWidth="1"/>
    <col min="3" max="3" width="54.6640625" style="154" customWidth="1"/>
    <col min="4" max="4" width="10" style="154" customWidth="1"/>
    <col min="5" max="5" width="16.5546875" style="154" customWidth="1"/>
    <col min="6" max="6" width="1.6640625" style="158" customWidth="1"/>
    <col min="7" max="7" width="16.33203125" style="154" customWidth="1"/>
    <col min="8" max="8" width="1.6640625" style="158" customWidth="1"/>
    <col min="9" max="9" width="17" style="154" customWidth="1"/>
    <col min="10" max="10" width="1.6640625" style="158" customWidth="1"/>
    <col min="11" max="11" width="16.44140625" style="154" customWidth="1"/>
    <col min="12" max="12" width="1.33203125" style="157" customWidth="1"/>
    <col min="13" max="16384" width="9.109375" style="154"/>
  </cols>
  <sheetData>
    <row r="1" spans="1:14" ht="27" customHeight="1">
      <c r="A1" s="183" t="str">
        <f>แสดงเดี่ยว!A1</f>
        <v>K.C. PROPERTY PUBLIC COMPANY LIMITED AND SUBSIDIARY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</row>
    <row r="2" spans="1:14" ht="27" customHeight="1">
      <c r="A2" s="183" t="s">
        <v>104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</row>
    <row r="3" spans="1:14" ht="27" customHeight="1">
      <c r="A3" s="183" t="str">
        <f>งบกำไรขาดทุนเบ็ดเสร็จ!A3:K3</f>
        <v xml:space="preserve">FOR THE YEAR  ENDED DECEMBER 31, 2017 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</row>
    <row r="4" spans="1:14" ht="27" customHeight="1">
      <c r="A4" s="138"/>
      <c r="B4" s="138"/>
      <c r="C4" s="138"/>
      <c r="D4" s="138"/>
      <c r="E4" s="138"/>
      <c r="F4" s="138"/>
      <c r="G4" s="138"/>
      <c r="H4" s="138"/>
      <c r="I4" s="138"/>
      <c r="J4" s="138"/>
      <c r="K4" s="138"/>
    </row>
    <row r="5" spans="1:14" s="158" customFormat="1" ht="27" customHeight="1">
      <c r="E5" s="139"/>
      <c r="F5" s="139" t="s">
        <v>22</v>
      </c>
      <c r="G5" s="139"/>
      <c r="H5" s="139"/>
      <c r="I5" s="185" t="s">
        <v>23</v>
      </c>
      <c r="J5" s="185"/>
      <c r="K5" s="185"/>
      <c r="L5" s="159"/>
    </row>
    <row r="6" spans="1:14" ht="27" customHeight="1">
      <c r="A6" s="158"/>
      <c r="B6" s="158"/>
      <c r="C6" s="158"/>
      <c r="D6" s="10" t="s">
        <v>27</v>
      </c>
      <c r="E6" s="27" t="s">
        <v>156</v>
      </c>
      <c r="F6" s="22"/>
      <c r="G6" s="27" t="s">
        <v>24</v>
      </c>
      <c r="H6" s="22"/>
      <c r="I6" s="27" t="s">
        <v>156</v>
      </c>
      <c r="J6" s="22"/>
      <c r="K6" s="27" t="s">
        <v>24</v>
      </c>
    </row>
    <row r="7" spans="1:14" ht="27" customHeight="1">
      <c r="E7" s="138"/>
      <c r="F7" s="140"/>
      <c r="G7" s="138" t="s">
        <v>26</v>
      </c>
      <c r="H7" s="160"/>
      <c r="I7" s="138"/>
      <c r="J7" s="140"/>
      <c r="K7" s="138" t="s">
        <v>26</v>
      </c>
      <c r="L7" s="159"/>
    </row>
    <row r="8" spans="1:14" ht="27" customHeight="1">
      <c r="A8" s="161" t="s">
        <v>105</v>
      </c>
      <c r="B8" s="161"/>
      <c r="C8" s="161"/>
      <c r="D8" s="161"/>
      <c r="E8" s="159"/>
      <c r="G8" s="23"/>
      <c r="I8" s="158"/>
      <c r="K8" s="10"/>
      <c r="L8" s="159"/>
    </row>
    <row r="9" spans="1:14" ht="27" customHeight="1">
      <c r="A9" s="162"/>
      <c r="B9" s="154" t="s">
        <v>106</v>
      </c>
      <c r="C9" s="162"/>
      <c r="D9" s="162"/>
      <c r="E9" s="163">
        <f>งบกำไรขาดทุนเบ็ดเสร็จ!E27</f>
        <v>-259551518</v>
      </c>
      <c r="F9" s="163"/>
      <c r="G9" s="163">
        <f>งบกำไรขาดทุนเบ็ดเสร็จ!G27</f>
        <v>33119106</v>
      </c>
      <c r="H9" s="163"/>
      <c r="I9" s="163">
        <f>งบกำไรขาดทุนเบ็ดเสร็จ!I27</f>
        <v>-259520003</v>
      </c>
      <c r="J9" s="163"/>
      <c r="K9" s="163">
        <f>งบกำไรขาดทุนเบ็ดเสร็จ!K27</f>
        <v>-31123841</v>
      </c>
      <c r="L9" s="164"/>
    </row>
    <row r="10" spans="1:14" ht="27" customHeight="1">
      <c r="A10" s="162"/>
      <c r="B10" s="165" t="s">
        <v>107</v>
      </c>
      <c r="C10" s="162"/>
      <c r="D10" s="162"/>
      <c r="E10" s="163"/>
      <c r="F10" s="163"/>
      <c r="G10" s="163"/>
      <c r="H10" s="163"/>
      <c r="I10" s="163"/>
      <c r="J10" s="163"/>
      <c r="K10" s="163"/>
    </row>
    <row r="11" spans="1:14" ht="27" customHeight="1">
      <c r="A11" s="162"/>
      <c r="B11" s="162"/>
      <c r="C11" s="162" t="s">
        <v>108</v>
      </c>
      <c r="D11" s="162"/>
      <c r="E11" s="163">
        <v>4167479</v>
      </c>
      <c r="F11" s="163"/>
      <c r="G11" s="163">
        <v>6127808</v>
      </c>
      <c r="H11" s="163"/>
      <c r="I11" s="163">
        <v>4156229</v>
      </c>
      <c r="J11" s="163"/>
      <c r="K11" s="163">
        <v>6127808</v>
      </c>
    </row>
    <row r="12" spans="1:14" ht="27" customHeight="1">
      <c r="A12" s="162"/>
      <c r="B12" s="162"/>
      <c r="C12" s="162" t="s">
        <v>196</v>
      </c>
      <c r="D12" s="162"/>
      <c r="E12" s="163">
        <v>2388985</v>
      </c>
      <c r="F12" s="163"/>
      <c r="G12" s="163">
        <v>-62943155</v>
      </c>
      <c r="H12" s="163"/>
      <c r="I12" s="163">
        <v>1751541</v>
      </c>
      <c r="J12" s="163"/>
      <c r="K12" s="163">
        <v>-63580599.659999996</v>
      </c>
    </row>
    <row r="13" spans="1:14" ht="27" customHeight="1">
      <c r="A13" s="162"/>
      <c r="B13" s="162"/>
      <c r="C13" s="162" t="s">
        <v>202</v>
      </c>
      <c r="D13" s="162"/>
      <c r="E13" s="163">
        <v>25498198</v>
      </c>
      <c r="F13" s="163"/>
      <c r="G13" s="163">
        <v>0</v>
      </c>
      <c r="H13" s="163"/>
      <c r="I13" s="163">
        <v>25498198</v>
      </c>
      <c r="J13" s="163"/>
      <c r="K13" s="163">
        <v>0</v>
      </c>
    </row>
    <row r="14" spans="1:14" ht="27" customHeight="1">
      <c r="A14" s="162"/>
      <c r="B14" s="162"/>
      <c r="C14" s="162" t="s">
        <v>197</v>
      </c>
      <c r="D14" s="162"/>
      <c r="E14" s="163"/>
      <c r="F14" s="163"/>
      <c r="G14" s="163"/>
      <c r="H14" s="163"/>
      <c r="I14" s="163"/>
      <c r="J14" s="163"/>
      <c r="K14" s="163"/>
    </row>
    <row r="15" spans="1:14" ht="27" customHeight="1">
      <c r="A15" s="162"/>
      <c r="B15" s="162"/>
      <c r="C15" s="154" t="s">
        <v>198</v>
      </c>
      <c r="D15" s="162"/>
      <c r="E15" s="163">
        <v>1409057</v>
      </c>
      <c r="F15" s="163"/>
      <c r="G15" s="163">
        <v>0</v>
      </c>
      <c r="H15" s="163"/>
      <c r="I15" s="163">
        <v>1409057</v>
      </c>
      <c r="J15" s="163"/>
      <c r="K15" s="163">
        <v>0</v>
      </c>
    </row>
    <row r="16" spans="1:14" ht="27" customHeight="1">
      <c r="A16" s="162"/>
      <c r="B16" s="162"/>
      <c r="C16" s="162" t="s">
        <v>170</v>
      </c>
      <c r="D16" s="162"/>
      <c r="E16" s="163">
        <v>37667229</v>
      </c>
      <c r="F16" s="163"/>
      <c r="G16" s="163">
        <v>22628349</v>
      </c>
      <c r="H16" s="163"/>
      <c r="I16" s="163">
        <v>37667229</v>
      </c>
      <c r="J16" s="163"/>
      <c r="K16" s="163">
        <v>22628348.809999999</v>
      </c>
      <c r="N16" s="154" t="s">
        <v>188</v>
      </c>
    </row>
    <row r="17" spans="1:11" ht="27" customHeight="1">
      <c r="A17" s="162"/>
      <c r="B17" s="162"/>
      <c r="C17" s="162" t="s">
        <v>169</v>
      </c>
      <c r="D17" s="162"/>
      <c r="E17" s="163">
        <v>66486</v>
      </c>
      <c r="F17" s="163"/>
      <c r="G17" s="163">
        <v>-2135414</v>
      </c>
      <c r="H17" s="163"/>
      <c r="I17" s="163">
        <v>66486</v>
      </c>
      <c r="J17" s="163"/>
      <c r="K17" s="163">
        <v>-2135414.36</v>
      </c>
    </row>
    <row r="18" spans="1:11" ht="27" customHeight="1">
      <c r="A18" s="162"/>
      <c r="B18" s="162"/>
      <c r="C18" s="162" t="s">
        <v>147</v>
      </c>
      <c r="D18" s="162"/>
      <c r="E18" s="163">
        <v>100206</v>
      </c>
      <c r="F18" s="163"/>
      <c r="G18" s="163">
        <v>2265750</v>
      </c>
      <c r="H18" s="163"/>
      <c r="I18" s="163">
        <v>100206</v>
      </c>
      <c r="J18" s="163"/>
      <c r="K18" s="163">
        <v>2265750</v>
      </c>
    </row>
    <row r="19" spans="1:11" ht="27" customHeight="1">
      <c r="A19" s="162"/>
      <c r="B19" s="162"/>
      <c r="C19" s="162" t="s">
        <v>86</v>
      </c>
      <c r="D19" s="162"/>
      <c r="E19" s="163">
        <v>47132645</v>
      </c>
      <c r="F19" s="163"/>
      <c r="G19" s="163">
        <v>0</v>
      </c>
      <c r="H19" s="163"/>
      <c r="I19" s="163">
        <v>47132645</v>
      </c>
      <c r="J19" s="163"/>
      <c r="K19" s="163">
        <v>0</v>
      </c>
    </row>
    <row r="20" spans="1:11" ht="27" customHeight="1">
      <c r="A20" s="162"/>
      <c r="B20" s="162"/>
      <c r="C20" s="162" t="s">
        <v>85</v>
      </c>
      <c r="D20" s="162"/>
      <c r="E20" s="163">
        <v>0</v>
      </c>
      <c r="F20" s="163"/>
      <c r="G20" s="163">
        <v>67190000</v>
      </c>
      <c r="H20" s="163"/>
      <c r="I20" s="163">
        <v>0</v>
      </c>
      <c r="J20" s="163"/>
      <c r="K20" s="163">
        <v>61500000</v>
      </c>
    </row>
    <row r="21" spans="1:11" ht="27" customHeight="1">
      <c r="A21" s="162"/>
      <c r="B21" s="162"/>
      <c r="C21" s="162" t="s">
        <v>148</v>
      </c>
      <c r="D21" s="162"/>
      <c r="E21" s="163">
        <v>0</v>
      </c>
      <c r="F21" s="163"/>
      <c r="G21" s="163">
        <v>-69821793</v>
      </c>
      <c r="H21" s="163"/>
      <c r="I21" s="163">
        <v>0</v>
      </c>
      <c r="J21" s="163"/>
      <c r="K21" s="163">
        <v>0</v>
      </c>
    </row>
    <row r="22" spans="1:11" ht="27" customHeight="1">
      <c r="A22" s="162"/>
      <c r="B22" s="162"/>
      <c r="C22" s="162" t="s">
        <v>109</v>
      </c>
      <c r="D22" s="162"/>
      <c r="E22" s="163">
        <v>803479</v>
      </c>
      <c r="F22" s="163"/>
      <c r="G22" s="163">
        <v>1581310</v>
      </c>
      <c r="H22" s="163"/>
      <c r="I22" s="163">
        <v>803479</v>
      </c>
      <c r="J22" s="163"/>
      <c r="K22" s="163">
        <v>1581310</v>
      </c>
    </row>
    <row r="23" spans="1:11" ht="27" customHeight="1">
      <c r="A23" s="162"/>
      <c r="B23" s="162"/>
      <c r="C23" s="162" t="s">
        <v>110</v>
      </c>
      <c r="D23" s="162"/>
      <c r="E23" s="163">
        <v>15860040</v>
      </c>
      <c r="F23" s="163"/>
      <c r="G23" s="163">
        <v>1677089</v>
      </c>
      <c r="H23" s="163"/>
      <c r="I23" s="163">
        <v>15860040</v>
      </c>
      <c r="J23" s="163"/>
      <c r="K23" s="163">
        <v>1677088.63</v>
      </c>
    </row>
    <row r="24" spans="1:11" ht="27" customHeight="1">
      <c r="A24" s="162"/>
      <c r="B24" s="162"/>
      <c r="C24" s="162" t="s">
        <v>81</v>
      </c>
      <c r="D24" s="162"/>
      <c r="E24" s="163">
        <v>0</v>
      </c>
      <c r="F24" s="163"/>
      <c r="G24" s="163">
        <v>-1500000</v>
      </c>
      <c r="H24" s="163"/>
      <c r="I24" s="163">
        <v>0</v>
      </c>
      <c r="J24" s="163"/>
      <c r="K24" s="163">
        <v>-1500000</v>
      </c>
    </row>
    <row r="25" spans="1:11" ht="27" customHeight="1">
      <c r="A25" s="162"/>
      <c r="B25" s="162"/>
      <c r="C25" s="162" t="s">
        <v>111</v>
      </c>
      <c r="D25" s="162"/>
      <c r="E25" s="163">
        <v>-982414</v>
      </c>
      <c r="F25" s="163"/>
      <c r="G25" s="163">
        <v>-2246446</v>
      </c>
      <c r="H25" s="163"/>
      <c r="I25" s="163">
        <v>-982414</v>
      </c>
      <c r="J25" s="163"/>
      <c r="K25" s="163">
        <v>-2239461.85</v>
      </c>
    </row>
    <row r="26" spans="1:11" ht="27" customHeight="1">
      <c r="A26" s="162"/>
      <c r="B26" s="162"/>
      <c r="C26" s="162" t="s">
        <v>112</v>
      </c>
      <c r="D26" s="162"/>
      <c r="E26" s="163">
        <v>61844793</v>
      </c>
      <c r="F26" s="163"/>
      <c r="G26" s="163">
        <v>34139841</v>
      </c>
      <c r="H26" s="163"/>
      <c r="I26" s="163">
        <v>63561004</v>
      </c>
      <c r="J26" s="163"/>
      <c r="K26" s="163">
        <v>35117252.719999999</v>
      </c>
    </row>
    <row r="27" spans="1:11" ht="27" customHeight="1">
      <c r="A27" s="154" t="s">
        <v>113</v>
      </c>
      <c r="B27" s="162"/>
      <c r="C27" s="162"/>
      <c r="D27" s="162"/>
      <c r="E27" s="166">
        <f>SUM(E9:E26)</f>
        <v>-63595335</v>
      </c>
      <c r="F27" s="163"/>
      <c r="G27" s="166">
        <f>SUM(G9:G26)</f>
        <v>30082445</v>
      </c>
      <c r="H27" s="163"/>
      <c r="I27" s="166">
        <f>SUM(I9:I26)</f>
        <v>-62496303</v>
      </c>
      <c r="J27" s="163"/>
      <c r="K27" s="166">
        <f>SUM(K9:K26)</f>
        <v>30318241.290000007</v>
      </c>
    </row>
    <row r="28" spans="1:11" ht="27" customHeight="1">
      <c r="A28" s="154" t="s">
        <v>114</v>
      </c>
      <c r="B28" s="162"/>
      <c r="C28" s="162"/>
      <c r="D28" s="162"/>
      <c r="E28" s="163"/>
      <c r="F28" s="163">
        <v>5</v>
      </c>
      <c r="G28" s="163"/>
      <c r="H28" s="163"/>
      <c r="I28" s="163"/>
      <c r="J28" s="163"/>
      <c r="K28" s="163"/>
    </row>
    <row r="29" spans="1:11" ht="27" customHeight="1">
      <c r="A29" s="162"/>
      <c r="B29" s="162"/>
      <c r="C29" s="162" t="s">
        <v>31</v>
      </c>
      <c r="D29" s="162"/>
      <c r="E29" s="163">
        <v>162979606</v>
      </c>
      <c r="F29" s="163"/>
      <c r="G29" s="163">
        <v>526120181</v>
      </c>
      <c r="H29" s="163"/>
      <c r="I29" s="163">
        <v>162979606</v>
      </c>
      <c r="J29" s="163"/>
      <c r="K29" s="160">
        <v>526120181</v>
      </c>
    </row>
    <row r="30" spans="1:11" ht="27" customHeight="1">
      <c r="A30" s="162"/>
      <c r="B30" s="162"/>
      <c r="C30" s="162" t="s">
        <v>36</v>
      </c>
      <c r="D30" s="162"/>
      <c r="E30" s="163">
        <v>-15800000</v>
      </c>
      <c r="F30" s="163"/>
      <c r="G30" s="163">
        <v>0</v>
      </c>
      <c r="H30" s="163"/>
      <c r="I30" s="163">
        <v>-15800000</v>
      </c>
      <c r="J30" s="163"/>
      <c r="K30" s="163">
        <v>0</v>
      </c>
    </row>
    <row r="31" spans="1:11" ht="27" customHeight="1">
      <c r="A31" s="162"/>
      <c r="B31" s="162"/>
      <c r="C31" s="162" t="s">
        <v>32</v>
      </c>
      <c r="D31" s="162"/>
      <c r="E31" s="163">
        <v>6917823</v>
      </c>
      <c r="F31" s="163"/>
      <c r="G31" s="163">
        <v>351993</v>
      </c>
      <c r="H31" s="163"/>
      <c r="I31" s="163">
        <v>6917823</v>
      </c>
      <c r="J31" s="163"/>
      <c r="K31" s="160">
        <v>1626880.98000018</v>
      </c>
    </row>
    <row r="32" spans="1:11" ht="27" customHeight="1">
      <c r="A32" s="162"/>
      <c r="B32" s="162"/>
      <c r="C32" s="162" t="s">
        <v>41</v>
      </c>
      <c r="D32" s="162"/>
      <c r="E32" s="163">
        <v>-3589837</v>
      </c>
      <c r="F32" s="163"/>
      <c r="G32" s="163">
        <v>-1092039</v>
      </c>
      <c r="H32" s="163"/>
      <c r="I32" s="163">
        <v>-3589836</v>
      </c>
      <c r="J32" s="163"/>
      <c r="K32" s="163">
        <v>-1092039.3999999999</v>
      </c>
    </row>
    <row r="33" spans="1:12" ht="27" customHeight="1">
      <c r="A33" s="154" t="s">
        <v>115</v>
      </c>
      <c r="B33" s="162"/>
      <c r="C33" s="162"/>
      <c r="D33" s="162"/>
      <c r="E33" s="163"/>
      <c r="F33" s="163"/>
      <c r="G33" s="163"/>
      <c r="H33" s="163"/>
      <c r="I33" s="163"/>
      <c r="J33" s="163"/>
      <c r="K33" s="163"/>
    </row>
    <row r="34" spans="1:12" ht="27" customHeight="1">
      <c r="A34" s="162"/>
      <c r="B34" s="162"/>
      <c r="C34" s="162" t="s">
        <v>50</v>
      </c>
      <c r="D34" s="162"/>
      <c r="E34" s="163">
        <v>5618069</v>
      </c>
      <c r="F34" s="163"/>
      <c r="G34" s="163">
        <v>-86663712</v>
      </c>
      <c r="H34" s="163"/>
      <c r="I34" s="163">
        <v>1366939</v>
      </c>
      <c r="J34" s="163"/>
      <c r="K34" s="167">
        <v>-86666712</v>
      </c>
      <c r="L34" s="168"/>
    </row>
    <row r="35" spans="1:12" ht="27" customHeight="1">
      <c r="A35" s="162"/>
      <c r="B35" s="162"/>
      <c r="C35" s="162" t="s">
        <v>51</v>
      </c>
      <c r="D35" s="162"/>
      <c r="E35" s="163">
        <v>-1837279</v>
      </c>
      <c r="F35" s="163"/>
      <c r="G35" s="163">
        <v>-47409866</v>
      </c>
      <c r="H35" s="163"/>
      <c r="I35" s="163">
        <v>-1837279</v>
      </c>
      <c r="J35" s="163"/>
      <c r="K35" s="167">
        <v>-47409866.419999994</v>
      </c>
    </row>
    <row r="36" spans="1:12" ht="27" customHeight="1">
      <c r="A36" s="162"/>
      <c r="B36" s="162"/>
      <c r="C36" s="162" t="s">
        <v>60</v>
      </c>
      <c r="D36" s="161"/>
      <c r="E36" s="163">
        <v>3745719</v>
      </c>
      <c r="F36" s="163"/>
      <c r="G36" s="163">
        <v>13702580</v>
      </c>
      <c r="H36" s="163"/>
      <c r="I36" s="163">
        <v>3745719</v>
      </c>
      <c r="J36" s="163"/>
      <c r="K36" s="167">
        <v>13702581</v>
      </c>
    </row>
    <row r="37" spans="1:12" ht="27" customHeight="1">
      <c r="A37" s="162"/>
      <c r="B37" s="162"/>
      <c r="C37" s="162" t="s">
        <v>171</v>
      </c>
      <c r="D37" s="161"/>
      <c r="E37" s="163">
        <v>-104550</v>
      </c>
      <c r="F37" s="163"/>
      <c r="G37" s="163">
        <v>-316600</v>
      </c>
      <c r="H37" s="163"/>
      <c r="I37" s="163">
        <v>-104550</v>
      </c>
      <c r="J37" s="163"/>
      <c r="K37" s="167">
        <v>-316600</v>
      </c>
    </row>
    <row r="38" spans="1:12" ht="27" customHeight="1">
      <c r="A38" s="162"/>
      <c r="B38" s="162"/>
      <c r="C38" s="162" t="s">
        <v>175</v>
      </c>
      <c r="D38" s="161"/>
      <c r="E38" s="163">
        <v>5537271</v>
      </c>
      <c r="F38" s="163"/>
      <c r="G38" s="163">
        <v>436159</v>
      </c>
      <c r="H38" s="163"/>
      <c r="I38" s="163">
        <v>5537271</v>
      </c>
      <c r="J38" s="163"/>
      <c r="K38" s="167">
        <v>436159</v>
      </c>
    </row>
    <row r="39" spans="1:12" ht="27" customHeight="1">
      <c r="A39" s="162"/>
      <c r="B39" s="162"/>
      <c r="C39" s="162"/>
      <c r="D39" s="161"/>
      <c r="E39" s="163"/>
      <c r="F39" s="163"/>
      <c r="G39" s="163"/>
      <c r="H39" s="163"/>
      <c r="I39" s="163"/>
      <c r="J39" s="163"/>
      <c r="K39" s="167"/>
    </row>
    <row r="40" spans="1:12" ht="27" customHeight="1">
      <c r="A40" s="26" t="s">
        <v>44</v>
      </c>
      <c r="B40" s="162"/>
      <c r="C40" s="162"/>
      <c r="D40" s="161"/>
      <c r="E40" s="163"/>
      <c r="F40" s="163"/>
      <c r="G40" s="163"/>
      <c r="H40" s="163"/>
      <c r="I40" s="163"/>
      <c r="J40" s="163"/>
      <c r="K40" s="167"/>
    </row>
    <row r="41" spans="1:12" ht="28.5" customHeight="1">
      <c r="A41" s="26"/>
      <c r="B41" s="162"/>
      <c r="C41" s="162"/>
      <c r="D41" s="161"/>
      <c r="E41" s="163"/>
      <c r="F41" s="163"/>
      <c r="G41" s="163"/>
      <c r="H41" s="163"/>
      <c r="I41" s="163"/>
      <c r="J41" s="163"/>
      <c r="K41" s="167"/>
    </row>
    <row r="42" spans="1:12" ht="27" customHeight="1">
      <c r="A42" s="191" t="s">
        <v>18</v>
      </c>
      <c r="B42" s="192"/>
      <c r="C42" s="192"/>
      <c r="D42" s="192"/>
      <c r="E42" s="192"/>
      <c r="F42" s="192"/>
      <c r="G42" s="192"/>
      <c r="H42" s="192"/>
      <c r="I42" s="192"/>
      <c r="J42" s="192"/>
      <c r="K42" s="192"/>
    </row>
    <row r="43" spans="1:12" ht="27" customHeight="1">
      <c r="A43" s="162"/>
      <c r="B43" s="162"/>
      <c r="C43" s="162"/>
      <c r="D43" s="161"/>
      <c r="E43" s="163"/>
      <c r="F43" s="163"/>
      <c r="G43" s="163"/>
      <c r="H43" s="163"/>
      <c r="I43" s="163"/>
      <c r="J43" s="163"/>
      <c r="K43" s="167"/>
    </row>
    <row r="44" spans="1:12" ht="27" customHeight="1">
      <c r="A44" s="183" t="str">
        <f>A1</f>
        <v>K.C. PROPERTY PUBLIC COMPANY LIMITED AND SUBSIDIARY</v>
      </c>
      <c r="B44" s="183"/>
      <c r="C44" s="183"/>
      <c r="D44" s="183"/>
      <c r="E44" s="183"/>
      <c r="F44" s="183"/>
      <c r="G44" s="183"/>
      <c r="H44" s="183"/>
      <c r="I44" s="183"/>
      <c r="J44" s="183"/>
      <c r="K44" s="183"/>
    </row>
    <row r="45" spans="1:12" ht="27" customHeight="1">
      <c r="A45" s="183" t="s">
        <v>132</v>
      </c>
      <c r="B45" s="183"/>
      <c r="C45" s="183"/>
      <c r="D45" s="183"/>
      <c r="E45" s="183"/>
      <c r="F45" s="183"/>
      <c r="G45" s="183"/>
      <c r="H45" s="183"/>
      <c r="I45" s="183"/>
      <c r="J45" s="183"/>
      <c r="K45" s="183"/>
    </row>
    <row r="46" spans="1:12" ht="27" customHeight="1">
      <c r="A46" s="183" t="str">
        <f>A3</f>
        <v xml:space="preserve">FOR THE YEAR  ENDED DECEMBER 31, 2017 </v>
      </c>
      <c r="B46" s="183"/>
      <c r="C46" s="183"/>
      <c r="D46" s="183"/>
      <c r="E46" s="183"/>
      <c r="F46" s="183"/>
      <c r="G46" s="183"/>
      <c r="H46" s="183"/>
      <c r="I46" s="183"/>
      <c r="J46" s="183"/>
      <c r="K46" s="183"/>
    </row>
    <row r="47" spans="1:12" ht="27" customHeight="1">
      <c r="A47" s="138"/>
      <c r="B47" s="138"/>
      <c r="C47" s="138"/>
      <c r="D47" s="138"/>
      <c r="E47" s="138"/>
      <c r="F47" s="138"/>
      <c r="G47" s="138"/>
      <c r="H47" s="138"/>
      <c r="I47" s="138"/>
      <c r="J47" s="138"/>
      <c r="K47" s="138"/>
    </row>
    <row r="48" spans="1:12" s="158" customFormat="1" ht="27" customHeight="1">
      <c r="E48" s="139"/>
      <c r="F48" s="139" t="s">
        <v>22</v>
      </c>
      <c r="G48" s="139"/>
      <c r="H48" s="139"/>
      <c r="I48" s="185" t="s">
        <v>23</v>
      </c>
      <c r="J48" s="185"/>
      <c r="K48" s="185"/>
      <c r="L48" s="159"/>
    </row>
    <row r="49" spans="1:12" ht="27" customHeight="1">
      <c r="A49" s="158"/>
      <c r="B49" s="158"/>
      <c r="C49" s="158"/>
      <c r="D49" s="10" t="s">
        <v>27</v>
      </c>
      <c r="E49" s="27" t="s">
        <v>156</v>
      </c>
      <c r="F49" s="22"/>
      <c r="G49" s="27" t="s">
        <v>24</v>
      </c>
      <c r="H49" s="22"/>
      <c r="I49" s="27" t="s">
        <v>156</v>
      </c>
      <c r="J49" s="22"/>
      <c r="K49" s="27" t="s">
        <v>24</v>
      </c>
    </row>
    <row r="50" spans="1:12" ht="27" customHeight="1">
      <c r="E50" s="138"/>
      <c r="F50" s="140"/>
      <c r="G50" s="138" t="s">
        <v>26</v>
      </c>
      <c r="H50" s="160"/>
      <c r="I50" s="138"/>
      <c r="J50" s="140"/>
      <c r="K50" s="138" t="s">
        <v>26</v>
      </c>
    </row>
    <row r="51" spans="1:12" ht="27" customHeight="1">
      <c r="A51" s="162"/>
      <c r="B51" s="162"/>
      <c r="C51" s="154" t="s">
        <v>116</v>
      </c>
      <c r="D51" s="161"/>
      <c r="E51" s="163">
        <f>SUM(E27:E38)</f>
        <v>99871487</v>
      </c>
      <c r="F51" s="163">
        <f t="shared" ref="F51:J51" si="0">SUM(F27:F36)</f>
        <v>5</v>
      </c>
      <c r="G51" s="163">
        <f>SUM(G27:G38)</f>
        <v>435211141</v>
      </c>
      <c r="H51" s="163">
        <f t="shared" si="0"/>
        <v>0</v>
      </c>
      <c r="I51" s="163">
        <f>SUM(I27:I38)</f>
        <v>96719390</v>
      </c>
      <c r="J51" s="163">
        <f t="shared" si="0"/>
        <v>0</v>
      </c>
      <c r="K51" s="163">
        <f>SUM(K27:K38)</f>
        <v>436718825.45000011</v>
      </c>
    </row>
    <row r="52" spans="1:12" ht="27" customHeight="1">
      <c r="A52" s="162"/>
      <c r="B52" s="162"/>
      <c r="C52" s="154" t="s">
        <v>117</v>
      </c>
      <c r="D52" s="161"/>
      <c r="E52" s="163">
        <v>982414</v>
      </c>
      <c r="F52" s="163"/>
      <c r="G52" s="163">
        <v>2246445</v>
      </c>
      <c r="H52" s="163"/>
      <c r="I52" s="163">
        <v>982414</v>
      </c>
      <c r="J52" s="163"/>
      <c r="K52" s="163">
        <v>2239461.85</v>
      </c>
    </row>
    <row r="53" spans="1:12" ht="27" customHeight="1">
      <c r="A53" s="162"/>
      <c r="B53" s="162"/>
      <c r="C53" s="154" t="s">
        <v>118</v>
      </c>
      <c r="D53" s="161"/>
      <c r="E53" s="163">
        <v>-13401804</v>
      </c>
      <c r="F53" s="163"/>
      <c r="G53" s="163">
        <v>-47766275.98999998</v>
      </c>
      <c r="H53" s="163"/>
      <c r="I53" s="163">
        <v>-13402802</v>
      </c>
      <c r="J53" s="163"/>
      <c r="K53" s="163">
        <v>-47766275.98999998</v>
      </c>
    </row>
    <row r="54" spans="1:12" ht="27" customHeight="1">
      <c r="A54" s="162"/>
      <c r="B54" s="162"/>
      <c r="C54" s="162" t="s">
        <v>119</v>
      </c>
      <c r="D54" s="161"/>
      <c r="E54" s="163">
        <v>-10313857</v>
      </c>
      <c r="F54" s="163"/>
      <c r="G54" s="163">
        <v>-9254820</v>
      </c>
      <c r="H54" s="163"/>
      <c r="I54" s="163">
        <v>-2822113</v>
      </c>
      <c r="J54" s="163"/>
      <c r="K54" s="163">
        <v>-2772607.82</v>
      </c>
    </row>
    <row r="55" spans="1:12" ht="27" customHeight="1">
      <c r="A55" s="161" t="s">
        <v>120</v>
      </c>
      <c r="B55" s="161"/>
      <c r="C55" s="162"/>
      <c r="D55" s="161"/>
      <c r="E55" s="169">
        <f>SUM(E51:E54)</f>
        <v>77138240</v>
      </c>
      <c r="F55" s="163"/>
      <c r="G55" s="169">
        <f>SUM(G51:G54)</f>
        <v>380436490.00999999</v>
      </c>
      <c r="H55" s="163"/>
      <c r="I55" s="169">
        <f>SUM(I51:I54)</f>
        <v>81476889</v>
      </c>
      <c r="J55" s="163"/>
      <c r="K55" s="169">
        <f>SUM(K51:K54)</f>
        <v>388419403.49000019</v>
      </c>
    </row>
    <row r="56" spans="1:12" ht="27" customHeight="1">
      <c r="A56" s="14" t="s">
        <v>121</v>
      </c>
      <c r="B56" s="10"/>
      <c r="C56" s="10"/>
      <c r="D56" s="10"/>
      <c r="E56" s="10"/>
      <c r="F56" s="10"/>
      <c r="G56" s="10"/>
      <c r="H56" s="10"/>
      <c r="I56" s="10"/>
      <c r="J56" s="10"/>
      <c r="K56" s="24"/>
    </row>
    <row r="57" spans="1:12" ht="27" customHeight="1">
      <c r="C57" s="162" t="s">
        <v>199</v>
      </c>
      <c r="D57" s="162"/>
      <c r="E57" s="163">
        <v>-225668</v>
      </c>
      <c r="F57" s="163"/>
      <c r="G57" s="163">
        <v>9622202</v>
      </c>
      <c r="H57" s="163"/>
      <c r="I57" s="163">
        <v>-225668</v>
      </c>
      <c r="J57" s="163"/>
      <c r="K57" s="163">
        <v>9622202</v>
      </c>
    </row>
    <row r="58" spans="1:12" ht="27" customHeight="1">
      <c r="C58" s="162" t="s">
        <v>172</v>
      </c>
      <c r="D58" s="162"/>
      <c r="E58" s="163">
        <v>0</v>
      </c>
      <c r="F58" s="163"/>
      <c r="G58" s="163">
        <v>26000000</v>
      </c>
      <c r="H58" s="163"/>
      <c r="I58" s="163">
        <v>0</v>
      </c>
      <c r="J58" s="163"/>
      <c r="K58" s="163">
        <v>26000000</v>
      </c>
    </row>
    <row r="59" spans="1:12" ht="27" customHeight="1">
      <c r="C59" s="162" t="s">
        <v>173</v>
      </c>
      <c r="D59" s="162"/>
      <c r="E59" s="163">
        <v>0</v>
      </c>
      <c r="F59" s="163"/>
      <c r="G59" s="163">
        <v>-26000000</v>
      </c>
      <c r="H59" s="163"/>
      <c r="I59" s="163">
        <v>0</v>
      </c>
      <c r="J59" s="163"/>
      <c r="K59" s="163">
        <v>0</v>
      </c>
    </row>
    <row r="60" spans="1:12" ht="27" customHeight="1">
      <c r="C60" s="15" t="s">
        <v>149</v>
      </c>
      <c r="D60" s="158"/>
      <c r="E60" s="170">
        <v>0</v>
      </c>
      <c r="F60" s="170"/>
      <c r="G60" s="170">
        <v>85362780.489999995</v>
      </c>
      <c r="H60" s="170"/>
      <c r="I60" s="170">
        <v>0</v>
      </c>
      <c r="J60" s="170"/>
      <c r="K60" s="170">
        <v>0</v>
      </c>
    </row>
    <row r="61" spans="1:12" ht="27" customHeight="1">
      <c r="C61" s="15" t="s">
        <v>189</v>
      </c>
      <c r="D61" s="158"/>
      <c r="E61" s="170">
        <v>0</v>
      </c>
      <c r="F61" s="170"/>
      <c r="G61" s="170">
        <v>-38500000</v>
      </c>
      <c r="H61" s="170"/>
      <c r="I61" s="170">
        <v>0</v>
      </c>
      <c r="J61" s="170"/>
      <c r="K61" s="170">
        <v>-38500000</v>
      </c>
    </row>
    <row r="62" spans="1:12" ht="27" customHeight="1">
      <c r="C62" s="15" t="s">
        <v>123</v>
      </c>
      <c r="D62" s="158"/>
      <c r="E62" s="170">
        <v>0</v>
      </c>
      <c r="F62" s="170"/>
      <c r="G62" s="170">
        <v>1853650</v>
      </c>
      <c r="H62" s="170"/>
      <c r="I62" s="170">
        <v>0</v>
      </c>
      <c r="J62" s="170"/>
      <c r="K62" s="170">
        <v>1853650</v>
      </c>
    </row>
    <row r="63" spans="1:12" ht="27" customHeight="1">
      <c r="C63" s="15" t="s">
        <v>122</v>
      </c>
      <c r="D63" s="158"/>
      <c r="E63" s="170">
        <v>-1674742</v>
      </c>
      <c r="F63" s="170"/>
      <c r="G63" s="170">
        <v>-3068165</v>
      </c>
      <c r="H63" s="170"/>
      <c r="I63" s="170">
        <v>-1674742</v>
      </c>
      <c r="J63" s="170"/>
      <c r="K63" s="170">
        <v>-3068165</v>
      </c>
      <c r="L63" s="159"/>
    </row>
    <row r="64" spans="1:12" ht="27" customHeight="1">
      <c r="C64" s="15" t="s">
        <v>200</v>
      </c>
      <c r="D64" s="158"/>
      <c r="E64" s="170">
        <v>-125297</v>
      </c>
      <c r="F64" s="170"/>
      <c r="G64" s="170">
        <v>-1070000</v>
      </c>
      <c r="H64" s="170"/>
      <c r="I64" s="170">
        <v>-125297</v>
      </c>
      <c r="J64" s="170"/>
      <c r="K64" s="170">
        <v>-1070000</v>
      </c>
    </row>
    <row r="65" spans="1:11" ht="27" customHeight="1">
      <c r="A65" s="14" t="s">
        <v>124</v>
      </c>
      <c r="B65" s="158"/>
      <c r="C65" s="158"/>
      <c r="D65" s="158"/>
      <c r="E65" s="169">
        <f>SUM(E57:E64)</f>
        <v>-2025707</v>
      </c>
      <c r="F65" s="163">
        <v>7</v>
      </c>
      <c r="G65" s="169">
        <f>SUM(G57:G64)</f>
        <v>54200467.489999995</v>
      </c>
      <c r="H65" s="163"/>
      <c r="I65" s="169">
        <f>SUM(I57:I64)</f>
        <v>-2025707</v>
      </c>
      <c r="J65" s="163"/>
      <c r="K65" s="169">
        <f>SUM(K57:K64)</f>
        <v>-5162313</v>
      </c>
    </row>
    <row r="66" spans="1:11" ht="27" customHeight="1">
      <c r="A66" s="14" t="s">
        <v>125</v>
      </c>
      <c r="B66" s="158"/>
      <c r="C66" s="158"/>
      <c r="D66" s="158"/>
      <c r="E66" s="163"/>
      <c r="F66" s="163"/>
      <c r="G66" s="163"/>
      <c r="H66" s="163"/>
      <c r="I66" s="163"/>
      <c r="J66" s="163"/>
      <c r="K66" s="163"/>
    </row>
    <row r="67" spans="1:11" ht="27" customHeight="1">
      <c r="A67" s="14"/>
      <c r="B67" s="158"/>
      <c r="C67" s="21" t="s">
        <v>201</v>
      </c>
      <c r="D67" s="158"/>
      <c r="E67" s="163">
        <v>-67393</v>
      </c>
      <c r="F67" s="163"/>
      <c r="G67" s="163">
        <v>-4822677.0100000091</v>
      </c>
      <c r="H67" s="163"/>
      <c r="I67" s="163">
        <v>-67393</v>
      </c>
      <c r="J67" s="163"/>
      <c r="K67" s="163">
        <v>-4822677.0100000091</v>
      </c>
    </row>
    <row r="68" spans="1:11" ht="27" customHeight="1">
      <c r="B68" s="171"/>
      <c r="C68" s="21" t="s">
        <v>150</v>
      </c>
      <c r="D68" s="171"/>
      <c r="E68" s="163">
        <v>0</v>
      </c>
      <c r="F68" s="163"/>
      <c r="G68" s="163">
        <v>0</v>
      </c>
      <c r="H68" s="163"/>
      <c r="I68" s="163">
        <v>0</v>
      </c>
      <c r="J68" s="163"/>
      <c r="K68" s="163">
        <v>51800000</v>
      </c>
    </row>
    <row r="69" spans="1:11" ht="27" customHeight="1">
      <c r="B69" s="171"/>
      <c r="C69" s="21" t="s">
        <v>126</v>
      </c>
      <c r="D69" s="171"/>
      <c r="E69" s="163">
        <v>0</v>
      </c>
      <c r="F69" s="163"/>
      <c r="G69" s="163">
        <v>0</v>
      </c>
      <c r="H69" s="163"/>
      <c r="I69" s="163">
        <v>-5420000</v>
      </c>
      <c r="J69" s="163"/>
      <c r="K69" s="163">
        <v>-40000</v>
      </c>
    </row>
    <row r="70" spans="1:11" ht="27" customHeight="1">
      <c r="B70" s="162"/>
      <c r="C70" s="162" t="s">
        <v>151</v>
      </c>
      <c r="D70" s="162"/>
      <c r="E70" s="163">
        <v>0</v>
      </c>
      <c r="F70" s="163"/>
      <c r="G70" s="163">
        <v>20790000</v>
      </c>
      <c r="H70" s="163"/>
      <c r="I70" s="163">
        <v>0</v>
      </c>
      <c r="J70" s="163"/>
      <c r="K70" s="163">
        <v>20790000</v>
      </c>
    </row>
    <row r="71" spans="1:11" ht="27" customHeight="1">
      <c r="B71" s="171"/>
      <c r="C71" s="21" t="s">
        <v>152</v>
      </c>
      <c r="D71" s="171"/>
      <c r="E71" s="163">
        <v>0</v>
      </c>
      <c r="F71" s="163"/>
      <c r="G71" s="163">
        <v>-195540000</v>
      </c>
      <c r="H71" s="163"/>
      <c r="I71" s="163">
        <v>0</v>
      </c>
      <c r="J71" s="163"/>
      <c r="K71" s="163">
        <v>-195540000</v>
      </c>
    </row>
    <row r="72" spans="1:11" ht="27" customHeight="1">
      <c r="B72" s="171"/>
      <c r="C72" s="21" t="s">
        <v>174</v>
      </c>
      <c r="D72" s="171"/>
      <c r="E72" s="163">
        <v>0</v>
      </c>
      <c r="F72" s="163"/>
      <c r="G72" s="163">
        <v>85000000</v>
      </c>
      <c r="H72" s="163"/>
      <c r="I72" s="163">
        <v>0</v>
      </c>
      <c r="J72" s="163"/>
      <c r="K72" s="163">
        <v>85000000</v>
      </c>
    </row>
    <row r="73" spans="1:11" ht="27" customHeight="1">
      <c r="B73" s="171"/>
      <c r="C73" s="21" t="s">
        <v>155</v>
      </c>
      <c r="D73" s="171"/>
      <c r="E73" s="163">
        <v>-12000000</v>
      </c>
      <c r="F73" s="163"/>
      <c r="G73" s="163">
        <v>-96000000</v>
      </c>
      <c r="H73" s="163"/>
      <c r="I73" s="163">
        <v>-12000000</v>
      </c>
      <c r="J73" s="163"/>
      <c r="K73" s="163">
        <v>-96000000</v>
      </c>
    </row>
    <row r="74" spans="1:11" ht="27" customHeight="1">
      <c r="B74" s="171"/>
      <c r="C74" s="15" t="s">
        <v>127</v>
      </c>
      <c r="D74" s="171"/>
      <c r="E74" s="163">
        <v>-35047836</v>
      </c>
      <c r="F74" s="163"/>
      <c r="G74" s="163">
        <v>-236136593</v>
      </c>
      <c r="H74" s="163"/>
      <c r="I74" s="163">
        <v>-35047836</v>
      </c>
      <c r="J74" s="163"/>
      <c r="K74" s="163">
        <v>-236136593</v>
      </c>
    </row>
    <row r="75" spans="1:11" ht="27" customHeight="1">
      <c r="B75" s="158"/>
      <c r="C75" s="154" t="s">
        <v>153</v>
      </c>
      <c r="D75" s="158"/>
      <c r="E75" s="163">
        <v>-2283564</v>
      </c>
      <c r="F75" s="163"/>
      <c r="G75" s="163">
        <v>-2503229</v>
      </c>
      <c r="H75" s="163"/>
      <c r="I75" s="163">
        <v>-2218952</v>
      </c>
      <c r="J75" s="163"/>
      <c r="K75" s="163">
        <v>-2503229</v>
      </c>
    </row>
    <row r="76" spans="1:11" ht="27" customHeight="1">
      <c r="A76" s="14" t="s">
        <v>128</v>
      </c>
      <c r="B76" s="158"/>
      <c r="C76" s="158"/>
      <c r="D76" s="158"/>
      <c r="E76" s="169">
        <f>SUM(E67:E75)</f>
        <v>-49398793</v>
      </c>
      <c r="F76" s="172"/>
      <c r="G76" s="169">
        <f>SUM(G66:G75)</f>
        <v>-429212499.00999999</v>
      </c>
      <c r="H76" s="172"/>
      <c r="I76" s="169">
        <f>SUM(I67:I75)</f>
        <v>-54754181</v>
      </c>
      <c r="J76" s="172"/>
      <c r="K76" s="169">
        <f>SUM(K66:K75)</f>
        <v>-377452499.00999999</v>
      </c>
    </row>
    <row r="77" spans="1:11" ht="27" customHeight="1">
      <c r="A77" s="173" t="s">
        <v>129</v>
      </c>
      <c r="B77" s="158"/>
      <c r="C77" s="158"/>
      <c r="D77" s="158"/>
      <c r="E77" s="172">
        <f>E55+E65+E76</f>
        <v>25713740</v>
      </c>
      <c r="F77" s="172"/>
      <c r="G77" s="172">
        <f>G55+G65+G76</f>
        <v>5424458.4900000095</v>
      </c>
      <c r="H77" s="172"/>
      <c r="I77" s="172">
        <f>I55+I65+I76</f>
        <v>24697001</v>
      </c>
      <c r="J77" s="172"/>
      <c r="K77" s="172">
        <f>K55+K65+K76</f>
        <v>5804591.4800001979</v>
      </c>
    </row>
    <row r="78" spans="1:11" ht="27" customHeight="1">
      <c r="A78" s="173" t="s">
        <v>130</v>
      </c>
      <c r="B78" s="158"/>
      <c r="C78" s="158"/>
      <c r="D78" s="158"/>
      <c r="E78" s="172">
        <f>'งบแสดงฐานะการเงิน '!I10</f>
        <v>33261220</v>
      </c>
      <c r="F78" s="172">
        <v>9</v>
      </c>
      <c r="G78" s="25">
        <f>+'งบแสดงฐานะการเงิน '!K10</f>
        <v>27836762</v>
      </c>
      <c r="H78" s="172"/>
      <c r="I78" s="172">
        <f>'งบแสดงฐานะการเงิน '!O10</f>
        <v>33244606</v>
      </c>
      <c r="J78" s="172"/>
      <c r="K78" s="172">
        <f>+'งบแสดงฐานะการเงิน '!Q10</f>
        <v>27440015</v>
      </c>
    </row>
    <row r="79" spans="1:11" ht="27" customHeight="1" thickBot="1">
      <c r="A79" s="173" t="s">
        <v>131</v>
      </c>
      <c r="B79" s="171"/>
      <c r="C79" s="171"/>
      <c r="D79" s="155">
        <v>8</v>
      </c>
      <c r="E79" s="174">
        <f>SUM(E77:E78)</f>
        <v>58974960</v>
      </c>
      <c r="F79" s="163"/>
      <c r="G79" s="174">
        <f>SUM(G77:G78)</f>
        <v>33261220.49000001</v>
      </c>
      <c r="H79" s="163"/>
      <c r="I79" s="174">
        <f>SUM(I77:I78)</f>
        <v>57941607</v>
      </c>
      <c r="J79" s="163"/>
      <c r="K79" s="174">
        <f>SUM(K77:K78)</f>
        <v>33244606.480000198</v>
      </c>
    </row>
    <row r="80" spans="1:11" ht="27" customHeight="1" thickTop="1">
      <c r="A80" s="14"/>
      <c r="B80" s="171"/>
      <c r="C80" s="171"/>
      <c r="D80" s="171"/>
      <c r="E80" s="175"/>
      <c r="F80" s="176"/>
      <c r="G80" s="177"/>
      <c r="H80" s="176"/>
      <c r="I80" s="178"/>
      <c r="J80" s="176"/>
      <c r="K80" s="175"/>
    </row>
    <row r="81" spans="1:11" ht="27" customHeight="1">
      <c r="A81" s="26" t="s">
        <v>44</v>
      </c>
      <c r="B81" s="171"/>
      <c r="C81" s="171"/>
      <c r="D81" s="171"/>
      <c r="E81" s="175"/>
      <c r="F81" s="176"/>
      <c r="G81" s="177"/>
      <c r="H81" s="176"/>
      <c r="I81" s="178"/>
      <c r="J81" s="176"/>
      <c r="K81" s="175"/>
    </row>
    <row r="82" spans="1:11" ht="28.5" customHeight="1">
      <c r="A82" s="14"/>
      <c r="B82" s="171"/>
      <c r="C82" s="171"/>
      <c r="D82" s="171"/>
      <c r="E82" s="176">
        <f>+E79-'งบแสดงฐานะการเงิน '!G10</f>
        <v>0</v>
      </c>
      <c r="F82" s="176"/>
      <c r="G82" s="177">
        <f>+G79-'งบแสดงฐานะการเงิน '!I10</f>
        <v>0.49000000953674316</v>
      </c>
      <c r="H82" s="176"/>
      <c r="I82" s="178">
        <f>+I79-'งบแสดงฐานะการเงิน '!M10</f>
        <v>0</v>
      </c>
      <c r="J82" s="176"/>
      <c r="K82" s="175">
        <f>+K79-'งบแสดงฐานะการเงิน '!O10</f>
        <v>0.48000019788742065</v>
      </c>
    </row>
    <row r="83" spans="1:11" ht="28.5" customHeight="1">
      <c r="A83" s="26"/>
      <c r="B83" s="171"/>
      <c r="C83" s="171"/>
      <c r="D83" s="171"/>
      <c r="E83" s="175"/>
      <c r="F83" s="176"/>
      <c r="G83" s="177"/>
      <c r="H83" s="176"/>
      <c r="J83" s="154"/>
    </row>
    <row r="84" spans="1:11" ht="28.5" customHeight="1">
      <c r="B84" s="171"/>
      <c r="C84" s="171"/>
      <c r="D84" s="10"/>
      <c r="E84" s="177"/>
      <c r="F84" s="176"/>
      <c r="G84" s="177"/>
      <c r="H84" s="176"/>
      <c r="I84" s="178"/>
      <c r="J84" s="176"/>
      <c r="K84" s="177"/>
    </row>
    <row r="85" spans="1:11" ht="26.25" customHeight="1">
      <c r="B85" s="173"/>
      <c r="C85" s="173"/>
      <c r="D85" s="9"/>
      <c r="E85" s="176"/>
      <c r="F85" s="176"/>
      <c r="G85" s="179"/>
      <c r="H85" s="176"/>
      <c r="I85" s="179"/>
      <c r="J85" s="176"/>
      <c r="K85" s="179"/>
    </row>
    <row r="86" spans="1:11" ht="26.25" customHeight="1">
      <c r="A86" s="173"/>
      <c r="B86" s="173"/>
      <c r="C86" s="173"/>
      <c r="D86" s="9"/>
      <c r="E86" s="180"/>
      <c r="F86" s="180"/>
      <c r="G86" s="180"/>
      <c r="H86" s="180"/>
      <c r="I86" s="180"/>
      <c r="J86" s="180"/>
      <c r="K86" s="180"/>
    </row>
    <row r="87" spans="1:11" ht="26.25" customHeight="1">
      <c r="D87" s="140"/>
      <c r="E87" s="181"/>
      <c r="F87" s="168"/>
      <c r="G87" s="168"/>
      <c r="H87" s="168"/>
      <c r="I87" s="160"/>
      <c r="J87" s="168"/>
      <c r="K87" s="168"/>
    </row>
    <row r="88" spans="1:11" ht="26.25" customHeight="1">
      <c r="E88" s="181"/>
      <c r="G88" s="168"/>
      <c r="I88" s="180"/>
      <c r="J88" s="180"/>
      <c r="K88" s="180"/>
    </row>
    <row r="89" spans="1:11" ht="25.5" customHeight="1">
      <c r="E89" s="180"/>
      <c r="F89" s="154"/>
      <c r="H89" s="154"/>
      <c r="I89" s="180"/>
      <c r="J89" s="154"/>
      <c r="K89" s="157"/>
    </row>
    <row r="90" spans="1:11" ht="25.5" customHeight="1">
      <c r="E90" s="168"/>
      <c r="G90" s="180"/>
      <c r="K90" s="157"/>
    </row>
    <row r="91" spans="1:11" ht="25.5" customHeight="1">
      <c r="K91" s="157"/>
    </row>
    <row r="92" spans="1:11" ht="25.5" customHeight="1">
      <c r="G92" s="182"/>
      <c r="K92" s="168"/>
    </row>
  </sheetData>
  <mergeCells count="9">
    <mergeCell ref="A44:K44"/>
    <mergeCell ref="A45:K45"/>
    <mergeCell ref="A46:K46"/>
    <mergeCell ref="I48:K48"/>
    <mergeCell ref="A1:K1"/>
    <mergeCell ref="A2:K2"/>
    <mergeCell ref="A3:K3"/>
    <mergeCell ref="I5:K5"/>
    <mergeCell ref="A42:K42"/>
  </mergeCells>
  <pageMargins left="0.73" right="0.28000000000000003" top="0.6692913385826772" bottom="0.55000000000000004" header="0.39370078740157483" footer="0.17"/>
  <pageSetup paperSize="9" scale="69" firstPageNumber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</vt:lpstr>
      <vt:lpstr>งบกำไรขาดทุนเบ็ดเสร็จ</vt:lpstr>
      <vt:lpstr>แสดงเดี่ยว</vt:lpstr>
      <vt:lpstr>แสดงรวม</vt:lpstr>
      <vt:lpstr>งบกระแสเงินสด </vt:lpstr>
      <vt:lpstr>แสดงเดี่ยว!JUU</vt:lpstr>
      <vt:lpstr>'งบกระแสเงินสด '!Print_Area</vt:lpstr>
      <vt:lpstr>'งบแสดงฐานะการเงิน '!Print_Area</vt:lpstr>
      <vt:lpstr>แสดงรวม!Print_Area</vt:lpstr>
      <vt:lpstr>งบกำไรขาดทุนเบ็ดเสร็จ!Print_Titles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Windows User</cp:lastModifiedBy>
  <cp:revision/>
  <cp:lastPrinted>2019-08-26T14:45:16Z</cp:lastPrinted>
  <dcterms:created xsi:type="dcterms:W3CDTF">2000-11-23T02:48:11Z</dcterms:created>
  <dcterms:modified xsi:type="dcterms:W3CDTF">2019-08-26T15:22:18Z</dcterms:modified>
</cp:coreProperties>
</file>