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8" yWindow="-12" windowWidth="9612" windowHeight="7536" tabRatio="758"/>
  </bookViews>
  <sheets>
    <sheet name="งบแสดงฐานะการเงิน " sheetId="9" r:id="rId1"/>
    <sheet name="งบกำไรขาดทุนเบ็ดเสร็จ" sheetId="7" r:id="rId2"/>
    <sheet name="งบกำไรขาดทุนเบ็ดเสร็จ 3 m" sheetId="12" state="hidden" r:id="rId3"/>
    <sheet name="แสดงเดี่ยว" sheetId="3" r:id="rId4"/>
    <sheet name="แสดงรวม" sheetId="4" r:id="rId5"/>
    <sheet name="งบกระแสเงินสด " sheetId="11" r:id="rId6"/>
  </sheets>
  <externalReferences>
    <externalReference r:id="rId7"/>
  </externalReferences>
  <definedNames>
    <definedName name="JUU" localSheetId="3">แสดงเดี่ยว!$D$1:$N$38</definedName>
    <definedName name="_xlnm.Print_Area" localSheetId="5">'งบกระแสเงินสด '!$A$1:$K$85</definedName>
    <definedName name="_xlnm.Print_Area" localSheetId="1">งบกำไรขาดทุนเบ็ดเสร็จ!$A$1:$L$50</definedName>
    <definedName name="_xlnm.Print_Area" localSheetId="2">'งบกำไรขาดทุนเบ็ดเสร็จ 3 m'!$A$1:$K$37</definedName>
    <definedName name="_xlnm.Print_Area" localSheetId="0">'งบแสดงฐานะการเงิน '!$A$1:$Q$96</definedName>
    <definedName name="_xlnm.Print_Area" localSheetId="3">แสดงเดี่ยว!$A$1:$N$35</definedName>
    <definedName name="_xlnm.Print_Area" localSheetId="4">แสดงรวม!$A$1:$T$35</definedName>
    <definedName name="_xlnm.Print_Titles" localSheetId="1">งบกำไรขาดทุนเบ็ดเสร็จ!$1:$8</definedName>
    <definedName name="_xlnm.Print_Titles" localSheetId="2">'งบกำไรขาดทุนเบ็ดเสร็จ 3 m'!$1:$8</definedName>
  </definedNames>
  <calcPr calcId="145621"/>
</workbook>
</file>

<file path=xl/calcChain.xml><?xml version="1.0" encoding="utf-8"?>
<calcChain xmlns="http://schemas.openxmlformats.org/spreadsheetml/2006/main">
  <c r="O25" i="9" l="1"/>
  <c r="G66" i="11" l="1"/>
  <c r="K25" i="7" l="1"/>
  <c r="G25" i="7"/>
  <c r="K14" i="7"/>
  <c r="I14" i="7"/>
  <c r="G14" i="7"/>
  <c r="E14" i="7"/>
  <c r="I35" i="11" l="1"/>
  <c r="E35" i="11"/>
  <c r="E13" i="11"/>
  <c r="I13" i="11"/>
  <c r="E21" i="7"/>
  <c r="E25" i="7" s="1"/>
  <c r="I21" i="7"/>
  <c r="I25" i="7" s="1"/>
  <c r="R59" i="9" l="1"/>
  <c r="O77" i="9"/>
  <c r="M77" i="9"/>
  <c r="Q77" i="9"/>
  <c r="K77" i="9"/>
  <c r="I77" i="9"/>
  <c r="G77" i="9"/>
  <c r="G71" i="9"/>
  <c r="E10" i="7" l="1"/>
  <c r="E15" i="7" s="1"/>
  <c r="E27" i="7" s="1"/>
  <c r="K10" i="7"/>
  <c r="K15" i="7" s="1"/>
  <c r="K27" i="7" s="1"/>
  <c r="I10" i="7"/>
  <c r="I15" i="7" s="1"/>
  <c r="I27" i="7" s="1"/>
  <c r="G10" i="7"/>
  <c r="G15" i="7" s="1"/>
  <c r="G27" i="7" s="1"/>
  <c r="T20" i="4" l="1"/>
  <c r="G34" i="7" l="1"/>
  <c r="G15" i="9" l="1"/>
  <c r="E66" i="11" l="1"/>
  <c r="I66" i="11"/>
  <c r="I77" i="11"/>
  <c r="O21" i="9" l="1"/>
  <c r="K12" i="9" l="1"/>
  <c r="Q12" i="9"/>
  <c r="Q15" i="9" s="1"/>
  <c r="O15" i="9" l="1"/>
  <c r="G79" i="11" l="1"/>
  <c r="K77" i="11"/>
  <c r="K66" i="11"/>
  <c r="K34" i="7" l="1"/>
  <c r="I34" i="7"/>
  <c r="E34" i="7"/>
  <c r="L22" i="3"/>
  <c r="F16" i="4"/>
  <c r="N11" i="3" l="1"/>
  <c r="N10" i="3"/>
  <c r="L12" i="3" l="1"/>
  <c r="G26" i="9" l="1"/>
  <c r="M15" i="9"/>
  <c r="M26" i="9"/>
  <c r="M71" i="9"/>
  <c r="M27" i="9" l="1"/>
  <c r="M78" i="9"/>
  <c r="G78" i="9"/>
  <c r="G27" i="9"/>
  <c r="I15" i="9" l="1"/>
  <c r="I29" i="7"/>
  <c r="I35" i="7" l="1"/>
  <c r="I41" i="7" s="1"/>
  <c r="I43" i="7" s="1"/>
  <c r="I45" i="7"/>
  <c r="I37" i="7"/>
  <c r="I39" i="7" s="1"/>
  <c r="E29" i="7"/>
  <c r="E37" i="7" s="1"/>
  <c r="E39" i="7" s="1"/>
  <c r="E45" i="7" l="1"/>
  <c r="E35" i="7"/>
  <c r="E41" i="7" s="1"/>
  <c r="E43" i="7" s="1"/>
  <c r="G29" i="7"/>
  <c r="G35" i="7" l="1"/>
  <c r="G41" i="7" s="1"/>
  <c r="G43" i="7" s="1"/>
  <c r="G45" i="7"/>
  <c r="G37" i="7"/>
  <c r="G39" i="7" s="1"/>
  <c r="L14" i="4"/>
  <c r="L16" i="4" s="1"/>
  <c r="K29" i="7" l="1"/>
  <c r="M82" i="9"/>
  <c r="K45" i="7" l="1"/>
  <c r="K37" i="7"/>
  <c r="K39" i="7" s="1"/>
  <c r="K35" i="7"/>
  <c r="K41" i="7" s="1"/>
  <c r="K43" i="7" s="1"/>
  <c r="L14" i="3"/>
  <c r="G77" i="11"/>
  <c r="E77" i="11"/>
  <c r="L16" i="3" l="1"/>
  <c r="L17" i="3" s="1"/>
  <c r="N14" i="3"/>
  <c r="G23" i="12" l="1"/>
  <c r="G20" i="12"/>
  <c r="G15" i="12"/>
  <c r="G12" i="12"/>
  <c r="G9" i="12"/>
  <c r="G8" i="12"/>
  <c r="G11" i="12" l="1"/>
  <c r="G21" i="12"/>
  <c r="G13" i="12"/>
  <c r="Q26" i="9" l="1"/>
  <c r="K26" i="9"/>
  <c r="E21" i="12" l="1"/>
  <c r="E18" i="12"/>
  <c r="E17" i="12"/>
  <c r="E16" i="12"/>
  <c r="E13" i="12"/>
  <c r="E12" i="12"/>
  <c r="E11" i="12"/>
  <c r="E9" i="12"/>
  <c r="E8" i="12"/>
  <c r="L25" i="4" l="1"/>
  <c r="L25" i="3"/>
  <c r="N15" i="3" l="1"/>
  <c r="N16" i="3" s="1"/>
  <c r="I23" i="12"/>
  <c r="K23" i="12"/>
  <c r="K21" i="12"/>
  <c r="I21" i="12"/>
  <c r="K20" i="12"/>
  <c r="I15" i="12"/>
  <c r="K15" i="12"/>
  <c r="K13" i="12"/>
  <c r="K12" i="12"/>
  <c r="K11" i="12"/>
  <c r="K9" i="12"/>
  <c r="K8" i="12"/>
  <c r="K10" i="12" l="1"/>
  <c r="K22" i="12" s="1"/>
  <c r="K24" i="12" s="1"/>
  <c r="G10" i="12"/>
  <c r="G22" i="12" s="1"/>
  <c r="G24" i="12" s="1"/>
  <c r="E10" i="12"/>
  <c r="G26" i="12" l="1"/>
  <c r="G28" i="12"/>
  <c r="K26" i="12"/>
  <c r="K28" i="12"/>
  <c r="E22" i="12"/>
  <c r="E24" i="12" s="1"/>
  <c r="E28" i="12" s="1"/>
  <c r="L12" i="4"/>
  <c r="K88" i="9" l="1"/>
  <c r="L17" i="4"/>
  <c r="E26" i="12"/>
  <c r="J26" i="4"/>
  <c r="T21" i="4"/>
  <c r="N21" i="4"/>
  <c r="P20" i="4"/>
  <c r="N20" i="4" l="1"/>
  <c r="N22" i="4" s="1"/>
  <c r="L22" i="4"/>
  <c r="J12" i="4" l="1"/>
  <c r="H12" i="4"/>
  <c r="F12" i="4"/>
  <c r="T11" i="4"/>
  <c r="N11" i="4"/>
  <c r="F17" i="4" l="1"/>
  <c r="N21" i="3"/>
  <c r="Q88" i="9"/>
  <c r="J12" i="3"/>
  <c r="H12" i="3"/>
  <c r="F12" i="3"/>
  <c r="N20" i="3" l="1"/>
  <c r="I53" i="11" l="1"/>
  <c r="J16" i="4" l="1"/>
  <c r="J17" i="4" s="1"/>
  <c r="H16" i="4"/>
  <c r="H17" i="4" s="1"/>
  <c r="Q89" i="9" l="1"/>
  <c r="N12" i="3"/>
  <c r="N17" i="3" l="1"/>
  <c r="J16" i="3"/>
  <c r="H16" i="3"/>
  <c r="F16" i="3"/>
  <c r="O58" i="9"/>
  <c r="O71" i="9" s="1"/>
  <c r="O78" i="9" s="1"/>
  <c r="I58" i="9"/>
  <c r="K58" i="9"/>
  <c r="I21" i="9"/>
  <c r="I26" i="9" s="1"/>
  <c r="O26" i="9" l="1"/>
  <c r="O27" i="9" s="1"/>
  <c r="H17" i="3"/>
  <c r="H19" i="3" s="1"/>
  <c r="J17" i="3"/>
  <c r="J19" i="3" s="1"/>
  <c r="F17" i="3"/>
  <c r="F19" i="3" s="1"/>
  <c r="I71" i="9"/>
  <c r="K71" i="9"/>
  <c r="F26" i="4"/>
  <c r="T10" i="4"/>
  <c r="T12" i="4" s="1"/>
  <c r="F19" i="4"/>
  <c r="F22" i="4" l="1"/>
  <c r="F27" i="4" s="1"/>
  <c r="E9" i="11"/>
  <c r="H22" i="3"/>
  <c r="H26" i="3"/>
  <c r="J22" i="3"/>
  <c r="F22" i="3"/>
  <c r="F26" i="3"/>
  <c r="F52" i="11"/>
  <c r="H52" i="11"/>
  <c r="J52" i="11"/>
  <c r="E53" i="11"/>
  <c r="Q71" i="9"/>
  <c r="T25" i="4"/>
  <c r="N25" i="3"/>
  <c r="K89" i="9"/>
  <c r="J26" i="3"/>
  <c r="K15" i="9"/>
  <c r="J19" i="4"/>
  <c r="J22" i="4" s="1"/>
  <c r="J27" i="4" s="1"/>
  <c r="H19" i="4"/>
  <c r="H22" i="4" s="1"/>
  <c r="N27" i="4"/>
  <c r="O27" i="4"/>
  <c r="P27" i="4"/>
  <c r="Q27" i="4"/>
  <c r="R27" i="4"/>
  <c r="S27" i="4"/>
  <c r="H26" i="4"/>
  <c r="E79" i="11"/>
  <c r="I79" i="11"/>
  <c r="A3" i="11"/>
  <c r="A47" i="11" s="1"/>
  <c r="A3" i="4"/>
  <c r="A3" i="3" s="1"/>
  <c r="E26" i="11" l="1"/>
  <c r="E52" i="11" s="1"/>
  <c r="H27" i="4"/>
  <c r="T19" i="4"/>
  <c r="T22" i="4" s="1"/>
  <c r="F27" i="3"/>
  <c r="N19" i="3"/>
  <c r="J27" i="3"/>
  <c r="H27" i="3"/>
  <c r="K78" i="9"/>
  <c r="Q78" i="9"/>
  <c r="T15" i="4"/>
  <c r="K27" i="9"/>
  <c r="Q27" i="9"/>
  <c r="I78" i="9"/>
  <c r="K9" i="11"/>
  <c r="K26" i="11" s="1"/>
  <c r="K52" i="11" s="1"/>
  <c r="K56" i="11" s="1"/>
  <c r="K78" i="11" s="1"/>
  <c r="I27" i="9"/>
  <c r="G9" i="11" l="1"/>
  <c r="G26" i="11" s="1"/>
  <c r="E56" i="11"/>
  <c r="E78" i="11" s="1"/>
  <c r="E80" i="11" s="1"/>
  <c r="E86" i="11" s="1"/>
  <c r="Q90" i="9"/>
  <c r="Q97" i="9" s="1"/>
  <c r="K90" i="9"/>
  <c r="K97" i="9" s="1"/>
  <c r="L24" i="4"/>
  <c r="G52" i="11" l="1"/>
  <c r="G56" i="11" s="1"/>
  <c r="G78" i="11" s="1"/>
  <c r="G80" i="11" s="1"/>
  <c r="G86" i="11" s="1"/>
  <c r="K80" i="11"/>
  <c r="K86" i="11" s="1"/>
  <c r="T24" i="4"/>
  <c r="T26" i="4" s="1"/>
  <c r="L26" i="4"/>
  <c r="L27" i="4" s="1"/>
  <c r="G88" i="9" s="1"/>
  <c r="G89" i="9" s="1"/>
  <c r="G90" i="9" s="1"/>
  <c r="G97" i="9" s="1"/>
  <c r="T14" i="4"/>
  <c r="T16" i="4" s="1"/>
  <c r="T17" i="4" s="1"/>
  <c r="T27" i="4" l="1"/>
  <c r="I88" i="9"/>
  <c r="I89" i="9" s="1"/>
  <c r="O88" i="9" l="1"/>
  <c r="I90" i="9"/>
  <c r="I97" i="9" s="1"/>
  <c r="N22" i="3"/>
  <c r="O89" i="9" l="1"/>
  <c r="O90" i="9" s="1"/>
  <c r="O97" i="9" s="1"/>
  <c r="I18" i="12"/>
  <c r="I19" i="12"/>
  <c r="I17" i="12" l="1"/>
  <c r="I16" i="12" l="1"/>
  <c r="I8" i="12" l="1"/>
  <c r="I12" i="12"/>
  <c r="I11" i="12"/>
  <c r="I13" i="12" l="1"/>
  <c r="I9" i="12"/>
  <c r="I10" i="12" s="1"/>
  <c r="I22" i="12" l="1"/>
  <c r="I24" i="12" s="1"/>
  <c r="I28" i="12" s="1"/>
  <c r="I9" i="11"/>
  <c r="I26" i="11" l="1"/>
  <c r="I26" i="12"/>
  <c r="L24" i="3"/>
  <c r="L26" i="3" s="1"/>
  <c r="L27" i="3" s="1"/>
  <c r="I52" i="11" l="1"/>
  <c r="I56" i="11" s="1"/>
  <c r="I78" i="11" s="1"/>
  <c r="I80" i="11" s="1"/>
  <c r="I86" i="11" s="1"/>
  <c r="N24" i="3"/>
  <c r="N26" i="3" s="1"/>
  <c r="N27" i="3" s="1"/>
  <c r="M88" i="9" l="1"/>
  <c r="M89" i="9" l="1"/>
  <c r="M90" i="9" l="1"/>
  <c r="M97" i="9" s="1"/>
</calcChain>
</file>

<file path=xl/comments1.xml><?xml version="1.0" encoding="utf-8"?>
<comments xmlns="http://schemas.openxmlformats.org/spreadsheetml/2006/main">
  <authors>
    <author>User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</commentList>
</comments>
</file>

<file path=xl/sharedStrings.xml><?xml version="1.0" encoding="utf-8"?>
<sst xmlns="http://schemas.openxmlformats.org/spreadsheetml/2006/main" count="383" uniqueCount="217">
  <si>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</si>
  <si>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</si>
  <si>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</si>
  <si>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</si>
  <si>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</si>
  <si>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</si>
  <si>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</si>
  <si>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</si>
  <si>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</si>
  <si>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เงินมัดจำค่าที่ดินระยะสั้น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</si>
  <si>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</si>
  <si>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</si>
  <si>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</si>
  <si>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</si>
  <si>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</si>
  <si>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</si>
  <si>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</si>
  <si>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</si>
  <si>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</si>
  <si>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</si>
  <si>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สินทรัพย์ไม่มีตัวตน</t>
  </si>
  <si>
    <t>15</t>
  </si>
  <si>
    <t>สินทรัพย์ภาษีเงินได้รอการตัดบัญชี</t>
  </si>
  <si>
    <t>16</t>
  </si>
  <si>
    <t>เงินมัดจำค่าที่ดินระยะยาว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</si>
  <si>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</si>
  <si>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</si>
  <si>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</si>
  <si>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</si>
  <si>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</si>
  <si>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</si>
  <si>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</si>
  <si>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</si>
  <si>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</si>
  <si>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</si>
  <si>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เงินกู้ยืมระยะสั้นและดอกเบี้ยค้างจ่ายจากบุคคลที่เกี่ยวข้องกัน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</si>
  <si>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</si>
  <si>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</si>
  <si>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</si>
  <si>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</si>
  <si>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</si>
  <si>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</si>
  <si>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</si>
  <si>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</si>
  <si>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24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</si>
  <si>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</si>
  <si>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</si>
  <si>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</si>
  <si>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</si>
  <si>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</si>
  <si>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</si>
  <si>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</si>
  <si>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</si>
  <si>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</si>
  <si>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</si>
  <si>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</si>
  <si>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กำไรจากการจำหน่ายที่ดินรอการพัฒนา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</si>
  <si>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</si>
  <si>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</si>
  <si>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</si>
  <si>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ผลขาดทุนจากการด้อยค่าอสังหาริมทรัพย์เพื่อการลงทุน</t>
  </si>
  <si>
    <t>หนี้สงสัยจะสูญ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</si>
  <si>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</si>
  <si>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</si>
  <si>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</si>
  <si>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</si>
  <si>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</si>
  <si>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</si>
  <si>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</si>
  <si>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ทุน</t>
  </si>
  <si>
    <t>ส่วนเกิน</t>
  </si>
  <si>
    <t>องค์ประกอบอื่นของส่วนของผู้ถือหุ้น</t>
  </si>
  <si>
    <t>รวมส่วนของ</t>
  </si>
  <si>
    <t>ที่ออกและ</t>
  </si>
  <si>
    <t>มูลค่าหุ้น</t>
  </si>
  <si>
    <t>จัดสรรแล้ว</t>
  </si>
  <si>
    <t>เงินลงทุนเผื่อขาย</t>
  </si>
  <si>
    <t>ส่วนเกินทุน</t>
  </si>
  <si>
    <t>รวม</t>
  </si>
  <si>
    <t>ผู้ถือหุ้น</t>
  </si>
  <si>
    <t>ชำระแล้ว</t>
  </si>
  <si>
    <t>ทุนสำรอง</t>
  </si>
  <si>
    <t>จากการตีราคา</t>
  </si>
  <si>
    <t>กำไรขาดทุน</t>
  </si>
  <si>
    <t>ตามกฎหมาย</t>
  </si>
  <si>
    <t>เบ็ดเสร็จอื่น</t>
  </si>
  <si>
    <t>ยอดคงเหลือ ณ วันที่ 31 ธันวาคม 2559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</si>
  <si>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</si>
  <si>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</si>
  <si>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</si>
  <si>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</si>
  <si>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</si>
  <si>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ดอกเบี้ยรับ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</si>
  <si>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</si>
  <si>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</si>
  <si>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</si>
  <si>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</si>
  <si>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</si>
  <si>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เงินสดรับจากดอกเบี้ย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</si>
  <si>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</si>
  <si>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</si>
  <si>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</si>
  <si>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เงินสดรับจากการจำหน่ายที่ดินรอการพัฒนา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</si>
  <si>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</si>
  <si>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</si>
  <si>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</si>
  <si>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</si>
  <si>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</si>
  <si>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</si>
  <si>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เงินสดจ่ายชำระเงินกู้ยืมระยะสั้นจากบุคคลที่เกี่ยวข้องกัน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</si>
  <si>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</si>
  <si>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</si>
  <si>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</si>
  <si>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</si>
  <si>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</si>
  <si>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</si>
  <si>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</si>
  <si>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(ปรับปรุงใหม่)</t>
  </si>
  <si>
    <t>กำไร(ขาดทุน)เบ็ดเสร็จรวมสำหรับงวด</t>
  </si>
  <si>
    <t>โอนกลับหนี้สงสัยจะสูญ</t>
  </si>
  <si>
    <t>หนี้สินผิดนัดชำระ</t>
  </si>
  <si>
    <t>ผลขาดทุนจากการด้อยค่าของเงินมัดจำ</t>
  </si>
  <si>
    <t xml:space="preserve">     เงินสดจ่ายค่าดอกเบี้ย</t>
  </si>
  <si>
    <t>ผลขาดทุนจากการยกเลิกสัญญาร่วมทุน</t>
  </si>
  <si>
    <t>ค่าเผื่อการด้อยค่าที่ดินรอพัฒนา</t>
  </si>
  <si>
    <t xml:space="preserve">ผลกระทบจากการแก้ไขข้อผิดพลาดทางบัญชี </t>
  </si>
  <si>
    <t>ยอดคงเหลือ ณ วันที่ 1 มกราคม 2559 (ปรับปรุงใหม่)</t>
  </si>
  <si>
    <t>ยอดคงเหลือ ณ วันที่  1 มกราคม 2559 (ตามที่เคยรายงานไว้)</t>
  </si>
  <si>
    <t>ยอดคงเหลือ ณ วันที่  1 มกราคม 2560 (ตามที่เคยรายงานไว้)</t>
  </si>
  <si>
    <t>ยอดคงเหลือ ณ วันที่  1 มกราคม 2560  (ปรับปรุงใหม่)</t>
  </si>
  <si>
    <t>1 มกราคม 2559</t>
  </si>
  <si>
    <t>ขาดทุนจากค่าเผื่อด้อยค่าที่ดินรอการพัฒนา</t>
  </si>
  <si>
    <t>18</t>
  </si>
  <si>
    <t>20</t>
  </si>
  <si>
    <t>30 มิถุนายน 2560</t>
  </si>
  <si>
    <t>19</t>
  </si>
  <si>
    <t>ค่าใช้จ่ายอื่น</t>
  </si>
  <si>
    <t>30 มิถุนายน 2559</t>
  </si>
  <si>
    <t>สำหรับงวดสามเดือน สิ้นสุดวันที่ 30 มิถุนายน 2560 (ยังไม่ได้ตรวจสอบ/สอบทานแล้ว)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</si>
  <si>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</si>
  <si>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</si>
  <si>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</si>
  <si>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</si>
  <si>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ขาดทุนจากการเลิกใช้สินทรัพย์</t>
  </si>
  <si>
    <t>ค่าเสื่อมราคาและค่าตัดจำหน่าย</t>
  </si>
  <si>
    <t>เพิ่มขึ้น(ลดลง)ในเงินเบิกเกินบัญชีและเงินกู้ยืมระยะสั้น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</si>
  <si>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</si>
  <si>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</si>
  <si>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</si>
  <si>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</si>
  <si>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</si>
  <si>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</si>
  <si>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</si>
  <si>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</si>
  <si>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</si>
  <si>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</si>
  <si>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</si>
  <si>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</si>
  <si>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8</t>
  </si>
  <si>
    <t>เงินสดรับเงินกู้ยืมระยะสั้นจากบุคคลที่เกี่ยวข้องกัน</t>
  </si>
  <si>
    <t>6</t>
  </si>
  <si>
    <t>31 ธันวาคม 2560</t>
  </si>
  <si>
    <t>31 ธันวาม 2559</t>
  </si>
  <si>
    <t>ยอดคงเหลือ ณ วันที่ 31 ธันวาคม 2560</t>
  </si>
  <si>
    <t>สำหรับปีสิ้นสุดวันที่ 31 ธันวาคม 2560</t>
  </si>
  <si>
    <t>ณ วันที่ 31 ธันวาคม 2560</t>
  </si>
  <si>
    <t>กำไร(ขาดทุน)เบ็ดเสร็จรวมสำหรับปี</t>
  </si>
  <si>
    <t>ขาดทุนจากคดีความฟ้องร้อง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</si>
  <si>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</si>
  <si>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</si>
  <si>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(ลงชื่อ)...........................................................................กรรมการตามอำนาจ</t>
  </si>
  <si>
    <t xml:space="preserve">              (    พลเอกทิวะพร  ชะนะพะเนาว์    )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</si>
  <si>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</si>
  <si>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</si>
  <si>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</si>
  <si>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 xml:space="preserve">                           (    นายสันติ  ปิยะทัต   )</t>
  </si>
  <si>
    <t xml:space="preserve">             (    พลเอกทิวะพร  ชะนะพะเนาว์    )</t>
  </si>
  <si>
    <t>9, 7.2</t>
  </si>
  <si>
    <t>25</t>
  </si>
  <si>
    <t>7.2</t>
  </si>
  <si>
    <t>26</t>
  </si>
  <si>
    <t>กำไรจากการจำหน่ายอสังหาริมทรัพย์เพื่อการลงทุน</t>
  </si>
  <si>
    <t>กำไร(ขาดทุน)เบ็ดเสร็จอื่นสำหรับปี</t>
  </si>
  <si>
    <t>รวมกำไร(ขาดทุน)เบ็ดเสร็จรวมสำหรับปี</t>
  </si>
  <si>
    <t>กำไร(ขาดทุน)สำหรับปี (ปรับปรุงใหม่)</t>
  </si>
  <si>
    <t>ผลกำไร(ขาดทุน)จากการประมารการตามหลักคณิตศาสตร์ประกันภัย</t>
  </si>
  <si>
    <t>รวมกำไร(ขาดทุน)เบ็ดเสร็จอื่นสำหรับปี-สุทธิจากภาษี</t>
  </si>
  <si>
    <t>สำหรับโครงการผลประโยชน์พนักงาน-สุทธิจากภาษี</t>
  </si>
  <si>
    <t>(กำไร)ขาดทุนจากการจำหน่ายสินทรัพย์</t>
  </si>
  <si>
    <t>ขาดทุนจากการลดลงของมูลค่าโครงการ</t>
  </si>
  <si>
    <t>ภาระผูกพันผลประโยชน์พนักงาน</t>
  </si>
  <si>
    <t>เพิ่มขึ้น(ลดลง)ในเงินฝากธนาคารที่มีภาระค้ำประกัน</t>
  </si>
  <si>
    <t>เงินสดจ่ายซื้อสินทรัพย์ไม่มีตัวตน</t>
  </si>
  <si>
    <t>เงินสดรับจากการจำหน่ายอสังหาริมทรัพย์เพื่อการลงทุน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</si>
  <si>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</si>
  <si>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เงินสดรับจากเงินกู้ยืมระยะสั้นจากบุคคลอื่น</t>
  </si>
  <si>
    <t>หนี้สงสัยจะสูญ (โอนกลับหนี้สงสัยจะสูญ)</t>
  </si>
  <si>
    <t>หนี้สินไม่หมุนเวียนอื่น</t>
  </si>
  <si>
    <t>33</t>
  </si>
  <si>
    <t>รวมรายได้อื่น</t>
  </si>
  <si>
    <t>กำไรก่อนค่าใช้จ่าย</t>
  </si>
  <si>
    <t>รวมค่าใช้จ่ายอื่น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</si>
  <si>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</si>
  <si>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</si>
  <si>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</si>
  <si>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</si>
  <si>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</si>
  <si>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</si>
  <si>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 xml:space="preserve">                  (    นายสันติ  ปิยะทัต   )</t>
  </si>
  <si>
    <t>เงินสดจ่ายมัดจำค่าที่ดินระยะยาว</t>
  </si>
  <si>
    <t>ขาดทุนจากการยกเลิกสัญญาร่วมทุนพัฒนาโครงการอสังหาริมทรัพย์</t>
  </si>
  <si>
    <t>ขาดทุนจากการประมาณการโครงการร่วมทุนพัฒนาโครงการอสังหาริมทรัพย์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</si>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</sst>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\ &quot;DM&quot;;[Red]\-#,##0\ &quot;DM&quot;"/>
    <numFmt numFmtId="205" formatCode="#,##0.00\ &quot;DM&quot;;[Red]\-#,##0.00\ &quot;DM&quot;"/>
    <numFmt numFmtId="206" formatCode="[$-1070000]d/m/yy;@"/>
    <numFmt numFmtId="207" formatCode="dd/mm/yyyy;@"/>
    <numFmt numFmtId="208" formatCode="_-* #,##0.00_-;\-* #,##0.00_-;_-* \-??_-;_-@_-"/>
    <numFmt numFmtId="209" formatCode="\t&quot;$&quot;#,##0.00_);[Red]\(\t&quot;$&quot;#,##0.00\)"/>
    <numFmt numFmtId="210" formatCode="0&quot;  &quot;"/>
    <numFmt numFmtId="211" formatCode="#,##0.00&quot; F&quot;_);[Red]\(#,##0.00&quot; F&quot;\)"/>
    <numFmt numFmtId="212" formatCode="#,##0_ ;\(#,##0\)\ "/>
  </numFmts>
  <fonts count="7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u val="singleAccounting"/>
      <sz val="16"/>
      <name val="Angsana New"/>
      <family val="1"/>
    </font>
    <font>
      <b/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" fillId="0" borderId="0"/>
    <xf numFmtId="0" fontId="17" fillId="0" borderId="0"/>
    <xf numFmtId="0" fontId="21" fillId="0" borderId="0"/>
    <xf numFmtId="0" fontId="10" fillId="0" borderId="0"/>
    <xf numFmtId="0" fontId="22" fillId="5" borderId="0" applyNumberFormat="0" applyBorder="0" applyAlignment="0" applyProtection="0"/>
    <xf numFmtId="0" fontId="55" fillId="4" borderId="0" applyNumberFormat="0" applyBorder="0" applyAlignment="0" applyProtection="0"/>
    <xf numFmtId="0" fontId="22" fillId="6" borderId="0" applyNumberFormat="0" applyBorder="0" applyAlignment="0" applyProtection="0"/>
    <xf numFmtId="0" fontId="55" fillId="6" borderId="0" applyNumberFormat="0" applyBorder="0" applyAlignment="0" applyProtection="0"/>
    <xf numFmtId="0" fontId="22" fillId="7" borderId="0" applyNumberFormat="0" applyBorder="0" applyAlignment="0" applyProtection="0"/>
    <xf numFmtId="0" fontId="55" fillId="5" borderId="0" applyNumberFormat="0" applyBorder="0" applyAlignment="0" applyProtection="0"/>
    <xf numFmtId="0" fontId="22" fillId="9" borderId="0" applyNumberFormat="0" applyBorder="0" applyAlignment="0" applyProtection="0"/>
    <xf numFmtId="0" fontId="55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55" fillId="12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55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1" borderId="0" applyNumberFormat="0" applyBorder="0" applyAlignment="0" applyProtection="0"/>
    <xf numFmtId="0" fontId="55" fillId="16" borderId="0" applyNumberFormat="0" applyBorder="0" applyAlignment="0" applyProtection="0"/>
    <xf numFmtId="0" fontId="22" fillId="13" borderId="0" applyNumberFormat="0" applyBorder="0" applyAlignment="0" applyProtection="0"/>
    <xf numFmtId="0" fontId="55" fillId="8" borderId="0" applyNumberFormat="0" applyBorder="0" applyAlignment="0" applyProtection="0"/>
    <xf numFmtId="0" fontId="22" fillId="12" borderId="0" applyNumberFormat="0" applyBorder="0" applyAlignment="0" applyProtection="0"/>
    <xf numFmtId="0" fontId="55" fillId="13" borderId="0" applyNumberFormat="0" applyBorder="0" applyAlignment="0" applyProtection="0"/>
    <xf numFmtId="0" fontId="22" fillId="9" borderId="0" applyNumberFormat="0" applyBorder="0" applyAlignment="0" applyProtection="0"/>
    <xf numFmtId="0" fontId="55" fillId="17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8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91" fontId="3" fillId="0" borderId="0" applyFont="0" applyBorder="0" applyAlignment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17" fillId="0" borderId="9" applyNumberFormat="0" applyFont="0" applyFill="0" applyAlignment="0"/>
    <xf numFmtId="0" fontId="24" fillId="0" borderId="9" applyNumberFormat="0" applyFont="0" applyFill="0" applyAlignment="0"/>
    <xf numFmtId="0" fontId="25" fillId="12" borderId="6" applyNumberFormat="0" applyAlignment="0" applyProtection="0"/>
    <xf numFmtId="0" fontId="25" fillId="12" borderId="6" applyNumberFormat="0" applyAlignment="0" applyProtection="0"/>
    <xf numFmtId="43" fontId="17" fillId="0" borderId="0" applyFont="0" applyFill="0" applyBorder="0" applyAlignment="0" applyProtection="0"/>
    <xf numFmtId="188" fontId="58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8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8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6" fillId="0" borderId="0" applyFont="0" applyFill="0" applyBorder="0" applyAlignment="0" applyProtection="0"/>
    <xf numFmtId="208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8" fontId="10" fillId="0" borderId="0" applyFont="0" applyFill="0" applyBorder="0" applyAlignment="0" applyProtection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20" fillId="0" borderId="0"/>
    <xf numFmtId="44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187" fontId="58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17" fillId="0" borderId="0"/>
    <xf numFmtId="201" fontId="16" fillId="0" borderId="0"/>
    <xf numFmtId="0" fontId="10" fillId="0" borderId="0"/>
    <xf numFmtId="201" fontId="16" fillId="0" borderId="0"/>
    <xf numFmtId="201" fontId="16" fillId="0" borderId="0"/>
    <xf numFmtId="201" fontId="20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7" fillId="0" borderId="0"/>
    <xf numFmtId="202" fontId="16" fillId="0" borderId="0"/>
    <xf numFmtId="202" fontId="16" fillId="0" borderId="0"/>
    <xf numFmtId="202" fontId="16" fillId="0" borderId="0"/>
    <xf numFmtId="202" fontId="20" fillId="0" borderId="0"/>
    <xf numFmtId="0" fontId="17" fillId="0" borderId="0" applyFont="0" applyBorder="0" applyAlignment="0">
      <alignment horizontal="left"/>
    </xf>
    <xf numFmtId="0" fontId="28" fillId="0" borderId="0" applyNumberForma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38" fontId="17" fillId="27" borderId="0" applyNumberFormat="0" applyBorder="0" applyAlignment="0" applyProtection="0"/>
    <xf numFmtId="38" fontId="29" fillId="27" borderId="0" applyNumberFormat="0" applyBorder="0" applyAlignment="0" applyProtection="0"/>
    <xf numFmtId="0" fontId="17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17" fillId="28" borderId="9" applyNumberFormat="0" applyBorder="0" applyAlignment="0" applyProtection="0"/>
    <xf numFmtId="10" fontId="29" fillId="28" borderId="9" applyNumberFormat="0" applyBorder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37" fontId="17" fillId="0" borderId="0"/>
    <xf numFmtId="203" fontId="17" fillId="0" borderId="0"/>
    <xf numFmtId="0" fontId="35" fillId="0" borderId="0"/>
    <xf numFmtId="0" fontId="17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55" fillId="0" borderId="0"/>
    <xf numFmtId="0" fontId="16" fillId="0" borderId="0"/>
    <xf numFmtId="0" fontId="17" fillId="0" borderId="0"/>
    <xf numFmtId="0" fontId="17" fillId="0" borderId="0"/>
    <xf numFmtId="0" fontId="58" fillId="0" borderId="0"/>
    <xf numFmtId="0" fontId="17" fillId="0" borderId="0"/>
    <xf numFmtId="0" fontId="64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8" fillId="0" borderId="0"/>
    <xf numFmtId="0" fontId="1" fillId="0" borderId="0"/>
    <xf numFmtId="0" fontId="65" fillId="0" borderId="0"/>
    <xf numFmtId="0" fontId="19" fillId="0" borderId="0"/>
    <xf numFmtId="0" fontId="65" fillId="0" borderId="0"/>
    <xf numFmtId="0" fontId="27" fillId="0" borderId="0"/>
    <xf numFmtId="0" fontId="65" fillId="0" borderId="0"/>
    <xf numFmtId="0" fontId="19" fillId="0" borderId="0"/>
    <xf numFmtId="0" fontId="27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64" fillId="0" borderId="0"/>
    <xf numFmtId="0" fontId="59" fillId="0" borderId="0"/>
    <xf numFmtId="0" fontId="59" fillId="0" borderId="0"/>
    <xf numFmtId="0" fontId="16" fillId="0" borderId="0"/>
    <xf numFmtId="0" fontId="1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65" fillId="0" borderId="0"/>
    <xf numFmtId="0" fontId="65" fillId="0" borderId="0"/>
    <xf numFmtId="0" fontId="64" fillId="0" borderId="0"/>
    <xf numFmtId="0" fontId="16" fillId="0" borderId="0"/>
    <xf numFmtId="0" fontId="19" fillId="0" borderId="0"/>
    <xf numFmtId="0" fontId="58" fillId="0" borderId="0"/>
    <xf numFmtId="0" fontId="66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208" fontId="10" fillId="0" borderId="0"/>
    <xf numFmtId="0" fontId="10" fillId="0" borderId="0"/>
    <xf numFmtId="0" fontId="17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36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36" fillId="0" borderId="0"/>
    <xf numFmtId="0" fontId="17" fillId="0" borderId="0"/>
    <xf numFmtId="0" fontId="17" fillId="0" borderId="0"/>
    <xf numFmtId="0" fontId="19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9" fillId="7" borderId="16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6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67" fillId="12" borderId="7" applyNumberFormat="0" applyAlignment="0" applyProtection="0"/>
    <xf numFmtId="0" fontId="67" fillId="12" borderId="7" applyNumberFormat="0" applyAlignment="0" applyProtection="0"/>
    <xf numFmtId="9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0" fontId="19" fillId="29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210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38" fillId="12" borderId="10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58" fillId="0" borderId="0" applyFont="0" applyFill="0" applyBorder="0" applyAlignment="0" applyProtection="0"/>
    <xf numFmtId="207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26" borderId="11" applyNumberFormat="0" applyAlignment="0" applyProtection="0"/>
    <xf numFmtId="0" fontId="44" fillId="0" borderId="15" applyNumberFormat="0" applyFill="0" applyAlignment="0" applyProtection="0"/>
    <xf numFmtId="0" fontId="45" fillId="5" borderId="0" applyNumberFormat="0" applyBorder="0" applyAlignment="0" applyProtection="0"/>
    <xf numFmtId="0" fontId="17" fillId="0" borderId="0"/>
    <xf numFmtId="0" fontId="36" fillId="0" borderId="0"/>
    <xf numFmtId="0" fontId="64" fillId="0" borderId="0"/>
    <xf numFmtId="0" fontId="19" fillId="0" borderId="0"/>
    <xf numFmtId="0" fontId="19" fillId="0" borderId="0"/>
    <xf numFmtId="0" fontId="59" fillId="0" borderId="0"/>
    <xf numFmtId="0" fontId="36" fillId="0" borderId="0"/>
    <xf numFmtId="0" fontId="10" fillId="0" borderId="0"/>
    <xf numFmtId="0" fontId="20" fillId="0" borderId="0"/>
    <xf numFmtId="0" fontId="17" fillId="0" borderId="0"/>
    <xf numFmtId="0" fontId="22" fillId="0" borderId="0"/>
    <xf numFmtId="0" fontId="10" fillId="0" borderId="0"/>
    <xf numFmtId="0" fontId="36" fillId="0" borderId="0"/>
    <xf numFmtId="0" fontId="58" fillId="0" borderId="0"/>
    <xf numFmtId="0" fontId="5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0" fillId="0" borderId="0"/>
    <xf numFmtId="0" fontId="60" fillId="0" borderId="0"/>
    <xf numFmtId="0" fontId="10" fillId="0" borderId="0"/>
    <xf numFmtId="0" fontId="17" fillId="0" borderId="0"/>
    <xf numFmtId="0" fontId="10" fillId="0" borderId="0"/>
    <xf numFmtId="0" fontId="55" fillId="0" borderId="0"/>
    <xf numFmtId="0" fontId="36" fillId="0" borderId="0"/>
    <xf numFmtId="0" fontId="46" fillId="11" borderId="10" applyNumberFormat="0" applyAlignment="0" applyProtection="0"/>
    <xf numFmtId="0" fontId="47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19" applyNumberFormat="0" applyFill="0" applyAlignment="0" applyProtection="0"/>
    <xf numFmtId="0" fontId="49" fillId="6" borderId="0" applyNumberFormat="0" applyBorder="0" applyAlignment="0" applyProtection="0"/>
    <xf numFmtId="0" fontId="50" fillId="0" borderId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51" fillId="12" borderId="17" applyNumberFormat="0" applyAlignment="0" applyProtection="0"/>
    <xf numFmtId="0" fontId="58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22" fillId="3" borderId="8" applyNumberFormat="0" applyFont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</cellStyleXfs>
  <cellXfs count="165">
    <xf numFmtId="0" fontId="0" fillId="0" borderId="0" xfId="0"/>
    <xf numFmtId="0" fontId="3" fillId="0" borderId="0" xfId="0" applyFont="1" applyFill="1"/>
    <xf numFmtId="192" fontId="3" fillId="0" borderId="0" xfId="1" applyNumberFormat="1" applyFont="1" applyFill="1"/>
    <xf numFmtId="0" fontId="4" fillId="0" borderId="0" xfId="0" applyFont="1" applyFill="1"/>
    <xf numFmtId="194" fontId="3" fillId="0" borderId="0" xfId="1" applyNumberFormat="1" applyFont="1" applyFill="1"/>
    <xf numFmtId="192" fontId="3" fillId="0" borderId="0" xfId="0" applyNumberFormat="1" applyFont="1" applyFill="1"/>
    <xf numFmtId="0" fontId="3" fillId="0" borderId="0" xfId="0" applyFont="1" applyFill="1" applyAlignment="1">
      <alignment horizontal="center"/>
    </xf>
    <xf numFmtId="192" fontId="4" fillId="0" borderId="0" xfId="1" applyNumberFormat="1" applyFont="1" applyFill="1" applyBorder="1"/>
    <xf numFmtId="43" fontId="4" fillId="0" borderId="0" xfId="1" applyFont="1" applyFill="1" applyBorder="1"/>
    <xf numFmtId="0" fontId="8" fillId="0" borderId="0" xfId="0" applyFont="1" applyFill="1"/>
    <xf numFmtId="43" fontId="8" fillId="0" borderId="0" xfId="1" applyFont="1" applyFill="1"/>
    <xf numFmtId="0" fontId="7" fillId="0" borderId="0" xfId="0" applyFont="1" applyFill="1"/>
    <xf numFmtId="192" fontId="8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92" fontId="8" fillId="0" borderId="0" xfId="0" applyNumberFormat="1" applyFont="1" applyFill="1"/>
    <xf numFmtId="193" fontId="4" fillId="0" borderId="0" xfId="1" applyNumberFormat="1" applyFont="1" applyFill="1" applyBorder="1"/>
    <xf numFmtId="0" fontId="3" fillId="0" borderId="0" xfId="0" applyFont="1" applyFill="1" applyBorder="1"/>
    <xf numFmtId="189" fontId="3" fillId="0" borderId="0" xfId="0" applyNumberFormat="1" applyFont="1" applyFill="1"/>
    <xf numFmtId="43" fontId="3" fillId="0" borderId="0" xfId="0" applyNumberFormat="1" applyFont="1" applyFill="1"/>
    <xf numFmtId="43" fontId="3" fillId="0" borderId="0" xfId="1" applyFont="1" applyFill="1"/>
    <xf numFmtId="0" fontId="4" fillId="0" borderId="0" xfId="0" applyFont="1" applyFill="1" applyBorder="1" applyAlignment="1">
      <alignment horizontal="center"/>
    </xf>
    <xf numFmtId="37" fontId="4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94" fontId="4" fillId="0" borderId="0" xfId="1" applyNumberFormat="1" applyFont="1" applyFill="1" applyBorder="1"/>
    <xf numFmtId="195" fontId="7" fillId="0" borderId="0" xfId="1" applyNumberFormat="1" applyFont="1" applyFill="1" applyBorder="1"/>
    <xf numFmtId="196" fontId="7" fillId="0" borderId="0" xfId="1" applyNumberFormat="1" applyFont="1" applyFill="1" applyBorder="1"/>
    <xf numFmtId="194" fontId="7" fillId="0" borderId="0" xfId="1" applyNumberFormat="1" applyFont="1" applyFill="1" applyBorder="1"/>
    <xf numFmtId="194" fontId="3" fillId="0" borderId="0" xfId="1" applyNumberFormat="1" applyFont="1" applyFill="1" applyBorder="1"/>
    <xf numFmtId="194" fontId="4" fillId="0" borderId="4" xfId="1" applyNumberFormat="1" applyFont="1" applyFill="1" applyBorder="1"/>
    <xf numFmtId="194" fontId="4" fillId="0" borderId="3" xfId="1" applyNumberFormat="1" applyFont="1" applyFill="1" applyBorder="1"/>
    <xf numFmtId="193" fontId="4" fillId="0" borderId="0" xfId="9" applyNumberFormat="1" applyFont="1" applyFill="1" applyBorder="1" applyAlignment="1">
      <alignment vertical="center"/>
    </xf>
    <xf numFmtId="193" fontId="3" fillId="0" borderId="0" xfId="9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4" fontId="3" fillId="0" borderId="0" xfId="0" applyNumberFormat="1" applyFont="1" applyFill="1" applyBorder="1"/>
    <xf numFmtId="194" fontId="4" fillId="0" borderId="0" xfId="0" applyNumberFormat="1" applyFont="1" applyFill="1" applyBorder="1"/>
    <xf numFmtId="194" fontId="3" fillId="0" borderId="2" xfId="1" applyNumberFormat="1" applyFont="1" applyFill="1" applyBorder="1"/>
    <xf numFmtId="197" fontId="3" fillId="0" borderId="0" xfId="7" applyNumberFormat="1" applyFont="1" applyFill="1" applyAlignment="1">
      <alignment horizontal="center" vertical="center"/>
    </xf>
    <xf numFmtId="193" fontId="3" fillId="0" borderId="0" xfId="7" applyNumberFormat="1" applyFont="1" applyFill="1" applyAlignment="1">
      <alignment horizontal="center" vertical="center"/>
    </xf>
    <xf numFmtId="0" fontId="3" fillId="0" borderId="0" xfId="0" applyNumberFormat="1" applyFont="1" applyFill="1"/>
    <xf numFmtId="194" fontId="3" fillId="0" borderId="0" xfId="0" applyNumberFormat="1" applyFont="1" applyFill="1"/>
    <xf numFmtId="197" fontId="4" fillId="0" borderId="0" xfId="7" applyNumberFormat="1" applyFont="1" applyFill="1" applyAlignment="1">
      <alignment horizontal="center" vertical="center"/>
    </xf>
    <xf numFmtId="194" fontId="4" fillId="0" borderId="2" xfId="1" applyNumberFormat="1" applyFont="1" applyFill="1" applyBorder="1"/>
    <xf numFmtId="194" fontId="4" fillId="0" borderId="3" xfId="0" applyNumberFormat="1" applyFont="1" applyFill="1" applyBorder="1"/>
    <xf numFmtId="193" fontId="3" fillId="0" borderId="0" xfId="0" applyNumberFormat="1" applyFont="1" applyFill="1" applyBorder="1"/>
    <xf numFmtId="43" fontId="7" fillId="0" borderId="0" xfId="1" applyFont="1" applyFill="1"/>
    <xf numFmtId="43" fontId="4" fillId="0" borderId="0" xfId="1" applyFont="1" applyFill="1"/>
    <xf numFmtId="0" fontId="3" fillId="0" borderId="0" xfId="10" applyFont="1" applyFill="1" applyBorder="1" applyAlignment="1"/>
    <xf numFmtId="43" fontId="3" fillId="0" borderId="0" xfId="1" applyFont="1" applyFill="1" applyBorder="1"/>
    <xf numFmtId="194" fontId="4" fillId="0" borderId="0" xfId="0" applyNumberFormat="1" applyFont="1" applyFill="1"/>
    <xf numFmtId="43" fontId="4" fillId="0" borderId="0" xfId="0" applyNumberFormat="1" applyFont="1" applyFill="1"/>
    <xf numFmtId="0" fontId="4" fillId="0" borderId="0" xfId="1" applyNumberFormat="1" applyFont="1" applyFill="1"/>
    <xf numFmtId="43" fontId="8" fillId="0" borderId="0" xfId="1" applyFont="1" applyFill="1" applyBorder="1"/>
    <xf numFmtId="191" fontId="3" fillId="0" borderId="0" xfId="1" applyNumberFormat="1" applyFont="1" applyFill="1" applyBorder="1"/>
    <xf numFmtId="193" fontId="3" fillId="0" borderId="0" xfId="0" applyNumberFormat="1" applyFont="1" applyFill="1" applyBorder="1" applyAlignment="1">
      <alignment horizontal="center"/>
    </xf>
    <xf numFmtId="193" fontId="3" fillId="0" borderId="0" xfId="0" quotePrefix="1" applyNumberFormat="1" applyFont="1" applyFill="1" applyBorder="1" applyAlignment="1">
      <alignment horizontal="center"/>
    </xf>
    <xf numFmtId="0" fontId="5" fillId="0" borderId="0" xfId="0" applyFont="1" applyFill="1"/>
    <xf numFmtId="194" fontId="3" fillId="0" borderId="1" xfId="1" applyNumberFormat="1" applyFont="1" applyFill="1" applyBorder="1"/>
    <xf numFmtId="194" fontId="3" fillId="0" borderId="1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right"/>
    </xf>
    <xf numFmtId="189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96" fontId="7" fillId="0" borderId="0" xfId="0" applyNumberFormat="1" applyFont="1" applyFill="1" applyBorder="1"/>
    <xf numFmtId="49" fontId="3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92" fontId="4" fillId="0" borderId="4" xfId="1" applyNumberFormat="1" applyFont="1" applyFill="1" applyBorder="1"/>
    <xf numFmtId="189" fontId="3" fillId="0" borderId="0" xfId="0" applyNumberFormat="1" applyFont="1" applyFill="1" applyAlignment="1">
      <alignment horizontal="right" vertical="center"/>
    </xf>
    <xf numFmtId="192" fontId="3" fillId="0" borderId="0" xfId="0" applyNumberFormat="1" applyFont="1" applyFill="1" applyAlignment="1">
      <alignment horizontal="right" vertical="center"/>
    </xf>
    <xf numFmtId="43" fontId="3" fillId="0" borderId="0" xfId="1" applyNumberFormat="1" applyFont="1" applyFill="1"/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92" fontId="4" fillId="0" borderId="3" xfId="1" applyNumberFormat="1" applyFont="1" applyFill="1" applyBorder="1"/>
    <xf numFmtId="0" fontId="4" fillId="0" borderId="0" xfId="0" applyFont="1" applyFill="1" applyAlignment="1"/>
    <xf numFmtId="192" fontId="4" fillId="0" borderId="0" xfId="1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horizontal="center"/>
    </xf>
    <xf numFmtId="192" fontId="3" fillId="0" borderId="0" xfId="1" applyNumberFormat="1" applyFont="1" applyFill="1" applyBorder="1"/>
    <xf numFmtId="43" fontId="3" fillId="0" borderId="0" xfId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/>
    <xf numFmtId="43" fontId="4" fillId="0" borderId="0" xfId="1" applyNumberFormat="1" applyFont="1" applyFill="1" applyBorder="1"/>
    <xf numFmtId="43" fontId="70" fillId="0" borderId="0" xfId="1" applyFont="1" applyFill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/>
    <xf numFmtId="0" fontId="8" fillId="0" borderId="0" xfId="0" applyFont="1" applyFill="1" applyBorder="1"/>
    <xf numFmtId="43" fontId="7" fillId="0" borderId="0" xfId="1" applyFont="1" applyFill="1" applyBorder="1" applyAlignment="1">
      <alignment horizontal="center"/>
    </xf>
    <xf numFmtId="43" fontId="8" fillId="0" borderId="1" xfId="1" applyFont="1" applyFill="1" applyBorder="1"/>
    <xf numFmtId="196" fontId="7" fillId="0" borderId="2" xfId="1" applyNumberFormat="1" applyFont="1" applyFill="1" applyBorder="1"/>
    <xf numFmtId="194" fontId="7" fillId="0" borderId="2" xfId="1" applyNumberFormat="1" applyFont="1" applyFill="1" applyBorder="1"/>
    <xf numFmtId="0" fontId="16" fillId="0" borderId="0" xfId="13" applyNumberFormat="1" applyFont="1" applyFill="1"/>
    <xf numFmtId="196" fontId="8" fillId="0" borderId="1" xfId="1" applyNumberFormat="1" applyFont="1" applyFill="1" applyBorder="1"/>
    <xf numFmtId="196" fontId="8" fillId="0" borderId="0" xfId="1" applyNumberFormat="1" applyFont="1" applyFill="1" applyBorder="1"/>
    <xf numFmtId="194" fontId="8" fillId="0" borderId="0" xfId="1" applyNumberFormat="1" applyFont="1" applyFill="1" applyBorder="1"/>
    <xf numFmtId="194" fontId="8" fillId="0" borderId="1" xfId="1" applyNumberFormat="1" applyFont="1" applyFill="1" applyBorder="1"/>
    <xf numFmtId="196" fontId="8" fillId="0" borderId="0" xfId="1" applyNumberFormat="1" applyFont="1" applyFill="1"/>
    <xf numFmtId="194" fontId="8" fillId="0" borderId="0" xfId="1" applyNumberFormat="1" applyFont="1" applyFill="1"/>
    <xf numFmtId="196" fontId="8" fillId="0" borderId="0" xfId="0" applyNumberFormat="1" applyFont="1" applyFill="1"/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194" fontId="7" fillId="0" borderId="0" xfId="1" applyNumberFormat="1" applyFont="1" applyFill="1" applyBorder="1" applyAlignment="1"/>
    <xf numFmtId="194" fontId="8" fillId="0" borderId="0" xfId="1" applyNumberFormat="1" applyFont="1" applyFill="1" applyBorder="1" applyAlignment="1"/>
    <xf numFmtId="0" fontId="8" fillId="0" borderId="0" xfId="12" applyNumberFormat="1" applyFont="1" applyFill="1"/>
    <xf numFmtId="196" fontId="7" fillId="0" borderId="4" xfId="1" applyNumberFormat="1" applyFont="1" applyFill="1" applyBorder="1"/>
    <xf numFmtId="194" fontId="7" fillId="0" borderId="4" xfId="1" applyNumberFormat="1" applyFont="1" applyFill="1" applyBorder="1"/>
    <xf numFmtId="192" fontId="7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196" fontId="7" fillId="0" borderId="0" xfId="1" applyNumberFormat="1" applyFont="1" applyFill="1" applyBorder="1" applyAlignment="1">
      <alignment horizontal="center"/>
    </xf>
    <xf numFmtId="194" fontId="8" fillId="0" borderId="0" xfId="0" applyNumberFormat="1" applyFont="1" applyFill="1"/>
    <xf numFmtId="196" fontId="7" fillId="0" borderId="0" xfId="0" applyNumberFormat="1" applyFont="1" applyFill="1"/>
    <xf numFmtId="196" fontId="7" fillId="0" borderId="3" xfId="1" applyNumberFormat="1" applyFont="1" applyFill="1" applyBorder="1"/>
    <xf numFmtId="194" fontId="7" fillId="0" borderId="3" xfId="1" applyNumberFormat="1" applyFont="1" applyFill="1" applyBorder="1"/>
    <xf numFmtId="194" fontId="71" fillId="0" borderId="0" xfId="1" applyNumberFormat="1" applyFont="1" applyFill="1" applyBorder="1" applyAlignment="1">
      <alignment horizontal="center"/>
    </xf>
    <xf numFmtId="194" fontId="71" fillId="0" borderId="0" xfId="0" applyNumberFormat="1" applyFont="1" applyFill="1" applyAlignment="1">
      <alignment horizontal="center"/>
    </xf>
    <xf numFmtId="194" fontId="71" fillId="0" borderId="1" xfId="1" applyNumberFormat="1" applyFont="1" applyFill="1" applyBorder="1" applyAlignment="1">
      <alignment horizontal="center"/>
    </xf>
    <xf numFmtId="194" fontId="71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196" fontId="7" fillId="0" borderId="4" xfId="0" applyNumberFormat="1" applyFont="1" applyFill="1" applyBorder="1"/>
    <xf numFmtId="194" fontId="7" fillId="0" borderId="4" xfId="1" applyNumberFormat="1" applyFont="1" applyFill="1" applyBorder="1" applyAlignment="1">
      <alignment horizontal="right"/>
    </xf>
    <xf numFmtId="196" fontId="8" fillId="0" borderId="0" xfId="0" applyNumberFormat="1" applyFont="1" applyFill="1" applyBorder="1"/>
    <xf numFmtId="194" fontId="8" fillId="0" borderId="0" xfId="0" applyNumberFormat="1" applyFont="1" applyFill="1" applyBorder="1"/>
    <xf numFmtId="194" fontId="8" fillId="0" borderId="0" xfId="1" applyNumberFormat="1" applyFont="1" applyFill="1" applyAlignment="1">
      <alignment horizontal="right"/>
    </xf>
    <xf numFmtId="192" fontId="7" fillId="0" borderId="3" xfId="1" applyNumberFormat="1" applyFont="1" applyFill="1" applyBorder="1"/>
    <xf numFmtId="192" fontId="7" fillId="0" borderId="0" xfId="1" applyNumberFormat="1" applyFont="1" applyFill="1" applyBorder="1"/>
    <xf numFmtId="192" fontId="8" fillId="0" borderId="0" xfId="1" applyNumberFormat="1" applyFont="1" applyFill="1" applyBorder="1" applyAlignment="1">
      <alignment horizontal="center"/>
    </xf>
    <xf numFmtId="192" fontId="7" fillId="0" borderId="3" xfId="1" applyNumberFormat="1" applyFont="1" applyFill="1" applyBorder="1" applyAlignment="1">
      <alignment horizontal="center"/>
    </xf>
    <xf numFmtId="197" fontId="3" fillId="0" borderId="0" xfId="7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94" fontId="4" fillId="0" borderId="2" xfId="0" applyNumberFormat="1" applyFont="1" applyFill="1" applyBorder="1"/>
    <xf numFmtId="194" fontId="4" fillId="0" borderId="1" xfId="1" applyNumberFormat="1" applyFont="1" applyFill="1" applyBorder="1"/>
    <xf numFmtId="194" fontId="4" fillId="0" borderId="1" xfId="0" applyNumberFormat="1" applyFont="1" applyFill="1" applyBorder="1"/>
    <xf numFmtId="49" fontId="3" fillId="0" borderId="0" xfId="0" quotePrefix="1" applyNumberFormat="1" applyFont="1" applyFill="1" applyBorder="1" applyAlignment="1">
      <alignment horizontal="center"/>
    </xf>
    <xf numFmtId="212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4" fontId="3" fillId="0" borderId="4" xfId="0" applyNumberFormat="1" applyFont="1" applyFill="1" applyBorder="1"/>
    <xf numFmtId="194" fontId="3" fillId="0" borderId="4" xfId="1" applyNumberFormat="1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4" fontId="71" fillId="0" borderId="4" xfId="0" applyNumberFormat="1" applyFont="1" applyFill="1" applyBorder="1" applyAlignment="1">
      <alignment horizontal="center"/>
    </xf>
  </cellXfs>
  <cellStyles count="495">
    <cellStyle name="0,0_x000d__x000a_NA_x000d__x000a_" xfId="15"/>
    <cellStyle name="0,0_x000d__x000a_NA_x000d__x000a_ 2" xfId="16"/>
    <cellStyle name="20% - Accent1 2" xfId="17"/>
    <cellStyle name="20% - Accent1 3" xfId="18"/>
    <cellStyle name="20% - Accent2 2" xfId="19"/>
    <cellStyle name="20% - Accent2 3" xfId="20"/>
    <cellStyle name="20% - Accent3 2" xfId="21"/>
    <cellStyle name="20% - Accent3 3" xfId="22"/>
    <cellStyle name="20% - Accent4 2" xfId="23"/>
    <cellStyle name="20% - Accent4 3" xfId="24"/>
    <cellStyle name="20% - Accent5 2" xfId="25"/>
    <cellStyle name="20% - Accent6 2" xfId="26"/>
    <cellStyle name="20% - Accent6 3" xfId="27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3" xfId="35"/>
    <cellStyle name="40% - Accent2 2" xfId="36"/>
    <cellStyle name="40% - Accent3 2" xfId="37"/>
    <cellStyle name="40% - Accent3 3" xfId="38"/>
    <cellStyle name="40% - Accent4 2" xfId="39"/>
    <cellStyle name="40% - Accent4 3" xfId="40"/>
    <cellStyle name="40% - Accent5 2" xfId="41"/>
    <cellStyle name="40% - Accent5 3" xfId="42"/>
    <cellStyle name="40% - Accent6 2" xfId="43"/>
    <cellStyle name="40% - Accent6 3" xfId="44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3" xfId="52"/>
    <cellStyle name="60% - Accent2 2" xfId="53"/>
    <cellStyle name="60% - Accent2 3" xfId="54"/>
    <cellStyle name="60% - Accent3 2" xfId="55"/>
    <cellStyle name="60% - Accent3 3" xfId="56"/>
    <cellStyle name="60% - Accent4 2" xfId="57"/>
    <cellStyle name="60% - Accent4 3" xfId="58"/>
    <cellStyle name="60% - Accent5 2" xfId="59"/>
    <cellStyle name="60% - Accent5 3" xfId="60"/>
    <cellStyle name="60% - Accent6 2" xfId="61"/>
    <cellStyle name="60% - Accent6 3" xfId="62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6 2" xfId="77"/>
    <cellStyle name="Accent6 3" xfId="78"/>
    <cellStyle name="amount" xfId="79"/>
    <cellStyle name="Bad 2" xfId="80"/>
    <cellStyle name="Bad 3" xfId="81"/>
    <cellStyle name="border" xfId="82"/>
    <cellStyle name="border 2" xfId="83"/>
    <cellStyle name="Calculation 2" xfId="84"/>
    <cellStyle name="Calculation 3" xfId="85"/>
    <cellStyle name="Comma" xfId="1" builtinId="3"/>
    <cellStyle name="Comma 10" xfId="87"/>
    <cellStyle name="Comma 10 2" xfId="88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1" xfId="95"/>
    <cellStyle name="Comma 11 2" xfId="96"/>
    <cellStyle name="Comma 11 4 3" xfId="97"/>
    <cellStyle name="Comma 12" xfId="98"/>
    <cellStyle name="Comma 12 2" xfId="99"/>
    <cellStyle name="Comma 13" xfId="100"/>
    <cellStyle name="Comma 13 2" xfId="101"/>
    <cellStyle name="Comma 14" xfId="102"/>
    <cellStyle name="Comma 14 2" xfId="103"/>
    <cellStyle name="Comma 14 2 2" xfId="104"/>
    <cellStyle name="Comma 14 3" xfId="105"/>
    <cellStyle name="Comma 15" xfId="106"/>
    <cellStyle name="Comma 16" xfId="107"/>
    <cellStyle name="Comma 16 2" xfId="108"/>
    <cellStyle name="Comma 17" xfId="109"/>
    <cellStyle name="Comma 17 2" xfId="110"/>
    <cellStyle name="Comma 18" xfId="111"/>
    <cellStyle name="Comma 19" xfId="112"/>
    <cellStyle name="Comma 2" xfId="113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3" xfId="120"/>
    <cellStyle name="Comma 2 2 4" xfId="121"/>
    <cellStyle name="Comma 2 2 5" xfId="122"/>
    <cellStyle name="Comma 2 2 6" xfId="123"/>
    <cellStyle name="Comma 2 2 7" xfId="124"/>
    <cellStyle name="Comma 2 3" xfId="125"/>
    <cellStyle name="Comma 2 3 2" xfId="126"/>
    <cellStyle name="Comma 2 4" xfId="127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3" xfId="153"/>
    <cellStyle name="Comma 3 3 2" xfId="154"/>
    <cellStyle name="Comma 3 4" xfId="155"/>
    <cellStyle name="Comma 3 5" xfId="156"/>
    <cellStyle name="Comma 3 6" xfId="157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3" xfId="164"/>
    <cellStyle name="Comma 41" xfId="165"/>
    <cellStyle name="Comma 5" xfId="166"/>
    <cellStyle name="Comma 5 2" xfId="167"/>
    <cellStyle name="Comma 5 3" xfId="168"/>
    <cellStyle name="Comma 5 4" xfId="169"/>
    <cellStyle name="Comma 6" xfId="170"/>
    <cellStyle name="Comma 6 2" xfId="171"/>
    <cellStyle name="Comma 6 3" xfId="172"/>
    <cellStyle name="Comma 6 4" xfId="173"/>
    <cellStyle name="Comma 7" xfId="174"/>
    <cellStyle name="Comma 7 2" xfId="175"/>
    <cellStyle name="Comma 8" xfId="176"/>
    <cellStyle name="Comma 8 2" xfId="177"/>
    <cellStyle name="Comma 9" xfId="2"/>
    <cellStyle name="Comma 9 2" xfId="179"/>
    <cellStyle name="Comma 9 3" xfId="178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ezimal [0]_Compiling Utility Macros" xfId="195"/>
    <cellStyle name="Dezimal_Compiling Utility Macros" xfId="196"/>
    <cellStyle name="Dollar (zero dec)" xfId="197"/>
    <cellStyle name="Dollar (zero dec) 2" xfId="198"/>
    <cellStyle name="Dollar (zero dec) 3" xfId="199"/>
    <cellStyle name="Dollar (zero dec) 4" xfId="200"/>
    <cellStyle name="Dollar (zero dec) 5" xfId="201"/>
    <cellStyle name="DRAFT" xfId="202"/>
    <cellStyle name="E&amp;Y House" xfId="203"/>
    <cellStyle name="Good 2" xfId="204"/>
    <cellStyle name="Good 3" xfId="205"/>
    <cellStyle name="Grey" xfId="206"/>
    <cellStyle name="Grey 2" xfId="207"/>
    <cellStyle name="Heading" xfId="208"/>
    <cellStyle name="Heading 1 2" xfId="209"/>
    <cellStyle name="Heading 1 3" xfId="210"/>
    <cellStyle name="Heading 2 2" xfId="211"/>
    <cellStyle name="Heading 2 3" xfId="212"/>
    <cellStyle name="Heading 3 2" xfId="213"/>
    <cellStyle name="Heading 3 3" xfId="214"/>
    <cellStyle name="Heading 4 2" xfId="215"/>
    <cellStyle name="Heading 4 3" xfId="216"/>
    <cellStyle name="Hyperlink 2" xfId="217"/>
    <cellStyle name="Input [yellow]" xfId="218"/>
    <cellStyle name="Input [yellow] 2" xfId="219"/>
    <cellStyle name="Input 2" xfId="220"/>
    <cellStyle name="Input 3" xfId="221"/>
    <cellStyle name="Linked Cell 2" xfId="222"/>
    <cellStyle name="Linked Cell 3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- Style1 2" xfId="228"/>
    <cellStyle name="Normal 10" xfId="229"/>
    <cellStyle name="Normal 10 2" xfId="230"/>
    <cellStyle name="Normal 10 2 2" xfId="3"/>
    <cellStyle name="Normal 11" xfId="231"/>
    <cellStyle name="Normal 11 2" xfId="232"/>
    <cellStyle name="Normal 114" xfId="233"/>
    <cellStyle name="Normal 12" xfId="234"/>
    <cellStyle name="Normal 12 2" xfId="235"/>
    <cellStyle name="Normal 12 2 2" xfId="236"/>
    <cellStyle name="Normal 13" xfId="237"/>
    <cellStyle name="Normal 14" xfId="238"/>
    <cellStyle name="Normal 15" xfId="239"/>
    <cellStyle name="Normal 16" xfId="240"/>
    <cellStyle name="Normal 17" xfId="241"/>
    <cellStyle name="Normal 17 2" xfId="242"/>
    <cellStyle name="Normal 18" xfId="243"/>
    <cellStyle name="Normal 18 2" xfId="244"/>
    <cellStyle name="Normal 19" xfId="245"/>
    <cellStyle name="Normal 2" xfId="4"/>
    <cellStyle name="Normal 2 10" xfId="247"/>
    <cellStyle name="Normal 2 10 2" xfId="248"/>
    <cellStyle name="Normal 2 10 2 2" xfId="249"/>
    <cellStyle name="Normal 2 10 2_กระดาษทำการงบการเงิน Q4-56" xfId="250"/>
    <cellStyle name="Normal 2 11" xfId="246"/>
    <cellStyle name="Normal 2 2" xfId="251"/>
    <cellStyle name="Normal 2 2 2" xfId="252"/>
    <cellStyle name="Normal 2 2 2 2" xfId="253"/>
    <cellStyle name="Normal 2 2 2 3" xfId="254"/>
    <cellStyle name="Normal 2 2 2 4" xfId="255"/>
    <cellStyle name="Normal 2 2 2 5" xfId="256"/>
    <cellStyle name="Normal 2 2 3" xfId="257"/>
    <cellStyle name="Normal 2 2 3 2" xfId="258"/>
    <cellStyle name="Normal 2 2 4" xfId="259"/>
    <cellStyle name="Normal 2 2 5" xfId="260"/>
    <cellStyle name="Normal 2 2_กระดาษทำการงบการเงิน Q4-56" xfId="261"/>
    <cellStyle name="Normal 2 3" xfId="262"/>
    <cellStyle name="Normal 2 3 2" xfId="263"/>
    <cellStyle name="Normal 2 3 8" xfId="13"/>
    <cellStyle name="Normal 2 4" xfId="264"/>
    <cellStyle name="Normal 2 5" xfId="265"/>
    <cellStyle name="Normal 2 5 2" xfId="266"/>
    <cellStyle name="Normal 2 6" xfId="267"/>
    <cellStyle name="Normal 2 6 2" xfId="268"/>
    <cellStyle name="Normal 2 7" xfId="269"/>
    <cellStyle name="Normal 2 8" xfId="270"/>
    <cellStyle name="Normal 2 9" xfId="271"/>
    <cellStyle name="Normal 20" xfId="272"/>
    <cellStyle name="Normal 21" xfId="273"/>
    <cellStyle name="Normal 22" xfId="274"/>
    <cellStyle name="Normal 23" xfId="275"/>
    <cellStyle name="Normal 24" xfId="14"/>
    <cellStyle name="Normal 25" xfId="489"/>
    <cellStyle name="Normal 26" xfId="493"/>
    <cellStyle name="Normal 27" xfId="494"/>
    <cellStyle name="Normal 3" xfId="5"/>
    <cellStyle name="Normal 3 2" xfId="277"/>
    <cellStyle name="Normal 3 2 2" xfId="278"/>
    <cellStyle name="Normal 3 2 3" xfId="279"/>
    <cellStyle name="Normal 3 2 4" xfId="280"/>
    <cellStyle name="Normal 3 2 5" xfId="281"/>
    <cellStyle name="Normal 3 3" xfId="282"/>
    <cellStyle name="Normal 3 3 2" xfId="283"/>
    <cellStyle name="Normal 3 4" xfId="284"/>
    <cellStyle name="Normal 3 5" xfId="285"/>
    <cellStyle name="Normal 3 6" xfId="286"/>
    <cellStyle name="Normal 3 7" xfId="287"/>
    <cellStyle name="Normal 3 8" xfId="276"/>
    <cellStyle name="Normal 3_Fixed Asset Q152" xfId="288"/>
    <cellStyle name="Normal 31" xfId="289"/>
    <cellStyle name="Normal 4" xfId="290"/>
    <cellStyle name="Normal 4 2" xfId="291"/>
    <cellStyle name="Normal 4 2 10" xfId="6"/>
    <cellStyle name="Normal 4 2 2" xfId="292"/>
    <cellStyle name="Normal 4 2 3" xfId="293"/>
    <cellStyle name="Normal 4 2 4" xfId="294"/>
    <cellStyle name="Normal 4 2 5" xfId="295"/>
    <cellStyle name="Normal 4 3" xfId="296"/>
    <cellStyle name="Normal 4 4" xfId="297"/>
    <cellStyle name="Normal 4 5" xfId="298"/>
    <cellStyle name="Normal 45" xfId="299"/>
    <cellStyle name="Normal 45 2" xfId="300"/>
    <cellStyle name="Normal 5" xfId="301"/>
    <cellStyle name="Normal 5 2" xfId="302"/>
    <cellStyle name="Normal 5 2 2" xfId="303"/>
    <cellStyle name="Normal 5 3" xfId="304"/>
    <cellStyle name="Normal 5 4" xfId="305"/>
    <cellStyle name="Normal 6" xfId="306"/>
    <cellStyle name="Normal 6 2" xfId="307"/>
    <cellStyle name="Normal 63" xfId="308"/>
    <cellStyle name="Normal 7" xfId="309"/>
    <cellStyle name="Normal 7 2" xfId="310"/>
    <cellStyle name="Normal 7 3" xfId="311"/>
    <cellStyle name="Normal 7_กระดาษทำการงบการเงิน Q4-56" xfId="312"/>
    <cellStyle name="Normal 75" xfId="7"/>
    <cellStyle name="Normal 8" xfId="313"/>
    <cellStyle name="Normal 8 2" xfId="314"/>
    <cellStyle name="Normal 8 3" xfId="315"/>
    <cellStyle name="Normal 8_กระดาษทำการงบการเงิน Q4-56" xfId="316"/>
    <cellStyle name="Normal 9" xfId="317"/>
    <cellStyle name="Normal 9 2" xfId="318"/>
    <cellStyle name="Normal 9_กระดาษทำการงบการเงิน Q4-56" xfId="319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20"/>
    <cellStyle name="Note 2 2" xfId="321"/>
    <cellStyle name="Note 2 3" xfId="322"/>
    <cellStyle name="Note 2 4" xfId="323"/>
    <cellStyle name="Note 2 5" xfId="324"/>
    <cellStyle name="Note 3" xfId="325"/>
    <cellStyle name="Note 3 2" xfId="326"/>
    <cellStyle name="Note 3 3" xfId="327"/>
    <cellStyle name="Note 3 4" xfId="328"/>
    <cellStyle name="Note 3 5" xfId="329"/>
    <cellStyle name="Output 2" xfId="330"/>
    <cellStyle name="Output 3" xfId="331"/>
    <cellStyle name="Percent [2]" xfId="333"/>
    <cellStyle name="Percent [2] 2" xfId="334"/>
    <cellStyle name="Percent [2] 3" xfId="335"/>
    <cellStyle name="Percent [2] 4" xfId="336"/>
    <cellStyle name="Percent 10" xfId="337"/>
    <cellStyle name="Percent 10 2" xfId="338"/>
    <cellStyle name="Percent 11" xfId="339"/>
    <cellStyle name="Percent 12" xfId="340"/>
    <cellStyle name="Percent 13" xfId="341"/>
    <cellStyle name="Percent 14" xfId="342"/>
    <cellStyle name="Percent 15" xfId="332"/>
    <cellStyle name="Percent 16" xfId="492"/>
    <cellStyle name="Percent 17" xfId="490"/>
    <cellStyle name="Percent 18" xfId="491"/>
    <cellStyle name="Percent 2" xfId="343"/>
    <cellStyle name="Percent 2 2" xfId="344"/>
    <cellStyle name="Percent 2 3" xfId="345"/>
    <cellStyle name="Percent 2 4" xfId="346"/>
    <cellStyle name="Percent 2 5" xfId="347"/>
    <cellStyle name="Percent 22 4" xfId="348"/>
    <cellStyle name="Percent 3" xfId="349"/>
    <cellStyle name="Percent 3 2" xfId="350"/>
    <cellStyle name="Percent 3 2 2" xfId="351"/>
    <cellStyle name="Percent 3 3" xfId="352"/>
    <cellStyle name="Percent 4" xfId="353"/>
    <cellStyle name="Percent 4 2" xfId="354"/>
    <cellStyle name="Percent 5" xfId="355"/>
    <cellStyle name="Percent 6" xfId="356"/>
    <cellStyle name="Percent 7" xfId="357"/>
    <cellStyle name="Percent 8" xfId="358"/>
    <cellStyle name="Percent 9" xfId="359"/>
    <cellStyle name="Quantity" xfId="360"/>
    <cellStyle name="Quantity 2" xfId="361"/>
    <cellStyle name="Quantity 3" xfId="362"/>
    <cellStyle name="Quantity 4" xfId="363"/>
    <cellStyle name="Quantity_กระดาษทำการงบการเงิน Q4-56" xfId="364"/>
    <cellStyle name="Standard_Anpassen der Amortisation" xfId="365"/>
    <cellStyle name="Title 2" xfId="366"/>
    <cellStyle name="Title 3" xfId="367"/>
    <cellStyle name="Title 4" xfId="368"/>
    <cellStyle name="Total 2" xfId="369"/>
    <cellStyle name="Total 3" xfId="370"/>
    <cellStyle name="Währung [0]_Compiling Utility Macros" xfId="371"/>
    <cellStyle name="Währung_Compiling Utility Macros" xfId="372"/>
    <cellStyle name="Wไhrung [0]_OPTIMIR1 (deutsch)" xfId="373"/>
    <cellStyle name="Wไhrung_OPTIMIR1 (deutsch)" xfId="374"/>
    <cellStyle name="การคำนวณ 2" xfId="375"/>
    <cellStyle name="ข้อความเตือน 2" xfId="376"/>
    <cellStyle name="ข้อความอธิบาย 2" xfId="377"/>
    <cellStyle name="เครื่องหมายจุลภาค 10" xfId="378"/>
    <cellStyle name="เครื่องหมายจุลภาค 11" xfId="379"/>
    <cellStyle name="เครื่องหมายจุลภาค 12" xfId="380"/>
    <cellStyle name="เครื่องหมายจุลภาค 13 2" xfId="381"/>
    <cellStyle name="เครื่องหมายจุลภาค 14 2" xfId="382"/>
    <cellStyle name="เครื่องหมายจุลภาค 17 2" xfId="383"/>
    <cellStyle name="เครื่องหมายจุลภาค 2" xfId="384"/>
    <cellStyle name="เครื่องหมายจุลภาค 2 2" xfId="385"/>
    <cellStyle name="เครื่องหมายจุลภาค 2 2 2" xfId="386"/>
    <cellStyle name="เครื่องหมายจุลภาค 2 3" xfId="387"/>
    <cellStyle name="เครื่องหมายจุลภาค 2 4" xfId="388"/>
    <cellStyle name="เครื่องหมายจุลภาค 2 5" xfId="389"/>
    <cellStyle name="เครื่องหมายจุลภาค 20 2" xfId="390"/>
    <cellStyle name="เครื่องหมายจุลภาค 21 2" xfId="391"/>
    <cellStyle name="เครื่องหมายจุลภาค 22 2" xfId="392"/>
    <cellStyle name="เครื่องหมายจุลภาค 24 2" xfId="393"/>
    <cellStyle name="เครื่องหมายจุลภาค 25 2" xfId="394"/>
    <cellStyle name="เครื่องหมายจุลภาค 3" xfId="395"/>
    <cellStyle name="เครื่องหมายจุลภาค 3 2" xfId="396"/>
    <cellStyle name="เครื่องหมายจุลภาค 3 3" xfId="397"/>
    <cellStyle name="เครื่องหมายจุลภาค 3 4" xfId="398"/>
    <cellStyle name="เครื่องหมายจุลภาค 3 5" xfId="399"/>
    <cellStyle name="เครื่องหมายจุลภาค 3 6" xfId="400"/>
    <cellStyle name="เครื่องหมายจุลภาค 4" xfId="401"/>
    <cellStyle name="เครื่องหมายจุลภาค 4 2" xfId="402"/>
    <cellStyle name="เครื่องหมายจุลภาค 4 3" xfId="403"/>
    <cellStyle name="เครื่องหมายจุลภาค 5" xfId="404"/>
    <cellStyle name="เครื่องหมายจุลภาค 5 2" xfId="405"/>
    <cellStyle name="เครื่องหมายจุลภาค 5 3" xfId="406"/>
    <cellStyle name="เครื่องหมายจุลภาค 6" xfId="407"/>
    <cellStyle name="เครื่องหมายจุลภาค 6 2" xfId="408"/>
    <cellStyle name="เครื่องหมายจุลภาค 7" xfId="409"/>
    <cellStyle name="เครื่องหมายจุลภาค 7 2" xfId="410"/>
    <cellStyle name="เครื่องหมายจุลภาค 8" xfId="411"/>
    <cellStyle name="เครื่องหมายจุลภาค 8 2" xfId="412"/>
    <cellStyle name="เครื่องหมายจุลภาค 9" xfId="413"/>
    <cellStyle name="ชื่อเรื่อง 2" xfId="414"/>
    <cellStyle name="เซลล์ตรวจสอบ 2" xfId="415"/>
    <cellStyle name="เซลล์ที่มีการเชื่อมโยง 2" xfId="416"/>
    <cellStyle name="ดี 2" xfId="417"/>
    <cellStyle name="ปกติ 2" xfId="11"/>
    <cellStyle name="ปกติ 2 2" xfId="419"/>
    <cellStyle name="ปกติ 2 2 2" xfId="420"/>
    <cellStyle name="ปกติ 2 2 3" xfId="421"/>
    <cellStyle name="ปกติ 2 2 4" xfId="422"/>
    <cellStyle name="ปกติ 2 2 5" xfId="423"/>
    <cellStyle name="ปกติ 2 3" xfId="424"/>
    <cellStyle name="ปกติ 2 3 2" xfId="425"/>
    <cellStyle name="ปกติ 2 4" xfId="426"/>
    <cellStyle name="ปกติ 2 5" xfId="418"/>
    <cellStyle name="ปกติ 3" xfId="427"/>
    <cellStyle name="ปกติ 3 2" xfId="428"/>
    <cellStyle name="ปกติ 3 2 2" xfId="429"/>
    <cellStyle name="ปกติ 3 3" xfId="430"/>
    <cellStyle name="ปกติ 4" xfId="431"/>
    <cellStyle name="ปกติ 4 2" xfId="432"/>
    <cellStyle name="ปกติ 5" xfId="433"/>
    <cellStyle name="ปกติ 5 2" xfId="434"/>
    <cellStyle name="ปกติ 5 3" xfId="435"/>
    <cellStyle name="ปกติ 5 4" xfId="436"/>
    <cellStyle name="ปกติ 5 5" xfId="437"/>
    <cellStyle name="ปกติ 6" xfId="438"/>
    <cellStyle name="ปกติ 6 2" xfId="439"/>
    <cellStyle name="ปกติ 7" xfId="440"/>
    <cellStyle name="ปกติ 7 2" xfId="441"/>
    <cellStyle name="ปกติ 8" xfId="442"/>
    <cellStyle name="ปกติ 8 2" xfId="443"/>
    <cellStyle name="ปกติ 8 3" xfId="444"/>
    <cellStyle name="ปกติ 9" xfId="445"/>
    <cellStyle name="ป้อนค่า 2" xfId="446"/>
    <cellStyle name="ปานกลาง 2" xfId="447"/>
    <cellStyle name="เปอร์เซ็นต์ 2" xfId="448"/>
    <cellStyle name="เปอร์เซ็นต์ 2 2" xfId="449"/>
    <cellStyle name="ผลรวม 2" xfId="450"/>
    <cellStyle name="แย่ 2" xfId="451"/>
    <cellStyle name="ลักษณะ 1" xfId="452"/>
    <cellStyle name="ส่วนที่ถูกเน้น1 2" xfId="453"/>
    <cellStyle name="ส่วนที่ถูกเน้น2 2" xfId="454"/>
    <cellStyle name="ส่วนที่ถูกเน้น3 2" xfId="455"/>
    <cellStyle name="ส่วนที่ถูกเน้น4 2" xfId="456"/>
    <cellStyle name="ส่วนที่ถูกเน้น5 2" xfId="457"/>
    <cellStyle name="ส่วนที่ถูกเน้น6 2" xfId="458"/>
    <cellStyle name="แสดงผล 2" xfId="459"/>
    <cellStyle name="หมายเหตุ 2" xfId="460"/>
    <cellStyle name="หมายเหตุ 2 2" xfId="461"/>
    <cellStyle name="หมายเหตุ 2 2 2" xfId="462"/>
    <cellStyle name="หมายเหตุ 2 3" xfId="463"/>
    <cellStyle name="หมายเหตุ 2 3 2" xfId="464"/>
    <cellStyle name="หมายเหตุ 2 4" xfId="465"/>
    <cellStyle name="หมายเหตุ 2 4 2" xfId="466"/>
    <cellStyle name="หมายเหตุ 2 5" xfId="467"/>
    <cellStyle name="หมายเหตุ 2 6" xfId="468"/>
    <cellStyle name="หมายเหตุ 2 7" xfId="469"/>
    <cellStyle name="หมายเหตุ 3" xfId="470"/>
    <cellStyle name="หมายเหตุ 3 2" xfId="471"/>
    <cellStyle name="หมายเหตุ 3 2 2" xfId="472"/>
    <cellStyle name="หมายเหตุ 3 3" xfId="473"/>
    <cellStyle name="หมายเหตุ 3 3 2" xfId="474"/>
    <cellStyle name="หมายเหตุ 3 4" xfId="475"/>
    <cellStyle name="หมายเหตุ 3 4 2" xfId="476"/>
    <cellStyle name="หมายเหตุ 3 5" xfId="477"/>
    <cellStyle name="หมายเหตุ 4" xfId="478"/>
    <cellStyle name="หมายเหตุ 4 2" xfId="479"/>
    <cellStyle name="หมายเหตุ 5" xfId="480"/>
    <cellStyle name="หมายเหตุ 5 2" xfId="481"/>
    <cellStyle name="หมายเหตุ 6" xfId="482"/>
    <cellStyle name="หมายเหตุ 7" xfId="483"/>
    <cellStyle name="หมายเหตุ 8" xfId="484"/>
    <cellStyle name="หัวเรื่อง 1 2" xfId="485"/>
    <cellStyle name="หัวเรื่อง 2 2" xfId="486"/>
    <cellStyle name="หัวเรื่อง 3 2" xfId="487"/>
    <cellStyle name="หัวเรื่อง 4 2" xfId="488"/>
  </cellStyles>
  <dxfs count="0"/>
  <tableStyles count="0" defaultTableStyle="TableStyleMedium9" defaultPivotStyle="PivotStyleLight16"/>
  <colors>
    <mruColors>
      <color rgb="FFFF66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&#3591;&#3634;&#3609;123\K.C.%20Property%20Audit%20DIA%20Q4-60%20Final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ากปรับ"/>
      <sheetName val="misstatement Q4"/>
      <sheetName val="จัดประเภทปีก่อน"/>
      <sheetName val="ปรับปรุงปีก่อน"/>
      <sheetName val="จัดประเภท"/>
      <sheetName val="งบทดลองปี59"/>
      <sheetName val="REC"/>
      <sheetName val="TB PL 59"/>
      <sheetName val="TB Q1-60"/>
      <sheetName val="TB Q2-60"/>
      <sheetName val="TB Q3-60"/>
      <sheetName val="TB Q4-60"/>
      <sheetName val="REC60"/>
      <sheetName val="RECสินค้า"/>
      <sheetName val="AJE60"/>
      <sheetName val="cash flow 2-60"/>
      <sheetName val="BS "/>
      <sheetName val="PL"/>
      <sheetName val="A"/>
      <sheetName val="C"/>
      <sheetName val="E"/>
      <sheetName val="I"/>
      <sheetName val="D"/>
      <sheetName val="P"/>
      <sheetName val="N"/>
      <sheetName val="U"/>
      <sheetName val="K"/>
      <sheetName val="H"/>
      <sheetName val="Fa"/>
      <sheetName val="S"/>
      <sheetName val="T"/>
      <sheetName val="Os"/>
      <sheetName val="BB"/>
      <sheetName val="AA"/>
      <sheetName val="CC"/>
      <sheetName val="DD"/>
      <sheetName val="EE"/>
      <sheetName val="FF"/>
      <sheetName val="SS"/>
      <sheetName val="HH"/>
      <sheetName val="PP"/>
      <sheetName val="GG"/>
      <sheetName val="NN"/>
      <sheetName val="QQ"/>
      <sheetName val="OO"/>
      <sheetName val="SE"/>
      <sheetName val="RE"/>
      <sheetName val="10"/>
      <sheetName val="11"/>
      <sheetName val="20"/>
      <sheetName val="40"/>
      <sheetName val="41"/>
      <sheetName val="42"/>
      <sheetName val="50"/>
      <sheetName val="TAX"/>
      <sheetName val="TB Q2-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">
          <cell r="H9">
            <v>58441606.589999929</v>
          </cell>
        </row>
        <row r="56">
          <cell r="H56">
            <v>1100000000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R134"/>
  <sheetViews>
    <sheetView tabSelected="1" view="pageBreakPreview" topLeftCell="A16" zoomScale="90" zoomScaleNormal="95" zoomScaleSheetLayoutView="90" workbookViewId="0">
      <selection activeCell="M26" sqref="M26"/>
    </sheetView>
  </sheetViews>
  <sheetFormatPr defaultColWidth="8.88671875" defaultRowHeight="25.5" customHeight="1"/>
  <cols>
    <col min="1" max="3" width="3.5546875" style="1" customWidth="1"/>
    <col min="4" max="4" width="6.6640625" style="1" customWidth="1"/>
    <col min="5" max="5" width="38.33203125" style="1" customWidth="1"/>
    <col min="6" max="6" width="9" style="73" customWidth="1"/>
    <col min="7" max="7" width="14.88671875" style="1" customWidth="1"/>
    <col min="8" max="8" width="0.88671875" style="1" customWidth="1"/>
    <col min="9" max="9" width="14.88671875" style="1" customWidth="1"/>
    <col min="10" max="10" width="0.88671875" style="1" customWidth="1"/>
    <col min="11" max="11" width="14.88671875" style="1" customWidth="1"/>
    <col min="12" max="12" width="0.88671875" style="1" customWidth="1"/>
    <col min="13" max="13" width="14.88671875" style="1" customWidth="1"/>
    <col min="14" max="14" width="0.88671875" style="1" customWidth="1"/>
    <col min="15" max="15" width="14.88671875" style="1" customWidth="1"/>
    <col min="16" max="16" width="0.88671875" style="1" customWidth="1"/>
    <col min="17" max="17" width="14.88671875" style="1" customWidth="1"/>
    <col min="18" max="18" width="12.33203125" style="1" bestFit="1" customWidth="1"/>
    <col min="19" max="16384" width="8.88671875" style="1"/>
  </cols>
  <sheetData>
    <row r="1" spans="1:17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7" ht="25.5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25.5" customHeight="1">
      <c r="A3" s="158" t="s">
        <v>165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25.5" customHeight="1">
      <c r="A4" s="152"/>
      <c r="B4" s="152"/>
      <c r="C4" s="152"/>
      <c r="D4" s="152"/>
      <c r="E4" s="152"/>
      <c r="F4" s="75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s="17" customFormat="1" ht="25.5" customHeight="1">
      <c r="F5" s="76"/>
      <c r="G5" s="157" t="s">
        <v>147</v>
      </c>
      <c r="H5" s="157"/>
      <c r="I5" s="157"/>
      <c r="J5" s="157"/>
      <c r="K5" s="157"/>
      <c r="L5" s="21"/>
      <c r="M5" s="157" t="s">
        <v>148</v>
      </c>
      <c r="N5" s="157"/>
      <c r="O5" s="157"/>
      <c r="P5" s="157"/>
      <c r="Q5" s="157"/>
    </row>
    <row r="6" spans="1:17" s="17" customFormat="1" ht="25.5" customHeight="1">
      <c r="F6" s="62" t="s">
        <v>2</v>
      </c>
      <c r="G6" s="62" t="s">
        <v>161</v>
      </c>
      <c r="H6" s="62"/>
      <c r="I6" s="62" t="s">
        <v>3</v>
      </c>
      <c r="J6" s="62"/>
      <c r="K6" s="62" t="s">
        <v>130</v>
      </c>
      <c r="L6" s="62"/>
      <c r="M6" s="62" t="s">
        <v>161</v>
      </c>
      <c r="N6" s="62"/>
      <c r="O6" s="62" t="s">
        <v>3</v>
      </c>
      <c r="P6" s="62"/>
      <c r="Q6" s="62" t="s">
        <v>130</v>
      </c>
    </row>
    <row r="7" spans="1:17" ht="25.5" customHeight="1">
      <c r="A7" s="17"/>
      <c r="B7" s="17"/>
      <c r="C7" s="17"/>
      <c r="D7" s="17"/>
      <c r="E7" s="17"/>
      <c r="F7" s="62"/>
      <c r="G7" s="21"/>
      <c r="H7" s="21"/>
      <c r="I7" s="152" t="s">
        <v>117</v>
      </c>
      <c r="J7" s="21"/>
      <c r="K7" s="152" t="s">
        <v>117</v>
      </c>
      <c r="L7" s="21"/>
      <c r="M7" s="21"/>
      <c r="N7" s="21"/>
      <c r="O7" s="152" t="s">
        <v>117</v>
      </c>
      <c r="P7" s="21"/>
      <c r="Q7" s="152" t="s">
        <v>117</v>
      </c>
    </row>
    <row r="8" spans="1:17" ht="25.5" customHeight="1">
      <c r="E8" s="3" t="s">
        <v>4</v>
      </c>
    </row>
    <row r="9" spans="1:17" ht="25.5" customHeight="1">
      <c r="A9" s="3" t="s">
        <v>5</v>
      </c>
      <c r="M9" s="43"/>
      <c r="O9" s="43"/>
    </row>
    <row r="10" spans="1:17" ht="25.5" customHeight="1">
      <c r="B10" s="1" t="s">
        <v>6</v>
      </c>
      <c r="F10" s="24" t="s">
        <v>158</v>
      </c>
      <c r="G10" s="5">
        <v>58974960</v>
      </c>
      <c r="H10" s="2"/>
      <c r="I10" s="5">
        <v>33261220</v>
      </c>
      <c r="J10" s="2"/>
      <c r="K10" s="2">
        <v>27836762</v>
      </c>
      <c r="L10" s="2"/>
      <c r="M10" s="37">
        <v>57941607</v>
      </c>
      <c r="N10" s="2"/>
      <c r="O10" s="37">
        <v>33244606</v>
      </c>
      <c r="P10" s="2"/>
      <c r="Q10" s="5">
        <v>27440015</v>
      </c>
    </row>
    <row r="11" spans="1:17" ht="25.5" customHeight="1">
      <c r="B11" s="1" t="s">
        <v>7</v>
      </c>
      <c r="F11" s="24" t="s">
        <v>177</v>
      </c>
      <c r="G11" s="2">
        <v>0</v>
      </c>
      <c r="H11" s="2"/>
      <c r="I11" s="5">
        <v>637444</v>
      </c>
      <c r="J11" s="2"/>
      <c r="K11" s="2">
        <v>0</v>
      </c>
      <c r="L11" s="2"/>
      <c r="M11" s="4">
        <v>0</v>
      </c>
      <c r="N11" s="2"/>
      <c r="O11" s="2">
        <v>0</v>
      </c>
      <c r="P11" s="2"/>
      <c r="Q11" s="5">
        <v>0</v>
      </c>
    </row>
    <row r="12" spans="1:17" ht="25.5" customHeight="1">
      <c r="B12" s="1" t="s">
        <v>8</v>
      </c>
      <c r="F12" s="24" t="s">
        <v>141</v>
      </c>
      <c r="G12" s="5">
        <v>370322292</v>
      </c>
      <c r="H12" s="2"/>
      <c r="I12" s="5">
        <v>707762254</v>
      </c>
      <c r="J12" s="2"/>
      <c r="K12" s="2">
        <f>1277529798-30549420</f>
        <v>1246980378</v>
      </c>
      <c r="L12" s="2"/>
      <c r="M12" s="4">
        <v>370322292</v>
      </c>
      <c r="N12" s="2"/>
      <c r="O12" s="4">
        <v>707762254</v>
      </c>
      <c r="P12" s="2"/>
      <c r="Q12" s="5">
        <f>1277529798-30549420</f>
        <v>1246980378</v>
      </c>
    </row>
    <row r="13" spans="1:17" ht="25.5" customHeight="1">
      <c r="B13" s="1" t="s">
        <v>9</v>
      </c>
      <c r="F13" s="24"/>
      <c r="G13" s="4">
        <v>0</v>
      </c>
      <c r="H13" s="2"/>
      <c r="I13" s="4">
        <v>0</v>
      </c>
      <c r="J13" s="2"/>
      <c r="K13" s="2">
        <v>60000000</v>
      </c>
      <c r="L13" s="2"/>
      <c r="M13" s="4">
        <v>0</v>
      </c>
      <c r="N13" s="2"/>
      <c r="O13" s="4">
        <v>0</v>
      </c>
      <c r="P13" s="2"/>
      <c r="Q13" s="5">
        <v>60000000</v>
      </c>
    </row>
    <row r="14" spans="1:17" ht="25.5" customHeight="1">
      <c r="B14" s="1" t="s">
        <v>10</v>
      </c>
      <c r="F14" s="24"/>
      <c r="G14" s="4">
        <v>4083435</v>
      </c>
      <c r="H14" s="2"/>
      <c r="I14" s="4">
        <v>12752799</v>
      </c>
      <c r="J14" s="2"/>
      <c r="K14" s="2">
        <v>13007091</v>
      </c>
      <c r="L14" s="2"/>
      <c r="M14" s="4">
        <v>4083435</v>
      </c>
      <c r="N14" s="2"/>
      <c r="O14" s="4">
        <v>12752800</v>
      </c>
      <c r="P14" s="2"/>
      <c r="Q14" s="2">
        <v>13007071</v>
      </c>
    </row>
    <row r="15" spans="1:17" s="3" customFormat="1" ht="25.5" customHeight="1">
      <c r="E15" s="3" t="s">
        <v>151</v>
      </c>
      <c r="F15" s="74"/>
      <c r="G15" s="77">
        <f>SUM(G10:G14)</f>
        <v>433380687</v>
      </c>
      <c r="H15" s="7"/>
      <c r="I15" s="77">
        <f>SUM(I10:I14)</f>
        <v>754413717</v>
      </c>
      <c r="J15" s="7"/>
      <c r="K15" s="77">
        <f>SUM(K10:K14)</f>
        <v>1347824231</v>
      </c>
      <c r="L15" s="7"/>
      <c r="M15" s="77">
        <f>SUM(M10:M14)</f>
        <v>432347334</v>
      </c>
      <c r="N15" s="7"/>
      <c r="O15" s="77">
        <f>SUM(O10:O14)</f>
        <v>753759660</v>
      </c>
      <c r="P15" s="7"/>
      <c r="Q15" s="77">
        <f>SUM(Q10:Q14)</f>
        <v>1347427464</v>
      </c>
    </row>
    <row r="16" spans="1:17" ht="25.5" customHeight="1">
      <c r="A16" s="3" t="s">
        <v>11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5.5" customHeight="1">
      <c r="B17" s="1" t="s">
        <v>12</v>
      </c>
      <c r="F17" s="24"/>
      <c r="G17" s="5">
        <v>71871417</v>
      </c>
      <c r="H17" s="2"/>
      <c r="I17" s="5">
        <v>71645749</v>
      </c>
      <c r="J17" s="2"/>
      <c r="K17" s="78">
        <v>81267951</v>
      </c>
      <c r="L17" s="2"/>
      <c r="M17" s="5">
        <v>71871417</v>
      </c>
      <c r="N17" s="2"/>
      <c r="O17" s="5">
        <v>71645749</v>
      </c>
      <c r="P17" s="2"/>
      <c r="Q17" s="78">
        <v>81267951</v>
      </c>
    </row>
    <row r="18" spans="1:17" ht="25.5" customHeight="1">
      <c r="B18" s="1" t="s">
        <v>13</v>
      </c>
      <c r="F18" s="24" t="s">
        <v>14</v>
      </c>
      <c r="G18" s="2">
        <v>0</v>
      </c>
      <c r="H18" s="2"/>
      <c r="I18" s="2">
        <v>0</v>
      </c>
      <c r="J18" s="2"/>
      <c r="K18" s="2">
        <v>0</v>
      </c>
      <c r="L18" s="2"/>
      <c r="M18" s="79">
        <v>29999980</v>
      </c>
      <c r="N18" s="2"/>
      <c r="O18" s="78">
        <v>29999980</v>
      </c>
      <c r="P18" s="2"/>
      <c r="Q18" s="78">
        <v>29999980</v>
      </c>
    </row>
    <row r="19" spans="1:17" ht="25.5" customHeight="1">
      <c r="B19" s="1" t="s">
        <v>15</v>
      </c>
      <c r="F19" s="24" t="s">
        <v>142</v>
      </c>
      <c r="G19" s="5">
        <v>500769575</v>
      </c>
      <c r="H19" s="2"/>
      <c r="I19" s="5">
        <v>540006825</v>
      </c>
      <c r="J19" s="2"/>
      <c r="K19" s="78">
        <v>555547813</v>
      </c>
      <c r="L19" s="2"/>
      <c r="M19" s="2">
        <v>500769575</v>
      </c>
      <c r="N19" s="2"/>
      <c r="O19" s="4">
        <v>540006825</v>
      </c>
      <c r="P19" s="2"/>
      <c r="Q19" s="78">
        <v>540006825</v>
      </c>
    </row>
    <row r="20" spans="1:17" ht="25.5" customHeight="1">
      <c r="B20" s="1" t="s">
        <v>16</v>
      </c>
      <c r="F20" s="24" t="s">
        <v>17</v>
      </c>
      <c r="G20" s="4">
        <v>179147433</v>
      </c>
      <c r="H20" s="2"/>
      <c r="I20" s="4">
        <v>20310000</v>
      </c>
      <c r="J20" s="2"/>
      <c r="K20" s="5">
        <v>25418498</v>
      </c>
      <c r="L20" s="2"/>
      <c r="M20" s="2">
        <v>158837433</v>
      </c>
      <c r="N20" s="2"/>
      <c r="O20" s="4">
        <v>0</v>
      </c>
      <c r="P20" s="2"/>
      <c r="Q20" s="5">
        <v>25418498</v>
      </c>
    </row>
    <row r="21" spans="1:17" ht="25.5" customHeight="1">
      <c r="B21" s="1" t="s">
        <v>18</v>
      </c>
      <c r="F21" s="24" t="s">
        <v>19</v>
      </c>
      <c r="G21" s="4">
        <v>11602035</v>
      </c>
      <c r="H21" s="2"/>
      <c r="I21" s="4">
        <f>14569273-1033669</f>
        <v>13535604</v>
      </c>
      <c r="J21" s="2"/>
      <c r="K21" s="78">
        <v>12515081</v>
      </c>
      <c r="L21" s="2"/>
      <c r="M21" s="2">
        <v>11112541</v>
      </c>
      <c r="N21" s="2"/>
      <c r="O21" s="4">
        <f>14569273-1033669</f>
        <v>13535604</v>
      </c>
      <c r="P21" s="2"/>
      <c r="Q21" s="78">
        <v>12515081</v>
      </c>
    </row>
    <row r="22" spans="1:17" ht="25.5" customHeight="1">
      <c r="B22" s="1" t="s">
        <v>20</v>
      </c>
      <c r="F22" s="24" t="s">
        <v>21</v>
      </c>
      <c r="G22" s="4">
        <v>933849</v>
      </c>
      <c r="H22" s="2"/>
      <c r="I22" s="4">
        <v>1033669</v>
      </c>
      <c r="J22" s="2"/>
      <c r="K22" s="81">
        <v>0</v>
      </c>
      <c r="L22" s="2"/>
      <c r="M22" s="2">
        <v>933849</v>
      </c>
      <c r="N22" s="2"/>
      <c r="O22" s="4">
        <v>1033669</v>
      </c>
      <c r="P22" s="2"/>
      <c r="Q22" s="82">
        <v>0</v>
      </c>
    </row>
    <row r="23" spans="1:17" ht="25.5" customHeight="1">
      <c r="B23" s="1" t="s">
        <v>22</v>
      </c>
      <c r="F23" s="24" t="s">
        <v>178</v>
      </c>
      <c r="G23" s="4">
        <v>8021793</v>
      </c>
      <c r="H23" s="2"/>
      <c r="I23" s="4">
        <v>8021793</v>
      </c>
      <c r="J23" s="2"/>
      <c r="K23" s="78">
        <v>5572799</v>
      </c>
      <c r="L23" s="2"/>
      <c r="M23" s="2">
        <v>6883793</v>
      </c>
      <c r="N23" s="2"/>
      <c r="O23" s="4">
        <v>6883793</v>
      </c>
      <c r="P23" s="2"/>
      <c r="Q23" s="78">
        <v>5572799</v>
      </c>
    </row>
    <row r="24" spans="1:17" ht="25.5" customHeight="1">
      <c r="B24" s="1" t="s">
        <v>24</v>
      </c>
      <c r="F24" s="24" t="s">
        <v>23</v>
      </c>
      <c r="G24" s="4">
        <v>0</v>
      </c>
      <c r="H24" s="2"/>
      <c r="I24" s="4">
        <v>38500000</v>
      </c>
      <c r="J24" s="2"/>
      <c r="K24" s="81">
        <v>0</v>
      </c>
      <c r="L24" s="2"/>
      <c r="M24" s="80">
        <v>0</v>
      </c>
      <c r="N24" s="2"/>
      <c r="O24" s="4">
        <v>38500000</v>
      </c>
      <c r="P24" s="2"/>
      <c r="Q24" s="82">
        <v>0</v>
      </c>
    </row>
    <row r="25" spans="1:17" ht="25.5" customHeight="1">
      <c r="B25" s="1" t="s">
        <v>26</v>
      </c>
      <c r="F25" s="24"/>
      <c r="G25" s="4">
        <v>8894603</v>
      </c>
      <c r="H25" s="2"/>
      <c r="I25" s="4">
        <v>2482674</v>
      </c>
      <c r="J25" s="2"/>
      <c r="K25" s="78">
        <v>1390617</v>
      </c>
      <c r="L25" s="2"/>
      <c r="M25" s="2">
        <v>8894117</v>
      </c>
      <c r="N25" s="2"/>
      <c r="O25" s="4">
        <f>2482167</f>
        <v>2482167</v>
      </c>
      <c r="P25" s="2"/>
      <c r="Q25" s="78">
        <v>1390129</v>
      </c>
    </row>
    <row r="26" spans="1:17" s="3" customFormat="1" ht="25.5" customHeight="1">
      <c r="E26" s="3" t="s">
        <v>152</v>
      </c>
      <c r="F26" s="74"/>
      <c r="G26" s="77">
        <f>SUM(G17:G25)</f>
        <v>781240705</v>
      </c>
      <c r="H26" s="7"/>
      <c r="I26" s="77">
        <f>SUM(I17:I25)</f>
        <v>695536314</v>
      </c>
      <c r="J26" s="7"/>
      <c r="K26" s="77">
        <f>SUM(K17:K25)</f>
        <v>681712759</v>
      </c>
      <c r="L26" s="7"/>
      <c r="M26" s="77">
        <f>SUM(M17:M25)</f>
        <v>789302705</v>
      </c>
      <c r="N26" s="7"/>
      <c r="O26" s="77">
        <f>SUM(O17:O25)</f>
        <v>704087787</v>
      </c>
      <c r="P26" s="7"/>
      <c r="Q26" s="77">
        <f>SUM(Q17:Q25)</f>
        <v>696171263</v>
      </c>
    </row>
    <row r="27" spans="1:17" s="3" customFormat="1" ht="25.5" customHeight="1" thickBot="1">
      <c r="A27" s="3" t="s">
        <v>153</v>
      </c>
      <c r="F27" s="74"/>
      <c r="G27" s="83">
        <f>+G15+G26</f>
        <v>1214621392</v>
      </c>
      <c r="H27" s="7"/>
      <c r="I27" s="83">
        <f>+I15+I26</f>
        <v>1449950031</v>
      </c>
      <c r="J27" s="7"/>
      <c r="K27" s="83">
        <f>+K15+K26</f>
        <v>2029536990</v>
      </c>
      <c r="L27" s="7"/>
      <c r="M27" s="83">
        <f>+M15+M26</f>
        <v>1221650039</v>
      </c>
      <c r="N27" s="7"/>
      <c r="O27" s="83">
        <f>+O15+O26</f>
        <v>1457847447</v>
      </c>
      <c r="P27" s="7"/>
      <c r="Q27" s="83">
        <f>+Q15+Q26</f>
        <v>2043598727</v>
      </c>
    </row>
    <row r="28" spans="1:17" s="3" customFormat="1" ht="25.5" customHeight="1" thickTop="1">
      <c r="F28" s="74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s="3" customFormat="1" ht="25.5" customHeight="1">
      <c r="F29" s="74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s="3" customFormat="1" ht="25.5" customHeight="1">
      <c r="F30" s="74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s="3" customFormat="1" ht="25.5" customHeight="1">
      <c r="F31" s="74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s="3" customFormat="1" ht="25.5" customHeight="1">
      <c r="A32" s="68" t="s">
        <v>146</v>
      </c>
      <c r="F32" s="74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s="3" customFormat="1" ht="25.5" customHeight="1">
      <c r="F33" s="74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s="3" customFormat="1" ht="25.5" customHeight="1">
      <c r="F34" s="7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s="3" customFormat="1" ht="25.5" customHeight="1">
      <c r="F35" s="74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s="3" customFormat="1" ht="25.5" customHeight="1">
      <c r="F36" s="7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s="3" customFormat="1" ht="25.5" customHeight="1">
      <c r="F37" s="74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s="3" customFormat="1" ht="25.5" customHeight="1">
      <c r="F38" s="74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s="3" customFormat="1" ht="25.5" customHeight="1">
      <c r="F39" s="74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1" spans="1:17" s="3" customFormat="1" ht="25.5" customHeight="1">
      <c r="F41" s="74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s="3" customFormat="1" ht="25.5" customHeight="1">
      <c r="D42" s="84" t="s">
        <v>168</v>
      </c>
      <c r="E42" s="84"/>
      <c r="F42" s="84"/>
      <c r="G42" s="7"/>
      <c r="H42" s="7"/>
      <c r="I42" s="84" t="s">
        <v>170</v>
      </c>
      <c r="J42" s="84"/>
      <c r="K42" s="84"/>
      <c r="L42" s="84"/>
      <c r="M42" s="84"/>
      <c r="N42" s="84"/>
      <c r="O42" s="84"/>
      <c r="P42" s="7"/>
      <c r="Q42" s="7"/>
    </row>
    <row r="43" spans="1:17" s="3" customFormat="1" ht="25.5" customHeight="1">
      <c r="D43" s="158" t="s">
        <v>169</v>
      </c>
      <c r="E43" s="158"/>
      <c r="F43" s="84"/>
      <c r="G43" s="7"/>
      <c r="H43" s="7"/>
      <c r="I43" s="159" t="s">
        <v>171</v>
      </c>
      <c r="J43" s="159"/>
      <c r="K43" s="159"/>
      <c r="L43" s="159"/>
      <c r="M43" s="159"/>
      <c r="N43" s="159"/>
      <c r="O43" s="85"/>
      <c r="P43" s="7"/>
      <c r="Q43" s="7"/>
    </row>
    <row r="44" spans="1:17" s="3" customFormat="1" ht="25.5" customHeight="1">
      <c r="F44" s="74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s="3" customFormat="1" ht="25.5" customHeight="1">
      <c r="F45" s="74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s="3" customFormat="1" ht="25.5" customHeight="1">
      <c r="F46" s="74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s="3" customFormat="1" ht="19.95" customHeight="1">
      <c r="A47" s="160" t="s">
        <v>150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</row>
    <row r="48" spans="1:17" s="3" customFormat="1" ht="8.4" customHeight="1">
      <c r="F48" s="74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8" ht="25.5" customHeight="1">
      <c r="A49" s="158" t="s">
        <v>0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</row>
    <row r="50" spans="1:18" ht="25.5" customHeight="1">
      <c r="A50" s="158" t="s">
        <v>149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</row>
    <row r="51" spans="1:18" ht="25.5" customHeight="1">
      <c r="A51" s="158" t="s">
        <v>165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</row>
    <row r="52" spans="1:18" ht="15" customHeight="1">
      <c r="A52" s="152"/>
      <c r="B52" s="152"/>
      <c r="C52" s="152"/>
      <c r="D52" s="152"/>
      <c r="E52" s="152"/>
      <c r="F52" s="75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</row>
    <row r="53" spans="1:18" s="17" customFormat="1" ht="25.5" customHeight="1">
      <c r="F53" s="76"/>
      <c r="G53" s="157" t="s">
        <v>147</v>
      </c>
      <c r="H53" s="157"/>
      <c r="I53" s="157"/>
      <c r="J53" s="157"/>
      <c r="K53" s="157"/>
      <c r="L53" s="21"/>
      <c r="M53" s="157" t="s">
        <v>148</v>
      </c>
      <c r="N53" s="157"/>
      <c r="O53" s="157"/>
      <c r="P53" s="157"/>
      <c r="Q53" s="157"/>
    </row>
    <row r="54" spans="1:18" s="17" customFormat="1" ht="25.5" customHeight="1">
      <c r="F54" s="62" t="s">
        <v>2</v>
      </c>
      <c r="G54" s="62" t="s">
        <v>161</v>
      </c>
      <c r="H54" s="62"/>
      <c r="I54" s="62" t="s">
        <v>3</v>
      </c>
      <c r="J54" s="62"/>
      <c r="K54" s="62" t="s">
        <v>130</v>
      </c>
      <c r="L54" s="62"/>
      <c r="M54" s="62" t="s">
        <v>161</v>
      </c>
      <c r="N54" s="62"/>
      <c r="O54" s="62" t="s">
        <v>3</v>
      </c>
      <c r="P54" s="62"/>
      <c r="Q54" s="62" t="s">
        <v>130</v>
      </c>
    </row>
    <row r="55" spans="1:18" ht="25.5" customHeight="1">
      <c r="A55" s="17"/>
      <c r="B55" s="17"/>
      <c r="C55" s="17"/>
      <c r="D55" s="17"/>
      <c r="E55" s="17"/>
      <c r="F55" s="62"/>
      <c r="G55" s="21"/>
      <c r="H55" s="21"/>
      <c r="I55" s="152" t="s">
        <v>117</v>
      </c>
      <c r="J55" s="21"/>
      <c r="K55" s="152" t="s">
        <v>117</v>
      </c>
      <c r="L55" s="21"/>
      <c r="M55" s="21"/>
      <c r="N55" s="21"/>
      <c r="O55" s="152" t="s">
        <v>117</v>
      </c>
      <c r="P55" s="21"/>
      <c r="Q55" s="152" t="s">
        <v>117</v>
      </c>
    </row>
    <row r="56" spans="1:18" ht="25.5" customHeight="1">
      <c r="E56" s="3" t="s">
        <v>27</v>
      </c>
    </row>
    <row r="57" spans="1:18" ht="25.5" customHeight="1">
      <c r="A57" s="3" t="s">
        <v>28</v>
      </c>
    </row>
    <row r="58" spans="1:18" ht="25.5" customHeight="1">
      <c r="B58" s="1" t="s">
        <v>29</v>
      </c>
      <c r="F58" s="86" t="s">
        <v>25</v>
      </c>
      <c r="G58" s="4">
        <v>0</v>
      </c>
      <c r="H58" s="2"/>
      <c r="I58" s="4">
        <f>350067393</f>
        <v>350067393</v>
      </c>
      <c r="J58" s="2"/>
      <c r="K58" s="2">
        <f>504890070-2907422</f>
        <v>501982648</v>
      </c>
      <c r="L58" s="2"/>
      <c r="M58" s="4">
        <v>0</v>
      </c>
      <c r="N58" s="2"/>
      <c r="O58" s="4">
        <f>350067393</f>
        <v>350067393</v>
      </c>
      <c r="P58" s="2"/>
      <c r="Q58" s="2">
        <v>501982649</v>
      </c>
    </row>
    <row r="59" spans="1:18" ht="25.5" customHeight="1">
      <c r="B59" s="1" t="s">
        <v>139</v>
      </c>
      <c r="F59" s="86" t="s">
        <v>132</v>
      </c>
      <c r="G59" s="4">
        <v>32919076</v>
      </c>
      <c r="H59" s="2"/>
      <c r="I59" s="4">
        <v>27755116</v>
      </c>
      <c r="J59" s="2"/>
      <c r="K59" s="2">
        <v>114197733</v>
      </c>
      <c r="L59" s="2"/>
      <c r="M59" s="4">
        <v>28643946</v>
      </c>
      <c r="N59" s="2"/>
      <c r="O59" s="4">
        <v>27731116</v>
      </c>
      <c r="P59" s="2"/>
      <c r="Q59" s="87">
        <v>114176732</v>
      </c>
      <c r="R59" s="43" t="e">
        <f>+#REF!+#REF!+#REF!</f>
        <v>#REF!</v>
      </c>
    </row>
    <row r="60" spans="1:18" ht="25.5" customHeight="1">
      <c r="B60" s="1" t="s">
        <v>30</v>
      </c>
      <c r="F60" s="88"/>
      <c r="G60" s="4">
        <v>7414928</v>
      </c>
      <c r="H60" s="2"/>
      <c r="I60" s="4">
        <v>9252207</v>
      </c>
      <c r="J60" s="2"/>
      <c r="K60" s="5">
        <v>56662074</v>
      </c>
      <c r="L60" s="2"/>
      <c r="M60" s="4">
        <v>7414929</v>
      </c>
      <c r="N60" s="2"/>
      <c r="O60" s="4">
        <v>9252207</v>
      </c>
      <c r="P60" s="2"/>
      <c r="Q60" s="87">
        <v>56662074</v>
      </c>
    </row>
    <row r="61" spans="1:18" ht="25.5" customHeight="1">
      <c r="A61" s="3"/>
      <c r="B61" s="1" t="s">
        <v>120</v>
      </c>
      <c r="F61" s="86" t="s">
        <v>135</v>
      </c>
      <c r="G61" s="89">
        <v>479479573</v>
      </c>
      <c r="H61" s="89"/>
      <c r="I61" s="4">
        <v>0</v>
      </c>
      <c r="J61" s="89"/>
      <c r="K61" s="4">
        <v>0</v>
      </c>
      <c r="L61" s="89"/>
      <c r="M61" s="89">
        <v>479479573</v>
      </c>
      <c r="N61" s="89"/>
      <c r="O61" s="4">
        <v>0</v>
      </c>
      <c r="P61" s="2"/>
      <c r="Q61" s="90">
        <v>0</v>
      </c>
    </row>
    <row r="62" spans="1:18" ht="25.5" customHeight="1">
      <c r="B62" s="1" t="s">
        <v>31</v>
      </c>
      <c r="F62" s="88"/>
      <c r="G62" s="4"/>
      <c r="H62" s="2"/>
      <c r="I62" s="4"/>
      <c r="J62" s="2"/>
      <c r="K62" s="5"/>
      <c r="L62" s="2"/>
      <c r="M62" s="4"/>
      <c r="N62" s="2"/>
      <c r="O62" s="4"/>
      <c r="P62" s="2"/>
      <c r="Q62" s="5"/>
    </row>
    <row r="63" spans="1:18" ht="25.5" customHeight="1">
      <c r="C63" s="1" t="s">
        <v>32</v>
      </c>
      <c r="F63" s="88">
        <v>21</v>
      </c>
      <c r="G63" s="4">
        <v>24400000</v>
      </c>
      <c r="H63" s="2"/>
      <c r="I63" s="4">
        <v>114047836</v>
      </c>
      <c r="J63" s="2"/>
      <c r="K63" s="5">
        <v>300184429</v>
      </c>
      <c r="L63" s="2"/>
      <c r="M63" s="4">
        <v>24400000</v>
      </c>
      <c r="N63" s="2"/>
      <c r="O63" s="4">
        <v>114047836</v>
      </c>
      <c r="P63" s="2"/>
      <c r="Q63" s="5">
        <v>300184429</v>
      </c>
    </row>
    <row r="64" spans="1:18" ht="25.5" customHeight="1">
      <c r="C64" s="1" t="s">
        <v>33</v>
      </c>
      <c r="F64" s="88">
        <v>22</v>
      </c>
      <c r="G64" s="4">
        <v>2440732</v>
      </c>
      <c r="H64" s="2"/>
      <c r="I64" s="4">
        <v>2218953</v>
      </c>
      <c r="J64" s="2"/>
      <c r="K64" s="5">
        <v>1185256</v>
      </c>
      <c r="L64" s="2"/>
      <c r="M64" s="4">
        <v>2263052</v>
      </c>
      <c r="N64" s="2"/>
      <c r="O64" s="4">
        <v>2218953</v>
      </c>
      <c r="P64" s="2"/>
      <c r="Q64" s="5">
        <v>1185256</v>
      </c>
    </row>
    <row r="65" spans="1:17" ht="25.5" customHeight="1">
      <c r="B65" s="1" t="s">
        <v>34</v>
      </c>
      <c r="F65" s="88" t="s">
        <v>179</v>
      </c>
      <c r="G65" s="4">
        <v>0</v>
      </c>
      <c r="H65" s="2"/>
      <c r="I65" s="4">
        <v>0</v>
      </c>
      <c r="J65" s="2"/>
      <c r="K65" s="2">
        <v>0</v>
      </c>
      <c r="L65" s="2"/>
      <c r="M65" s="4">
        <v>57347474</v>
      </c>
      <c r="N65" s="2"/>
      <c r="O65" s="4">
        <v>61052262</v>
      </c>
      <c r="P65" s="2"/>
      <c r="Q65" s="78">
        <v>8314849</v>
      </c>
    </row>
    <row r="66" spans="1:17" ht="25.5" customHeight="1">
      <c r="B66" s="1" t="s">
        <v>35</v>
      </c>
      <c r="F66" s="88" t="s">
        <v>179</v>
      </c>
      <c r="G66" s="2">
        <v>250000</v>
      </c>
      <c r="H66" s="2"/>
      <c r="I66" s="2">
        <v>250000</v>
      </c>
      <c r="J66" s="2"/>
      <c r="K66" s="5">
        <v>96038519</v>
      </c>
      <c r="L66" s="2"/>
      <c r="M66" s="2">
        <v>250000</v>
      </c>
      <c r="N66" s="2"/>
      <c r="O66" s="2">
        <v>250000</v>
      </c>
      <c r="P66" s="2"/>
      <c r="Q66" s="87">
        <v>96038519</v>
      </c>
    </row>
    <row r="67" spans="1:17" ht="25.5" customHeight="1">
      <c r="B67" s="1" t="s">
        <v>36</v>
      </c>
      <c r="F67" s="88" t="s">
        <v>133</v>
      </c>
      <c r="G67" s="2">
        <v>65554514</v>
      </c>
      <c r="H67" s="2"/>
      <c r="I67" s="2">
        <v>77999090</v>
      </c>
      <c r="J67" s="2"/>
      <c r="K67" s="5">
        <v>88821795</v>
      </c>
      <c r="L67" s="2"/>
      <c r="M67" s="2">
        <v>65554514</v>
      </c>
      <c r="N67" s="2"/>
      <c r="O67" s="2">
        <v>77999090</v>
      </c>
      <c r="P67" s="2"/>
      <c r="Q67" s="91">
        <v>88821795</v>
      </c>
    </row>
    <row r="68" spans="1:17" ht="25.5" customHeight="1">
      <c r="B68" s="1" t="s">
        <v>37</v>
      </c>
      <c r="F68" s="88" t="s">
        <v>198</v>
      </c>
      <c r="G68" s="2">
        <v>17537129</v>
      </c>
      <c r="H68" s="2"/>
      <c r="I68" s="2">
        <v>1677089</v>
      </c>
      <c r="J68" s="2"/>
      <c r="K68" s="5">
        <v>0</v>
      </c>
      <c r="L68" s="2"/>
      <c r="M68" s="2">
        <v>17537129</v>
      </c>
      <c r="N68" s="2"/>
      <c r="O68" s="2">
        <v>1677089</v>
      </c>
      <c r="P68" s="2"/>
      <c r="Q68" s="90">
        <v>0</v>
      </c>
    </row>
    <row r="69" spans="1:17" ht="25.5" customHeight="1">
      <c r="B69" s="1" t="s">
        <v>38</v>
      </c>
      <c r="F69" s="88"/>
      <c r="G69" s="4">
        <v>159049</v>
      </c>
      <c r="H69" s="2"/>
      <c r="I69" s="4">
        <v>7391735</v>
      </c>
      <c r="J69" s="2"/>
      <c r="K69" s="5">
        <v>0</v>
      </c>
      <c r="L69" s="2"/>
      <c r="M69" s="4">
        <v>0</v>
      </c>
      <c r="N69" s="2"/>
      <c r="O69" s="4">
        <v>0</v>
      </c>
      <c r="P69" s="2"/>
      <c r="Q69" s="90">
        <v>0</v>
      </c>
    </row>
    <row r="70" spans="1:17" ht="25.5" customHeight="1">
      <c r="B70" s="1" t="s">
        <v>39</v>
      </c>
      <c r="F70" s="88"/>
      <c r="G70" s="4">
        <v>20517273</v>
      </c>
      <c r="H70" s="2"/>
      <c r="I70" s="4">
        <v>15362517</v>
      </c>
      <c r="J70" s="2"/>
      <c r="K70" s="5">
        <v>1659937</v>
      </c>
      <c r="L70" s="2"/>
      <c r="M70" s="4">
        <v>20517273</v>
      </c>
      <c r="N70" s="2"/>
      <c r="O70" s="4">
        <v>15362498</v>
      </c>
      <c r="P70" s="2"/>
      <c r="Q70" s="4">
        <v>1659917</v>
      </c>
    </row>
    <row r="71" spans="1:17" s="3" customFormat="1" ht="25.5" customHeight="1">
      <c r="E71" s="3" t="s">
        <v>40</v>
      </c>
      <c r="F71" s="75"/>
      <c r="G71" s="77">
        <f>SUM(G58:G70)</f>
        <v>650672274</v>
      </c>
      <c r="H71" s="7"/>
      <c r="I71" s="77">
        <f>SUM(I58:I70)</f>
        <v>606021936</v>
      </c>
      <c r="J71" s="7"/>
      <c r="K71" s="77">
        <f>SUM(K58:K70)</f>
        <v>1160732391</v>
      </c>
      <c r="L71" s="7"/>
      <c r="M71" s="77">
        <f>SUM(M58:M70)</f>
        <v>703407890</v>
      </c>
      <c r="N71" s="7"/>
      <c r="O71" s="77">
        <f>SUM(O58:O70)</f>
        <v>659658444</v>
      </c>
      <c r="P71" s="7"/>
      <c r="Q71" s="77">
        <f>SUM(Q58:Q70)</f>
        <v>1169026220</v>
      </c>
    </row>
    <row r="72" spans="1:17" ht="25.5" customHeight="1">
      <c r="A72" s="3" t="s">
        <v>41</v>
      </c>
      <c r="F72" s="86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</row>
    <row r="73" spans="1:17" ht="25.5" customHeight="1">
      <c r="B73" s="1" t="s">
        <v>32</v>
      </c>
      <c r="F73" s="24">
        <v>21</v>
      </c>
      <c r="G73" s="4">
        <v>0</v>
      </c>
      <c r="H73" s="89"/>
      <c r="I73" s="4">
        <v>24400000</v>
      </c>
      <c r="J73" s="89"/>
      <c r="K73" s="5">
        <v>74400000</v>
      </c>
      <c r="L73" s="89"/>
      <c r="M73" s="4">
        <v>0</v>
      </c>
      <c r="N73" s="89"/>
      <c r="O73" s="4">
        <v>24400000</v>
      </c>
      <c r="P73" s="89"/>
      <c r="Q73" s="5">
        <v>74400000</v>
      </c>
    </row>
    <row r="74" spans="1:17" ht="25.5" customHeight="1">
      <c r="B74" s="1" t="s">
        <v>33</v>
      </c>
      <c r="F74" s="86">
        <v>22</v>
      </c>
      <c r="G74" s="4">
        <v>3863071</v>
      </c>
      <c r="H74" s="89"/>
      <c r="I74" s="4">
        <v>5867672</v>
      </c>
      <c r="J74" s="89"/>
      <c r="K74" s="5">
        <v>4139198</v>
      </c>
      <c r="L74" s="89"/>
      <c r="M74" s="4">
        <v>3604620</v>
      </c>
      <c r="N74" s="89"/>
      <c r="O74" s="4">
        <v>5867672</v>
      </c>
      <c r="P74" s="89"/>
      <c r="Q74" s="5">
        <v>4139198</v>
      </c>
    </row>
    <row r="75" spans="1:17" ht="25.5" customHeight="1">
      <c r="B75" s="1" t="s">
        <v>140</v>
      </c>
      <c r="F75" s="86">
        <v>23</v>
      </c>
      <c r="G75" s="4">
        <v>4254625</v>
      </c>
      <c r="H75" s="89"/>
      <c r="I75" s="4">
        <v>3555696</v>
      </c>
      <c r="J75" s="89"/>
      <c r="K75" s="5">
        <v>12231103</v>
      </c>
      <c r="L75" s="89"/>
      <c r="M75" s="4">
        <v>4254625</v>
      </c>
      <c r="N75" s="89"/>
      <c r="O75" s="4">
        <v>3555696</v>
      </c>
      <c r="P75" s="89"/>
      <c r="Q75" s="5">
        <v>12231103</v>
      </c>
    </row>
    <row r="76" spans="1:17" ht="25.5" customHeight="1">
      <c r="B76" s="1" t="s">
        <v>197</v>
      </c>
      <c r="F76" s="86"/>
      <c r="G76" s="4">
        <v>10095101</v>
      </c>
      <c r="H76" s="89"/>
      <c r="I76" s="4">
        <v>4557830</v>
      </c>
      <c r="J76" s="89"/>
      <c r="K76" s="5">
        <v>4121670</v>
      </c>
      <c r="L76" s="89"/>
      <c r="M76" s="4">
        <v>10095101</v>
      </c>
      <c r="N76" s="89"/>
      <c r="O76" s="4">
        <v>4557829</v>
      </c>
      <c r="P76" s="89"/>
      <c r="Q76" s="5">
        <v>4121670</v>
      </c>
    </row>
    <row r="77" spans="1:17" s="3" customFormat="1" ht="25.5" customHeight="1">
      <c r="E77" s="3" t="s">
        <v>155</v>
      </c>
      <c r="F77" s="75"/>
      <c r="G77" s="77">
        <f>SUM(G73:G76)</f>
        <v>18212797</v>
      </c>
      <c r="H77" s="7"/>
      <c r="I77" s="77">
        <f>SUM(I73:I76)</f>
        <v>38381198</v>
      </c>
      <c r="J77" s="7"/>
      <c r="K77" s="77">
        <f>SUM(K73:K76)</f>
        <v>94891971</v>
      </c>
      <c r="L77" s="7"/>
      <c r="M77" s="77">
        <f>SUM(M73:M76)</f>
        <v>17954346</v>
      </c>
      <c r="N77" s="7"/>
      <c r="O77" s="77">
        <f>SUM(O73:O76)</f>
        <v>38381197</v>
      </c>
      <c r="P77" s="7"/>
      <c r="Q77" s="77">
        <f>SUM(Q73:Q76)</f>
        <v>94891971</v>
      </c>
    </row>
    <row r="78" spans="1:17" s="3" customFormat="1" ht="25.5" customHeight="1">
      <c r="E78" s="3" t="s">
        <v>156</v>
      </c>
      <c r="F78" s="74"/>
      <c r="G78" s="77">
        <f>+G71+G77</f>
        <v>668885071</v>
      </c>
      <c r="H78" s="7"/>
      <c r="I78" s="77">
        <f>+I71+I77</f>
        <v>644403134</v>
      </c>
      <c r="J78" s="7"/>
      <c r="K78" s="77">
        <f>+K71+K77</f>
        <v>1255624362</v>
      </c>
      <c r="L78" s="7"/>
      <c r="M78" s="77">
        <f>+M71+M77</f>
        <v>721362236</v>
      </c>
      <c r="N78" s="7">
        <v>0</v>
      </c>
      <c r="O78" s="77">
        <f>+O71+O77</f>
        <v>698039641</v>
      </c>
      <c r="P78" s="7">
        <v>0</v>
      </c>
      <c r="Q78" s="77">
        <f>+Q71+Q77</f>
        <v>1263918191</v>
      </c>
    </row>
    <row r="79" spans="1:17" ht="25.5" customHeight="1">
      <c r="A79" s="3" t="s">
        <v>42</v>
      </c>
    </row>
    <row r="80" spans="1:17" ht="25.5" customHeight="1">
      <c r="B80" s="1" t="s">
        <v>43</v>
      </c>
      <c r="F80" s="24" t="s">
        <v>44</v>
      </c>
    </row>
    <row r="81" spans="1:17" ht="25.5" customHeight="1">
      <c r="B81" s="1" t="s">
        <v>45</v>
      </c>
      <c r="F81" s="86"/>
      <c r="G81" s="19"/>
      <c r="H81" s="19"/>
      <c r="J81" s="19"/>
    </row>
    <row r="82" spans="1:17" ht="25.5" customHeight="1">
      <c r="C82" s="1" t="s">
        <v>212</v>
      </c>
      <c r="E82" s="42"/>
      <c r="F82" s="86"/>
      <c r="G82" s="89">
        <v>1100000000</v>
      </c>
      <c r="H82" s="89"/>
      <c r="I82" s="89">
        <v>1100000000</v>
      </c>
      <c r="J82" s="89"/>
      <c r="K82" s="89">
        <v>1100000000</v>
      </c>
      <c r="L82" s="89"/>
      <c r="M82" s="89">
        <f>+'[1]BS '!$H$56</f>
        <v>1100000000</v>
      </c>
      <c r="N82" s="89"/>
      <c r="O82" s="89">
        <v>1100000000</v>
      </c>
      <c r="P82" s="89"/>
      <c r="Q82" s="89">
        <v>1100000000</v>
      </c>
    </row>
    <row r="83" spans="1:17" ht="25.5" customHeight="1">
      <c r="B83" s="1" t="s">
        <v>46</v>
      </c>
      <c r="F83" s="86"/>
      <c r="G83" s="92"/>
      <c r="H83" s="89"/>
      <c r="I83" s="92"/>
      <c r="J83" s="89"/>
      <c r="K83" s="92"/>
      <c r="L83" s="89"/>
      <c r="M83" s="92"/>
      <c r="N83" s="89"/>
      <c r="O83" s="92"/>
      <c r="P83" s="89"/>
      <c r="Q83" s="92"/>
    </row>
    <row r="84" spans="1:17" ht="25.5" customHeight="1">
      <c r="C84" s="1" t="s">
        <v>213</v>
      </c>
      <c r="E84" s="42"/>
      <c r="F84" s="86"/>
      <c r="G84" s="89">
        <v>875000000</v>
      </c>
      <c r="H84" s="89"/>
      <c r="I84" s="89">
        <v>875000000</v>
      </c>
      <c r="J84" s="89"/>
      <c r="K84" s="89">
        <v>875000000</v>
      </c>
      <c r="L84" s="89"/>
      <c r="M84" s="89">
        <v>875000000</v>
      </c>
      <c r="N84" s="89"/>
      <c r="O84" s="89">
        <v>875000000</v>
      </c>
      <c r="P84" s="89"/>
      <c r="Q84" s="89">
        <v>875000000</v>
      </c>
    </row>
    <row r="85" spans="1:17" ht="25.5" customHeight="1">
      <c r="B85" s="1" t="s">
        <v>47</v>
      </c>
      <c r="F85" s="86"/>
      <c r="G85" s="89">
        <v>95019280</v>
      </c>
      <c r="H85" s="89"/>
      <c r="I85" s="89">
        <v>95019280</v>
      </c>
      <c r="J85" s="89"/>
      <c r="K85" s="89">
        <v>95019280</v>
      </c>
      <c r="L85" s="89"/>
      <c r="M85" s="89">
        <v>95019280</v>
      </c>
      <c r="N85" s="89"/>
      <c r="O85" s="89">
        <v>95019280</v>
      </c>
      <c r="P85" s="89"/>
      <c r="Q85" s="89">
        <v>95019280</v>
      </c>
    </row>
    <row r="86" spans="1:17" ht="25.5" customHeight="1">
      <c r="B86" s="1" t="s">
        <v>48</v>
      </c>
      <c r="F86" s="86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</row>
    <row r="87" spans="1:17" ht="25.5" customHeight="1">
      <c r="C87" s="1" t="s">
        <v>49</v>
      </c>
      <c r="F87" s="86" t="s">
        <v>180</v>
      </c>
      <c r="G87" s="89">
        <v>102294492</v>
      </c>
      <c r="H87" s="89"/>
      <c r="I87" s="89">
        <v>102294492</v>
      </c>
      <c r="J87" s="89"/>
      <c r="K87" s="89">
        <v>102294492</v>
      </c>
      <c r="L87" s="89"/>
      <c r="M87" s="89">
        <v>102294492</v>
      </c>
      <c r="N87" s="89"/>
      <c r="O87" s="89">
        <v>102294492</v>
      </c>
      <c r="P87" s="89"/>
      <c r="Q87" s="89">
        <v>102294492</v>
      </c>
    </row>
    <row r="88" spans="1:17" ht="25.5" customHeight="1">
      <c r="C88" s="1" t="s">
        <v>50</v>
      </c>
      <c r="F88" s="86"/>
      <c r="G88" s="29">
        <f>+แสดงรวม!L27</f>
        <v>-526577451</v>
      </c>
      <c r="H88" s="89"/>
      <c r="I88" s="29">
        <f>แสดงรวม!L17</f>
        <v>-266766875</v>
      </c>
      <c r="J88" s="89"/>
      <c r="K88" s="29">
        <f>แสดงรวม!L12</f>
        <v>-298401144</v>
      </c>
      <c r="L88" s="89"/>
      <c r="M88" s="29">
        <f>+แสดงเดี่ยว!L27</f>
        <v>-572025969</v>
      </c>
      <c r="N88" s="89"/>
      <c r="O88" s="29">
        <f>แสดงเดี่ยว!L17</f>
        <v>-312505966</v>
      </c>
      <c r="P88" s="89"/>
      <c r="Q88" s="29">
        <f>แสดงเดี่ยว!L12</f>
        <v>-292633236</v>
      </c>
    </row>
    <row r="89" spans="1:17" s="3" customFormat="1" ht="25.5" customHeight="1">
      <c r="E89" s="3" t="s">
        <v>51</v>
      </c>
      <c r="F89" s="74"/>
      <c r="G89" s="77">
        <f>SUM(G83:G88)</f>
        <v>545736321</v>
      </c>
      <c r="H89" s="7"/>
      <c r="I89" s="77">
        <f>SUM(I83:I88)</f>
        <v>805546897</v>
      </c>
      <c r="J89" s="7"/>
      <c r="K89" s="77">
        <f>SUM(K83:K88)</f>
        <v>773912628</v>
      </c>
      <c r="L89" s="25"/>
      <c r="M89" s="77">
        <f>SUM(M83:M88)</f>
        <v>500287803</v>
      </c>
      <c r="N89" s="25"/>
      <c r="O89" s="77">
        <f>SUM(O83:O88)</f>
        <v>759807806</v>
      </c>
      <c r="P89" s="25"/>
      <c r="Q89" s="77">
        <f>SUM(Q83:Q88)</f>
        <v>779680536</v>
      </c>
    </row>
    <row r="90" spans="1:17" s="3" customFormat="1" ht="25.5" customHeight="1" thickBot="1">
      <c r="A90" s="3" t="s">
        <v>154</v>
      </c>
      <c r="F90" s="74"/>
      <c r="G90" s="83">
        <f>+G78+G89</f>
        <v>1214621392</v>
      </c>
      <c r="H90" s="7"/>
      <c r="I90" s="31">
        <f>+I78+I89</f>
        <v>1449950031</v>
      </c>
      <c r="J90" s="7"/>
      <c r="K90" s="31">
        <f>+K78+K89</f>
        <v>2029536990</v>
      </c>
      <c r="L90" s="25"/>
      <c r="M90" s="31">
        <f>+M78+M89</f>
        <v>1221650039</v>
      </c>
      <c r="N90" s="25"/>
      <c r="O90" s="31">
        <f>+O78+O89</f>
        <v>1457847447</v>
      </c>
      <c r="P90" s="25"/>
      <c r="Q90" s="31">
        <f>+Q78+Q89</f>
        <v>2043598727</v>
      </c>
    </row>
    <row r="91" spans="1:17" s="3" customFormat="1" ht="7.5" customHeight="1" thickTop="1">
      <c r="F91" s="74"/>
      <c r="G91" s="7"/>
      <c r="H91" s="7"/>
      <c r="I91" s="25"/>
      <c r="J91" s="7"/>
      <c r="K91" s="25"/>
      <c r="L91" s="25"/>
      <c r="M91" s="25"/>
      <c r="N91" s="25"/>
      <c r="O91" s="25"/>
      <c r="P91" s="25"/>
      <c r="Q91" s="25"/>
    </row>
    <row r="92" spans="1:17" s="3" customFormat="1" ht="25.5" customHeight="1">
      <c r="A92" s="68" t="s">
        <v>146</v>
      </c>
      <c r="F92" s="74"/>
    </row>
    <row r="93" spans="1:17" s="3" customFormat="1" ht="13.5" customHeight="1">
      <c r="A93" s="68"/>
      <c r="F93" s="74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</row>
    <row r="94" spans="1:17" s="3" customFormat="1" ht="12.75" customHeight="1">
      <c r="G94" s="74"/>
      <c r="H94" s="7"/>
      <c r="I94" s="25"/>
      <c r="J94" s="7"/>
      <c r="K94" s="25"/>
      <c r="L94" s="25"/>
      <c r="M94" s="25"/>
      <c r="N94" s="25"/>
      <c r="O94" s="25"/>
      <c r="P94" s="25"/>
      <c r="Q94" s="25"/>
    </row>
    <row r="95" spans="1:17" s="3" customFormat="1" ht="21.75" customHeight="1">
      <c r="D95" s="84" t="s">
        <v>168</v>
      </c>
      <c r="E95" s="84"/>
      <c r="F95" s="84"/>
      <c r="G95" s="7"/>
      <c r="H95" s="7"/>
      <c r="I95" s="84" t="s">
        <v>170</v>
      </c>
      <c r="J95" s="84"/>
      <c r="K95" s="84"/>
      <c r="L95" s="84"/>
      <c r="M95" s="84"/>
      <c r="N95" s="84"/>
      <c r="O95" s="84"/>
      <c r="P95" s="7"/>
      <c r="Q95" s="7"/>
    </row>
    <row r="96" spans="1:17" s="3" customFormat="1" ht="21.75" customHeight="1">
      <c r="D96" s="158" t="s">
        <v>169</v>
      </c>
      <c r="E96" s="158"/>
      <c r="F96" s="84"/>
      <c r="G96" s="7"/>
      <c r="H96" s="7"/>
      <c r="I96" s="159" t="s">
        <v>171</v>
      </c>
      <c r="J96" s="159"/>
      <c r="K96" s="159"/>
      <c r="L96" s="159"/>
      <c r="M96" s="159"/>
      <c r="N96" s="159"/>
      <c r="O96" s="85"/>
      <c r="P96" s="7"/>
      <c r="Q96" s="7"/>
    </row>
    <row r="97" spans="7:17" ht="25.5" customHeight="1">
      <c r="G97" s="7">
        <f>G27-G90</f>
        <v>0</v>
      </c>
      <c r="H97" s="7"/>
      <c r="I97" s="7">
        <f>I27-I90</f>
        <v>0</v>
      </c>
      <c r="J97" s="7"/>
      <c r="K97" s="7">
        <f>K27-K90</f>
        <v>0</v>
      </c>
      <c r="L97" s="25"/>
      <c r="M97" s="7">
        <f>M27-M90</f>
        <v>0</v>
      </c>
      <c r="N97" s="25"/>
      <c r="O97" s="7">
        <f>O27-O90</f>
        <v>0</v>
      </c>
      <c r="P97" s="25"/>
      <c r="Q97" s="7">
        <f>Q27-Q90</f>
        <v>0</v>
      </c>
    </row>
    <row r="98" spans="7:17" ht="25.5" customHeight="1"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7:17" ht="25.5" customHeight="1"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7:17" ht="25.5" customHeight="1">
      <c r="G100" s="5"/>
      <c r="H100" s="5"/>
      <c r="I100" s="5"/>
      <c r="J100" s="5"/>
      <c r="K100" s="5"/>
      <c r="L100" s="5"/>
      <c r="M100" s="5"/>
      <c r="N100" s="5"/>
      <c r="O100" s="19"/>
      <c r="P100" s="19"/>
      <c r="Q100" s="19"/>
    </row>
    <row r="101" spans="7:17" ht="25.5" customHeight="1"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7:17" ht="25.5" customHeight="1"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7:17" ht="25.5" customHeight="1"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7:17" ht="25.5" customHeight="1"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7:17" ht="25.5" customHeight="1">
      <c r="G105" s="5"/>
      <c r="H105" s="5"/>
      <c r="J105" s="5"/>
      <c r="L105" s="5"/>
      <c r="M105" s="5"/>
      <c r="N105" s="5"/>
      <c r="O105" s="5"/>
      <c r="P105" s="5"/>
      <c r="Q105" s="5"/>
    </row>
    <row r="106" spans="7:17" ht="25.5" customHeight="1"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7:17" ht="25.5" customHeight="1"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7:17" ht="25.5" customHeight="1"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7:17" ht="25.5" customHeight="1"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7:17" ht="25.5" customHeight="1"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7:17" ht="25.5" customHeight="1"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7:17" ht="25.5" customHeight="1"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7:17" ht="25.5" customHeight="1"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7:17" ht="25.5" customHeight="1"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7:17" ht="25.5" customHeight="1"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7:17" ht="25.5" customHeight="1"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7:17" ht="25.5" customHeight="1"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7:17" ht="25.5" customHeight="1"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7:17" ht="25.5" customHeight="1"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7:17" ht="25.5" customHeight="1"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7:17" ht="25.5" customHeight="1"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7:17" ht="25.5" customHeight="1"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7:17" ht="25.5" customHeight="1"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7:17" ht="25.5" customHeight="1"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7:17" ht="25.5" customHeight="1"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7:17" ht="25.5" customHeight="1"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7:17" ht="25.5" customHeight="1"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7:17" ht="25.5" customHeight="1"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7:17" ht="25.5" customHeight="1"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7:17" ht="25.5" customHeight="1"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7:17" ht="25.5" customHeight="1"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7:17" ht="25.5" customHeight="1"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7:17" ht="25.5" customHeight="1"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7:17" ht="25.5" customHeight="1"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</sheetData>
  <mergeCells count="15">
    <mergeCell ref="D96:E96"/>
    <mergeCell ref="I96:N96"/>
    <mergeCell ref="D43:E43"/>
    <mergeCell ref="I43:N43"/>
    <mergeCell ref="A47:Q47"/>
    <mergeCell ref="A49:Q49"/>
    <mergeCell ref="A50:Q50"/>
    <mergeCell ref="A51:Q51"/>
    <mergeCell ref="G53:K53"/>
    <mergeCell ref="M53:Q53"/>
    <mergeCell ref="G5:K5"/>
    <mergeCell ref="M5:Q5"/>
    <mergeCell ref="A1:Q1"/>
    <mergeCell ref="A2:Q2"/>
    <mergeCell ref="A3:Q3"/>
  </mergeCells>
  <pageMargins left="0.59055118110236227" right="0.19685039370078741" top="0.78740157480314965" bottom="0.39370078740157483" header="0.47244094488188981" footer="0.51181102362204722"/>
  <pageSetup paperSize="9" scale="62" fitToWidth="0" fitToHeight="0" orientation="portrait" r:id="rId1"/>
  <headerFooter scaleWithDoc="0" alignWithMargins="0"/>
  <rowBreaks count="1" manualBreakCount="1">
    <brk id="46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0"/>
  <sheetViews>
    <sheetView view="pageBreakPreview" topLeftCell="A7" zoomScaleNormal="69" zoomScaleSheetLayoutView="100" workbookViewId="0">
      <selection activeCell="C12" sqref="C12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49" style="1" customWidth="1"/>
    <col min="4" max="4" width="12.33203125" style="1" customWidth="1"/>
    <col min="5" max="5" width="16" style="1" customWidth="1"/>
    <col min="6" max="6" width="1.6640625" style="1" customWidth="1"/>
    <col min="7" max="7" width="16" style="1" customWidth="1"/>
    <col min="8" max="8" width="1.6640625" style="1" customWidth="1"/>
    <col min="9" max="9" width="16" style="1" customWidth="1"/>
    <col min="10" max="10" width="1.6640625" style="1" customWidth="1"/>
    <col min="11" max="11" width="16" style="1" customWidth="1"/>
    <col min="12" max="12" width="1.88671875" style="1" customWidth="1"/>
    <col min="13" max="13" width="4.6640625" style="1" customWidth="1"/>
    <col min="14" max="14" width="11.44140625" style="1" bestFit="1" customWidth="1"/>
    <col min="15" max="15" width="14.88671875" style="20" bestFit="1" customWidth="1"/>
    <col min="16" max="16" width="13.109375" style="1" bestFit="1" customWidth="1"/>
    <col min="17" max="16384" width="9.109375" style="1"/>
  </cols>
  <sheetData>
    <row r="1" spans="1:16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6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6">
      <c r="A3" s="158" t="s">
        <v>164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6" ht="11.2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M4" s="6"/>
    </row>
    <row r="5" spans="1:16" s="17" customFormat="1">
      <c r="E5" s="157" t="s">
        <v>147</v>
      </c>
      <c r="F5" s="157"/>
      <c r="G5" s="157"/>
      <c r="H5" s="148"/>
      <c r="I5" s="157" t="s">
        <v>148</v>
      </c>
      <c r="J5" s="157"/>
      <c r="K5" s="157"/>
      <c r="O5" s="51"/>
    </row>
    <row r="6" spans="1:16" s="17" customFormat="1">
      <c r="D6" s="21" t="s">
        <v>2</v>
      </c>
      <c r="E6" s="69" t="s">
        <v>161</v>
      </c>
      <c r="F6" s="62"/>
      <c r="G6" s="69" t="s">
        <v>3</v>
      </c>
      <c r="H6" s="62"/>
      <c r="I6" s="69" t="s">
        <v>161</v>
      </c>
      <c r="J6" s="62"/>
      <c r="K6" s="69" t="s">
        <v>162</v>
      </c>
      <c r="O6" s="51"/>
    </row>
    <row r="7" spans="1:16">
      <c r="E7" s="147"/>
      <c r="F7" s="6"/>
      <c r="G7" s="147" t="s">
        <v>117</v>
      </c>
      <c r="H7" s="2"/>
      <c r="I7" s="147"/>
      <c r="J7" s="6"/>
      <c r="K7" s="147" t="s">
        <v>117</v>
      </c>
    </row>
    <row r="8" spans="1:16" s="3" customFormat="1">
      <c r="A8" s="1" t="s">
        <v>53</v>
      </c>
      <c r="B8" s="17"/>
      <c r="C8" s="17"/>
      <c r="D8" s="41"/>
      <c r="E8" s="43">
        <v>295888853</v>
      </c>
      <c r="F8" s="25"/>
      <c r="G8" s="43">
        <v>708615656</v>
      </c>
      <c r="H8" s="43"/>
      <c r="I8" s="43">
        <v>295888853</v>
      </c>
      <c r="J8" s="43"/>
      <c r="K8" s="43">
        <v>708615656</v>
      </c>
      <c r="M8" s="49"/>
      <c r="N8" s="49"/>
      <c r="O8" s="49"/>
    </row>
    <row r="9" spans="1:16" ht="25.2">
      <c r="A9" s="1" t="s">
        <v>54</v>
      </c>
      <c r="B9" s="17"/>
      <c r="C9" s="17"/>
      <c r="D9" s="40"/>
      <c r="E9" s="60">
        <v>-290464719</v>
      </c>
      <c r="F9" s="29"/>
      <c r="G9" s="60">
        <v>-600926655</v>
      </c>
      <c r="H9" s="29"/>
      <c r="I9" s="60">
        <v>-290464719</v>
      </c>
      <c r="J9" s="29"/>
      <c r="K9" s="60">
        <v>-600926655</v>
      </c>
      <c r="M9" s="94"/>
      <c r="O9" s="43"/>
      <c r="P9" s="43"/>
    </row>
    <row r="10" spans="1:16" s="3" customFormat="1">
      <c r="A10" s="3" t="s">
        <v>55</v>
      </c>
      <c r="B10" s="34"/>
      <c r="C10" s="34"/>
      <c r="D10" s="44"/>
      <c r="E10" s="52">
        <f>SUM(E8:E9)</f>
        <v>5424134</v>
      </c>
      <c r="F10" s="25"/>
      <c r="G10" s="52">
        <f>SUM(G8:G9)</f>
        <v>107689001</v>
      </c>
      <c r="H10" s="25"/>
      <c r="I10" s="52">
        <f>SUM(I8:I9)</f>
        <v>5424134</v>
      </c>
      <c r="J10" s="25"/>
      <c r="K10" s="52">
        <f>SUM(K8:K9)</f>
        <v>107689001</v>
      </c>
      <c r="M10" s="49"/>
      <c r="O10" s="49"/>
    </row>
    <row r="11" spans="1:16" s="3" customFormat="1">
      <c r="A11" s="1" t="s">
        <v>56</v>
      </c>
      <c r="B11" s="34"/>
      <c r="C11" s="34"/>
      <c r="D11" s="140"/>
      <c r="E11" s="52">
        <v>0</v>
      </c>
      <c r="F11" s="25"/>
      <c r="G11" s="43">
        <v>69821792</v>
      </c>
      <c r="H11" s="25"/>
      <c r="I11" s="52">
        <v>0</v>
      </c>
      <c r="J11" s="25"/>
      <c r="K11" s="52">
        <v>0</v>
      </c>
      <c r="M11" s="49"/>
      <c r="O11" s="49"/>
    </row>
    <row r="12" spans="1:16" s="3" customFormat="1">
      <c r="A12" s="1" t="s">
        <v>181</v>
      </c>
      <c r="B12" s="34"/>
      <c r="C12" s="34"/>
      <c r="D12" s="140" t="s">
        <v>17</v>
      </c>
      <c r="E12" s="52">
        <v>0</v>
      </c>
      <c r="F12" s="25"/>
      <c r="G12" s="43">
        <v>581502</v>
      </c>
      <c r="H12" s="25"/>
      <c r="I12" s="52">
        <v>0</v>
      </c>
      <c r="J12" s="25"/>
      <c r="K12" s="43">
        <v>581502</v>
      </c>
      <c r="M12" s="49"/>
      <c r="O12" s="49"/>
    </row>
    <row r="13" spans="1:16">
      <c r="A13" s="1" t="s">
        <v>57</v>
      </c>
      <c r="B13" s="17"/>
      <c r="C13" s="17"/>
      <c r="D13" s="40"/>
      <c r="E13" s="61">
        <v>10188931</v>
      </c>
      <c r="F13" s="29"/>
      <c r="G13" s="61">
        <v>15168340</v>
      </c>
      <c r="H13" s="29"/>
      <c r="I13" s="61">
        <v>10188931</v>
      </c>
      <c r="J13" s="29"/>
      <c r="K13" s="61">
        <v>15161333</v>
      </c>
      <c r="L13" s="20"/>
      <c r="M13" s="49"/>
    </row>
    <row r="14" spans="1:16">
      <c r="A14" s="1" t="s">
        <v>199</v>
      </c>
      <c r="B14" s="17"/>
      <c r="C14" s="17"/>
      <c r="D14" s="40"/>
      <c r="E14" s="153">
        <f>SUM(E11:E13)</f>
        <v>10188931</v>
      </c>
      <c r="F14" s="29"/>
      <c r="G14" s="153">
        <f>SUM(G11:G13)</f>
        <v>85571634</v>
      </c>
      <c r="H14" s="29"/>
      <c r="I14" s="153">
        <f>SUM(I11:I13)</f>
        <v>10188931</v>
      </c>
      <c r="J14" s="29"/>
      <c r="K14" s="153">
        <f>SUM(K11:K13)</f>
        <v>15742835</v>
      </c>
      <c r="L14" s="20"/>
      <c r="M14" s="49"/>
    </row>
    <row r="15" spans="1:16">
      <c r="A15" s="3" t="s">
        <v>200</v>
      </c>
      <c r="B15" s="34"/>
      <c r="C15" s="34"/>
      <c r="D15" s="44"/>
      <c r="E15" s="52">
        <f>+E10+E14</f>
        <v>15613065</v>
      </c>
      <c r="F15" s="25"/>
      <c r="G15" s="52">
        <f>+G10+G14</f>
        <v>193260635</v>
      </c>
      <c r="H15" s="25"/>
      <c r="I15" s="52">
        <f>+I10+I14</f>
        <v>15613065</v>
      </c>
      <c r="J15" s="25"/>
      <c r="K15" s="52">
        <f>+K10+K14</f>
        <v>123431836</v>
      </c>
      <c r="L15" s="20"/>
      <c r="M15" s="49"/>
    </row>
    <row r="16" spans="1:16">
      <c r="A16" s="1" t="s">
        <v>216</v>
      </c>
      <c r="B16" s="17"/>
      <c r="C16" s="17"/>
      <c r="D16" s="57"/>
      <c r="E16" s="29">
        <v>-26128707</v>
      </c>
      <c r="F16" s="29"/>
      <c r="G16" s="146">
        <v>-35107265</v>
      </c>
      <c r="H16" s="29"/>
      <c r="I16" s="29">
        <v>-26128707</v>
      </c>
      <c r="J16" s="29"/>
      <c r="K16" s="29">
        <v>-35107265</v>
      </c>
      <c r="L16" s="19"/>
      <c r="M16" s="49"/>
    </row>
    <row r="17" spans="1:15">
      <c r="A17" s="1" t="s">
        <v>59</v>
      </c>
      <c r="B17" s="17"/>
      <c r="C17" s="17"/>
      <c r="D17" s="47"/>
      <c r="E17" s="29">
        <v>-95857141</v>
      </c>
      <c r="F17" s="29"/>
      <c r="G17" s="29">
        <v>-84655337</v>
      </c>
      <c r="H17" s="29"/>
      <c r="I17" s="29">
        <v>-94746860</v>
      </c>
      <c r="J17" s="29"/>
      <c r="K17" s="29">
        <v>-84419517</v>
      </c>
      <c r="L17" s="19"/>
      <c r="M17" s="49"/>
    </row>
    <row r="18" spans="1:15">
      <c r="A18" s="1" t="s">
        <v>136</v>
      </c>
      <c r="B18" s="17"/>
      <c r="C18" s="17"/>
      <c r="D18" s="47"/>
      <c r="E18" s="29"/>
      <c r="F18" s="29"/>
      <c r="G18" s="29"/>
      <c r="H18" s="29"/>
      <c r="I18" s="29"/>
      <c r="J18" s="29"/>
      <c r="K18" s="29"/>
      <c r="L18" s="19"/>
      <c r="M18" s="49"/>
    </row>
    <row r="19" spans="1:15">
      <c r="B19" s="1" t="s">
        <v>60</v>
      </c>
      <c r="D19" s="24" t="s">
        <v>160</v>
      </c>
      <c r="E19" s="29">
        <v>0</v>
      </c>
      <c r="F19" s="29"/>
      <c r="G19" s="29">
        <v>-67190000</v>
      </c>
      <c r="H19" s="29"/>
      <c r="I19" s="29">
        <v>0</v>
      </c>
      <c r="J19" s="29"/>
      <c r="K19" s="29">
        <v>-61500000</v>
      </c>
      <c r="L19" s="19"/>
      <c r="M19" s="49"/>
    </row>
    <row r="20" spans="1:15">
      <c r="B20" s="1" t="s">
        <v>61</v>
      </c>
      <c r="D20" s="24"/>
      <c r="E20" s="29">
        <v>-2788985</v>
      </c>
      <c r="F20" s="29"/>
      <c r="G20" s="29">
        <v>0</v>
      </c>
      <c r="H20" s="29"/>
      <c r="I20" s="29">
        <v>-2151541</v>
      </c>
      <c r="J20" s="29"/>
      <c r="K20" s="29">
        <v>0</v>
      </c>
      <c r="L20" s="19"/>
      <c r="M20" s="49"/>
    </row>
    <row r="21" spans="1:15">
      <c r="B21" s="1" t="s">
        <v>123</v>
      </c>
      <c r="D21" s="24" t="s">
        <v>141</v>
      </c>
      <c r="E21" s="29">
        <f>-15709257-9788941</f>
        <v>-25498198</v>
      </c>
      <c r="F21" s="29"/>
      <c r="G21" s="29">
        <v>0</v>
      </c>
      <c r="H21" s="29"/>
      <c r="I21" s="29">
        <f>-15709257-9788941</f>
        <v>-25498198</v>
      </c>
      <c r="J21" s="29"/>
      <c r="K21" s="29">
        <v>0</v>
      </c>
      <c r="L21" s="19"/>
      <c r="M21" s="49"/>
    </row>
    <row r="22" spans="1:15">
      <c r="B22" s="1" t="s">
        <v>124</v>
      </c>
      <c r="D22" s="24" t="s">
        <v>142</v>
      </c>
      <c r="E22" s="29">
        <v>-47132645</v>
      </c>
      <c r="F22" s="29"/>
      <c r="G22" s="29">
        <v>0</v>
      </c>
      <c r="H22" s="29"/>
      <c r="I22" s="29">
        <v>-47132645</v>
      </c>
      <c r="J22" s="29"/>
      <c r="K22" s="29">
        <v>0</v>
      </c>
      <c r="L22" s="19"/>
      <c r="M22" s="49"/>
    </row>
    <row r="23" spans="1:15">
      <c r="B23" s="1" t="s">
        <v>167</v>
      </c>
      <c r="D23" s="24"/>
      <c r="E23" s="29">
        <v>-15860040</v>
      </c>
      <c r="F23" s="29"/>
      <c r="G23" s="29">
        <v>0</v>
      </c>
      <c r="H23" s="29"/>
      <c r="I23" s="29">
        <v>-15860040</v>
      </c>
      <c r="J23" s="29"/>
      <c r="K23" s="29">
        <v>0</v>
      </c>
      <c r="L23" s="19"/>
      <c r="M23" s="49"/>
    </row>
    <row r="24" spans="1:15">
      <c r="B24" s="1" t="s">
        <v>119</v>
      </c>
      <c r="D24" s="24"/>
      <c r="E24" s="60">
        <v>400000</v>
      </c>
      <c r="F24" s="29"/>
      <c r="G24" s="60">
        <v>62943155</v>
      </c>
      <c r="H24" s="29"/>
      <c r="I24" s="60">
        <v>400000</v>
      </c>
      <c r="J24" s="29"/>
      <c r="K24" s="60">
        <v>63580600</v>
      </c>
      <c r="L24" s="19"/>
      <c r="M24" s="49"/>
    </row>
    <row r="25" spans="1:15">
      <c r="B25" s="1" t="s">
        <v>201</v>
      </c>
      <c r="D25" s="24"/>
      <c r="E25" s="154">
        <f>SUM(E19:E24)</f>
        <v>-90879868</v>
      </c>
      <c r="F25" s="29"/>
      <c r="G25" s="154">
        <f>SUM(G19:G24)</f>
        <v>-4246845</v>
      </c>
      <c r="H25" s="29"/>
      <c r="I25" s="154">
        <f>SUM(I19:I24)</f>
        <v>-90242424</v>
      </c>
      <c r="J25" s="29"/>
      <c r="K25" s="154">
        <f>SUM(K19:K24)</f>
        <v>2080600</v>
      </c>
      <c r="L25" s="19"/>
      <c r="M25" s="49"/>
    </row>
    <row r="26" spans="1:15" s="3" customFormat="1">
      <c r="A26" s="1" t="s">
        <v>62</v>
      </c>
      <c r="B26" s="17"/>
      <c r="C26" s="17"/>
      <c r="D26" s="41"/>
      <c r="E26" s="37">
        <v>-62298867</v>
      </c>
      <c r="F26" s="38"/>
      <c r="G26" s="37">
        <v>-36132082</v>
      </c>
      <c r="H26" s="38"/>
      <c r="I26" s="61">
        <v>-64015077</v>
      </c>
      <c r="J26" s="38"/>
      <c r="K26" s="37">
        <v>-37109495</v>
      </c>
      <c r="L26" s="49"/>
      <c r="M26" s="51"/>
      <c r="O26" s="49"/>
    </row>
    <row r="27" spans="1:15" s="3" customFormat="1">
      <c r="A27" s="3" t="s">
        <v>63</v>
      </c>
      <c r="C27" s="34"/>
      <c r="D27" s="34"/>
      <c r="E27" s="45">
        <f>+E15+E16+E17+E25+E26</f>
        <v>-259551518</v>
      </c>
      <c r="F27" s="25"/>
      <c r="G27" s="45">
        <f>+G15+G16+G17+G25+G26</f>
        <v>33119106</v>
      </c>
      <c r="H27" s="25"/>
      <c r="I27" s="45">
        <f>+I15+I16+I17+I25+I26</f>
        <v>-259520003</v>
      </c>
      <c r="J27" s="25"/>
      <c r="K27" s="45">
        <f>+K15+K16+K17+K25+K26</f>
        <v>-31123841</v>
      </c>
      <c r="L27" s="49"/>
      <c r="M27" s="49"/>
      <c r="O27" s="49"/>
    </row>
    <row r="28" spans="1:15" s="3" customFormat="1">
      <c r="A28" s="1" t="s">
        <v>64</v>
      </c>
      <c r="B28" s="1"/>
      <c r="D28" s="41"/>
      <c r="E28" s="43">
        <v>-259058</v>
      </c>
      <c r="F28" s="25"/>
      <c r="G28" s="43">
        <v>-9436931</v>
      </c>
      <c r="H28" s="25"/>
      <c r="I28" s="37">
        <v>0</v>
      </c>
      <c r="J28" s="25"/>
      <c r="K28" s="43">
        <v>3299017</v>
      </c>
      <c r="L28" s="49"/>
      <c r="M28" s="20"/>
      <c r="O28" s="49"/>
    </row>
    <row r="29" spans="1:15" s="3" customFormat="1">
      <c r="A29" s="3" t="s">
        <v>65</v>
      </c>
      <c r="C29" s="17"/>
      <c r="D29" s="34"/>
      <c r="E29" s="30">
        <f>SUM(E27:E28)</f>
        <v>-259810576</v>
      </c>
      <c r="F29" s="25">
        <v>5</v>
      </c>
      <c r="G29" s="30">
        <f>SUM(G27:G28)</f>
        <v>23682175</v>
      </c>
      <c r="H29" s="25"/>
      <c r="I29" s="30">
        <f>SUM(I27:I28)</f>
        <v>-259520003</v>
      </c>
      <c r="J29" s="25"/>
      <c r="K29" s="30">
        <f>SUM(K27:K28)</f>
        <v>-27824824</v>
      </c>
      <c r="L29" s="49"/>
      <c r="M29" s="8"/>
      <c r="O29" s="49"/>
    </row>
    <row r="30" spans="1:15" s="3" customFormat="1">
      <c r="A30" s="3" t="s">
        <v>214</v>
      </c>
      <c r="B30" s="34"/>
      <c r="C30" s="34"/>
      <c r="D30" s="34"/>
      <c r="E30" s="45"/>
      <c r="F30" s="25"/>
      <c r="G30" s="142"/>
      <c r="H30" s="25"/>
      <c r="I30" s="45"/>
      <c r="J30" s="25"/>
      <c r="K30" s="142"/>
      <c r="M30" s="8"/>
      <c r="O30" s="49"/>
    </row>
    <row r="31" spans="1:15" s="3" customFormat="1">
      <c r="A31" s="1" t="s">
        <v>215</v>
      </c>
      <c r="B31" s="34"/>
      <c r="C31" s="34"/>
      <c r="D31" s="34"/>
      <c r="E31" s="25"/>
      <c r="F31" s="25"/>
      <c r="G31" s="38"/>
      <c r="H31" s="25"/>
      <c r="I31" s="25"/>
      <c r="J31" s="25"/>
      <c r="K31" s="38"/>
      <c r="M31" s="8"/>
      <c r="O31" s="49"/>
    </row>
    <row r="32" spans="1:15" s="3" customFormat="1">
      <c r="B32" s="17" t="s">
        <v>185</v>
      </c>
      <c r="C32" s="34"/>
      <c r="D32" s="34"/>
      <c r="E32" s="25"/>
      <c r="F32" s="25"/>
      <c r="G32" s="38"/>
      <c r="H32" s="25"/>
      <c r="I32" s="25"/>
      <c r="J32" s="25"/>
      <c r="K32" s="38"/>
      <c r="M32" s="8"/>
      <c r="O32" s="49"/>
    </row>
    <row r="33" spans="1:15" s="3" customFormat="1">
      <c r="C33" s="17" t="s">
        <v>187</v>
      </c>
      <c r="D33" s="145"/>
      <c r="E33" s="143">
        <v>0</v>
      </c>
      <c r="F33" s="25"/>
      <c r="G33" s="144">
        <v>7952094</v>
      </c>
      <c r="H33" s="25"/>
      <c r="I33" s="25">
        <v>0</v>
      </c>
      <c r="J33" s="25"/>
      <c r="K33" s="38">
        <v>7952094</v>
      </c>
      <c r="M33" s="8"/>
      <c r="O33" s="49"/>
    </row>
    <row r="34" spans="1:15" s="3" customFormat="1">
      <c r="A34" s="3" t="s">
        <v>186</v>
      </c>
      <c r="B34" s="34"/>
      <c r="C34" s="34"/>
      <c r="D34" s="34"/>
      <c r="E34" s="45">
        <f>SUM(E33)</f>
        <v>0</v>
      </c>
      <c r="F34" s="25"/>
      <c r="G34" s="142">
        <f>SUM(G33)</f>
        <v>7952094</v>
      </c>
      <c r="H34" s="25"/>
      <c r="I34" s="45">
        <f>SUM(I33)</f>
        <v>0</v>
      </c>
      <c r="J34" s="25"/>
      <c r="K34" s="142">
        <f>SUM(K33)</f>
        <v>7952094</v>
      </c>
      <c r="M34" s="8"/>
      <c r="O34" s="49"/>
    </row>
    <row r="35" spans="1:15" s="3" customFormat="1" ht="24" thickBot="1">
      <c r="A35" s="54" t="s">
        <v>166</v>
      </c>
      <c r="B35" s="34"/>
      <c r="C35" s="34"/>
      <c r="D35" s="34"/>
      <c r="E35" s="46">
        <f>+E29+E34</f>
        <v>-259810576</v>
      </c>
      <c r="F35" s="38"/>
      <c r="G35" s="46">
        <f>+G29+G34</f>
        <v>31634269</v>
      </c>
      <c r="H35" s="38"/>
      <c r="I35" s="46">
        <f>+I29+I34</f>
        <v>-259520003</v>
      </c>
      <c r="J35" s="38"/>
      <c r="K35" s="46">
        <f>+K29+K34</f>
        <v>-19872730</v>
      </c>
      <c r="L35" s="53"/>
      <c r="M35" s="8"/>
      <c r="O35" s="49"/>
    </row>
    <row r="36" spans="1:15" ht="24" thickTop="1">
      <c r="A36" s="1" t="s">
        <v>202</v>
      </c>
      <c r="B36" s="20"/>
      <c r="C36" s="17"/>
      <c r="D36" s="23"/>
      <c r="E36" s="56"/>
      <c r="F36" s="56"/>
      <c r="G36" s="56"/>
      <c r="H36" s="56"/>
      <c r="I36" s="56"/>
      <c r="J36" s="56"/>
      <c r="K36" s="56"/>
      <c r="O36" s="1"/>
    </row>
    <row r="37" spans="1:15">
      <c r="B37" s="20" t="s">
        <v>203</v>
      </c>
      <c r="C37" s="17"/>
      <c r="D37" s="23"/>
      <c r="E37" s="29">
        <f>+E29</f>
        <v>-259810576</v>
      </c>
      <c r="F37" s="56"/>
      <c r="G37" s="29">
        <f>+G29</f>
        <v>23682175</v>
      </c>
      <c r="H37" s="56"/>
      <c r="I37" s="29">
        <f>+I29</f>
        <v>-259520003</v>
      </c>
      <c r="J37" s="56"/>
      <c r="K37" s="29">
        <f>+K29</f>
        <v>-27824824</v>
      </c>
      <c r="O37" s="1"/>
    </row>
    <row r="38" spans="1:15">
      <c r="B38" s="20" t="s">
        <v>204</v>
      </c>
      <c r="C38" s="17"/>
      <c r="D38" s="23"/>
      <c r="E38" s="56">
        <v>0</v>
      </c>
      <c r="F38" s="56"/>
      <c r="G38" s="56">
        <v>0</v>
      </c>
      <c r="H38" s="56"/>
      <c r="I38" s="56">
        <v>0</v>
      </c>
      <c r="J38" s="56"/>
      <c r="K38" s="56">
        <v>0</v>
      </c>
      <c r="O38" s="1"/>
    </row>
    <row r="39" spans="1:15" ht="24" thickBot="1">
      <c r="B39" s="20"/>
      <c r="C39" s="17"/>
      <c r="D39" s="23"/>
      <c r="E39" s="46">
        <f>SUM(E37:E38)</f>
        <v>-259810576</v>
      </c>
      <c r="F39" s="56"/>
      <c r="G39" s="46">
        <f>SUM(G37:G38)</f>
        <v>23682175</v>
      </c>
      <c r="H39" s="56"/>
      <c r="I39" s="46">
        <f>SUM(I37:I38)</f>
        <v>-259520003</v>
      </c>
      <c r="J39" s="56"/>
      <c r="K39" s="46">
        <f>SUM(K37:K38)</f>
        <v>-27824824</v>
      </c>
      <c r="O39" s="1"/>
    </row>
    <row r="40" spans="1:15" ht="24" thickTop="1">
      <c r="A40" s="1" t="s">
        <v>205</v>
      </c>
      <c r="B40" s="20"/>
      <c r="C40" s="17"/>
      <c r="D40" s="23"/>
      <c r="E40" s="56"/>
      <c r="F40" s="56"/>
      <c r="G40" s="56"/>
      <c r="H40" s="56"/>
      <c r="I40" s="56"/>
      <c r="J40" s="56"/>
      <c r="K40" s="56"/>
      <c r="O40" s="1"/>
    </row>
    <row r="41" spans="1:15">
      <c r="B41" s="20" t="s">
        <v>203</v>
      </c>
      <c r="C41" s="17"/>
      <c r="D41" s="23"/>
      <c r="E41" s="29">
        <f>+E35</f>
        <v>-259810576</v>
      </c>
      <c r="F41" s="56"/>
      <c r="G41" s="29">
        <f>+G35</f>
        <v>31634269</v>
      </c>
      <c r="H41" s="56"/>
      <c r="I41" s="29">
        <f>+I35</f>
        <v>-259520003</v>
      </c>
      <c r="J41" s="56"/>
      <c r="K41" s="29">
        <f>+K35</f>
        <v>-19872730</v>
      </c>
      <c r="O41" s="1"/>
    </row>
    <row r="42" spans="1:15">
      <c r="B42" s="20" t="s">
        <v>204</v>
      </c>
      <c r="C42" s="17"/>
      <c r="D42" s="23"/>
      <c r="E42" s="56">
        <v>0</v>
      </c>
      <c r="F42" s="56"/>
      <c r="G42" s="56">
        <v>0</v>
      </c>
      <c r="H42" s="56"/>
      <c r="I42" s="56">
        <v>0</v>
      </c>
      <c r="J42" s="56"/>
      <c r="K42" s="56">
        <v>0</v>
      </c>
      <c r="O42" s="1"/>
    </row>
    <row r="43" spans="1:15" ht="24" thickBot="1">
      <c r="B43" s="20"/>
      <c r="C43" s="17"/>
      <c r="D43" s="23"/>
      <c r="E43" s="46">
        <f>SUM(E41:E42)</f>
        <v>-259810576</v>
      </c>
      <c r="F43" s="56"/>
      <c r="G43" s="46">
        <f>SUM(G41:G42)</f>
        <v>31634269</v>
      </c>
      <c r="H43" s="56"/>
      <c r="I43" s="46">
        <f>SUM(I41:I42)</f>
        <v>-259520003</v>
      </c>
      <c r="J43" s="56"/>
      <c r="K43" s="46">
        <f>SUM(K41:K42)</f>
        <v>-19872730</v>
      </c>
      <c r="O43" s="1"/>
    </row>
    <row r="44" spans="1:15" ht="9.75" customHeight="1" thickTop="1">
      <c r="B44" s="20"/>
      <c r="C44" s="17"/>
      <c r="D44" s="23"/>
      <c r="E44" s="38"/>
      <c r="F44" s="56"/>
      <c r="G44" s="38"/>
      <c r="H44" s="56"/>
      <c r="I44" s="38"/>
      <c r="J44" s="56"/>
      <c r="K44" s="38"/>
      <c r="O44" s="1"/>
    </row>
    <row r="45" spans="1:15">
      <c r="A45" s="1" t="s">
        <v>206</v>
      </c>
      <c r="B45" s="20"/>
      <c r="C45" s="17"/>
      <c r="D45" s="23"/>
      <c r="E45" s="56">
        <f>+E29/875000000</f>
        <v>-0.29692637257142857</v>
      </c>
      <c r="F45" s="56"/>
      <c r="G45" s="56">
        <f>+G29/875000000</f>
        <v>2.7065342857142856E-2</v>
      </c>
      <c r="H45" s="56"/>
      <c r="I45" s="56">
        <f>+I29/875000000</f>
        <v>-0.29659428914285713</v>
      </c>
      <c r="J45" s="56"/>
      <c r="K45" s="56">
        <f>+K29/875000000</f>
        <v>-3.1799798857142854E-2</v>
      </c>
      <c r="O45" s="1"/>
    </row>
    <row r="46" spans="1:15" ht="9.75" customHeight="1">
      <c r="B46" s="17"/>
      <c r="C46" s="17"/>
      <c r="D46" s="17"/>
    </row>
    <row r="47" spans="1:15">
      <c r="A47" s="68" t="s">
        <v>146</v>
      </c>
    </row>
    <row r="48" spans="1:15" ht="9.75" customHeight="1">
      <c r="A48" s="68"/>
    </row>
    <row r="49" spans="3:15" s="3" customFormat="1">
      <c r="C49" s="3" t="s">
        <v>174</v>
      </c>
      <c r="D49" s="84"/>
      <c r="E49" s="84"/>
      <c r="F49" s="84" t="s">
        <v>172</v>
      </c>
      <c r="G49" s="7"/>
      <c r="H49" s="7"/>
      <c r="I49" s="85"/>
      <c r="J49" s="85"/>
      <c r="K49" s="85"/>
      <c r="L49" s="85"/>
      <c r="O49" s="49"/>
    </row>
    <row r="50" spans="3:15">
      <c r="C50" s="151" t="s">
        <v>169</v>
      </c>
      <c r="D50" s="3"/>
      <c r="E50" s="3"/>
      <c r="F50" s="3"/>
      <c r="G50" s="3" t="s">
        <v>173</v>
      </c>
      <c r="H50" s="3"/>
    </row>
  </sheetData>
  <mergeCells count="5">
    <mergeCell ref="I5:K5"/>
    <mergeCell ref="A1:K1"/>
    <mergeCell ref="A2:K2"/>
    <mergeCell ref="A3:K3"/>
    <mergeCell ref="E5:G5"/>
  </mergeCells>
  <phoneticPr fontId="5" type="noConversion"/>
  <pageMargins left="0.6692913385826772" right="0" top="0.62" bottom="0.41" header="0.27559055118110237" footer="0.17"/>
  <pageSetup paperSize="9" scale="71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90" zoomScaleNormal="90" zoomScaleSheetLayoutView="80" workbookViewId="0">
      <selection activeCell="F17" sqref="F17"/>
    </sheetView>
  </sheetViews>
  <sheetFormatPr defaultColWidth="9.1093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8" style="1" customWidth="1"/>
    <col min="13" max="13" width="16.88671875" style="20" customWidth="1"/>
    <col min="14" max="14" width="17.33203125" style="1" customWidth="1"/>
    <col min="15" max="15" width="13.109375" style="1" bestFit="1" customWidth="1"/>
    <col min="16" max="16384" width="9.109375" style="1"/>
  </cols>
  <sheetData>
    <row r="1" spans="1:15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5" ht="25.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5" ht="25.5" customHeight="1">
      <c r="A3" s="158" t="s">
        <v>138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5" ht="25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5" s="17" customFormat="1" ht="25.5" customHeight="1">
      <c r="E5" s="157" t="s">
        <v>147</v>
      </c>
      <c r="F5" s="157"/>
      <c r="G5" s="157"/>
      <c r="H5" s="21"/>
      <c r="I5" s="157" t="s">
        <v>148</v>
      </c>
      <c r="J5" s="157"/>
      <c r="K5" s="157"/>
      <c r="M5" s="51"/>
    </row>
    <row r="6" spans="1:15" s="17" customFormat="1" ht="25.5" customHeight="1">
      <c r="D6" s="21" t="s">
        <v>2</v>
      </c>
      <c r="E6" s="69" t="s">
        <v>134</v>
      </c>
      <c r="F6" s="62"/>
      <c r="G6" s="69" t="s">
        <v>137</v>
      </c>
      <c r="H6" s="62"/>
      <c r="I6" s="69" t="s">
        <v>134</v>
      </c>
      <c r="J6" s="62"/>
      <c r="K6" s="69" t="s">
        <v>137</v>
      </c>
      <c r="M6" s="51"/>
    </row>
    <row r="7" spans="1:15" ht="25.5" customHeight="1">
      <c r="E7" s="67"/>
      <c r="F7" s="6"/>
      <c r="G7" s="67" t="s">
        <v>117</v>
      </c>
      <c r="H7" s="2"/>
      <c r="I7" s="67"/>
      <c r="J7" s="6"/>
      <c r="K7" s="67" t="s">
        <v>117</v>
      </c>
    </row>
    <row r="8" spans="1:15" s="3" customFormat="1" ht="25.5" customHeight="1">
      <c r="A8" s="1" t="s">
        <v>53</v>
      </c>
      <c r="B8" s="17"/>
      <c r="C8" s="17"/>
      <c r="D8" s="41"/>
      <c r="E8" s="43">
        <f>+งบกำไรขาดทุนเบ็ดเสร็จ!E8-72012626</f>
        <v>223876227</v>
      </c>
      <c r="F8" s="25"/>
      <c r="G8" s="43">
        <f>+งบกำไรขาดทุนเบ็ดเสร็จ!G8-222232824.93</f>
        <v>486382831.06999999</v>
      </c>
      <c r="H8" s="43"/>
      <c r="I8" s="43">
        <f>+งบกำไรขาดทุนเบ็ดเสร็จ!I8-72012626</f>
        <v>223876227</v>
      </c>
      <c r="J8" s="43"/>
      <c r="K8" s="43">
        <f>+งบกำไรขาดทุนเบ็ดเสร็จ!K8-222232824.93</f>
        <v>486382831.06999999</v>
      </c>
      <c r="M8" s="49"/>
    </row>
    <row r="9" spans="1:15" ht="25.5" customHeight="1">
      <c r="A9" s="1" t="s">
        <v>54</v>
      </c>
      <c r="B9" s="17"/>
      <c r="C9" s="17"/>
      <c r="D9" s="40"/>
      <c r="E9" s="60">
        <f>+งบกำไรขาดทุนเบ็ดเสร็จ!E9+68220712</f>
        <v>-222244007</v>
      </c>
      <c r="F9" s="29"/>
      <c r="G9" s="60">
        <f>+งบกำไรขาดทุนเบ็ดเสร็จ!G9--199641784</f>
        <v>-401284871</v>
      </c>
      <c r="H9" s="29"/>
      <c r="I9" s="60">
        <f>งบกำไรขาดทุนเบ็ดเสร็จ!I9+64343993</f>
        <v>-226120726</v>
      </c>
      <c r="J9" s="29"/>
      <c r="K9" s="60">
        <f>+งบกำไรขาดทุนเบ็ดเสร็จ!K9+199641784</f>
        <v>-401284871</v>
      </c>
      <c r="N9" s="19"/>
    </row>
    <row r="10" spans="1:15" s="3" customFormat="1" ht="25.5" customHeight="1">
      <c r="A10" s="3" t="s">
        <v>55</v>
      </c>
      <c r="B10" s="34"/>
      <c r="C10" s="34"/>
      <c r="D10" s="44"/>
      <c r="E10" s="52">
        <f>SUM(E8:E9)</f>
        <v>1632220</v>
      </c>
      <c r="F10" s="25"/>
      <c r="G10" s="52">
        <f>SUM(G8:G9)</f>
        <v>85097960.069999993</v>
      </c>
      <c r="H10" s="25"/>
      <c r="I10" s="52">
        <f>SUM(I8:I9)</f>
        <v>-2244499</v>
      </c>
      <c r="J10" s="25"/>
      <c r="K10" s="52">
        <f>SUM(K8:K9)</f>
        <v>85097960.069999993</v>
      </c>
      <c r="M10" s="49"/>
    </row>
    <row r="11" spans="1:15" ht="25.5" customHeight="1">
      <c r="A11" s="1" t="s">
        <v>57</v>
      </c>
      <c r="B11" s="17"/>
      <c r="C11" s="17"/>
      <c r="D11" s="40"/>
      <c r="E11" s="43">
        <f>+งบกำไรขาดทุนเบ็ดเสร็จ!E13-1961255</f>
        <v>8227676</v>
      </c>
      <c r="F11" s="29"/>
      <c r="G11" s="43">
        <f>+งบกำไรขาดทุนเบ็ดเสร็จ!G13-6461824.93</f>
        <v>8706515.0700000003</v>
      </c>
      <c r="H11" s="29"/>
      <c r="I11" s="43">
        <f>+งบกำไรขาดทุนเบ็ดเสร็จ!I13-1961255</f>
        <v>8227676</v>
      </c>
      <c r="J11" s="29"/>
      <c r="K11" s="43">
        <f>+งบกำไรขาดทุนเบ็ดเสร็จ!K13-6461824.93</f>
        <v>8699508.0700000003</v>
      </c>
      <c r="L11" s="20"/>
      <c r="N11" s="20"/>
      <c r="O11" s="43"/>
    </row>
    <row r="12" spans="1:15" ht="25.5" customHeight="1">
      <c r="A12" s="1" t="s">
        <v>58</v>
      </c>
      <c r="B12" s="17"/>
      <c r="C12" s="17"/>
      <c r="D12" s="57"/>
      <c r="E12" s="29">
        <f>+งบกำไรขาดทุนเบ็ดเสร็จ!E16+6261269</f>
        <v>-19867438</v>
      </c>
      <c r="F12" s="29"/>
      <c r="G12" s="29">
        <f>+งบกำไรขาดทุนเบ็ดเสร็จ!G16--8528726.89</f>
        <v>-26578538.109999999</v>
      </c>
      <c r="H12" s="29"/>
      <c r="I12" s="29">
        <f>+งบกำไรขาดทุนเบ็ดเสร็จ!I16+6261269</f>
        <v>-19867438</v>
      </c>
      <c r="J12" s="29"/>
      <c r="K12" s="29">
        <f>+งบกำไรขาดทุนเบ็ดเสร็จ!K16+8528726.89</f>
        <v>-26578538.109999999</v>
      </c>
      <c r="L12" s="19"/>
      <c r="N12" s="20"/>
    </row>
    <row r="13" spans="1:15" ht="25.5" customHeight="1">
      <c r="A13" s="1" t="s">
        <v>59</v>
      </c>
      <c r="B13" s="17"/>
      <c r="C13" s="17"/>
      <c r="D13" s="47"/>
      <c r="E13" s="29">
        <f>+งบกำไรขาดทุนเบ็ดเสร็จ!E17+21252442</f>
        <v>-74604699</v>
      </c>
      <c r="F13" s="29"/>
      <c r="G13" s="29">
        <f>+งบกำไรขาดทุนเบ็ดเสร็จ!G17--25603269</f>
        <v>-59052068</v>
      </c>
      <c r="H13" s="29"/>
      <c r="I13" s="29">
        <f>+งบกำไรขาดทุนเบ็ดเสร็จ!I17+21164037</f>
        <v>-73582823</v>
      </c>
      <c r="J13" s="29"/>
      <c r="K13" s="29">
        <f>+งบกำไรขาดทุนเบ็ดเสร็จ!K17+25589399</f>
        <v>-58830118</v>
      </c>
      <c r="L13" s="19"/>
      <c r="N13" s="20"/>
    </row>
    <row r="14" spans="1:15" ht="25.5" customHeight="1">
      <c r="A14" s="1" t="s">
        <v>136</v>
      </c>
      <c r="B14" s="17"/>
      <c r="C14" s="17"/>
      <c r="D14" s="47"/>
      <c r="E14" s="29"/>
      <c r="F14" s="29"/>
      <c r="G14" s="29"/>
      <c r="H14" s="29"/>
      <c r="I14" s="29"/>
      <c r="J14" s="29"/>
      <c r="K14" s="29"/>
      <c r="L14" s="19"/>
      <c r="N14" s="20"/>
    </row>
    <row r="15" spans="1:15" ht="25.5" customHeight="1">
      <c r="B15" s="1" t="s">
        <v>60</v>
      </c>
      <c r="C15" s="17"/>
      <c r="D15" s="58"/>
      <c r="E15" s="29">
        <v>0</v>
      </c>
      <c r="F15" s="29"/>
      <c r="G15" s="29">
        <f>+งบกำไรขาดทุนเบ็ดเสร็จ!G19--61500000</f>
        <v>-5690000</v>
      </c>
      <c r="H15" s="29"/>
      <c r="I15" s="29">
        <f>+งบกำไรขาดทุนเบ็ดเสร็จ!I19+0</f>
        <v>0</v>
      </c>
      <c r="J15" s="29"/>
      <c r="K15" s="29">
        <f>+งบกำไรขาดทุนเบ็ดเสร็จ!K19+61500000</f>
        <v>0</v>
      </c>
      <c r="L15" s="19"/>
      <c r="N15" s="20"/>
    </row>
    <row r="16" spans="1:15" ht="25.5" customHeight="1">
      <c r="B16" s="1" t="s">
        <v>61</v>
      </c>
      <c r="C16" s="17"/>
      <c r="D16" s="24"/>
      <c r="E16" s="29">
        <f>+งบกำไรขาดทุนเบ็ดเสร็จ!E20+237444</f>
        <v>-2551541</v>
      </c>
      <c r="F16" s="29"/>
      <c r="G16" s="29">
        <v>0</v>
      </c>
      <c r="H16" s="29"/>
      <c r="I16" s="29">
        <f>-งบกำไรขาดทุนเบ็ดเสร็จ!I20+400000</f>
        <v>2551541</v>
      </c>
      <c r="J16" s="29"/>
      <c r="K16" s="29">
        <v>0</v>
      </c>
      <c r="L16" s="19"/>
      <c r="N16" s="20"/>
    </row>
    <row r="17" spans="1:14" ht="25.5" customHeight="1">
      <c r="B17" s="1" t="s">
        <v>121</v>
      </c>
      <c r="C17" s="17"/>
      <c r="D17" s="24"/>
      <c r="E17" s="29" t="e">
        <f>+งบกำไรขาดทุนเบ็ดเสร็จ!#REF!+42455926</f>
        <v>#REF!</v>
      </c>
      <c r="F17" s="29"/>
      <c r="G17" s="29">
        <v>0</v>
      </c>
      <c r="H17" s="29"/>
      <c r="I17" s="29" t="e">
        <f>งบกำไรขาดทุนเบ็ดเสร็จ!#REF!+40500000</f>
        <v>#REF!</v>
      </c>
      <c r="J17" s="29"/>
      <c r="K17" s="29">
        <v>0</v>
      </c>
      <c r="L17" s="19"/>
      <c r="N17" s="20"/>
    </row>
    <row r="18" spans="1:14" ht="25.5" customHeight="1">
      <c r="B18" s="1" t="s">
        <v>123</v>
      </c>
      <c r="C18" s="17"/>
      <c r="D18" s="24"/>
      <c r="E18" s="29">
        <f>+งบกำไรขาดทุนเบ็ดเสร็จ!E21+15771488</f>
        <v>-9726710</v>
      </c>
      <c r="F18" s="29"/>
      <c r="G18" s="29">
        <v>0</v>
      </c>
      <c r="H18" s="29"/>
      <c r="I18" s="29">
        <f>+งบกำไรขาดทุนเบ็ดเสร็จ!I21+15771488</f>
        <v>-9726710</v>
      </c>
      <c r="J18" s="29"/>
      <c r="K18" s="29">
        <v>0</v>
      </c>
      <c r="L18" s="19"/>
      <c r="N18" s="20"/>
    </row>
    <row r="19" spans="1:14" ht="25.5" customHeight="1">
      <c r="B19" s="1" t="s">
        <v>124</v>
      </c>
      <c r="C19" s="17"/>
      <c r="D19" s="24"/>
      <c r="E19" s="29">
        <v>0</v>
      </c>
      <c r="F19" s="29"/>
      <c r="G19" s="29">
        <v>0</v>
      </c>
      <c r="H19" s="29"/>
      <c r="I19" s="29">
        <f>+งบกำไรขาดทุนเบ็ดเสร็จ!I22+5832645</f>
        <v>-41300000</v>
      </c>
      <c r="J19" s="29"/>
      <c r="K19" s="29">
        <v>0</v>
      </c>
      <c r="L19" s="19"/>
      <c r="N19" s="20"/>
    </row>
    <row r="20" spans="1:14" ht="25.5" customHeight="1">
      <c r="B20" s="1" t="s">
        <v>119</v>
      </c>
      <c r="C20" s="17"/>
      <c r="D20" s="24" t="s">
        <v>158</v>
      </c>
      <c r="E20" s="29">
        <v>0</v>
      </c>
      <c r="F20" s="29"/>
      <c r="G20" s="29">
        <f>+งบกำไรขาดทุนเบ็ดเสร็จ!G24-3338455</f>
        <v>59604700</v>
      </c>
      <c r="H20" s="29"/>
      <c r="I20" s="29">
        <v>0</v>
      </c>
      <c r="J20" s="29"/>
      <c r="K20" s="29">
        <f>+งบกำไรขาดทุนเบ็ดเสร็จ!K24-3338455</f>
        <v>60242145</v>
      </c>
      <c r="L20" s="19"/>
      <c r="N20" s="20"/>
    </row>
    <row r="21" spans="1:14" s="3" customFormat="1" ht="25.5" customHeight="1">
      <c r="A21" s="1" t="s">
        <v>62</v>
      </c>
      <c r="B21" s="17"/>
      <c r="C21" s="17"/>
      <c r="D21" s="41"/>
      <c r="E21" s="37">
        <f>+งบกำไรขาดทุนเบ็ดเสร็จ!E26+6154888</f>
        <v>-56143979</v>
      </c>
      <c r="F21" s="38"/>
      <c r="G21" s="37">
        <f>+งบกำไรขาดทุนเบ็ดเสร็จ!G26--10084186</f>
        <v>-26047896</v>
      </c>
      <c r="H21" s="38"/>
      <c r="I21" s="61">
        <f>+งบกำไรขาดทุนเบ็ดเสร็จ!I26+6589354</f>
        <v>-57425723</v>
      </c>
      <c r="J21" s="38"/>
      <c r="K21" s="37">
        <f>+งบกำไรขาดทุนเบ็ดเสร็จ!K26+10223802</f>
        <v>-26885693</v>
      </c>
      <c r="L21" s="49"/>
      <c r="M21" s="49"/>
      <c r="N21" s="49"/>
    </row>
    <row r="22" spans="1:14" s="3" customFormat="1" ht="25.5" customHeight="1">
      <c r="A22" s="3" t="s">
        <v>63</v>
      </c>
      <c r="C22" s="34"/>
      <c r="D22" s="34"/>
      <c r="E22" s="45" t="e">
        <f>SUM(E10:E21)</f>
        <v>#REF!</v>
      </c>
      <c r="F22" s="25"/>
      <c r="G22" s="45">
        <f>SUM(G10:G21)</f>
        <v>36040673.029999986</v>
      </c>
      <c r="H22" s="25"/>
      <c r="I22" s="45" t="e">
        <f>SUM(I10:I21)</f>
        <v>#REF!</v>
      </c>
      <c r="J22" s="25"/>
      <c r="K22" s="45">
        <f>SUM(K10:K21)</f>
        <v>41745264.029999986</v>
      </c>
      <c r="L22" s="49"/>
      <c r="M22" s="49"/>
      <c r="N22" s="49"/>
    </row>
    <row r="23" spans="1:14" s="3" customFormat="1" ht="25.5" customHeight="1">
      <c r="A23" s="1" t="s">
        <v>64</v>
      </c>
      <c r="B23" s="1"/>
      <c r="D23" s="41"/>
      <c r="E23" s="43">
        <v>0</v>
      </c>
      <c r="F23" s="25"/>
      <c r="G23" s="43">
        <f>+งบกำไรขาดทุนเบ็ดเสร็จ!G28--1795888</f>
        <v>-7641043</v>
      </c>
      <c r="H23" s="25"/>
      <c r="I23" s="37">
        <f>+งบกำไรขาดทุนเบ็ดเสร็จ!I28-0</f>
        <v>0</v>
      </c>
      <c r="J23" s="25"/>
      <c r="K23" s="43">
        <f>+งบกำไรขาดทุนเบ็ดเสร็จ!K28+1795888</f>
        <v>5094905</v>
      </c>
      <c r="L23" s="49"/>
      <c r="M23" s="49"/>
      <c r="N23" s="49"/>
    </row>
    <row r="24" spans="1:14" s="3" customFormat="1" ht="25.5" customHeight="1">
      <c r="A24" s="3" t="s">
        <v>65</v>
      </c>
      <c r="C24" s="17"/>
      <c r="D24" s="34"/>
      <c r="E24" s="30" t="e">
        <f>SUM(E22:E23)</f>
        <v>#REF!</v>
      </c>
      <c r="F24" s="25">
        <v>5</v>
      </c>
      <c r="G24" s="30">
        <f>SUM(G22:G23)</f>
        <v>28399630.029999986</v>
      </c>
      <c r="H24" s="25"/>
      <c r="I24" s="30" t="e">
        <f>SUM(I22:I23)</f>
        <v>#REF!</v>
      </c>
      <c r="J24" s="25"/>
      <c r="K24" s="30">
        <f>SUM(K22:K23)</f>
        <v>46840169.029999986</v>
      </c>
      <c r="L24" s="49"/>
      <c r="M24" s="49"/>
      <c r="N24" s="53"/>
    </row>
    <row r="25" spans="1:14" ht="25.5" customHeight="1">
      <c r="A25" s="3" t="s">
        <v>66</v>
      </c>
      <c r="B25" s="17"/>
      <c r="C25" s="17"/>
      <c r="D25" s="17"/>
      <c r="E25" s="61">
        <v>0</v>
      </c>
      <c r="F25" s="29"/>
      <c r="G25" s="61">
        <v>0</v>
      </c>
      <c r="H25" s="29"/>
      <c r="I25" s="61">
        <v>0</v>
      </c>
      <c r="J25" s="29"/>
      <c r="K25" s="61">
        <v>0</v>
      </c>
      <c r="L25" s="20"/>
      <c r="N25" s="19"/>
    </row>
    <row r="26" spans="1:14" s="3" customFormat="1" ht="25.5" customHeight="1" thickBot="1">
      <c r="A26" s="54" t="s">
        <v>118</v>
      </c>
      <c r="B26" s="34"/>
      <c r="C26" s="34"/>
      <c r="D26" s="34"/>
      <c r="E26" s="46" t="e">
        <f>+E24+E25</f>
        <v>#REF!</v>
      </c>
      <c r="F26" s="38"/>
      <c r="G26" s="46">
        <f>+G24+G25</f>
        <v>28399630.029999986</v>
      </c>
      <c r="H26" s="38"/>
      <c r="I26" s="46" t="e">
        <f>+I24+I25</f>
        <v>#REF!</v>
      </c>
      <c r="J26" s="38"/>
      <c r="K26" s="46">
        <f>+K24+K25</f>
        <v>46840169.029999986</v>
      </c>
      <c r="L26" s="52"/>
      <c r="M26" s="53"/>
    </row>
    <row r="27" spans="1:14" ht="25.5" customHeight="1" thickTop="1">
      <c r="B27" s="17"/>
      <c r="C27" s="17"/>
      <c r="D27" s="23"/>
      <c r="E27" s="56"/>
      <c r="F27" s="56"/>
      <c r="G27" s="56"/>
      <c r="H27" s="56"/>
      <c r="I27" s="56"/>
      <c r="J27" s="56"/>
      <c r="K27" s="56"/>
      <c r="L27" s="6"/>
      <c r="M27" s="6"/>
    </row>
    <row r="28" spans="1:14" ht="25.5" customHeight="1">
      <c r="A28" s="1" t="s">
        <v>67</v>
      </c>
      <c r="B28" s="17"/>
      <c r="C28" s="17"/>
      <c r="D28" s="17"/>
      <c r="E28" s="56" t="e">
        <f>+E24/875000000</f>
        <v>#REF!</v>
      </c>
      <c r="F28" s="56"/>
      <c r="G28" s="56">
        <f>+G24/875000000</f>
        <v>3.2456720034285701E-2</v>
      </c>
      <c r="H28" s="56"/>
      <c r="I28" s="56" t="e">
        <f>+I24/875000000</f>
        <v>#REF!</v>
      </c>
      <c r="J28" s="56"/>
      <c r="K28" s="56">
        <f>+K24/875000000</f>
        <v>5.3531621748571415E-2</v>
      </c>
    </row>
    <row r="29" spans="1:14" ht="25.5" customHeight="1">
      <c r="B29" s="17"/>
      <c r="C29" s="17"/>
      <c r="D29" s="17"/>
      <c r="E29" s="29"/>
      <c r="F29" s="29"/>
      <c r="G29" s="29"/>
      <c r="H29" s="29"/>
      <c r="I29" s="29"/>
      <c r="J29" s="29"/>
      <c r="K29" s="29"/>
    </row>
    <row r="30" spans="1:14" ht="25.5" customHeight="1">
      <c r="I30" s="43"/>
    </row>
    <row r="33" spans="1:11" ht="25.5" customHeight="1">
      <c r="A33" s="68" t="s">
        <v>146</v>
      </c>
    </row>
    <row r="39" spans="1:11" ht="25.5" customHeight="1">
      <c r="E39" s="29"/>
      <c r="F39" s="29"/>
      <c r="G39" s="29"/>
      <c r="H39" s="29"/>
      <c r="I39" s="29"/>
      <c r="J39" s="29"/>
      <c r="K39" s="29"/>
    </row>
    <row r="41" spans="1:11" ht="25.5" customHeight="1">
      <c r="B41" s="59"/>
    </row>
    <row r="44" spans="1:11" ht="25.5" customHeight="1">
      <c r="K44" s="43"/>
    </row>
  </sheetData>
  <mergeCells count="5">
    <mergeCell ref="E5:G5"/>
    <mergeCell ref="I5:K5"/>
    <mergeCell ref="A1:K1"/>
    <mergeCell ref="A2:K2"/>
    <mergeCell ref="A3:K3"/>
  </mergeCells>
  <pageMargins left="0.74803149606299213" right="0.27559055118110237" top="0.6692913385826772" bottom="0.23622047244094491" header="0.39370078740157483" footer="0.55118110236220474"/>
  <pageSetup paperSize="9" scale="75" firstPageNumber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49"/>
  <sheetViews>
    <sheetView view="pageBreakPreview" topLeftCell="A16" zoomScale="110" zoomScaleNormal="98" zoomScaleSheetLayoutView="110" workbookViewId="0">
      <selection activeCell="N14" sqref="N14"/>
    </sheetView>
  </sheetViews>
  <sheetFormatPr defaultColWidth="9.109375" defaultRowHeight="25.5" customHeight="1"/>
  <cols>
    <col min="1" max="1" width="3.33203125" style="9" customWidth="1"/>
    <col min="2" max="2" width="2.6640625" style="9" customWidth="1"/>
    <col min="3" max="3" width="5.109375" style="9" customWidth="1"/>
    <col min="4" max="4" width="34.33203125" style="9" customWidth="1"/>
    <col min="5" max="5" width="8.5546875" style="9" customWidth="1"/>
    <col min="6" max="6" width="13.44140625" style="10" customWidth="1"/>
    <col min="7" max="7" width="1.33203125" style="55" customWidth="1"/>
    <col min="8" max="8" width="14.33203125" style="10" customWidth="1"/>
    <col min="9" max="9" width="1.33203125" style="55" customWidth="1"/>
    <col min="10" max="10" width="14.6640625" style="10" customWidth="1"/>
    <col min="11" max="11" width="1.33203125" style="55" customWidth="1"/>
    <col min="12" max="12" width="14" style="10" customWidth="1"/>
    <col min="13" max="13" width="1.33203125" style="10" customWidth="1"/>
    <col min="14" max="14" width="15.33203125" style="9" customWidth="1"/>
    <col min="15" max="15" width="4.6640625" style="9" customWidth="1"/>
    <col min="16" max="16" width="11.109375" style="9" bestFit="1" customWidth="1"/>
    <col min="17" max="16384" width="9.109375" style="9"/>
  </cols>
  <sheetData>
    <row r="1" spans="1:17" ht="25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95"/>
      <c r="P1" s="95"/>
      <c r="Q1" s="95"/>
    </row>
    <row r="2" spans="1:17" ht="25.5" customHeight="1">
      <c r="A2" s="163" t="s">
        <v>68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25.5" customHeight="1">
      <c r="A3" s="163" t="str">
        <f>แสดงรวม!A3</f>
        <v>สำหรับปีสิ้นสุดวันที่ 31 ธันวาคม 2560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25.5" customHeight="1">
      <c r="D4" s="150"/>
      <c r="E4" s="150"/>
      <c r="F4" s="150"/>
      <c r="G4" s="96"/>
      <c r="H4" s="150"/>
      <c r="I4" s="96"/>
      <c r="J4" s="150"/>
      <c r="K4" s="96"/>
      <c r="L4" s="150"/>
      <c r="M4" s="150"/>
      <c r="N4" s="150"/>
    </row>
    <row r="5" spans="1:17" s="11" customFormat="1" ht="25.5" customHeight="1">
      <c r="D5" s="97"/>
      <c r="E5" s="97"/>
      <c r="F5" s="161" t="s">
        <v>148</v>
      </c>
      <c r="G5" s="161"/>
      <c r="H5" s="161"/>
      <c r="I5" s="161"/>
      <c r="J5" s="161"/>
      <c r="K5" s="161"/>
      <c r="L5" s="161"/>
      <c r="M5" s="161"/>
      <c r="N5" s="161"/>
    </row>
    <row r="6" spans="1:17" s="11" customFormat="1" ht="25.5" customHeight="1">
      <c r="A6" s="98"/>
      <c r="B6" s="98"/>
      <c r="C6" s="98"/>
      <c r="D6" s="97"/>
      <c r="E6" s="97"/>
      <c r="F6" s="96" t="s">
        <v>69</v>
      </c>
      <c r="G6" s="99"/>
      <c r="H6" s="96" t="s">
        <v>70</v>
      </c>
      <c r="I6" s="96"/>
      <c r="J6" s="162" t="s">
        <v>48</v>
      </c>
      <c r="K6" s="162"/>
      <c r="L6" s="162"/>
      <c r="M6" s="96"/>
      <c r="N6" s="96" t="s">
        <v>72</v>
      </c>
    </row>
    <row r="7" spans="1:17" s="11" customFormat="1" ht="25.5" customHeight="1">
      <c r="A7" s="98"/>
      <c r="B7" s="98"/>
      <c r="C7" s="98"/>
      <c r="D7" s="98"/>
      <c r="E7" s="96"/>
      <c r="F7" s="96" t="s">
        <v>73</v>
      </c>
      <c r="G7" s="96"/>
      <c r="H7" s="96" t="s">
        <v>87</v>
      </c>
      <c r="I7" s="96"/>
      <c r="J7" s="96" t="s">
        <v>75</v>
      </c>
      <c r="K7" s="96"/>
      <c r="L7" s="96" t="s">
        <v>50</v>
      </c>
      <c r="M7" s="96"/>
      <c r="N7" s="150" t="s">
        <v>79</v>
      </c>
    </row>
    <row r="8" spans="1:17" s="11" customFormat="1" ht="25.5" customHeight="1">
      <c r="A8" s="98"/>
      <c r="B8" s="98"/>
      <c r="C8" s="98"/>
      <c r="D8" s="98"/>
      <c r="E8" s="96"/>
      <c r="F8" s="96" t="s">
        <v>80</v>
      </c>
      <c r="G8" s="96"/>
      <c r="H8" s="10"/>
      <c r="I8" s="100"/>
      <c r="J8" s="96" t="s">
        <v>81</v>
      </c>
      <c r="K8" s="96"/>
      <c r="L8" s="96"/>
      <c r="M8" s="96"/>
      <c r="N8" s="96"/>
    </row>
    <row r="9" spans="1:17" s="11" customFormat="1" ht="25.5" customHeight="1">
      <c r="A9" s="98"/>
      <c r="B9" s="98"/>
      <c r="C9" s="98"/>
      <c r="D9" s="98"/>
      <c r="E9" s="96" t="s">
        <v>2</v>
      </c>
      <c r="F9" s="149"/>
      <c r="G9" s="96"/>
      <c r="H9" s="101"/>
      <c r="I9" s="100"/>
      <c r="J9" s="149" t="s">
        <v>84</v>
      </c>
      <c r="K9" s="96"/>
      <c r="L9" s="149"/>
      <c r="M9" s="149"/>
      <c r="N9" s="149"/>
    </row>
    <row r="10" spans="1:17" ht="25.5" customHeight="1">
      <c r="A10" s="11" t="s">
        <v>127</v>
      </c>
      <c r="B10" s="11"/>
      <c r="F10" s="102">
        <v>875000000</v>
      </c>
      <c r="G10" s="27">
        <v>0</v>
      </c>
      <c r="H10" s="102">
        <v>95019280</v>
      </c>
      <c r="I10" s="27">
        <v>0</v>
      </c>
      <c r="J10" s="102">
        <v>102294492</v>
      </c>
      <c r="K10" s="28"/>
      <c r="L10" s="103">
        <v>-262083816</v>
      </c>
      <c r="M10" s="28"/>
      <c r="N10" s="103">
        <f>SUM(F10:L10)</f>
        <v>810229956</v>
      </c>
      <c r="O10" s="11"/>
    </row>
    <row r="11" spans="1:17" ht="25.5" customHeight="1">
      <c r="A11" s="104" t="s">
        <v>125</v>
      </c>
      <c r="B11" s="11"/>
      <c r="E11" s="13">
        <v>6</v>
      </c>
      <c r="F11" s="105">
        <v>0</v>
      </c>
      <c r="G11" s="106"/>
      <c r="H11" s="105">
        <v>0</v>
      </c>
      <c r="I11" s="106"/>
      <c r="J11" s="105">
        <v>0</v>
      </c>
      <c r="K11" s="107"/>
      <c r="L11" s="108">
        <v>-30549420</v>
      </c>
      <c r="M11" s="107"/>
      <c r="N11" s="108">
        <f>SUM(F11:L11)</f>
        <v>-30549420</v>
      </c>
      <c r="O11" s="11"/>
    </row>
    <row r="12" spans="1:17" ht="25.5" customHeight="1">
      <c r="A12" s="11" t="s">
        <v>126</v>
      </c>
      <c r="B12" s="11"/>
      <c r="F12" s="27">
        <f>SUM(F10:F11)</f>
        <v>875000000</v>
      </c>
      <c r="G12" s="27"/>
      <c r="H12" s="27">
        <f>SUM(H10:H11)</f>
        <v>95019280</v>
      </c>
      <c r="I12" s="27"/>
      <c r="J12" s="27">
        <f>SUM(J10:J11)</f>
        <v>102294492</v>
      </c>
      <c r="K12" s="28"/>
      <c r="L12" s="28">
        <f>SUM(L10:L11)</f>
        <v>-292633236</v>
      </c>
      <c r="M12" s="28"/>
      <c r="N12" s="27">
        <f>SUM(N10:N11)</f>
        <v>779680536</v>
      </c>
      <c r="O12" s="11"/>
    </row>
    <row r="13" spans="1:17" s="11" customFormat="1" ht="25.5" customHeight="1">
      <c r="A13" s="11" t="s">
        <v>166</v>
      </c>
      <c r="C13" s="114"/>
      <c r="D13" s="114"/>
      <c r="E13" s="150"/>
      <c r="F13" s="27"/>
      <c r="G13" s="27"/>
      <c r="H13" s="27"/>
      <c r="I13" s="27"/>
      <c r="J13" s="27"/>
      <c r="K13" s="28"/>
      <c r="L13" s="28"/>
      <c r="M13" s="28"/>
      <c r="N13" s="27"/>
    </row>
    <row r="14" spans="1:17" s="11" customFormat="1" ht="25.5" customHeight="1">
      <c r="B14" s="9" t="s">
        <v>184</v>
      </c>
      <c r="C14" s="114"/>
      <c r="D14" s="114"/>
      <c r="E14" s="13">
        <v>6</v>
      </c>
      <c r="F14" s="109">
        <v>0</v>
      </c>
      <c r="G14" s="106"/>
      <c r="H14" s="109">
        <v>0</v>
      </c>
      <c r="I14" s="106"/>
      <c r="J14" s="109">
        <v>0</v>
      </c>
      <c r="K14" s="28"/>
      <c r="L14" s="107">
        <f>งบกำไรขาดทุนเบ็ดเสร็จ!K29</f>
        <v>-27824824</v>
      </c>
      <c r="M14" s="28"/>
      <c r="N14" s="107">
        <f>SUM(F14:L14)</f>
        <v>-27824824</v>
      </c>
    </row>
    <row r="15" spans="1:17" s="11" customFormat="1" ht="25.5" customHeight="1">
      <c r="B15" s="112" t="s">
        <v>182</v>
      </c>
      <c r="C15" s="114"/>
      <c r="D15" s="114"/>
      <c r="E15" s="150"/>
      <c r="F15" s="105">
        <v>0</v>
      </c>
      <c r="G15" s="106"/>
      <c r="H15" s="105">
        <v>0</v>
      </c>
      <c r="I15" s="106"/>
      <c r="J15" s="105">
        <v>0</v>
      </c>
      <c r="K15" s="28"/>
      <c r="L15" s="105">
        <v>7952094</v>
      </c>
      <c r="M15" s="28"/>
      <c r="N15" s="105">
        <f>SUM(F15:L15)</f>
        <v>7952094</v>
      </c>
    </row>
    <row r="16" spans="1:17" s="11" customFormat="1" ht="25.5" customHeight="1">
      <c r="B16" s="113" t="s">
        <v>183</v>
      </c>
      <c r="C16" s="115"/>
      <c r="D16" s="115"/>
      <c r="E16" s="150"/>
      <c r="F16" s="106">
        <f>SUM(F14:F15)</f>
        <v>0</v>
      </c>
      <c r="G16" s="106"/>
      <c r="H16" s="106">
        <f>SUM(H14:H15)</f>
        <v>0</v>
      </c>
      <c r="I16" s="106"/>
      <c r="J16" s="106">
        <f>SUM(J14:J15)</f>
        <v>0</v>
      </c>
      <c r="K16" s="28"/>
      <c r="L16" s="28">
        <f>SUM(L14:L15)</f>
        <v>-19872730</v>
      </c>
      <c r="M16" s="28"/>
      <c r="N16" s="28">
        <f>SUM(N14:N15)</f>
        <v>-19872730</v>
      </c>
      <c r="O16" s="116"/>
    </row>
    <row r="17" spans="1:16" s="11" customFormat="1" ht="25.5" customHeight="1">
      <c r="A17" s="71" t="s">
        <v>86</v>
      </c>
      <c r="D17" s="115"/>
      <c r="E17" s="150"/>
      <c r="F17" s="117">
        <f>F12+F16</f>
        <v>875000000</v>
      </c>
      <c r="G17" s="27"/>
      <c r="H17" s="117">
        <f>H12+H16</f>
        <v>95019280</v>
      </c>
      <c r="I17" s="27"/>
      <c r="J17" s="117">
        <f>J12+J16</f>
        <v>102294492</v>
      </c>
      <c r="K17" s="28"/>
      <c r="L17" s="118">
        <f>L12+L16</f>
        <v>-312505966</v>
      </c>
      <c r="M17" s="28"/>
      <c r="N17" s="117">
        <f>N12+N16</f>
        <v>759807806</v>
      </c>
    </row>
    <row r="18" spans="1:16" s="11" customFormat="1" ht="25.5" customHeight="1">
      <c r="A18" s="28"/>
      <c r="B18" s="28"/>
      <c r="C18" s="114"/>
      <c r="D18" s="114"/>
      <c r="E18" s="150"/>
      <c r="F18" s="119"/>
      <c r="G18" s="119"/>
      <c r="H18" s="119"/>
      <c r="I18" s="119"/>
      <c r="J18" s="119"/>
      <c r="K18" s="119"/>
      <c r="L18" s="120"/>
      <c r="M18" s="121"/>
      <c r="N18" s="121"/>
    </row>
    <row r="19" spans="1:16" ht="25.5" customHeight="1">
      <c r="A19" s="11" t="s">
        <v>128</v>
      </c>
      <c r="B19" s="11"/>
      <c r="C19" s="11"/>
      <c r="D19" s="11"/>
      <c r="E19" s="13"/>
      <c r="F19" s="27">
        <f>+F17</f>
        <v>875000000</v>
      </c>
      <c r="G19" s="27"/>
      <c r="H19" s="27">
        <f>+H17</f>
        <v>95019280</v>
      </c>
      <c r="I19" s="27"/>
      <c r="J19" s="27">
        <f>+J17</f>
        <v>102294492</v>
      </c>
      <c r="K19" s="27"/>
      <c r="L19" s="28">
        <v>-217522559</v>
      </c>
      <c r="M19" s="27"/>
      <c r="N19" s="27">
        <f>SUM(F19:L19)</f>
        <v>854791213</v>
      </c>
      <c r="O19" s="122"/>
      <c r="P19" s="10"/>
    </row>
    <row r="20" spans="1:16" ht="25.5" customHeight="1">
      <c r="A20" s="104" t="s">
        <v>125</v>
      </c>
      <c r="B20" s="11"/>
      <c r="C20" s="11"/>
      <c r="D20" s="11"/>
      <c r="E20" s="13">
        <v>6</v>
      </c>
      <c r="F20" s="109">
        <v>0</v>
      </c>
      <c r="G20" s="106"/>
      <c r="H20" s="109">
        <v>0</v>
      </c>
      <c r="I20" s="106"/>
      <c r="J20" s="109">
        <v>0</v>
      </c>
      <c r="K20" s="27"/>
      <c r="L20" s="107">
        <v>-33483407</v>
      </c>
      <c r="M20" s="27"/>
      <c r="N20" s="107">
        <f>SUM(F20:L20)</f>
        <v>-33483407</v>
      </c>
      <c r="O20" s="122"/>
      <c r="P20" s="10"/>
    </row>
    <row r="21" spans="1:16" ht="25.5" customHeight="1">
      <c r="A21" s="104" t="s">
        <v>125</v>
      </c>
      <c r="B21" s="11"/>
      <c r="C21" s="11"/>
      <c r="D21" s="11"/>
      <c r="E21" s="13">
        <v>6</v>
      </c>
      <c r="F21" s="109">
        <v>0</v>
      </c>
      <c r="G21" s="106"/>
      <c r="H21" s="109">
        <v>0</v>
      </c>
      <c r="I21" s="106"/>
      <c r="J21" s="109">
        <v>0</v>
      </c>
      <c r="K21" s="27"/>
      <c r="L21" s="107">
        <v>-61500000</v>
      </c>
      <c r="M21" s="106"/>
      <c r="N21" s="107">
        <f>SUM(F21:L21)</f>
        <v>-61500000</v>
      </c>
      <c r="O21" s="122"/>
      <c r="P21" s="10"/>
    </row>
    <row r="22" spans="1:16" ht="25.2" customHeight="1">
      <c r="A22" s="11" t="s">
        <v>129</v>
      </c>
      <c r="B22" s="11"/>
      <c r="C22" s="11"/>
      <c r="D22" s="11"/>
      <c r="E22" s="13"/>
      <c r="F22" s="102">
        <f>SUM(F19:F21)</f>
        <v>875000000</v>
      </c>
      <c r="G22" s="27"/>
      <c r="H22" s="102">
        <f>SUM(H19:H21)</f>
        <v>95019280</v>
      </c>
      <c r="I22" s="27"/>
      <c r="J22" s="102">
        <f>SUM(J19:J21)</f>
        <v>102294492</v>
      </c>
      <c r="K22" s="27"/>
      <c r="L22" s="103">
        <f>SUM(L19:L21)</f>
        <v>-312505966</v>
      </c>
      <c r="M22" s="27"/>
      <c r="N22" s="102">
        <f>SUM(N19:N21)</f>
        <v>759807806</v>
      </c>
      <c r="O22" s="122"/>
      <c r="P22" s="10"/>
    </row>
    <row r="23" spans="1:16" ht="25.5" customHeight="1">
      <c r="A23" s="11" t="s">
        <v>166</v>
      </c>
      <c r="B23" s="11"/>
      <c r="C23" s="11"/>
      <c r="E23" s="13"/>
      <c r="F23" s="106"/>
      <c r="G23" s="106"/>
      <c r="H23" s="106"/>
      <c r="I23" s="27"/>
      <c r="J23" s="106"/>
      <c r="K23" s="106"/>
      <c r="L23" s="107"/>
      <c r="M23" s="27"/>
      <c r="N23" s="107"/>
      <c r="O23" s="122"/>
      <c r="P23" s="10"/>
    </row>
    <row r="24" spans="1:16" s="11" customFormat="1" ht="25.5" customHeight="1">
      <c r="A24" s="9"/>
      <c r="B24" s="9" t="s">
        <v>65</v>
      </c>
      <c r="C24" s="9"/>
      <c r="D24" s="9"/>
      <c r="E24" s="150"/>
      <c r="F24" s="109">
        <v>0</v>
      </c>
      <c r="G24" s="106"/>
      <c r="H24" s="109">
        <v>0</v>
      </c>
      <c r="I24" s="106"/>
      <c r="J24" s="109">
        <v>0</v>
      </c>
      <c r="K24" s="106"/>
      <c r="L24" s="110">
        <f>งบกำไรขาดทุนเบ็ดเสร็จ!I29</f>
        <v>-259520003</v>
      </c>
      <c r="M24" s="111"/>
      <c r="N24" s="107">
        <f>SUM(F24:L24)</f>
        <v>-259520003</v>
      </c>
      <c r="O24" s="123"/>
      <c r="P24" s="48"/>
    </row>
    <row r="25" spans="1:16" s="11" customFormat="1" ht="25.5" customHeight="1">
      <c r="A25" s="9"/>
      <c r="B25" s="112" t="s">
        <v>182</v>
      </c>
      <c r="C25" s="9"/>
      <c r="D25" s="9"/>
      <c r="E25" s="150"/>
      <c r="F25" s="109">
        <v>0</v>
      </c>
      <c r="G25" s="106"/>
      <c r="H25" s="109">
        <v>0</v>
      </c>
      <c r="I25" s="106"/>
      <c r="J25" s="109">
        <v>0</v>
      </c>
      <c r="K25" s="106"/>
      <c r="L25" s="110">
        <f>งบกำไรขาดทุนเบ็ดเสร็จ!I30</f>
        <v>0</v>
      </c>
      <c r="M25" s="111"/>
      <c r="N25" s="107">
        <f>SUM(F25:L25)</f>
        <v>0</v>
      </c>
      <c r="O25" s="123"/>
      <c r="P25" s="48"/>
    </row>
    <row r="26" spans="1:16" s="11" customFormat="1" ht="25.5" customHeight="1">
      <c r="A26" s="9"/>
      <c r="B26" s="113" t="s">
        <v>183</v>
      </c>
      <c r="C26" s="9"/>
      <c r="D26" s="9"/>
      <c r="E26" s="150"/>
      <c r="F26" s="102">
        <f>SUM(F24:F25)</f>
        <v>0</v>
      </c>
      <c r="G26" s="27"/>
      <c r="H26" s="102">
        <f>SUM(H24:H25)</f>
        <v>0</v>
      </c>
      <c r="I26" s="27">
        <v>6</v>
      </c>
      <c r="J26" s="102">
        <f>SUM(J24:J25)</f>
        <v>0</v>
      </c>
      <c r="K26" s="28"/>
      <c r="L26" s="103">
        <f>SUM(L24:L25)</f>
        <v>-259520003</v>
      </c>
      <c r="M26" s="28"/>
      <c r="N26" s="103">
        <f>SUM(N24:N25)</f>
        <v>-259520003</v>
      </c>
      <c r="O26" s="72"/>
    </row>
    <row r="27" spans="1:16" s="11" customFormat="1" ht="25.5" customHeight="1" thickBot="1">
      <c r="A27" s="28" t="s">
        <v>163</v>
      </c>
      <c r="C27" s="114"/>
      <c r="D27" s="114"/>
      <c r="E27" s="150"/>
      <c r="F27" s="124">
        <f>F22+F26</f>
        <v>875000000</v>
      </c>
      <c r="G27" s="27"/>
      <c r="H27" s="124">
        <f>H22+H26</f>
        <v>95019280</v>
      </c>
      <c r="I27" s="27"/>
      <c r="J27" s="124">
        <f>J22+J26</f>
        <v>102294492</v>
      </c>
      <c r="K27" s="28"/>
      <c r="L27" s="125">
        <f>L22+L26</f>
        <v>-572025969</v>
      </c>
      <c r="M27" s="28"/>
      <c r="N27" s="124">
        <f>N22+N26</f>
        <v>500287803</v>
      </c>
      <c r="O27" s="72"/>
    </row>
    <row r="28" spans="1:16" s="11" customFormat="1" ht="25.5" customHeight="1" thickTop="1">
      <c r="E28" s="150"/>
      <c r="F28" s="27"/>
      <c r="G28" s="26"/>
      <c r="H28" s="27"/>
      <c r="I28" s="28"/>
      <c r="J28" s="27"/>
      <c r="K28" s="28"/>
      <c r="L28" s="27"/>
      <c r="M28" s="28"/>
      <c r="N28" s="27"/>
    </row>
    <row r="29" spans="1:16" s="11" customFormat="1" ht="25.5" customHeight="1">
      <c r="E29" s="150"/>
      <c r="F29" s="27"/>
      <c r="G29" s="26"/>
      <c r="H29" s="27"/>
      <c r="I29" s="28"/>
      <c r="J29" s="27"/>
      <c r="K29" s="28"/>
      <c r="L29" s="27"/>
      <c r="M29" s="28"/>
      <c r="N29" s="27"/>
    </row>
    <row r="30" spans="1:16" s="11" customFormat="1" ht="25.5" customHeight="1">
      <c r="A30" s="68" t="s">
        <v>146</v>
      </c>
      <c r="E30" s="150"/>
      <c r="F30" s="27"/>
      <c r="G30" s="26"/>
      <c r="H30" s="27"/>
      <c r="I30" s="28"/>
      <c r="J30" s="27"/>
      <c r="K30" s="28"/>
      <c r="L30" s="27"/>
      <c r="M30" s="28"/>
      <c r="N30" s="27"/>
    </row>
    <row r="31" spans="1:16" s="11" customFormat="1" ht="25.5" customHeight="1">
      <c r="A31" s="68"/>
      <c r="E31" s="150"/>
      <c r="F31" s="27"/>
      <c r="G31" s="26"/>
      <c r="H31" s="27"/>
      <c r="I31" s="28"/>
      <c r="J31" s="27"/>
      <c r="K31" s="28"/>
      <c r="L31" s="27"/>
      <c r="M31" s="28"/>
      <c r="N31" s="27"/>
    </row>
    <row r="32" spans="1:16" s="11" customFormat="1" ht="25.5" customHeight="1">
      <c r="A32" s="68"/>
      <c r="E32" s="150"/>
      <c r="F32" s="27"/>
      <c r="G32" s="26"/>
      <c r="H32" s="27"/>
      <c r="I32" s="28"/>
      <c r="J32" s="27"/>
      <c r="K32" s="28"/>
      <c r="L32" s="27"/>
      <c r="M32" s="28"/>
      <c r="N32" s="27"/>
    </row>
    <row r="33" spans="3:15" s="11" customFormat="1" ht="25.5" customHeight="1">
      <c r="E33" s="150"/>
      <c r="F33" s="27"/>
      <c r="G33" s="26"/>
      <c r="H33" s="27"/>
      <c r="I33" s="28"/>
      <c r="J33" s="27"/>
      <c r="K33" s="28"/>
      <c r="L33" s="27"/>
      <c r="M33" s="28"/>
      <c r="N33" s="27"/>
    </row>
    <row r="34" spans="3:15" s="11" customFormat="1" ht="25.5" customHeight="1">
      <c r="C34" s="3" t="s">
        <v>174</v>
      </c>
      <c r="D34" s="3"/>
      <c r="E34" s="150"/>
      <c r="F34" s="27"/>
      <c r="G34" s="26"/>
      <c r="H34" s="84" t="s">
        <v>172</v>
      </c>
      <c r="I34" s="28"/>
      <c r="J34" s="27"/>
      <c r="K34" s="28"/>
      <c r="L34" s="27"/>
      <c r="M34" s="28"/>
      <c r="N34" s="27"/>
    </row>
    <row r="35" spans="3:15" s="11" customFormat="1" ht="25.5" customHeight="1">
      <c r="D35" s="155" t="s">
        <v>208</v>
      </c>
      <c r="E35" s="150"/>
      <c r="F35" s="27"/>
      <c r="G35" s="26"/>
      <c r="H35" s="27" t="s">
        <v>207</v>
      </c>
      <c r="I35" s="28"/>
      <c r="J35" s="27"/>
      <c r="K35" s="28"/>
      <c r="L35" s="27"/>
      <c r="M35" s="28"/>
      <c r="N35" s="27"/>
    </row>
    <row r="36" spans="3:15" s="11" customFormat="1" ht="25.5" customHeight="1">
      <c r="E36" s="150"/>
      <c r="F36" s="27"/>
      <c r="G36" s="26"/>
      <c r="H36" s="27"/>
      <c r="I36" s="28">
        <v>7</v>
      </c>
      <c r="J36" s="27"/>
      <c r="K36" s="28"/>
      <c r="L36" s="27"/>
      <c r="M36" s="28"/>
      <c r="N36" s="27"/>
    </row>
    <row r="37" spans="3:15" ht="25.5" customHeight="1">
      <c r="E37" s="13"/>
      <c r="H37" s="55"/>
      <c r="J37" s="55"/>
      <c r="L37" s="55"/>
      <c r="M37" s="55"/>
      <c r="N37" s="12"/>
      <c r="O37" s="15"/>
    </row>
    <row r="38" spans="3:15" ht="25.5" customHeight="1">
      <c r="E38" s="13"/>
      <c r="H38" s="55"/>
      <c r="I38" s="55">
        <v>9</v>
      </c>
      <c r="J38" s="55"/>
      <c r="L38" s="55"/>
      <c r="M38" s="55"/>
      <c r="N38" s="12"/>
      <c r="O38" s="15"/>
    </row>
    <row r="43" spans="3:15" ht="25.5" customHeight="1">
      <c r="I43" s="55">
        <v>8</v>
      </c>
    </row>
    <row r="49" spans="9:9" ht="25.5" customHeight="1">
      <c r="I49" s="55">
        <v>9</v>
      </c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I53"/>
  <sheetViews>
    <sheetView view="pageBreakPreview" topLeftCell="A13" zoomScale="110" zoomScaleNormal="99" zoomScaleSheetLayoutView="110" workbookViewId="0">
      <selection activeCell="V20" sqref="V20"/>
    </sheetView>
  </sheetViews>
  <sheetFormatPr defaultColWidth="9.109375" defaultRowHeight="25.5" customHeight="1"/>
  <cols>
    <col min="1" max="1" width="3.33203125" style="9" customWidth="1"/>
    <col min="2" max="2" width="2.6640625" style="9" customWidth="1"/>
    <col min="3" max="3" width="5" style="9" customWidth="1"/>
    <col min="4" max="4" width="31.109375" style="9" customWidth="1"/>
    <col min="5" max="5" width="10" style="13" customWidth="1"/>
    <col min="6" max="6" width="15.33203125" style="10" customWidth="1"/>
    <col min="7" max="7" width="1.33203125" style="10" customWidth="1"/>
    <col min="8" max="8" width="15.33203125" style="10" customWidth="1"/>
    <col min="9" max="9" width="1.109375" style="10" customWidth="1"/>
    <col min="10" max="10" width="15.33203125" style="14" customWidth="1"/>
    <col min="11" max="11" width="1.109375" style="14" customWidth="1"/>
    <col min="12" max="12" width="15.33203125" style="14" customWidth="1"/>
    <col min="13" max="13" width="1.44140625" style="14" customWidth="1"/>
    <col min="14" max="14" width="14.109375" style="14" hidden="1" customWidth="1"/>
    <col min="15" max="15" width="1.6640625" style="14" hidden="1" customWidth="1"/>
    <col min="16" max="16" width="12.109375" style="14" hidden="1" customWidth="1"/>
    <col min="17" max="17" width="1.6640625" style="14" hidden="1" customWidth="1"/>
    <col min="18" max="18" width="14.109375" style="14" hidden="1" customWidth="1"/>
    <col min="19" max="19" width="1.33203125" style="9" hidden="1" customWidth="1"/>
    <col min="20" max="20" width="15.33203125" style="9" customWidth="1"/>
    <col min="21" max="21" width="12.6640625" style="9" customWidth="1"/>
    <col min="22" max="22" width="11.109375" style="9" bestFit="1" customWidth="1"/>
    <col min="23" max="23" width="12" style="9" bestFit="1" customWidth="1"/>
    <col min="24" max="24" width="9.33203125" style="9" bestFit="1" customWidth="1"/>
    <col min="25" max="25" width="12.88671875" style="9" bestFit="1" customWidth="1"/>
    <col min="26" max="26" width="9.109375" style="9"/>
    <col min="27" max="27" width="12.88671875" style="9" bestFit="1" customWidth="1"/>
    <col min="28" max="34" width="9.109375" style="9"/>
    <col min="35" max="35" width="14.33203125" style="9" bestFit="1" customWidth="1"/>
    <col min="36" max="16384" width="9.109375" style="9"/>
  </cols>
  <sheetData>
    <row r="1" spans="1:35" ht="25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1:35" ht="25.5" customHeight="1">
      <c r="A2" s="163" t="s">
        <v>68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</row>
    <row r="3" spans="1:35" ht="25.5" customHeight="1">
      <c r="A3" s="163" t="str">
        <f>งบกำไรขาดทุนเบ็ดเสร็จ!A3:K3</f>
        <v>สำหรับปีสิ้นสุดวันที่ 31 ธันวาคม 2560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35" ht="25.5" customHeight="1"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35" ht="25.5" customHeight="1">
      <c r="D5" s="150"/>
      <c r="E5" s="150"/>
      <c r="F5" s="161" t="s">
        <v>147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1:35" ht="25.5" customHeight="1">
      <c r="A6" s="99"/>
      <c r="B6" s="99"/>
      <c r="C6" s="99"/>
      <c r="D6" s="98"/>
      <c r="E6" s="96"/>
      <c r="F6" s="96" t="s">
        <v>69</v>
      </c>
      <c r="G6" s="9"/>
      <c r="H6" s="96" t="s">
        <v>70</v>
      </c>
      <c r="I6" s="9"/>
      <c r="J6" s="162" t="s">
        <v>48</v>
      </c>
      <c r="K6" s="162"/>
      <c r="L6" s="162"/>
      <c r="M6" s="96"/>
      <c r="N6" s="164" t="s">
        <v>71</v>
      </c>
      <c r="O6" s="164"/>
      <c r="P6" s="164"/>
      <c r="Q6" s="164"/>
      <c r="R6" s="164"/>
      <c r="T6" s="96" t="s">
        <v>72</v>
      </c>
    </row>
    <row r="7" spans="1:35" ht="25.5" customHeight="1">
      <c r="A7" s="99"/>
      <c r="B7" s="99"/>
      <c r="C7" s="99"/>
      <c r="D7" s="98"/>
      <c r="E7" s="96"/>
      <c r="F7" s="96" t="s">
        <v>73</v>
      </c>
      <c r="G7" s="96"/>
      <c r="H7" s="96" t="s">
        <v>74</v>
      </c>
      <c r="I7" s="96"/>
      <c r="J7" s="96" t="s">
        <v>75</v>
      </c>
      <c r="K7" s="96"/>
      <c r="L7" s="96" t="s">
        <v>50</v>
      </c>
      <c r="M7" s="96"/>
      <c r="N7" s="126" t="s">
        <v>76</v>
      </c>
      <c r="O7" s="126"/>
      <c r="P7" s="126" t="s">
        <v>77</v>
      </c>
      <c r="Q7" s="126"/>
      <c r="R7" s="127" t="s">
        <v>78</v>
      </c>
      <c r="T7" s="150" t="s">
        <v>79</v>
      </c>
    </row>
    <row r="8" spans="1:35" ht="25.5" customHeight="1">
      <c r="A8" s="99"/>
      <c r="B8" s="99"/>
      <c r="C8" s="99"/>
      <c r="D8" s="98"/>
      <c r="E8" s="96"/>
      <c r="F8" s="96" t="s">
        <v>80</v>
      </c>
      <c r="G8" s="96"/>
      <c r="I8" s="96"/>
      <c r="J8" s="96" t="s">
        <v>81</v>
      </c>
      <c r="K8" s="96"/>
      <c r="L8" s="96"/>
      <c r="M8" s="96"/>
      <c r="N8" s="126"/>
      <c r="O8" s="126"/>
      <c r="P8" s="126" t="s">
        <v>82</v>
      </c>
      <c r="Q8" s="126"/>
      <c r="R8" s="127" t="s">
        <v>83</v>
      </c>
      <c r="S8" s="99"/>
      <c r="T8" s="99"/>
    </row>
    <row r="9" spans="1:35" ht="25.5" customHeight="1">
      <c r="A9" s="99"/>
      <c r="B9" s="99"/>
      <c r="C9" s="99"/>
      <c r="D9" s="98"/>
      <c r="E9" s="96" t="s">
        <v>2</v>
      </c>
      <c r="F9" s="149"/>
      <c r="G9" s="149"/>
      <c r="H9" s="101"/>
      <c r="I9" s="149"/>
      <c r="J9" s="149" t="s">
        <v>84</v>
      </c>
      <c r="K9" s="149"/>
      <c r="L9" s="149"/>
      <c r="M9" s="149"/>
      <c r="N9" s="128"/>
      <c r="O9" s="128"/>
      <c r="P9" s="128" t="s">
        <v>4</v>
      </c>
      <c r="Q9" s="128"/>
      <c r="R9" s="129" t="s">
        <v>85</v>
      </c>
      <c r="S9" s="130"/>
      <c r="T9" s="130"/>
    </row>
    <row r="10" spans="1:35" s="11" customFormat="1" ht="25.5" customHeight="1">
      <c r="A10" s="11" t="s">
        <v>127</v>
      </c>
      <c r="F10" s="27">
        <v>875000000</v>
      </c>
      <c r="G10" s="27">
        <v>0</v>
      </c>
      <c r="H10" s="27">
        <v>95019280</v>
      </c>
      <c r="I10" s="27"/>
      <c r="J10" s="27">
        <v>102294492</v>
      </c>
      <c r="K10" s="27"/>
      <c r="L10" s="28">
        <v>-267851724</v>
      </c>
      <c r="M10" s="27"/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f>SUM(F10:L10)</f>
        <v>804462048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</row>
    <row r="11" spans="1:35" ht="25.5" customHeight="1">
      <c r="A11" s="104" t="s">
        <v>125</v>
      </c>
      <c r="B11" s="11"/>
      <c r="E11" s="13">
        <v>6</v>
      </c>
      <c r="F11" s="105">
        <v>0</v>
      </c>
      <c r="G11" s="106"/>
      <c r="H11" s="105">
        <v>0</v>
      </c>
      <c r="I11" s="106"/>
      <c r="J11" s="105">
        <v>0</v>
      </c>
      <c r="K11" s="107"/>
      <c r="L11" s="108">
        <v>-30549420</v>
      </c>
      <c r="M11" s="107"/>
      <c r="N11" s="108">
        <f>SUM(F11:L11)</f>
        <v>-30549420</v>
      </c>
      <c r="O11" s="11"/>
      <c r="P11" s="11"/>
      <c r="Q11" s="9"/>
      <c r="R11" s="9"/>
      <c r="T11" s="108">
        <f>SUM(F11:L11)</f>
        <v>-30549420</v>
      </c>
    </row>
    <row r="12" spans="1:35" ht="25.5" customHeight="1">
      <c r="A12" s="11" t="s">
        <v>126</v>
      </c>
      <c r="B12" s="11"/>
      <c r="E12" s="9"/>
      <c r="F12" s="27">
        <f>SUM(F10:F11)</f>
        <v>875000000</v>
      </c>
      <c r="G12" s="27"/>
      <c r="H12" s="27">
        <f>SUM(H10:H11)</f>
        <v>95019280</v>
      </c>
      <c r="I12" s="27"/>
      <c r="J12" s="27">
        <f>SUM(J10:J11)</f>
        <v>102294492</v>
      </c>
      <c r="K12" s="28"/>
      <c r="L12" s="28">
        <f>SUM(L10:L11)</f>
        <v>-298401144</v>
      </c>
      <c r="M12" s="28"/>
      <c r="N12" s="28"/>
      <c r="O12" s="11"/>
      <c r="P12" s="11"/>
      <c r="Q12" s="11"/>
      <c r="R12" s="11"/>
      <c r="S12" s="11"/>
      <c r="T12" s="28">
        <f>SUM(T10:T11)</f>
        <v>773912628</v>
      </c>
    </row>
    <row r="13" spans="1:35" s="11" customFormat="1" ht="20.399999999999999">
      <c r="A13" s="11" t="s">
        <v>166</v>
      </c>
      <c r="D13" s="9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123"/>
      <c r="V13" s="48"/>
    </row>
    <row r="14" spans="1:35" s="11" customFormat="1" ht="25.5" customHeight="1">
      <c r="A14" s="116"/>
      <c r="B14" s="9" t="s">
        <v>184</v>
      </c>
      <c r="E14" s="13">
        <v>6</v>
      </c>
      <c r="F14" s="109">
        <v>0</v>
      </c>
      <c r="G14" s="109"/>
      <c r="H14" s="109">
        <v>0</v>
      </c>
      <c r="I14" s="106"/>
      <c r="J14" s="109">
        <v>0</v>
      </c>
      <c r="K14" s="27"/>
      <c r="L14" s="107">
        <f>งบกำไรขาดทุนเบ็ดเสร็จ!G29</f>
        <v>23682175</v>
      </c>
      <c r="M14" s="107"/>
      <c r="N14" s="107"/>
      <c r="O14" s="107"/>
      <c r="P14" s="107"/>
      <c r="Q14" s="107"/>
      <c r="R14" s="107"/>
      <c r="S14" s="133"/>
      <c r="T14" s="106">
        <f>SUM(F14:L14)</f>
        <v>23682175</v>
      </c>
      <c r="V14" s="48"/>
    </row>
    <row r="15" spans="1:35" s="11" customFormat="1" ht="25.5" customHeight="1">
      <c r="A15" s="116"/>
      <c r="B15" s="112" t="s">
        <v>182</v>
      </c>
      <c r="E15" s="150"/>
      <c r="F15" s="109">
        <v>0</v>
      </c>
      <c r="G15" s="109"/>
      <c r="H15" s="109">
        <v>0</v>
      </c>
      <c r="I15" s="106"/>
      <c r="J15" s="109">
        <v>0</v>
      </c>
      <c r="K15" s="27"/>
      <c r="L15" s="107">
        <v>7952094</v>
      </c>
      <c r="M15" s="107"/>
      <c r="N15" s="107"/>
      <c r="O15" s="107"/>
      <c r="P15" s="107"/>
      <c r="Q15" s="107"/>
      <c r="R15" s="107"/>
      <c r="S15" s="133"/>
      <c r="T15" s="106">
        <f>SUM(F15:L15)</f>
        <v>7952094</v>
      </c>
      <c r="V15" s="48"/>
    </row>
    <row r="16" spans="1:35" s="11" customFormat="1" ht="25.5" customHeight="1">
      <c r="A16" s="116"/>
      <c r="B16" s="113" t="s">
        <v>183</v>
      </c>
      <c r="E16" s="150"/>
      <c r="F16" s="117">
        <f>SUM(F14:F15)</f>
        <v>0</v>
      </c>
      <c r="G16" s="27"/>
      <c r="H16" s="117">
        <f>SUM(H14:H15)</f>
        <v>0</v>
      </c>
      <c r="I16" s="27"/>
      <c r="J16" s="117">
        <f>SUM(J14:J15)</f>
        <v>0</v>
      </c>
      <c r="K16" s="27"/>
      <c r="L16" s="118">
        <f>SUM(L14:L15)</f>
        <v>31634269</v>
      </c>
      <c r="M16" s="28"/>
      <c r="N16" s="28"/>
      <c r="O16" s="28"/>
      <c r="P16" s="28"/>
      <c r="Q16" s="28"/>
      <c r="R16" s="28"/>
      <c r="S16" s="72"/>
      <c r="T16" s="117">
        <f>SUM(T14:T15)</f>
        <v>31634269</v>
      </c>
      <c r="V16" s="48"/>
    </row>
    <row r="17" spans="1:22" s="11" customFormat="1" ht="25.5" customHeight="1">
      <c r="A17" s="71" t="s">
        <v>86</v>
      </c>
      <c r="E17" s="150"/>
      <c r="F17" s="117">
        <f>+F12+F16</f>
        <v>875000000</v>
      </c>
      <c r="G17" s="27"/>
      <c r="H17" s="117">
        <f>+H12+H16</f>
        <v>95019280</v>
      </c>
      <c r="I17" s="27"/>
      <c r="J17" s="117">
        <f>+J12+J16</f>
        <v>102294492</v>
      </c>
      <c r="K17" s="27"/>
      <c r="L17" s="118">
        <f>+L12+L16</f>
        <v>-266766875</v>
      </c>
      <c r="M17" s="28"/>
      <c r="N17" s="28"/>
      <c r="O17" s="28"/>
      <c r="P17" s="28"/>
      <c r="Q17" s="28"/>
      <c r="R17" s="28"/>
      <c r="S17" s="72"/>
      <c r="T17" s="117">
        <f>+T12+T16</f>
        <v>805546897</v>
      </c>
      <c r="V17" s="48"/>
    </row>
    <row r="18" spans="1:22" s="11" customFormat="1" ht="25.5" customHeight="1">
      <c r="E18" s="150"/>
      <c r="F18" s="27"/>
      <c r="G18" s="27"/>
      <c r="H18" s="27"/>
      <c r="I18" s="27"/>
      <c r="J18" s="27"/>
      <c r="K18" s="27"/>
      <c r="L18" s="28"/>
      <c r="M18" s="28"/>
      <c r="N18" s="28"/>
      <c r="O18" s="28"/>
      <c r="P18" s="28"/>
      <c r="Q18" s="28"/>
      <c r="R18" s="28"/>
      <c r="S18" s="72"/>
      <c r="T18" s="27"/>
      <c r="U18" s="71"/>
      <c r="V18" s="48"/>
    </row>
    <row r="19" spans="1:22" s="11" customFormat="1" ht="25.5" customHeight="1">
      <c r="A19" s="11" t="s">
        <v>128</v>
      </c>
      <c r="E19" s="150"/>
      <c r="F19" s="27">
        <f>F17</f>
        <v>875000000</v>
      </c>
      <c r="G19" s="27"/>
      <c r="H19" s="27">
        <f>H17</f>
        <v>95019280</v>
      </c>
      <c r="I19" s="27"/>
      <c r="J19" s="27">
        <f>J17</f>
        <v>102294492</v>
      </c>
      <c r="K19" s="27"/>
      <c r="L19" s="28">
        <v>-171783468</v>
      </c>
      <c r="M19" s="28"/>
      <c r="N19" s="28"/>
      <c r="O19" s="28"/>
      <c r="P19" s="28"/>
      <c r="Q19" s="28"/>
      <c r="R19" s="28"/>
      <c r="S19" s="72"/>
      <c r="T19" s="27">
        <f>SUM(F19:L19)</f>
        <v>900530304</v>
      </c>
      <c r="V19" s="48"/>
    </row>
    <row r="20" spans="1:22" ht="25.5" customHeight="1">
      <c r="A20" s="104" t="s">
        <v>125</v>
      </c>
      <c r="B20" s="11"/>
      <c r="C20" s="11"/>
      <c r="D20" s="11"/>
      <c r="E20" s="13">
        <v>6</v>
      </c>
      <c r="F20" s="109">
        <v>0</v>
      </c>
      <c r="G20" s="106"/>
      <c r="H20" s="109">
        <v>0</v>
      </c>
      <c r="I20" s="106"/>
      <c r="J20" s="109">
        <v>0</v>
      </c>
      <c r="K20" s="27"/>
      <c r="L20" s="107">
        <v>-33483407</v>
      </c>
      <c r="M20" s="27"/>
      <c r="N20" s="106">
        <f>SUM(F20:L20)</f>
        <v>-33483407</v>
      </c>
      <c r="O20" s="122"/>
      <c r="P20" s="122">
        <f>+L20-L10</f>
        <v>234368317</v>
      </c>
      <c r="Q20" s="10"/>
      <c r="R20" s="9"/>
      <c r="T20" s="107">
        <f>SUM(F20:L20)</f>
        <v>-33483407</v>
      </c>
    </row>
    <row r="21" spans="1:22" ht="25.5" customHeight="1">
      <c r="A21" s="104" t="s">
        <v>125</v>
      </c>
      <c r="B21" s="11"/>
      <c r="C21" s="11"/>
      <c r="D21" s="11"/>
      <c r="E21" s="13">
        <v>6</v>
      </c>
      <c r="F21" s="109">
        <v>0</v>
      </c>
      <c r="G21" s="106"/>
      <c r="H21" s="109">
        <v>0</v>
      </c>
      <c r="I21" s="106"/>
      <c r="J21" s="109">
        <v>0</v>
      </c>
      <c r="K21" s="27"/>
      <c r="L21" s="107">
        <v>-61500000</v>
      </c>
      <c r="M21" s="106"/>
      <c r="N21" s="106">
        <f>SUM(F21:L21)</f>
        <v>-61500000</v>
      </c>
      <c r="O21" s="122"/>
      <c r="P21" s="9"/>
      <c r="Q21" s="10"/>
      <c r="R21" s="9"/>
      <c r="T21" s="107">
        <f t="shared" ref="T21" si="0">SUM(F21:L21)</f>
        <v>-61500000</v>
      </c>
    </row>
    <row r="22" spans="1:22" ht="25.5" customHeight="1">
      <c r="A22" s="11" t="s">
        <v>129</v>
      </c>
      <c r="B22" s="11"/>
      <c r="C22" s="11"/>
      <c r="D22" s="11"/>
      <c r="F22" s="102">
        <f>SUM(F19:F21)</f>
        <v>875000000</v>
      </c>
      <c r="G22" s="27"/>
      <c r="H22" s="102">
        <f>SUM(H19:H21)</f>
        <v>95019280</v>
      </c>
      <c r="I22" s="27"/>
      <c r="J22" s="102">
        <f>SUM(J19:J21)</f>
        <v>102294492</v>
      </c>
      <c r="K22" s="27"/>
      <c r="L22" s="103">
        <f>SUM(L19:L21)</f>
        <v>-266766875</v>
      </c>
      <c r="M22" s="27"/>
      <c r="N22" s="102">
        <f>SUM(N19:N21)</f>
        <v>-94983407</v>
      </c>
      <c r="O22" s="122"/>
      <c r="P22" s="9"/>
      <c r="Q22" s="10"/>
      <c r="R22" s="9"/>
      <c r="T22" s="103">
        <f>SUM(T19:T21)</f>
        <v>805546897</v>
      </c>
    </row>
    <row r="23" spans="1:22" s="11" customFormat="1" ht="25.5" customHeight="1">
      <c r="A23" s="11" t="s">
        <v>166</v>
      </c>
      <c r="E23" s="150"/>
      <c r="F23" s="27"/>
      <c r="G23" s="27"/>
      <c r="H23" s="27"/>
      <c r="I23" s="27"/>
      <c r="J23" s="27"/>
      <c r="K23" s="27"/>
      <c r="L23" s="28"/>
      <c r="M23" s="28"/>
      <c r="N23" s="28"/>
      <c r="O23" s="28"/>
      <c r="P23" s="28"/>
      <c r="Q23" s="28"/>
      <c r="R23" s="28"/>
      <c r="S23" s="72"/>
      <c r="T23" s="27"/>
      <c r="V23" s="48"/>
    </row>
    <row r="24" spans="1:22" s="11" customFormat="1" ht="25.5" customHeight="1">
      <c r="B24" s="112" t="s">
        <v>65</v>
      </c>
      <c r="D24" s="9"/>
      <c r="E24" s="150"/>
      <c r="F24" s="133">
        <v>0</v>
      </c>
      <c r="G24" s="106"/>
      <c r="H24" s="133">
        <v>0</v>
      </c>
      <c r="I24" s="106"/>
      <c r="J24" s="133">
        <v>0</v>
      </c>
      <c r="K24" s="121"/>
      <c r="L24" s="115">
        <f>งบกำไรขาดทุนเบ็ดเสร็จ!E29</f>
        <v>-259810576</v>
      </c>
      <c r="M24" s="115"/>
      <c r="N24" s="115"/>
      <c r="O24" s="115"/>
      <c r="P24" s="115"/>
      <c r="Q24" s="115"/>
      <c r="R24" s="115"/>
      <c r="S24" s="123"/>
      <c r="T24" s="134">
        <f>SUM(F24:L24)</f>
        <v>-259810576</v>
      </c>
      <c r="U24" s="123"/>
      <c r="V24" s="48"/>
    </row>
    <row r="25" spans="1:22" ht="25.5" customHeight="1">
      <c r="B25" s="112" t="s">
        <v>182</v>
      </c>
      <c r="E25" s="9"/>
      <c r="F25" s="109">
        <v>0</v>
      </c>
      <c r="G25" s="109"/>
      <c r="H25" s="109">
        <v>0</v>
      </c>
      <c r="I25" s="106"/>
      <c r="J25" s="109">
        <v>0</v>
      </c>
      <c r="K25" s="106"/>
      <c r="L25" s="110">
        <f>งบกำไรขาดทุนเบ็ดเสร็จ!E30</f>
        <v>0</v>
      </c>
      <c r="M25" s="110"/>
      <c r="N25" s="110"/>
      <c r="O25" s="110"/>
      <c r="P25" s="110"/>
      <c r="Q25" s="110"/>
      <c r="R25" s="110"/>
      <c r="S25" s="111"/>
      <c r="T25" s="135">
        <f>SUM(F25:L25)</f>
        <v>0</v>
      </c>
    </row>
    <row r="26" spans="1:22" ht="25.5" customHeight="1">
      <c r="B26" s="113" t="s">
        <v>183</v>
      </c>
      <c r="E26" s="9"/>
      <c r="F26" s="117">
        <f>SUM(F24:F25)</f>
        <v>0</v>
      </c>
      <c r="G26" s="27"/>
      <c r="H26" s="117">
        <f>SUM(H24:H25)</f>
        <v>0</v>
      </c>
      <c r="I26" s="27"/>
      <c r="J26" s="117">
        <f>SUM(J24:J25)</f>
        <v>0</v>
      </c>
      <c r="K26" s="27"/>
      <c r="L26" s="118">
        <f>SUM(L24:L25)</f>
        <v>-259810576</v>
      </c>
      <c r="M26" s="28"/>
      <c r="N26" s="118"/>
      <c r="O26" s="118"/>
      <c r="P26" s="118"/>
      <c r="Q26" s="118"/>
      <c r="R26" s="118"/>
      <c r="S26" s="131"/>
      <c r="T26" s="132">
        <f>SUM(T24:T25)</f>
        <v>-259810576</v>
      </c>
    </row>
    <row r="27" spans="1:22" ht="25.5" customHeight="1" thickBot="1">
      <c r="A27" s="28" t="s">
        <v>163</v>
      </c>
      <c r="B27" s="28"/>
      <c r="C27" s="114"/>
      <c r="D27" s="114"/>
      <c r="F27" s="136">
        <f>F22+F26</f>
        <v>875000000</v>
      </c>
      <c r="G27" s="137"/>
      <c r="H27" s="136">
        <f>H22+H26</f>
        <v>95019280</v>
      </c>
      <c r="I27" s="137"/>
      <c r="J27" s="136">
        <f>J22+J26</f>
        <v>102294492</v>
      </c>
      <c r="K27" s="138"/>
      <c r="L27" s="125">
        <f>L22+L26</f>
        <v>-526577451</v>
      </c>
      <c r="M27" s="119"/>
      <c r="N27" s="139" t="e">
        <f>#REF!+N26+#REF!</f>
        <v>#REF!</v>
      </c>
      <c r="O27" s="139" t="e">
        <f>#REF!+O26+#REF!</f>
        <v>#REF!</v>
      </c>
      <c r="P27" s="139" t="e">
        <f>#REF!+P26+#REF!</f>
        <v>#REF!</v>
      </c>
      <c r="Q27" s="139" t="e">
        <f>#REF!+Q26+#REF!</f>
        <v>#REF!</v>
      </c>
      <c r="R27" s="139" t="e">
        <f>#REF!+R26+#REF!</f>
        <v>#REF!</v>
      </c>
      <c r="S27" s="139" t="e">
        <f>#REF!+S26+#REF!</f>
        <v>#REF!</v>
      </c>
      <c r="T27" s="136">
        <f>T22+T26</f>
        <v>545736321</v>
      </c>
    </row>
    <row r="28" spans="1:22" ht="25.5" customHeight="1" thickTop="1">
      <c r="S28" s="99"/>
    </row>
    <row r="29" spans="1:22" ht="25.5" customHeight="1">
      <c r="S29" s="99"/>
    </row>
    <row r="30" spans="1:22" ht="25.5" customHeight="1">
      <c r="S30" s="99"/>
    </row>
    <row r="31" spans="1:22" ht="25.5" customHeight="1">
      <c r="A31" s="68" t="s">
        <v>146</v>
      </c>
    </row>
    <row r="32" spans="1:22" ht="25.5" customHeight="1">
      <c r="A32" s="68"/>
    </row>
    <row r="34" spans="3:14" s="11" customFormat="1" ht="25.5" customHeight="1">
      <c r="C34" s="3" t="s">
        <v>174</v>
      </c>
      <c r="D34" s="3"/>
      <c r="E34" s="150"/>
      <c r="F34" s="27"/>
      <c r="G34" s="26"/>
      <c r="H34" s="84" t="s">
        <v>172</v>
      </c>
      <c r="I34" s="84"/>
      <c r="J34" s="84"/>
      <c r="K34" s="84"/>
      <c r="L34" s="84"/>
      <c r="M34" s="84"/>
      <c r="N34" s="27"/>
    </row>
    <row r="35" spans="3:14" s="11" customFormat="1" ht="25.5" customHeight="1">
      <c r="D35" s="150" t="s">
        <v>169</v>
      </c>
      <c r="E35" s="150"/>
      <c r="F35" s="27"/>
      <c r="G35" s="26"/>
      <c r="H35" s="27" t="s">
        <v>171</v>
      </c>
      <c r="I35" s="28"/>
      <c r="J35" s="27"/>
      <c r="K35" s="28"/>
      <c r="L35" s="27"/>
      <c r="M35" s="28"/>
      <c r="N35" s="27"/>
    </row>
    <row r="40" spans="3:14" ht="25.5" customHeight="1">
      <c r="I40" s="10">
        <v>7</v>
      </c>
    </row>
    <row r="42" spans="3:14" ht="25.5" customHeight="1">
      <c r="I42" s="10">
        <v>9</v>
      </c>
    </row>
    <row r="47" spans="3:14" ht="25.5" customHeight="1">
      <c r="I47" s="10">
        <v>8</v>
      </c>
    </row>
    <row r="53" spans="9:9" ht="25.5" customHeight="1">
      <c r="I53" s="10">
        <v>9</v>
      </c>
    </row>
  </sheetData>
  <mergeCells count="6">
    <mergeCell ref="F5:T5"/>
    <mergeCell ref="J6:L6"/>
    <mergeCell ref="A1:T1"/>
    <mergeCell ref="A2:T2"/>
    <mergeCell ref="A3:T3"/>
    <mergeCell ref="N6:R6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90"/>
  <sheetViews>
    <sheetView view="pageBreakPreview" topLeftCell="A55" zoomScale="90" zoomScaleNormal="90" zoomScaleSheetLayoutView="90" workbookViewId="0">
      <selection activeCell="N82" sqref="N82"/>
    </sheetView>
  </sheetViews>
  <sheetFormatPr defaultColWidth="9.109375" defaultRowHeight="25.5" customHeight="1"/>
  <cols>
    <col min="1" max="1" width="2.44140625" style="1" customWidth="1"/>
    <col min="2" max="2" width="2.5546875" style="1" customWidth="1"/>
    <col min="3" max="3" width="54.6640625" style="1" customWidth="1"/>
    <col min="4" max="4" width="10" style="1" customWidth="1"/>
    <col min="5" max="5" width="14.88671875" style="1" customWidth="1"/>
    <col min="6" max="6" width="1.6640625" style="17" customWidth="1"/>
    <col min="7" max="7" width="14.88671875" style="1" customWidth="1"/>
    <col min="8" max="8" width="1.6640625" style="17" customWidth="1"/>
    <col min="9" max="9" width="14.88671875" style="1" customWidth="1"/>
    <col min="10" max="10" width="1.6640625" style="17" customWidth="1"/>
    <col min="11" max="11" width="14.88671875" style="1" customWidth="1"/>
    <col min="12" max="12" width="1.33203125" style="20" customWidth="1"/>
    <col min="13" max="13" width="17" style="1" customWidth="1"/>
    <col min="14" max="14" width="11.33203125" style="1" bestFit="1" customWidth="1"/>
    <col min="15" max="16384" width="9.109375" style="1"/>
  </cols>
  <sheetData>
    <row r="1" spans="1:13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3" ht="25.5" customHeight="1">
      <c r="A2" s="158" t="s">
        <v>88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3" ht="25.5" customHeight="1">
      <c r="A3" s="158" t="str">
        <f>งบกำไรขาดทุนเบ็ดเสร็จ!A3:K3</f>
        <v>สำหรับปีสิ้นสุดวันที่ 31 ธันวาคม 2560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3" ht="25.5" customHeight="1">
      <c r="A4" s="66"/>
      <c r="B4" s="66"/>
      <c r="C4" s="66"/>
      <c r="D4" s="66"/>
      <c r="E4" s="66"/>
      <c r="F4" s="66"/>
      <c r="G4" s="141"/>
      <c r="H4" s="66"/>
      <c r="I4" s="141"/>
      <c r="J4" s="141"/>
      <c r="K4" s="141"/>
    </row>
    <row r="5" spans="1:13" s="17" customFormat="1" ht="25.5" customHeight="1">
      <c r="D5" s="21"/>
      <c r="E5" s="157" t="s">
        <v>147</v>
      </c>
      <c r="F5" s="157"/>
      <c r="G5" s="157"/>
      <c r="H5" s="21"/>
      <c r="I5" s="157" t="s">
        <v>148</v>
      </c>
      <c r="J5" s="157"/>
      <c r="K5" s="157"/>
      <c r="L5" s="51"/>
    </row>
    <row r="6" spans="1:13" ht="25.5" customHeight="1">
      <c r="A6" s="17"/>
      <c r="B6" s="17"/>
      <c r="C6" s="17"/>
      <c r="D6" s="21" t="s">
        <v>2</v>
      </c>
      <c r="E6" s="69" t="s">
        <v>161</v>
      </c>
      <c r="F6" s="62"/>
      <c r="G6" s="69" t="s">
        <v>3</v>
      </c>
      <c r="H6" s="62"/>
      <c r="I6" s="69" t="s">
        <v>161</v>
      </c>
      <c r="J6" s="62"/>
      <c r="K6" s="69" t="s">
        <v>3</v>
      </c>
    </row>
    <row r="7" spans="1:13" ht="25.5" customHeight="1">
      <c r="E7" s="70"/>
      <c r="F7" s="21"/>
      <c r="G7" s="21" t="s">
        <v>117</v>
      </c>
      <c r="H7" s="21"/>
      <c r="I7" s="70"/>
      <c r="J7" s="21"/>
      <c r="K7" s="21" t="s">
        <v>117</v>
      </c>
      <c r="L7" s="51"/>
    </row>
    <row r="8" spans="1:13" ht="25.5" customHeight="1">
      <c r="A8" s="32" t="s">
        <v>89</v>
      </c>
      <c r="B8" s="32"/>
      <c r="C8" s="32"/>
      <c r="D8" s="32"/>
      <c r="E8" s="51"/>
      <c r="G8" s="63"/>
      <c r="I8" s="17"/>
      <c r="K8" s="21"/>
      <c r="L8" s="51"/>
    </row>
    <row r="9" spans="1:13" ht="25.5" customHeight="1">
      <c r="A9" s="33"/>
      <c r="B9" s="1" t="s">
        <v>63</v>
      </c>
      <c r="C9" s="33"/>
      <c r="D9" s="33"/>
      <c r="E9" s="29">
        <f>งบกำไรขาดทุนเบ็ดเสร็จ!E27</f>
        <v>-259551518</v>
      </c>
      <c r="F9" s="29"/>
      <c r="G9" s="29">
        <f>งบกำไรขาดทุนเบ็ดเสร็จ!G27</f>
        <v>33119106</v>
      </c>
      <c r="H9" s="29"/>
      <c r="I9" s="29">
        <f>งบกำไรขาดทุนเบ็ดเสร็จ!I27</f>
        <v>-259520003</v>
      </c>
      <c r="J9" s="29"/>
      <c r="K9" s="29">
        <f>งบกำไรขาดทุนเบ็ดเสร็จ!K27</f>
        <v>-31123841</v>
      </c>
      <c r="L9" s="49"/>
      <c r="M9" s="20"/>
    </row>
    <row r="10" spans="1:13" ht="25.5" customHeight="1">
      <c r="A10" s="33"/>
      <c r="B10" s="42" t="s">
        <v>90</v>
      </c>
      <c r="C10" s="33"/>
      <c r="D10" s="33"/>
      <c r="E10" s="29"/>
      <c r="F10" s="29"/>
      <c r="G10" s="29"/>
      <c r="H10" s="29"/>
      <c r="I10" s="29"/>
      <c r="J10" s="29"/>
      <c r="K10" s="29"/>
      <c r="M10" s="20"/>
    </row>
    <row r="11" spans="1:13" ht="25.5" customHeight="1">
      <c r="A11" s="33"/>
      <c r="B11" s="33"/>
      <c r="C11" s="33" t="s">
        <v>144</v>
      </c>
      <c r="D11" s="33"/>
      <c r="E11" s="29">
        <v>4167479</v>
      </c>
      <c r="F11" s="29"/>
      <c r="G11" s="29">
        <v>6127808</v>
      </c>
      <c r="H11" s="29"/>
      <c r="I11" s="29">
        <v>4156229</v>
      </c>
      <c r="J11" s="29"/>
      <c r="K11" s="29">
        <v>6127808</v>
      </c>
      <c r="M11" s="20"/>
    </row>
    <row r="12" spans="1:13" ht="25.5" customHeight="1">
      <c r="A12" s="33"/>
      <c r="B12" s="33"/>
      <c r="C12" s="33" t="s">
        <v>196</v>
      </c>
      <c r="D12" s="33"/>
      <c r="E12" s="29">
        <v>2388985</v>
      </c>
      <c r="F12" s="29"/>
      <c r="G12" s="29">
        <v>-62943155</v>
      </c>
      <c r="H12" s="29"/>
      <c r="I12" s="29">
        <v>1751541</v>
      </c>
      <c r="J12" s="29"/>
      <c r="K12" s="29">
        <v>-63580599.659999996</v>
      </c>
      <c r="M12" s="20"/>
    </row>
    <row r="13" spans="1:13" ht="25.5" customHeight="1">
      <c r="A13" s="33"/>
      <c r="B13" s="33"/>
      <c r="C13" s="33" t="s">
        <v>210</v>
      </c>
      <c r="D13" s="33"/>
      <c r="E13" s="29">
        <f>15709257+9788941</f>
        <v>25498198</v>
      </c>
      <c r="F13" s="29"/>
      <c r="G13" s="29">
        <v>0</v>
      </c>
      <c r="H13" s="29"/>
      <c r="I13" s="29">
        <f>15709257+9788941</f>
        <v>25498198</v>
      </c>
      <c r="J13" s="29"/>
      <c r="K13" s="29">
        <v>0</v>
      </c>
      <c r="M13" s="20"/>
    </row>
    <row r="14" spans="1:13" ht="25.5" customHeight="1">
      <c r="A14" s="33"/>
      <c r="B14" s="33"/>
      <c r="C14" s="33" t="s">
        <v>211</v>
      </c>
      <c r="D14" s="33"/>
      <c r="E14" s="29">
        <v>1409057</v>
      </c>
      <c r="F14" s="29"/>
      <c r="G14" s="29">
        <v>0</v>
      </c>
      <c r="H14" s="29"/>
      <c r="I14" s="29">
        <v>1409057</v>
      </c>
      <c r="J14" s="29"/>
      <c r="K14" s="29">
        <v>0</v>
      </c>
      <c r="M14" s="20"/>
    </row>
    <row r="15" spans="1:13" ht="25.5" customHeight="1">
      <c r="A15" s="33"/>
      <c r="B15" s="33"/>
      <c r="C15" s="33" t="s">
        <v>189</v>
      </c>
      <c r="D15" s="33"/>
      <c r="E15" s="29">
        <v>37667229</v>
      </c>
      <c r="F15" s="29"/>
      <c r="G15" s="29">
        <v>22628349</v>
      </c>
      <c r="H15" s="29"/>
      <c r="I15" s="29">
        <v>37667229</v>
      </c>
      <c r="J15" s="29"/>
      <c r="K15" s="29">
        <v>22628348.809999999</v>
      </c>
      <c r="M15" s="20"/>
    </row>
    <row r="16" spans="1:13" ht="25.5" customHeight="1">
      <c r="A16" s="33"/>
      <c r="B16" s="33"/>
      <c r="C16" s="33" t="s">
        <v>188</v>
      </c>
      <c r="D16" s="33"/>
      <c r="E16" s="29">
        <v>66486</v>
      </c>
      <c r="F16" s="29"/>
      <c r="G16" s="29">
        <v>-2135414</v>
      </c>
      <c r="H16" s="29"/>
      <c r="I16" s="29">
        <v>66486</v>
      </c>
      <c r="J16" s="29"/>
      <c r="K16" s="29">
        <v>-2135414.36</v>
      </c>
      <c r="M16" s="20"/>
    </row>
    <row r="17" spans="1:15" ht="25.5" customHeight="1">
      <c r="A17" s="33"/>
      <c r="B17" s="33"/>
      <c r="C17" s="33" t="s">
        <v>143</v>
      </c>
      <c r="D17" s="33"/>
      <c r="E17" s="29">
        <v>100206</v>
      </c>
      <c r="F17" s="29"/>
      <c r="G17" s="29">
        <v>2265750</v>
      </c>
      <c r="H17" s="29"/>
      <c r="I17" s="29">
        <v>100206</v>
      </c>
      <c r="J17" s="29"/>
      <c r="K17" s="29">
        <v>2265750</v>
      </c>
      <c r="M17" s="20"/>
    </row>
    <row r="18" spans="1:15" ht="25.5" customHeight="1">
      <c r="A18" s="33"/>
      <c r="B18" s="33"/>
      <c r="C18" s="33" t="s">
        <v>131</v>
      </c>
      <c r="D18" s="33"/>
      <c r="E18" s="29">
        <v>47132645</v>
      </c>
      <c r="F18" s="29"/>
      <c r="G18" s="29">
        <v>0</v>
      </c>
      <c r="H18" s="29"/>
      <c r="I18" s="29">
        <v>47132645</v>
      </c>
      <c r="J18" s="29"/>
      <c r="K18" s="29">
        <v>0</v>
      </c>
      <c r="M18" s="20"/>
    </row>
    <row r="19" spans="1:15" ht="25.5" customHeight="1">
      <c r="A19" s="33"/>
      <c r="B19" s="33"/>
      <c r="C19" s="33" t="s">
        <v>60</v>
      </c>
      <c r="D19" s="33"/>
      <c r="E19" s="29">
        <v>0</v>
      </c>
      <c r="F19" s="29"/>
      <c r="G19" s="29">
        <v>67190000</v>
      </c>
      <c r="H19" s="29"/>
      <c r="I19" s="29">
        <v>0</v>
      </c>
      <c r="J19" s="29"/>
      <c r="K19" s="29">
        <v>61500000</v>
      </c>
      <c r="M19" s="20"/>
    </row>
    <row r="20" spans="1:15" ht="25.5" customHeight="1">
      <c r="A20" s="33"/>
      <c r="B20" s="33"/>
      <c r="C20" s="33" t="s">
        <v>56</v>
      </c>
      <c r="D20" s="33"/>
      <c r="E20" s="29">
        <v>0</v>
      </c>
      <c r="F20" s="29"/>
      <c r="G20" s="29">
        <v>-69821793</v>
      </c>
      <c r="H20" s="29"/>
      <c r="I20" s="29">
        <v>0</v>
      </c>
      <c r="J20" s="29"/>
      <c r="K20" s="29">
        <v>0</v>
      </c>
      <c r="M20" s="20"/>
    </row>
    <row r="21" spans="1:15" ht="25.5" customHeight="1">
      <c r="A21" s="33"/>
      <c r="B21" s="33"/>
      <c r="C21" s="33" t="s">
        <v>91</v>
      </c>
      <c r="D21" s="33"/>
      <c r="E21" s="29">
        <v>803479</v>
      </c>
      <c r="F21" s="29"/>
      <c r="G21" s="29">
        <v>1581310</v>
      </c>
      <c r="H21" s="29"/>
      <c r="I21" s="29">
        <v>803479</v>
      </c>
      <c r="J21" s="29"/>
      <c r="K21" s="29">
        <v>1581310</v>
      </c>
      <c r="M21" s="20"/>
    </row>
    <row r="22" spans="1:15" ht="25.5" customHeight="1">
      <c r="A22" s="33"/>
      <c r="B22" s="33"/>
      <c r="C22" s="33" t="s">
        <v>37</v>
      </c>
      <c r="D22" s="33"/>
      <c r="E22" s="29">
        <v>15860040</v>
      </c>
      <c r="F22" s="29"/>
      <c r="G22" s="29">
        <v>1677089</v>
      </c>
      <c r="H22" s="29"/>
      <c r="I22" s="29">
        <v>15860040</v>
      </c>
      <c r="J22" s="29"/>
      <c r="K22" s="29">
        <v>1677088.63</v>
      </c>
      <c r="M22" s="20"/>
    </row>
    <row r="23" spans="1:15" ht="25.5" customHeight="1">
      <c r="A23" s="33"/>
      <c r="B23" s="33"/>
      <c r="C23" s="33" t="s">
        <v>57</v>
      </c>
      <c r="D23" s="33"/>
      <c r="E23" s="29">
        <v>0</v>
      </c>
      <c r="F23" s="29"/>
      <c r="G23" s="29">
        <v>-1500000</v>
      </c>
      <c r="H23" s="29"/>
      <c r="I23" s="29">
        <v>0</v>
      </c>
      <c r="J23" s="29"/>
      <c r="K23" s="29">
        <v>-1500000</v>
      </c>
      <c r="M23" s="20"/>
    </row>
    <row r="24" spans="1:15" ht="25.5" customHeight="1">
      <c r="A24" s="33"/>
      <c r="B24" s="33"/>
      <c r="C24" s="33" t="s">
        <v>92</v>
      </c>
      <c r="D24" s="33"/>
      <c r="E24" s="29">
        <v>-982414</v>
      </c>
      <c r="F24" s="29"/>
      <c r="G24" s="29">
        <v>-2246446</v>
      </c>
      <c r="H24" s="29"/>
      <c r="I24" s="29">
        <v>-982414</v>
      </c>
      <c r="J24" s="29"/>
      <c r="K24" s="29">
        <v>-2239461.85</v>
      </c>
      <c r="M24" s="20"/>
    </row>
    <row r="25" spans="1:15" ht="25.5" customHeight="1">
      <c r="A25" s="33"/>
      <c r="B25" s="33"/>
      <c r="C25" s="33" t="s">
        <v>93</v>
      </c>
      <c r="D25" s="33"/>
      <c r="E25" s="29">
        <v>61844793</v>
      </c>
      <c r="F25" s="29"/>
      <c r="G25" s="29">
        <v>34139841</v>
      </c>
      <c r="H25" s="29"/>
      <c r="I25" s="29">
        <v>63561004</v>
      </c>
      <c r="J25" s="29"/>
      <c r="K25" s="29">
        <v>35117252.719999999</v>
      </c>
      <c r="M25" s="20"/>
    </row>
    <row r="26" spans="1:15" ht="25.5" customHeight="1">
      <c r="A26" s="1" t="s">
        <v>94</v>
      </c>
      <c r="B26" s="33"/>
      <c r="C26" s="33"/>
      <c r="D26" s="33"/>
      <c r="E26" s="39">
        <f>SUM(E9:E25)</f>
        <v>-63595335</v>
      </c>
      <c r="F26" s="29"/>
      <c r="G26" s="39">
        <f>SUM(G9:G25)</f>
        <v>30082445</v>
      </c>
      <c r="H26" s="29"/>
      <c r="I26" s="39">
        <f>SUM(I9:I25)</f>
        <v>-62496303</v>
      </c>
      <c r="J26" s="29"/>
      <c r="K26" s="39">
        <f>SUM(K9:K25)</f>
        <v>30318241.290000007</v>
      </c>
      <c r="M26" s="20"/>
    </row>
    <row r="27" spans="1:15" ht="25.5" customHeight="1">
      <c r="A27" s="1" t="s">
        <v>95</v>
      </c>
      <c r="B27" s="33"/>
      <c r="C27" s="33"/>
      <c r="D27" s="33"/>
      <c r="E27" s="29"/>
      <c r="F27" s="29">
        <v>5</v>
      </c>
      <c r="G27" s="29"/>
      <c r="H27" s="29"/>
      <c r="I27" s="29"/>
      <c r="J27" s="29"/>
      <c r="K27" s="29"/>
      <c r="M27" s="20"/>
      <c r="N27" s="43"/>
    </row>
    <row r="28" spans="1:15" ht="25.5" customHeight="1">
      <c r="A28" s="33"/>
      <c r="B28" s="33"/>
      <c r="C28" s="33" t="s">
        <v>8</v>
      </c>
      <c r="D28" s="33"/>
      <c r="E28" s="29">
        <v>162979606</v>
      </c>
      <c r="F28" s="29"/>
      <c r="G28" s="29">
        <v>526120181</v>
      </c>
      <c r="H28" s="29"/>
      <c r="I28" s="29">
        <v>162979606</v>
      </c>
      <c r="J28" s="29"/>
      <c r="K28" s="2">
        <v>526120181</v>
      </c>
      <c r="M28" s="20"/>
    </row>
    <row r="29" spans="1:15" ht="25.5" customHeight="1">
      <c r="A29" s="33"/>
      <c r="B29" s="33"/>
      <c r="C29" s="33" t="s">
        <v>15</v>
      </c>
      <c r="D29" s="33"/>
      <c r="E29" s="29">
        <v>-15800000</v>
      </c>
      <c r="F29" s="29"/>
      <c r="G29" s="29">
        <v>0</v>
      </c>
      <c r="H29" s="29"/>
      <c r="I29" s="29">
        <v>-15800000</v>
      </c>
      <c r="J29" s="29"/>
      <c r="K29" s="29">
        <v>0</v>
      </c>
      <c r="M29" s="20"/>
    </row>
    <row r="30" spans="1:15" ht="25.5" customHeight="1">
      <c r="A30" s="33"/>
      <c r="B30" s="33"/>
      <c r="C30" s="33" t="s">
        <v>10</v>
      </c>
      <c r="D30" s="33"/>
      <c r="E30" s="29">
        <v>6917823</v>
      </c>
      <c r="F30" s="29"/>
      <c r="G30" s="29">
        <v>351993</v>
      </c>
      <c r="H30" s="29"/>
      <c r="I30" s="29">
        <v>6917823</v>
      </c>
      <c r="J30" s="29"/>
      <c r="K30" s="2">
        <v>1626880.98000018</v>
      </c>
      <c r="M30" s="20"/>
      <c r="N30" s="43"/>
    </row>
    <row r="31" spans="1:15" ht="25.5" customHeight="1">
      <c r="A31" s="33"/>
      <c r="B31" s="33"/>
      <c r="C31" s="33" t="s">
        <v>26</v>
      </c>
      <c r="D31" s="33"/>
      <c r="E31" s="29">
        <v>-3589837</v>
      </c>
      <c r="F31" s="29"/>
      <c r="G31" s="29">
        <v>-1092039</v>
      </c>
      <c r="H31" s="29"/>
      <c r="I31" s="29">
        <v>-3589836</v>
      </c>
      <c r="J31" s="29"/>
      <c r="K31" s="29">
        <v>-1092039.3999999999</v>
      </c>
      <c r="M31" s="20"/>
      <c r="O31" s="43"/>
    </row>
    <row r="32" spans="1:15" ht="25.5" customHeight="1">
      <c r="A32" s="1" t="s">
        <v>96</v>
      </c>
      <c r="B32" s="33"/>
      <c r="C32" s="33"/>
      <c r="D32" s="33"/>
      <c r="E32" s="29"/>
      <c r="F32" s="29"/>
      <c r="G32" s="29"/>
      <c r="H32" s="29"/>
      <c r="I32" s="29"/>
      <c r="J32" s="29"/>
      <c r="K32" s="29"/>
      <c r="M32" s="20"/>
      <c r="N32" s="43"/>
    </row>
    <row r="33" spans="1:13" ht="25.5" customHeight="1">
      <c r="A33" s="33"/>
      <c r="B33" s="33"/>
      <c r="C33" s="33" t="s">
        <v>139</v>
      </c>
      <c r="D33" s="33"/>
      <c r="E33" s="29">
        <v>5618069</v>
      </c>
      <c r="F33" s="29"/>
      <c r="G33" s="29">
        <v>-86663712</v>
      </c>
      <c r="H33" s="29"/>
      <c r="I33" s="29">
        <v>1366939</v>
      </c>
      <c r="J33" s="29"/>
      <c r="K33" s="4">
        <v>-86666712</v>
      </c>
      <c r="L33" s="19"/>
      <c r="M33" s="20"/>
    </row>
    <row r="34" spans="1:13" ht="25.5" customHeight="1">
      <c r="A34" s="33"/>
      <c r="B34" s="33"/>
      <c r="C34" s="33" t="s">
        <v>30</v>
      </c>
      <c r="D34" s="33"/>
      <c r="E34" s="29">
        <v>-1837279</v>
      </c>
      <c r="F34" s="29"/>
      <c r="G34" s="29">
        <v>-47409866</v>
      </c>
      <c r="H34" s="29"/>
      <c r="I34" s="29">
        <v>-1837279</v>
      </c>
      <c r="J34" s="29"/>
      <c r="K34" s="4">
        <v>-47409866.419999994</v>
      </c>
      <c r="M34" s="20"/>
    </row>
    <row r="35" spans="1:13" ht="25.5" customHeight="1">
      <c r="A35" s="33"/>
      <c r="B35" s="33"/>
      <c r="C35" s="33" t="s">
        <v>39</v>
      </c>
      <c r="D35" s="32"/>
      <c r="E35" s="29">
        <f>5154776-1409057</f>
        <v>3745719</v>
      </c>
      <c r="F35" s="29"/>
      <c r="G35" s="29">
        <v>13702580</v>
      </c>
      <c r="H35" s="29"/>
      <c r="I35" s="29">
        <f>5154776-1409057</f>
        <v>3745719</v>
      </c>
      <c r="J35" s="29"/>
      <c r="K35" s="4">
        <v>13702581</v>
      </c>
      <c r="M35" s="20"/>
    </row>
    <row r="36" spans="1:13" ht="25.5" customHeight="1">
      <c r="A36" s="33"/>
      <c r="B36" s="33"/>
      <c r="C36" s="33" t="s">
        <v>190</v>
      </c>
      <c r="D36" s="32"/>
      <c r="E36" s="29">
        <v>-104550</v>
      </c>
      <c r="F36" s="29"/>
      <c r="G36" s="29">
        <v>-316600</v>
      </c>
      <c r="H36" s="29"/>
      <c r="I36" s="29">
        <v>-104550</v>
      </c>
      <c r="J36" s="29"/>
      <c r="K36" s="4">
        <v>-316600</v>
      </c>
      <c r="M36" s="20"/>
    </row>
    <row r="37" spans="1:13" ht="25.5" customHeight="1">
      <c r="A37" s="33"/>
      <c r="B37" s="33"/>
      <c r="C37" s="33" t="s">
        <v>197</v>
      </c>
      <c r="D37" s="32"/>
      <c r="E37" s="29">
        <v>5537271</v>
      </c>
      <c r="F37" s="29"/>
      <c r="G37" s="29">
        <v>436159</v>
      </c>
      <c r="H37" s="29"/>
      <c r="I37" s="29">
        <v>5537271</v>
      </c>
      <c r="J37" s="29"/>
      <c r="K37" s="29">
        <v>436159</v>
      </c>
      <c r="M37" s="20"/>
    </row>
    <row r="38" spans="1:13" ht="6" customHeight="1">
      <c r="A38" s="33"/>
      <c r="B38" s="33"/>
      <c r="C38" s="33"/>
      <c r="D38" s="32"/>
      <c r="E38" s="29"/>
      <c r="F38" s="29"/>
      <c r="G38" s="29"/>
      <c r="H38" s="29"/>
      <c r="I38" s="29"/>
      <c r="J38" s="29"/>
      <c r="K38" s="4"/>
      <c r="M38" s="20"/>
    </row>
    <row r="39" spans="1:13" ht="25.5" customHeight="1">
      <c r="A39" s="68" t="s">
        <v>146</v>
      </c>
      <c r="B39" s="33"/>
      <c r="C39" s="33"/>
      <c r="D39" s="32"/>
      <c r="E39" s="29"/>
      <c r="F39" s="29"/>
      <c r="G39" s="29"/>
      <c r="H39" s="29"/>
      <c r="I39" s="29"/>
      <c r="J39" s="29"/>
      <c r="K39" s="4"/>
      <c r="M39" s="20"/>
    </row>
    <row r="40" spans="1:13" ht="24" customHeight="1">
      <c r="A40" s="68"/>
      <c r="B40" s="33"/>
      <c r="C40" s="33"/>
      <c r="D40" s="32"/>
      <c r="E40" s="29"/>
      <c r="F40" s="29"/>
      <c r="G40" s="29"/>
      <c r="H40" s="29"/>
      <c r="I40" s="29"/>
      <c r="J40" s="29"/>
      <c r="K40" s="4"/>
      <c r="M40" s="20"/>
    </row>
    <row r="41" spans="1:13" ht="25.5" customHeight="1">
      <c r="A41" s="68"/>
      <c r="B41" s="33"/>
      <c r="C41" s="33" t="s">
        <v>174</v>
      </c>
      <c r="D41" s="32"/>
      <c r="E41" s="29" t="s">
        <v>172</v>
      </c>
      <c r="F41" s="29"/>
      <c r="G41" s="29"/>
      <c r="H41" s="29"/>
      <c r="I41" s="29"/>
      <c r="J41" s="29"/>
      <c r="K41" s="4"/>
      <c r="M41" s="20"/>
    </row>
    <row r="42" spans="1:13" ht="25.5" customHeight="1">
      <c r="A42" s="33"/>
      <c r="B42" s="33"/>
      <c r="C42" s="33" t="s">
        <v>175</v>
      </c>
      <c r="D42" s="32"/>
      <c r="E42" s="29" t="s">
        <v>176</v>
      </c>
      <c r="F42" s="29"/>
      <c r="G42" s="29"/>
      <c r="H42" s="29"/>
      <c r="I42" s="29"/>
      <c r="J42" s="29"/>
      <c r="K42" s="4"/>
      <c r="M42" s="20"/>
    </row>
    <row r="43" spans="1:13" ht="25.5" customHeight="1">
      <c r="A43" s="160" t="s">
        <v>150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M43" s="20"/>
    </row>
    <row r="44" spans="1:13" ht="13.95" customHeight="1">
      <c r="A44" s="33"/>
      <c r="B44" s="33"/>
      <c r="C44" s="33"/>
      <c r="D44" s="32"/>
      <c r="E44" s="29"/>
      <c r="F44" s="29"/>
      <c r="G44" s="29"/>
      <c r="H44" s="29"/>
      <c r="I44" s="29"/>
      <c r="J44" s="29"/>
      <c r="K44" s="4"/>
      <c r="M44" s="20"/>
    </row>
    <row r="45" spans="1:13" ht="25.5" customHeight="1">
      <c r="A45" s="158" t="s">
        <v>0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</row>
    <row r="46" spans="1:13" ht="25.5" customHeight="1">
      <c r="A46" s="158" t="s">
        <v>157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</row>
    <row r="47" spans="1:13" ht="25.5" customHeight="1">
      <c r="A47" s="158" t="str">
        <f>+A3</f>
        <v>สำหรับปีสิ้นสุดวันที่ 31 ธันวาคม 2560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</row>
    <row r="48" spans="1:13" ht="18" customHeight="1">
      <c r="A48" s="66"/>
      <c r="B48" s="66"/>
      <c r="C48" s="66"/>
      <c r="D48" s="66"/>
      <c r="E48" s="66"/>
      <c r="F48" s="66"/>
      <c r="G48" s="141"/>
      <c r="H48" s="66"/>
      <c r="I48" s="141"/>
      <c r="J48" s="141"/>
      <c r="K48" s="141"/>
    </row>
    <row r="49" spans="1:13" s="17" customFormat="1" ht="25.5" customHeight="1">
      <c r="D49" s="21"/>
      <c r="E49" s="157" t="s">
        <v>147</v>
      </c>
      <c r="F49" s="157"/>
      <c r="G49" s="157"/>
      <c r="H49" s="21"/>
      <c r="I49" s="157" t="s">
        <v>148</v>
      </c>
      <c r="J49" s="157"/>
      <c r="K49" s="157"/>
      <c r="L49" s="51"/>
    </row>
    <row r="50" spans="1:13" ht="25.5" customHeight="1">
      <c r="A50" s="17"/>
      <c r="B50" s="17"/>
      <c r="C50" s="17"/>
      <c r="D50" s="21" t="s">
        <v>2</v>
      </c>
      <c r="E50" s="69" t="s">
        <v>161</v>
      </c>
      <c r="F50" s="62"/>
      <c r="G50" s="69" t="s">
        <v>3</v>
      </c>
      <c r="H50" s="62"/>
      <c r="I50" s="69" t="s">
        <v>161</v>
      </c>
      <c r="J50" s="62"/>
      <c r="K50" s="69" t="s">
        <v>3</v>
      </c>
    </row>
    <row r="51" spans="1:13" ht="25.5" customHeight="1">
      <c r="E51" s="70"/>
      <c r="F51" s="21"/>
      <c r="G51" s="21" t="s">
        <v>117</v>
      </c>
      <c r="H51" s="21"/>
      <c r="I51" s="70"/>
      <c r="J51" s="21"/>
      <c r="K51" s="21" t="s">
        <v>117</v>
      </c>
    </row>
    <row r="52" spans="1:13" ht="25.5" customHeight="1">
      <c r="A52" s="33"/>
      <c r="B52" s="33"/>
      <c r="C52" s="1" t="s">
        <v>97</v>
      </c>
      <c r="D52" s="32"/>
      <c r="E52" s="29">
        <f>SUM(E26:E37)</f>
        <v>99871487</v>
      </c>
      <c r="F52" s="29">
        <f t="shared" ref="F52:J52" si="0">SUM(F26:F35)</f>
        <v>5</v>
      </c>
      <c r="G52" s="29">
        <f>SUM(G26:G37)</f>
        <v>435211141</v>
      </c>
      <c r="H52" s="29">
        <f t="shared" si="0"/>
        <v>0</v>
      </c>
      <c r="I52" s="29">
        <f>SUM(I26:I37)</f>
        <v>96719390</v>
      </c>
      <c r="J52" s="29">
        <f t="shared" si="0"/>
        <v>0</v>
      </c>
      <c r="K52" s="29">
        <f>SUM(K26:K37)</f>
        <v>436718825.45000011</v>
      </c>
      <c r="M52" s="20">
        <v>396711141</v>
      </c>
    </row>
    <row r="53" spans="1:13" ht="25.5" customHeight="1">
      <c r="A53" s="33"/>
      <c r="B53" s="33"/>
      <c r="C53" s="1" t="s">
        <v>98</v>
      </c>
      <c r="D53" s="32"/>
      <c r="E53" s="29">
        <f>-E24</f>
        <v>982414</v>
      </c>
      <c r="F53" s="29"/>
      <c r="G53" s="29">
        <v>2246445</v>
      </c>
      <c r="H53" s="29"/>
      <c r="I53" s="29">
        <f>-I24</f>
        <v>982414</v>
      </c>
      <c r="J53" s="29"/>
      <c r="K53" s="29">
        <v>2239461.85</v>
      </c>
      <c r="M53" s="20"/>
    </row>
    <row r="54" spans="1:13" ht="25.5" customHeight="1">
      <c r="A54" s="33"/>
      <c r="B54" s="33"/>
      <c r="C54" s="1" t="s">
        <v>122</v>
      </c>
      <c r="D54" s="32"/>
      <c r="E54" s="29">
        <v>-13401804</v>
      </c>
      <c r="F54" s="29"/>
      <c r="G54" s="29">
        <v>-47766275.98999998</v>
      </c>
      <c r="H54" s="29"/>
      <c r="I54" s="29">
        <v>-13402802</v>
      </c>
      <c r="J54" s="29"/>
      <c r="K54" s="29">
        <v>-47766275.98999998</v>
      </c>
      <c r="M54" s="20"/>
    </row>
    <row r="55" spans="1:13" ht="25.5" customHeight="1">
      <c r="A55" s="33"/>
      <c r="B55" s="33"/>
      <c r="C55" s="33" t="s">
        <v>99</v>
      </c>
      <c r="D55" s="32"/>
      <c r="E55" s="29">
        <v>-10313857</v>
      </c>
      <c r="F55" s="29"/>
      <c r="G55" s="29">
        <v>-9254820</v>
      </c>
      <c r="H55" s="29"/>
      <c r="I55" s="29">
        <v>-2822113</v>
      </c>
      <c r="J55" s="29"/>
      <c r="K55" s="29">
        <v>-2772607.82</v>
      </c>
      <c r="M55" s="20"/>
    </row>
    <row r="56" spans="1:13" ht="25.5" customHeight="1">
      <c r="A56" s="32" t="s">
        <v>100</v>
      </c>
      <c r="B56" s="32"/>
      <c r="C56" s="33"/>
      <c r="D56" s="32"/>
      <c r="E56" s="30">
        <f>SUM(E52:E55)</f>
        <v>77138240</v>
      </c>
      <c r="F56" s="29"/>
      <c r="G56" s="30">
        <f>SUM(G52:G55)</f>
        <v>380436490.00999999</v>
      </c>
      <c r="H56" s="29"/>
      <c r="I56" s="30">
        <f>SUM(I52:I55)</f>
        <v>81476889</v>
      </c>
      <c r="J56" s="29"/>
      <c r="K56" s="30">
        <f>SUM(K52:K55)</f>
        <v>388419403.49000019</v>
      </c>
      <c r="M56" s="20"/>
    </row>
    <row r="57" spans="1:13" ht="25.5" customHeight="1">
      <c r="A57" s="35" t="s">
        <v>101</v>
      </c>
      <c r="B57" s="21"/>
      <c r="C57" s="21"/>
      <c r="D57" s="21"/>
      <c r="E57" s="21"/>
      <c r="F57" s="21"/>
      <c r="G57" s="21"/>
      <c r="H57" s="21"/>
      <c r="I57" s="21"/>
      <c r="J57" s="21"/>
      <c r="K57" s="64"/>
      <c r="M57" s="20"/>
    </row>
    <row r="58" spans="1:13" ht="25.5" customHeight="1">
      <c r="C58" s="33" t="s">
        <v>191</v>
      </c>
      <c r="D58" s="33"/>
      <c r="E58" s="29">
        <v>-225668</v>
      </c>
      <c r="F58" s="29"/>
      <c r="G58" s="29">
        <v>9622202</v>
      </c>
      <c r="H58" s="29"/>
      <c r="I58" s="29">
        <v>-225668</v>
      </c>
      <c r="J58" s="29"/>
      <c r="K58" s="29">
        <v>9622202</v>
      </c>
      <c r="M58" s="20"/>
    </row>
    <row r="59" spans="1:13" ht="25.5" customHeight="1">
      <c r="C59" s="33" t="s">
        <v>193</v>
      </c>
      <c r="D59" s="33"/>
      <c r="E59" s="37">
        <v>0</v>
      </c>
      <c r="F59" s="29"/>
      <c r="G59" s="29">
        <v>26000000</v>
      </c>
      <c r="H59" s="29"/>
      <c r="I59" s="37">
        <v>0</v>
      </c>
      <c r="J59" s="29"/>
      <c r="K59" s="29">
        <v>26000000</v>
      </c>
      <c r="M59" s="20"/>
    </row>
    <row r="60" spans="1:13" ht="25.5" customHeight="1">
      <c r="C60" s="33" t="s">
        <v>194</v>
      </c>
      <c r="D60" s="33"/>
      <c r="E60" s="37">
        <v>0</v>
      </c>
      <c r="F60" s="29"/>
      <c r="G60" s="29">
        <v>-26000000</v>
      </c>
      <c r="H60" s="29"/>
      <c r="I60" s="37">
        <v>0</v>
      </c>
      <c r="J60" s="29"/>
      <c r="K60" s="37">
        <v>0</v>
      </c>
      <c r="M60" s="20"/>
    </row>
    <row r="61" spans="1:13" ht="25.5" customHeight="1">
      <c r="C61" s="36" t="s">
        <v>102</v>
      </c>
      <c r="D61" s="17"/>
      <c r="E61" s="37">
        <v>0</v>
      </c>
      <c r="F61" s="37"/>
      <c r="G61" s="37">
        <v>85362780.489999995</v>
      </c>
      <c r="H61" s="37"/>
      <c r="I61" s="37">
        <v>0</v>
      </c>
      <c r="J61" s="37"/>
      <c r="K61" s="37">
        <v>0</v>
      </c>
      <c r="M61" s="20"/>
    </row>
    <row r="62" spans="1:13" ht="25.5" customHeight="1">
      <c r="C62" s="36" t="s">
        <v>209</v>
      </c>
      <c r="D62" s="17"/>
      <c r="E62" s="37">
        <v>0</v>
      </c>
      <c r="F62" s="37"/>
      <c r="G62" s="37">
        <v>-38500000</v>
      </c>
      <c r="H62" s="37"/>
      <c r="I62" s="37">
        <v>0</v>
      </c>
      <c r="J62" s="37"/>
      <c r="K62" s="37">
        <v>-38500000</v>
      </c>
      <c r="M62" s="20"/>
    </row>
    <row r="63" spans="1:13" ht="25.5" customHeight="1">
      <c r="C63" s="36" t="s">
        <v>104</v>
      </c>
      <c r="D63" s="17"/>
      <c r="E63" s="37">
        <v>0</v>
      </c>
      <c r="F63" s="37"/>
      <c r="G63" s="37">
        <v>1853650</v>
      </c>
      <c r="H63" s="37"/>
      <c r="I63" s="37">
        <v>0</v>
      </c>
      <c r="J63" s="37"/>
      <c r="K63" s="37">
        <v>1853650</v>
      </c>
      <c r="M63" s="20"/>
    </row>
    <row r="64" spans="1:13" ht="25.5" customHeight="1">
      <c r="C64" s="36" t="s">
        <v>103</v>
      </c>
      <c r="D64" s="17"/>
      <c r="E64" s="37">
        <v>-1674742</v>
      </c>
      <c r="F64" s="37"/>
      <c r="G64" s="37">
        <v>-3068165</v>
      </c>
      <c r="H64" s="37"/>
      <c r="I64" s="37">
        <v>-1674742</v>
      </c>
      <c r="J64" s="37"/>
      <c r="K64" s="37">
        <v>-3068165</v>
      </c>
      <c r="L64" s="51"/>
      <c r="M64" s="20"/>
    </row>
    <row r="65" spans="1:14" ht="25.5" customHeight="1">
      <c r="C65" s="36" t="s">
        <v>192</v>
      </c>
      <c r="D65" s="17"/>
      <c r="E65" s="37">
        <v>-125297</v>
      </c>
      <c r="F65" s="37"/>
      <c r="G65" s="37">
        <v>-1070000</v>
      </c>
      <c r="H65" s="37"/>
      <c r="I65" s="37">
        <v>-125297</v>
      </c>
      <c r="J65" s="37"/>
      <c r="K65" s="37">
        <v>-1070000</v>
      </c>
      <c r="M65" s="20"/>
    </row>
    <row r="66" spans="1:14" ht="25.5" customHeight="1">
      <c r="A66" s="35" t="s">
        <v>105</v>
      </c>
      <c r="B66" s="17"/>
      <c r="C66" s="17"/>
      <c r="D66" s="17"/>
      <c r="E66" s="30">
        <f>SUM(E58:E65)</f>
        <v>-2025707</v>
      </c>
      <c r="F66" s="29">
        <v>7</v>
      </c>
      <c r="G66" s="30">
        <f>SUM(G58:G65)</f>
        <v>54200467.489999995</v>
      </c>
      <c r="H66" s="29"/>
      <c r="I66" s="30">
        <f>SUM(I58:I65)</f>
        <v>-2025707</v>
      </c>
      <c r="J66" s="29"/>
      <c r="K66" s="30">
        <f>SUM(K58:K65)</f>
        <v>-5162313</v>
      </c>
      <c r="M66" s="20"/>
    </row>
    <row r="67" spans="1:14" ht="25.5" customHeight="1">
      <c r="A67" s="35" t="s">
        <v>106</v>
      </c>
      <c r="B67" s="17"/>
      <c r="C67" s="17"/>
      <c r="D67" s="17"/>
      <c r="E67" s="29"/>
      <c r="F67" s="29"/>
      <c r="G67" s="29"/>
      <c r="H67" s="29"/>
      <c r="I67" s="29"/>
      <c r="J67" s="29"/>
      <c r="K67" s="29"/>
      <c r="M67" s="20"/>
    </row>
    <row r="68" spans="1:14" ht="25.5" customHeight="1">
      <c r="A68" s="35"/>
      <c r="B68" s="17"/>
      <c r="C68" s="50" t="s">
        <v>145</v>
      </c>
      <c r="D68" s="17"/>
      <c r="E68" s="29">
        <v>-67393</v>
      </c>
      <c r="F68" s="29"/>
      <c r="G68" s="29">
        <v>-4822677.0100000091</v>
      </c>
      <c r="H68" s="29"/>
      <c r="I68" s="29">
        <v>-67393</v>
      </c>
      <c r="J68" s="29"/>
      <c r="K68" s="29">
        <v>-4822677.0100000091</v>
      </c>
      <c r="M68" s="20"/>
    </row>
    <row r="69" spans="1:14" ht="25.5" customHeight="1">
      <c r="B69" s="34"/>
      <c r="C69" s="50" t="s">
        <v>107</v>
      </c>
      <c r="D69" s="34"/>
      <c r="E69" s="29">
        <v>0</v>
      </c>
      <c r="F69" s="29"/>
      <c r="G69" s="29">
        <v>0</v>
      </c>
      <c r="H69" s="29"/>
      <c r="I69" s="29">
        <v>0</v>
      </c>
      <c r="J69" s="29"/>
      <c r="K69" s="29">
        <v>51800000</v>
      </c>
    </row>
    <row r="70" spans="1:14" ht="25.5" customHeight="1">
      <c r="B70" s="34"/>
      <c r="C70" s="50" t="s">
        <v>108</v>
      </c>
      <c r="D70" s="34"/>
      <c r="E70" s="29">
        <v>0</v>
      </c>
      <c r="F70" s="29"/>
      <c r="G70" s="29">
        <v>0</v>
      </c>
      <c r="H70" s="29"/>
      <c r="I70" s="29">
        <v>-5420000</v>
      </c>
      <c r="J70" s="29"/>
      <c r="K70" s="29">
        <v>-40000</v>
      </c>
    </row>
    <row r="71" spans="1:14" ht="25.5" customHeight="1">
      <c r="B71" s="33"/>
      <c r="C71" s="33" t="s">
        <v>159</v>
      </c>
      <c r="D71" s="33"/>
      <c r="E71" s="29">
        <v>0</v>
      </c>
      <c r="F71" s="29"/>
      <c r="G71" s="29">
        <v>20790000</v>
      </c>
      <c r="H71" s="29"/>
      <c r="I71" s="29">
        <v>0</v>
      </c>
      <c r="J71" s="29"/>
      <c r="K71" s="29">
        <v>20790000</v>
      </c>
      <c r="M71" s="20"/>
      <c r="N71" s="43"/>
    </row>
    <row r="72" spans="1:14" ht="25.5" customHeight="1">
      <c r="B72" s="34"/>
      <c r="C72" s="50" t="s">
        <v>109</v>
      </c>
      <c r="D72" s="34"/>
      <c r="E72" s="29">
        <v>0</v>
      </c>
      <c r="F72" s="29"/>
      <c r="G72" s="29">
        <v>-195540000</v>
      </c>
      <c r="H72" s="29"/>
      <c r="I72" s="29">
        <v>0</v>
      </c>
      <c r="J72" s="29"/>
      <c r="K72" s="29">
        <v>-195540000</v>
      </c>
    </row>
    <row r="73" spans="1:14" ht="25.5" customHeight="1">
      <c r="B73" s="34"/>
      <c r="C73" s="50" t="s">
        <v>195</v>
      </c>
      <c r="D73" s="34"/>
      <c r="E73" s="29">
        <v>0</v>
      </c>
      <c r="F73" s="29"/>
      <c r="G73" s="29">
        <v>85000000</v>
      </c>
      <c r="H73" s="29"/>
      <c r="I73" s="29">
        <v>0</v>
      </c>
      <c r="J73" s="29"/>
      <c r="K73" s="29">
        <v>85000000</v>
      </c>
    </row>
    <row r="74" spans="1:14" ht="25.5" customHeight="1">
      <c r="B74" s="34"/>
      <c r="C74" s="50" t="s">
        <v>110</v>
      </c>
      <c r="D74" s="34"/>
      <c r="E74" s="29">
        <v>-12000000</v>
      </c>
      <c r="F74" s="29"/>
      <c r="G74" s="29">
        <v>-96000000</v>
      </c>
      <c r="H74" s="29"/>
      <c r="I74" s="29">
        <v>-12000000</v>
      </c>
      <c r="J74" s="29"/>
      <c r="K74" s="29">
        <v>-96000000</v>
      </c>
    </row>
    <row r="75" spans="1:14" ht="25.5" customHeight="1">
      <c r="B75" s="34"/>
      <c r="C75" s="36" t="s">
        <v>111</v>
      </c>
      <c r="D75" s="34"/>
      <c r="E75" s="29">
        <v>-35047836</v>
      </c>
      <c r="F75" s="29"/>
      <c r="G75" s="29">
        <v>-236136593</v>
      </c>
      <c r="H75" s="29"/>
      <c r="I75" s="29">
        <v>-35047836</v>
      </c>
      <c r="J75" s="29"/>
      <c r="K75" s="29">
        <v>-236136593</v>
      </c>
    </row>
    <row r="76" spans="1:14" ht="25.5" customHeight="1">
      <c r="B76" s="17"/>
      <c r="C76" s="1" t="s">
        <v>112</v>
      </c>
      <c r="D76" s="17"/>
      <c r="E76" s="29">
        <v>-2283564</v>
      </c>
      <c r="F76" s="29"/>
      <c r="G76" s="29">
        <v>-2503229</v>
      </c>
      <c r="H76" s="29"/>
      <c r="I76" s="29">
        <v>-2218952</v>
      </c>
      <c r="J76" s="29"/>
      <c r="K76" s="29">
        <v>-2503229</v>
      </c>
    </row>
    <row r="77" spans="1:14" ht="25.5" customHeight="1">
      <c r="A77" s="35" t="s">
        <v>113</v>
      </c>
      <c r="B77" s="17"/>
      <c r="C77" s="17"/>
      <c r="D77" s="17"/>
      <c r="E77" s="30">
        <f>SUM(E68:E76)</f>
        <v>-49398793</v>
      </c>
      <c r="F77" s="25"/>
      <c r="G77" s="30">
        <f>SUM(G67:G76)</f>
        <v>-429212499.00999999</v>
      </c>
      <c r="H77" s="25"/>
      <c r="I77" s="30">
        <f>SUM(I68:I76)</f>
        <v>-54754181</v>
      </c>
      <c r="J77" s="25"/>
      <c r="K77" s="30">
        <f>SUM(K67:K76)</f>
        <v>-377452499.00999999</v>
      </c>
    </row>
    <row r="78" spans="1:14" ht="25.5" customHeight="1">
      <c r="A78" s="3" t="s">
        <v>114</v>
      </c>
      <c r="B78" s="17"/>
      <c r="C78" s="17"/>
      <c r="D78" s="17"/>
      <c r="E78" s="25">
        <f>E56+E66+E77</f>
        <v>25713740</v>
      </c>
      <c r="F78" s="25"/>
      <c r="G78" s="25">
        <f>G56+G66+G77</f>
        <v>5424458.4900000095</v>
      </c>
      <c r="H78" s="25"/>
      <c r="I78" s="25">
        <f>I56+I66+I77</f>
        <v>24697001</v>
      </c>
      <c r="J78" s="25"/>
      <c r="K78" s="25">
        <f>K56+K66+K77</f>
        <v>5804591.4800001979</v>
      </c>
    </row>
    <row r="79" spans="1:14" ht="25.5" customHeight="1">
      <c r="A79" s="3" t="s">
        <v>115</v>
      </c>
      <c r="B79" s="17"/>
      <c r="C79" s="17"/>
      <c r="D79" s="17"/>
      <c r="E79" s="25">
        <f>'งบแสดงฐานะการเงิน '!I10</f>
        <v>33261220</v>
      </c>
      <c r="F79" s="25">
        <v>9</v>
      </c>
      <c r="G79" s="65">
        <f>'งบแสดงฐานะการเงิน '!K10</f>
        <v>27836762</v>
      </c>
      <c r="H79" s="25"/>
      <c r="I79" s="25">
        <f>'งบแสดงฐานะการเงิน '!O10</f>
        <v>33244606</v>
      </c>
      <c r="J79" s="25"/>
      <c r="K79" s="25">
        <v>27440015</v>
      </c>
    </row>
    <row r="80" spans="1:14" ht="25.5" customHeight="1" thickBot="1">
      <c r="A80" s="3" t="s">
        <v>116</v>
      </c>
      <c r="B80" s="34"/>
      <c r="C80" s="34"/>
      <c r="D80" s="156">
        <v>8</v>
      </c>
      <c r="E80" s="31">
        <f>SUM(E78:E79)</f>
        <v>58974960</v>
      </c>
      <c r="F80" s="29"/>
      <c r="G80" s="31">
        <f>SUM(G78:G79)</f>
        <v>33261220.49000001</v>
      </c>
      <c r="H80" s="29"/>
      <c r="I80" s="31">
        <f>SUM(I78:I79)</f>
        <v>57941607</v>
      </c>
      <c r="J80" s="29"/>
      <c r="K80" s="31">
        <f>SUM(K78:K79)</f>
        <v>33244606.480000198</v>
      </c>
    </row>
    <row r="81" spans="1:13" ht="13.5" customHeight="1" thickTop="1">
      <c r="A81" s="35"/>
      <c r="B81" s="34"/>
      <c r="C81" s="34"/>
      <c r="D81" s="34"/>
      <c r="E81" s="16"/>
      <c r="F81" s="8"/>
      <c r="G81" s="7"/>
      <c r="H81" s="8"/>
      <c r="I81" s="22"/>
      <c r="J81" s="8"/>
      <c r="K81" s="16"/>
    </row>
    <row r="82" spans="1:13" ht="25.5" customHeight="1">
      <c r="A82" s="68" t="s">
        <v>146</v>
      </c>
      <c r="B82" s="34"/>
      <c r="C82" s="34"/>
      <c r="D82" s="21"/>
      <c r="E82" s="7"/>
      <c r="F82" s="8"/>
      <c r="G82" s="7"/>
      <c r="H82" s="8"/>
      <c r="I82" s="7"/>
      <c r="J82" s="8"/>
      <c r="K82" s="7"/>
    </row>
    <row r="83" spans="1:13" ht="13.5" customHeight="1">
      <c r="A83" s="68"/>
      <c r="B83" s="34"/>
      <c r="C83" s="34"/>
      <c r="D83" s="21"/>
      <c r="E83" s="7"/>
      <c r="F83" s="8"/>
      <c r="G83" s="7"/>
      <c r="H83" s="8"/>
      <c r="I83" s="22"/>
      <c r="J83" s="8"/>
      <c r="K83" s="7"/>
    </row>
    <row r="84" spans="1:13" ht="25.5" customHeight="1">
      <c r="A84" s="68"/>
      <c r="B84" s="33"/>
      <c r="C84" s="32" t="s">
        <v>174</v>
      </c>
      <c r="D84" s="32"/>
      <c r="E84" s="25" t="s">
        <v>172</v>
      </c>
      <c r="F84" s="25"/>
      <c r="G84" s="25"/>
      <c r="H84" s="25"/>
      <c r="I84" s="25"/>
      <c r="J84" s="29"/>
      <c r="K84" s="4"/>
      <c r="M84" s="20"/>
    </row>
    <row r="85" spans="1:13" ht="25.5" customHeight="1">
      <c r="A85" s="33"/>
      <c r="B85" s="33"/>
      <c r="C85" s="32" t="s">
        <v>175</v>
      </c>
      <c r="D85" s="32"/>
      <c r="E85" s="25" t="s">
        <v>176</v>
      </c>
      <c r="F85" s="25"/>
      <c r="G85" s="25"/>
      <c r="H85" s="25"/>
      <c r="I85" s="25"/>
      <c r="J85" s="29"/>
      <c r="K85" s="4"/>
      <c r="M85" s="20"/>
    </row>
    <row r="86" spans="1:13" ht="25.5" customHeight="1">
      <c r="E86" s="5">
        <f>+E80-'งบแสดงฐานะการเงิน '!G10</f>
        <v>0</v>
      </c>
      <c r="G86" s="19">
        <f>+G80-'งบแสดงฐานะการเงิน '!I10</f>
        <v>0.49000000953674316</v>
      </c>
      <c r="I86" s="43">
        <f>+I80-'งบแสดงฐานะการเงิน '!M10</f>
        <v>0</v>
      </c>
      <c r="J86" s="43"/>
      <c r="K86" s="43">
        <f>+K80-'งบแสดงฐานะการเงิน '!O10</f>
        <v>0.48000019788742065</v>
      </c>
    </row>
    <row r="87" spans="1:13" ht="25.5" customHeight="1">
      <c r="E87" s="43"/>
      <c r="F87" s="1"/>
      <c r="H87" s="1"/>
      <c r="I87" s="43"/>
      <c r="J87" s="1"/>
      <c r="K87" s="20"/>
    </row>
    <row r="88" spans="1:13" ht="25.5" customHeight="1">
      <c r="E88" s="19"/>
      <c r="G88" s="43"/>
      <c r="K88" s="20"/>
    </row>
    <row r="89" spans="1:13" ht="25.5" customHeight="1">
      <c r="K89" s="20"/>
    </row>
    <row r="90" spans="1:13" ht="25.5" customHeight="1">
      <c r="G90" s="18"/>
      <c r="K90" s="19"/>
    </row>
  </sheetData>
  <mergeCells count="11">
    <mergeCell ref="A1:K1"/>
    <mergeCell ref="A2:K2"/>
    <mergeCell ref="A3:K3"/>
    <mergeCell ref="E5:G5"/>
    <mergeCell ref="I5:K5"/>
    <mergeCell ref="A43:K43"/>
    <mergeCell ref="A45:K45"/>
    <mergeCell ref="A46:K46"/>
    <mergeCell ref="A47:K47"/>
    <mergeCell ref="E49:G49"/>
    <mergeCell ref="I49:K49"/>
  </mergeCells>
  <pageMargins left="0.59055118110236227" right="0.19685039370078741" top="0.59055118110236227" bottom="0.39370078740157483" header="0.39370078740157483" footer="0.43307086614173229"/>
  <pageSetup paperSize="9" scale="75" firstPageNumber="10" orientation="portrait" r:id="rId1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งบแสดงฐานะการเงิน </vt:lpstr>
      <vt:lpstr>งบกำไรขาดทุนเบ็ดเสร็จ</vt:lpstr>
      <vt:lpstr>งบกำไรขาดทุนเบ็ดเสร็จ 3 m</vt:lpstr>
      <vt:lpstr>แสดงเดี่ยว</vt:lpstr>
      <vt:lpstr>แสดงรวม</vt:lpstr>
      <vt:lpstr>งบกระแสเงินสด </vt:lpstr>
      <vt:lpstr>แสดงเดี่ยว!JUU</vt:lpstr>
      <vt:lpstr>'งบกระแสเงินสด '!Print_Area</vt:lpstr>
      <vt:lpstr>งบกำไรขาดทุนเบ็ดเสร็จ!Print_Area</vt:lpstr>
      <vt:lpstr>'งบกำไรขาดทุนเบ็ดเสร็จ 3 m'!Print_Area</vt:lpstr>
      <vt:lpstr>'งบแสดงฐานะการเงิน '!Print_Area</vt:lpstr>
      <vt:lpstr>แสดงเดี่ยว!Print_Area</vt:lpstr>
      <vt:lpstr>แสดงรวม!Print_Area</vt:lpstr>
      <vt:lpstr>งบกำไรขาดทุนเบ็ดเสร็จ!Print_Titles</vt:lpstr>
      <vt:lpstr>'งบกำไรขาดทุนเบ็ดเสร็จ 3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2019-08-26T12:55:02Z</cp:lastPrinted>
  <dcterms:created xsi:type="dcterms:W3CDTF">2000-11-23T02:48:11Z</dcterms:created>
  <dcterms:modified xsi:type="dcterms:W3CDTF">2019-08-26T15:24:07Z</dcterms:modified>
</cp:coreProperties>
</file>