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Department\Account-finance\User\SUREE AMNUAYCHOATSAKUL\suree\KPMG21_HY2019\FinalFS\Final_260819\"/>
    </mc:Choice>
  </mc:AlternateContent>
  <xr:revisionPtr revIDLastSave="0" documentId="8_{501798FF-53C1-439D-A702-78A994801144}" xr6:coauthVersionLast="41" xr6:coauthVersionMax="41" xr10:uidLastSave="{00000000-0000-0000-0000-000000000000}"/>
  <bookViews>
    <workbookView xWindow="-120" yWindow="-120" windowWidth="20730" windowHeight="11160" tabRatio="606" xr2:uid="{00000000-000D-0000-FFFF-FFFF00000000}"/>
  </bookViews>
  <sheets>
    <sheet name="BS" sheetId="1" r:id="rId1"/>
    <sheet name="PL" sheetId="20" r:id="rId2"/>
    <sheet name="SH-Consol" sheetId="18" r:id="rId3"/>
    <sheet name="SH-Company" sheetId="19" r:id="rId4"/>
    <sheet name="CF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1">#REF!</definedName>
    <definedName name="\a">#REF!</definedName>
    <definedName name="\c" localSheetId="4">#REF!</definedName>
    <definedName name="\c" localSheetId="1">#REF!</definedName>
    <definedName name="\c">#REF!</definedName>
    <definedName name="\d" localSheetId="4">#REF!</definedName>
    <definedName name="\d" localSheetId="1">#REF!</definedName>
    <definedName name="\d">#REF!</definedName>
    <definedName name="\Z" localSheetId="4">'[1]FF-PBG'!#REF!</definedName>
    <definedName name="\Z" localSheetId="1">'[1]FF-PBG'!#REF!</definedName>
    <definedName name="\Z">'[1]FF-PBG'!#REF!</definedName>
    <definedName name="__123Graph_A" hidden="1">[2]SW!$T$1:$T$2</definedName>
    <definedName name="_AA5000" localSheetId="4">#REF!</definedName>
    <definedName name="_AA5000" localSheetId="1">#REF!</definedName>
    <definedName name="_AA5000">#REF!</definedName>
    <definedName name="_aa5001" localSheetId="4">#REF!</definedName>
    <definedName name="_aa5001" localSheetId="1">#REF!</definedName>
    <definedName name="_aa5001">#REF!</definedName>
    <definedName name="_aa5100" localSheetId="4">#REF!</definedName>
    <definedName name="_aa5100" localSheetId="1">#REF!</definedName>
    <definedName name="_aa5100">#REF!</definedName>
    <definedName name="_k1000" localSheetId="4">#REF!</definedName>
    <definedName name="_k1000" localSheetId="1">#REF!</definedName>
    <definedName name="_k1000">#REF!</definedName>
    <definedName name="_Key1" localSheetId="4" hidden="1">#REF!</definedName>
    <definedName name="_Key1" localSheetId="1" hidden="1">#REF!</definedName>
    <definedName name="_Key1" hidden="1">#REF!</definedName>
    <definedName name="_Order1" hidden="1">255</definedName>
    <definedName name="_Sort" localSheetId="4" hidden="1">'[1]FF-PBG'!#REF!</definedName>
    <definedName name="_Sort" localSheetId="1" hidden="1">'[1]FF-PBG'!#REF!</definedName>
    <definedName name="_Sort" hidden="1">'[1]FF-PBG'!#REF!</definedName>
    <definedName name="_t1000" localSheetId="4">#REF!</definedName>
    <definedName name="_t1000" localSheetId="1">#REF!</definedName>
    <definedName name="_t1000">#REF!</definedName>
    <definedName name="_T11" localSheetId="4">'[3]FF-PBG'!#REF!</definedName>
    <definedName name="_T11" localSheetId="1">'[3]FF-PBG'!#REF!</definedName>
    <definedName name="_T11">'[3]FF-PBG'!#REF!</definedName>
    <definedName name="a" localSheetId="4">[4]reserve!#REF!</definedName>
    <definedName name="a" localSheetId="1">[4]reserve!#REF!</definedName>
    <definedName name="a">[4]reserve!#REF!</definedName>
    <definedName name="aa" localSheetId="4">#REF!</definedName>
    <definedName name="aa" localSheetId="1">#REF!</definedName>
    <definedName name="aa">#REF!</definedName>
    <definedName name="aaa" localSheetId="4" hidden="1">'[5]FF-PBG'!#REF!</definedName>
    <definedName name="aaa" localSheetId="1" hidden="1">'[5]FF-PBG'!#REF!</definedName>
    <definedName name="aaa" hidden="1">'[5]FF-PBG'!#REF!</definedName>
    <definedName name="aaaa" localSheetId="1">#REF!</definedName>
    <definedName name="aaaa">#REF!</definedName>
    <definedName name="ACCOUNTEDPERIODTYPE1" localSheetId="4">#REF!</definedName>
    <definedName name="ACCOUNTEDPERIODTYPE1" localSheetId="1">#REF!</definedName>
    <definedName name="ACCOUNTEDPERIODTYPE1">#REF!</definedName>
    <definedName name="Accrued_expenses_and_other_liabilities" localSheetId="4">'[6]Balance Sheet'!#REF!</definedName>
    <definedName name="Accrued_expenses_and_other_liabilities" localSheetId="1">'[6]Balance Sheet'!#REF!</definedName>
    <definedName name="Accrued_expenses_and_other_liabilities">'[6]Balance Sheet'!#REF!</definedName>
    <definedName name="adj" localSheetId="1">#REF!</definedName>
    <definedName name="adj">#REF!</definedName>
    <definedName name="APPSUSERNAME1" localSheetId="4">#REF!</definedName>
    <definedName name="APPSUSERNAME1" localSheetId="1">#REF!</definedName>
    <definedName name="APPSUSERNAME1">#REF!</definedName>
    <definedName name="ARA_Threshold" localSheetId="1">#REF!</definedName>
    <definedName name="ARA_Threshold">#REF!</definedName>
    <definedName name="ARP_Threshold" localSheetId="1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VER" localSheetId="4">#REF!</definedName>
    <definedName name="AVER" localSheetId="1">#REF!</definedName>
    <definedName name="AVER">#REF!</definedName>
    <definedName name="back" localSheetId="1">#REF!</definedName>
    <definedName name="back">#REF!</definedName>
    <definedName name="bb" localSheetId="4">#REF!</definedName>
    <definedName name="bb" localSheetId="1">#REF!</definedName>
    <definedName name="bb">#REF!</definedName>
    <definedName name="bbbb" localSheetId="4">#REF!</definedName>
    <definedName name="bbbb" localSheetId="1">#REF!</definedName>
    <definedName name="bbbb">#REF!</definedName>
    <definedName name="BG_Del" hidden="1">15</definedName>
    <definedName name="BG_Ins" hidden="1">4</definedName>
    <definedName name="BG_Mod" hidden="1">6</definedName>
    <definedName name="Cash_and_cash_equivalents">'[7]Balance Sheet'!$B$8</definedName>
    <definedName name="CF_Accrued_expenses">'[7]Cash Flows Worksheet'!$AC$48</definedName>
    <definedName name="CF_cash_and_securities_segregated">'[7]Cash Flows Worksheet'!$AC$33</definedName>
    <definedName name="CF_drafts_payable">'[7]Cash Flows Worksheet'!$AC$42</definedName>
    <definedName name="CF_Forex_translation_adsjustment" localSheetId="4">'[6]Cash Flows Worksheet'!#REF!</definedName>
    <definedName name="CF_Forex_translation_adsjustment" localSheetId="1">'[6]Cash Flows Worksheet'!#REF!</definedName>
    <definedName name="CF_Forex_translation_adsjustment">'[6]Cash Flows Worksheet'!#REF!</definedName>
    <definedName name="CF_Income_taxes_payable">'[7]Cash Flows Worksheet'!$AC$47</definedName>
    <definedName name="CF_Net_income">'[7]Cash Flows Worksheet'!$AC$15</definedName>
    <definedName name="CF_Other_assets">'[7]Cash Flows Worksheet'!$AC$39</definedName>
    <definedName name="CF_Payable_to_brokers_dealers">'[7]Cash Flows Worksheet'!$AC$43</definedName>
    <definedName name="CF_payable_to_customers" localSheetId="4">'[6]Cash Flows Worksheet'!#REF!</definedName>
    <definedName name="CF_payable_to_customers" localSheetId="1">'[6]Cash Flows Worksheet'!#REF!</definedName>
    <definedName name="CF_payable_to_customers">'[6]Cash Flows Worksheet'!#REF!</definedName>
    <definedName name="CF_Pension_liability_adjustment" localSheetId="4">'[6]Cash Flows Worksheet'!#REF!</definedName>
    <definedName name="CF_Pension_liability_adjustment" localSheetId="1">'[6]Cash Flows Worksheet'!#REF!</definedName>
    <definedName name="CF_Pension_liability_adjustment">'[6]Cash Flows Worksheet'!#REF!</definedName>
    <definedName name="CF_receivable_from_brokers_dealers">'[7]Cash Flows Worksheet'!$AC$34</definedName>
    <definedName name="CF_receivable_from_customers">'[7]Cash Flows Worksheet'!$AC$36</definedName>
    <definedName name="CF_Securities_borrowed">'[7]Cash Flows Worksheet'!$AC$35</definedName>
    <definedName name="CF_Securities_loaned">'[7]Cash Flows Worksheet'!$AC$44</definedName>
    <definedName name="CF_securities_owned">'[7]Cash Flows Worksheet'!$AC$37</definedName>
    <definedName name="CF_securities_sold_not_purchased" localSheetId="4">'[6]Cash Flows Worksheet'!#REF!</definedName>
    <definedName name="CF_securities_sold_not_purchased" localSheetId="1">'[6]Cash Flows Worksheet'!#REF!</definedName>
    <definedName name="CF_securities_sold_not_purchased">'[6]Cash Flows Worksheet'!#REF!</definedName>
    <definedName name="CHARTOFACCOUNTSID1" localSheetId="4">#REF!</definedName>
    <definedName name="CHARTOFACCOUNTSID1" localSheetId="1">#REF!</definedName>
    <definedName name="CHARTOFACCOUNTSID1">#REF!</definedName>
    <definedName name="CONNECTSTRING1" localSheetId="4">#REF!</definedName>
    <definedName name="CONNECTSTRING1" localSheetId="1">#REF!</definedName>
    <definedName name="CONNECTSTRING1">#REF!</definedName>
    <definedName name="Counterparty_Type">[8]Ref_Data!$A$45:$A$56</definedName>
    <definedName name="CREATESUMMARYJNLS1" localSheetId="4">#REF!</definedName>
    <definedName name="CREATESUMMARYJNLS1" localSheetId="1">#REF!</definedName>
    <definedName name="CREATESUMMARYJNLS1">#REF!</definedName>
    <definedName name="CrfCode" localSheetId="4">[9]ws!#REF!</definedName>
    <definedName name="CrfCode" localSheetId="1">[9]ws!#REF!</definedName>
    <definedName name="CrfCode">[9]ws!#REF!</definedName>
    <definedName name="CrfCodeLink" localSheetId="4">[9]ws!#REF!</definedName>
    <definedName name="CrfCodeLink" localSheetId="1">[9]ws!#REF!</definedName>
    <definedName name="CrfCodeLink">[9]ws!#REF!</definedName>
    <definedName name="CrfFileName" localSheetId="4">[9]ws!#REF!</definedName>
    <definedName name="CrfFileName" localSheetId="1">[9]ws!#REF!</definedName>
    <definedName name="CrfFileName">[9]ws!#REF!</definedName>
    <definedName name="CrfLetter" localSheetId="4">[9]ws!#REF!</definedName>
    <definedName name="CrfLetter" localSheetId="1">[9]ws!#REF!</definedName>
    <definedName name="CrfLetter">[9]ws!#REF!</definedName>
    <definedName name="CrfText" localSheetId="1">#REF!</definedName>
    <definedName name="CrfText">#REF!</definedName>
    <definedName name="crit" localSheetId="4">'[10]W-lt'!#REF!</definedName>
    <definedName name="crit" localSheetId="1">'[10]W-lt'!#REF!</definedName>
    <definedName name="crit">'[10]W-lt'!#REF!</definedName>
    <definedName name="CRITB" localSheetId="4">'[10]W-lt'!#REF!</definedName>
    <definedName name="CRITB" localSheetId="1">'[10]W-lt'!#REF!</definedName>
    <definedName name="CRITB">'[10]W-lt'!#REF!</definedName>
    <definedName name="CRITC" localSheetId="4">'[10]W-lt'!#REF!</definedName>
    <definedName name="CRITC" localSheetId="1">'[10]W-lt'!#REF!</definedName>
    <definedName name="CRITC">'[10]W-lt'!#REF!</definedName>
    <definedName name="CRITD" localSheetId="4">'[10]W-lt'!#REF!</definedName>
    <definedName name="CRITD" localSheetId="1">'[10]W-lt'!#REF!</definedName>
    <definedName name="CRITD">'[10]W-lt'!#REF!</definedName>
    <definedName name="CRITERIACOLUMN1" localSheetId="4">#REF!</definedName>
    <definedName name="CRITERIACOLUMN1" localSheetId="1">#REF!</definedName>
    <definedName name="CRITERIACOLUMN1">#REF!</definedName>
    <definedName name="CRITN" localSheetId="4">'[10]W-lt'!#REF!</definedName>
    <definedName name="CRITN" localSheetId="1">'[10]W-lt'!#REF!</definedName>
    <definedName name="CRITN">'[10]W-lt'!#REF!</definedName>
    <definedName name="Currency">[8]Ref_Data!$A$74:$A$272</definedName>
    <definedName name="CY_Accounts_Receivable" localSheetId="1">#REF!</definedName>
    <definedName name="CY_Accounts_Receivable">#REF!</definedName>
    <definedName name="CY_Assets" localSheetId="1">#REF!</definedName>
    <definedName name="CY_Assets">#REF!</definedName>
    <definedName name="CY_Cash" localSheetId="1">#REF!</definedName>
    <definedName name="CY_Cash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osits" localSheetId="1">#REF!</definedName>
    <definedName name="CY_Deposits">#REF!</definedName>
    <definedName name="CY_Equity" localSheetId="1">#REF!</definedName>
    <definedName name="CY_Equity">#REF!</definedName>
    <definedName name="CY_Gross_Profit" localSheetId="1">#REF!</definedName>
    <definedName name="CY_Gross_Profit">#REF!</definedName>
    <definedName name="CY_Inc_Bef_Tax" localSheetId="1">#REF!</definedName>
    <definedName name="CY_Inc_Bef_Tax">#REF!</definedName>
    <definedName name="CY_Intangible_Assets" localSheetId="1">#REF!</definedName>
    <definedName name="CY_Intangible_Assets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iabilities" localSheetId="1">#REF!</definedName>
    <definedName name="CY_Liabilities">#REF!</definedName>
    <definedName name="CY_LT_Debt" localSheetId="1">#REF!</definedName>
    <definedName name="CY_LT_Debt">#REF!</definedName>
    <definedName name="CY_Market_Value_of_Equity" localSheetId="1">#REF!</definedName>
    <definedName name="CY_Market_Value_of_Equity">#REF!</definedName>
    <definedName name="CY_Marketable_Sec" localSheetId="1">#REF!</definedName>
    <definedName name="CY_Marketable_Sec">#REF!</definedName>
    <definedName name="CY_Net_Income" localSheetId="1">#REF!</definedName>
    <definedName name="CY_Net_Income">#REF!</definedName>
    <definedName name="CY_NET_PROFIT" localSheetId="1">#REF!</definedName>
    <definedName name="CY_NET_PROFIT">#REF!</definedName>
    <definedName name="CY_Net_Revenue" localSheetId="1">#REF!</definedName>
    <definedName name="CY_Net_Revenue">#REF!</definedName>
    <definedName name="CY_Operating_Income" localSheetId="1">#REF!</definedName>
    <definedName name="CY_Operating_Income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QUICK_ASSETS" localSheetId="1">#REF!</definedName>
    <definedName name="CY_QUICK_ASSETS">#REF!</definedName>
    <definedName name="CY_Tangible_Assets" localSheetId="1">#REF!</definedName>
    <definedName name="CY_Tangible_Assets">#REF!</definedName>
    <definedName name="CY_Tangible_Net_Worth" localSheetId="1">#REF!</definedName>
    <definedName name="CY_Tangible_Net_Worth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d" localSheetId="1">#REF!</definedName>
    <definedName name="d">#REF!</definedName>
    <definedName name="Data_Without_Matching_CLT" localSheetId="1">#REF!</definedName>
    <definedName name="Data_Without_Matching_CLT">#REF!</definedName>
    <definedName name="_xlnm.Database" localSheetId="1">#REF!</definedName>
    <definedName name="_xlnm.Database">#REF!</definedName>
    <definedName name="DataMonth" localSheetId="4">[9]ws!#REF!</definedName>
    <definedName name="DataMonth" localSheetId="1">[9]ws!#REF!</definedName>
    <definedName name="DataMonth">[9]ws!#REF!</definedName>
    <definedName name="DataMonthLink" localSheetId="4">[9]ws!#REF!</definedName>
    <definedName name="DataMonthLink" localSheetId="1">[9]ws!#REF!</definedName>
    <definedName name="DataMonthLink">[9]ws!#REF!</definedName>
    <definedName name="DataMonthName" localSheetId="4">[9]ws!#REF!</definedName>
    <definedName name="DataMonthName" localSheetId="1">[9]ws!#REF!</definedName>
    <definedName name="DataMonthName">[9]ws!#REF!</definedName>
    <definedName name="DataMonthTable" localSheetId="4">[9]ws!#REF!</definedName>
    <definedName name="DataMonthTable" localSheetId="1">[9]ws!#REF!</definedName>
    <definedName name="DataMonthTable">[9]ws!#REF!</definedName>
    <definedName name="DataType" localSheetId="4">[9]ws!#REF!</definedName>
    <definedName name="DataType" localSheetId="1">[9]ws!#REF!</definedName>
    <definedName name="DataType">[9]ws!#REF!</definedName>
    <definedName name="DataTypeLink" localSheetId="4">[9]ws!#REF!</definedName>
    <definedName name="DataTypeLink" localSheetId="1">[9]ws!#REF!</definedName>
    <definedName name="DataTypeLink">[9]ws!#REF!</definedName>
    <definedName name="DataTypeTable" localSheetId="4">[9]ws!#REF!</definedName>
    <definedName name="DataTypeTable" localSheetId="1">[9]ws!#REF!</definedName>
    <definedName name="DataTypeTable">[9]ws!#REF!</definedName>
    <definedName name="DataYear" localSheetId="4">[9]ws!#REF!</definedName>
    <definedName name="DataYear" localSheetId="1">[9]ws!#REF!</definedName>
    <definedName name="DataYear">[9]ws!#REF!</definedName>
    <definedName name="DatayearLink" localSheetId="4">[9]ws!#REF!</definedName>
    <definedName name="DatayearLink" localSheetId="1">[9]ws!#REF!</definedName>
    <definedName name="DatayearLink">[9]ws!#REF!</definedName>
    <definedName name="DBNAME1" localSheetId="4">#REF!</definedName>
    <definedName name="DBNAME1" localSheetId="1">#REF!</definedName>
    <definedName name="DBNAME1">#REF!</definedName>
    <definedName name="DBUSERNAME1" localSheetId="4">#REF!</definedName>
    <definedName name="DBUSERNAME1" localSheetId="1">#REF!</definedName>
    <definedName name="DBUSERNAME1">#REF!</definedName>
    <definedName name="dd" localSheetId="4">#REF!</definedName>
    <definedName name="dd" localSheetId="1">#REF!</definedName>
    <definedName name="dd">#REF!</definedName>
    <definedName name="DELETELOGICTYPE1" localSheetId="4">#REF!</definedName>
    <definedName name="DELETELOGICTYPE1" localSheetId="1">#REF!</definedName>
    <definedName name="DELETELOGICTYPE1">#REF!</definedName>
    <definedName name="Deliver">[8]Ref_Data!$A$70:$A$71</definedName>
    <definedName name="Depreciation">'[7]Cash Flows Worksheet'!$AC$18</definedName>
    <definedName name="Dollar_Threshold" localSheetId="1">#REF!</definedName>
    <definedName name="Dollar_Threshold">#REF!</definedName>
    <definedName name="East" localSheetId="1">#REF!</definedName>
    <definedName name="East">#REF!</definedName>
    <definedName name="eeee" localSheetId="4">#REF!</definedName>
    <definedName name="eeee" localSheetId="1">#REF!</definedName>
    <definedName name="eeee">#REF!</definedName>
    <definedName name="FFAPPCOLNAME1_1" localSheetId="4">#REF!</definedName>
    <definedName name="FFAPPCOLNAME1_1" localSheetId="1">#REF!</definedName>
    <definedName name="FFAPPCOLNAME1_1">#REF!</definedName>
    <definedName name="FFAPPCOLNAME10_1" localSheetId="4">#REF!</definedName>
    <definedName name="FFAPPCOLNAME10_1" localSheetId="1">#REF!</definedName>
    <definedName name="FFAPPCOLNAME10_1">#REF!</definedName>
    <definedName name="FFAPPCOLNAME2_1" localSheetId="4">#REF!</definedName>
    <definedName name="FFAPPCOLNAME2_1" localSheetId="1">#REF!</definedName>
    <definedName name="FFAPPCOLNAME2_1">#REF!</definedName>
    <definedName name="FFAPPCOLNAME3_1" localSheetId="4">#REF!</definedName>
    <definedName name="FFAPPCOLNAME3_1" localSheetId="1">#REF!</definedName>
    <definedName name="FFAPPCOLNAME3_1">#REF!</definedName>
    <definedName name="FFAPPCOLNAME4_1" localSheetId="4">#REF!</definedName>
    <definedName name="FFAPPCOLNAME4_1" localSheetId="1">#REF!</definedName>
    <definedName name="FFAPPCOLNAME4_1">#REF!</definedName>
    <definedName name="FFAPPCOLNAME5_1" localSheetId="4">#REF!</definedName>
    <definedName name="FFAPPCOLNAME5_1" localSheetId="1">#REF!</definedName>
    <definedName name="FFAPPCOLNAME5_1">#REF!</definedName>
    <definedName name="FFAPPCOLNAME6_1" localSheetId="4">#REF!</definedName>
    <definedName name="FFAPPCOLNAME6_1" localSheetId="1">#REF!</definedName>
    <definedName name="FFAPPCOLNAME6_1">#REF!</definedName>
    <definedName name="FFAPPCOLNAME7_1" localSheetId="4">#REF!</definedName>
    <definedName name="FFAPPCOLNAME7_1" localSheetId="1">#REF!</definedName>
    <definedName name="FFAPPCOLNAME7_1">#REF!</definedName>
    <definedName name="FFAPPCOLNAME8_1" localSheetId="4">#REF!</definedName>
    <definedName name="FFAPPCOLNAME8_1" localSheetId="1">#REF!</definedName>
    <definedName name="FFAPPCOLNAME8_1">#REF!</definedName>
    <definedName name="FFAPPCOLNAME9_1" localSheetId="4">#REF!</definedName>
    <definedName name="FFAPPCOLNAME9_1" localSheetId="1">#REF!</definedName>
    <definedName name="FFAPPCOLNAME9_1">#REF!</definedName>
    <definedName name="FFSEGMENT1_1" localSheetId="4">#REF!</definedName>
    <definedName name="FFSEGMENT1_1" localSheetId="1">#REF!</definedName>
    <definedName name="FFSEGMENT1_1">#REF!</definedName>
    <definedName name="FFSEGMENT10_1" localSheetId="4">#REF!</definedName>
    <definedName name="FFSEGMENT10_1" localSheetId="1">#REF!</definedName>
    <definedName name="FFSEGMENT10_1">#REF!</definedName>
    <definedName name="FFSEGMENT2_1" localSheetId="4">#REF!</definedName>
    <definedName name="FFSEGMENT2_1" localSheetId="1">#REF!</definedName>
    <definedName name="FFSEGMENT2_1">#REF!</definedName>
    <definedName name="FFSEGMENT3_1" localSheetId="4">#REF!</definedName>
    <definedName name="FFSEGMENT3_1" localSheetId="1">#REF!</definedName>
    <definedName name="FFSEGMENT3_1">#REF!</definedName>
    <definedName name="FFSEGMENT4_1" localSheetId="4">#REF!</definedName>
    <definedName name="FFSEGMENT4_1" localSheetId="1">#REF!</definedName>
    <definedName name="FFSEGMENT4_1">#REF!</definedName>
    <definedName name="FFSEGMENT5_1" localSheetId="4">#REF!</definedName>
    <definedName name="FFSEGMENT5_1" localSheetId="1">#REF!</definedName>
    <definedName name="FFSEGMENT5_1">#REF!</definedName>
    <definedName name="FFSEGMENT6_1" localSheetId="4">#REF!</definedName>
    <definedName name="FFSEGMENT6_1" localSheetId="1">#REF!</definedName>
    <definedName name="FFSEGMENT6_1">#REF!</definedName>
    <definedName name="FFSEGMENT7_1" localSheetId="4">#REF!</definedName>
    <definedName name="FFSEGMENT7_1" localSheetId="1">#REF!</definedName>
    <definedName name="FFSEGMENT7_1">#REF!</definedName>
    <definedName name="FFSEGMENT8_1" localSheetId="4">#REF!</definedName>
    <definedName name="FFSEGMENT8_1" localSheetId="1">#REF!</definedName>
    <definedName name="FFSEGMENT8_1">#REF!</definedName>
    <definedName name="FFSEGMENT9_1" localSheetId="4">#REF!</definedName>
    <definedName name="FFSEGMENT9_1" localSheetId="1">#REF!</definedName>
    <definedName name="FFSEGMENT9_1">#REF!</definedName>
    <definedName name="FFSEGSEPARATOR1" localSheetId="4">#REF!</definedName>
    <definedName name="FFSEGSEPARATOR1" localSheetId="1">#REF!</definedName>
    <definedName name="FFSEGSEPARATOR1">#REF!</definedName>
    <definedName name="FIELDNAMECOLUMN1" localSheetId="4">#REF!</definedName>
    <definedName name="FIELDNAMECOLUMN1" localSheetId="1">#REF!</definedName>
    <definedName name="FIELDNAMECOLUMN1">#REF!</definedName>
    <definedName name="FIELDNAMEROW1" localSheetId="4">#REF!</definedName>
    <definedName name="FIELDNAMEROW1" localSheetId="1">#REF!</definedName>
    <definedName name="FIELDNAMEROW1">#REF!</definedName>
    <definedName name="FIRSTDATAROW1" localSheetId="4">#REF!</definedName>
    <definedName name="FIRSTDATAROW1" localSheetId="1">#REF!</definedName>
    <definedName name="FIRSTDATAROW1">#REF!</definedName>
    <definedName name="FNDNAM1" localSheetId="4">#REF!</definedName>
    <definedName name="FNDNAM1" localSheetId="1">#REF!</definedName>
    <definedName name="FNDNAM1">#REF!</definedName>
    <definedName name="FNDUSERID1" localSheetId="4">#REF!</definedName>
    <definedName name="FNDUSERID1" localSheetId="1">#REF!</definedName>
    <definedName name="FNDUSERID1">#REF!</definedName>
    <definedName name="Foreign_currency_translation_adjustments" localSheetId="4">'[6]Balance Sheet'!#REF!</definedName>
    <definedName name="Foreign_currency_translation_adjustments" localSheetId="1">'[6]Balance Sheet'!#REF!</definedName>
    <definedName name="Foreign_currency_translation_adjustments">'[6]Balance Sheet'!#REF!</definedName>
    <definedName name="FULLYR" localSheetId="1">#REF!</definedName>
    <definedName name="FULLYR">#REF!</definedName>
    <definedName name="FUNCTIONALCURRENCY1" localSheetId="4">#REF!</definedName>
    <definedName name="FUNCTIONALCURRENCY1" localSheetId="1">#REF!</definedName>
    <definedName name="FUNCTIONALCURRENCY1">#REF!</definedName>
    <definedName name="GMR" localSheetId="1">#REF!</definedName>
    <definedName name="GMR">#REF!</definedName>
    <definedName name="GWYUID1" localSheetId="4">#REF!</definedName>
    <definedName name="GWYUID1" localSheetId="1">#REF!</definedName>
    <definedName name="GWYUID1">#REF!</definedName>
    <definedName name="IMPORTDFF1" localSheetId="4">#REF!</definedName>
    <definedName name="IMPORTDFF1" localSheetId="1">#REF!</definedName>
    <definedName name="IMPORTDFF1">#REF!</definedName>
    <definedName name="Income_taxes_payable" localSheetId="4">'[6]Balance Sheet'!#REF!</definedName>
    <definedName name="Income_taxes_payable" localSheetId="1">'[6]Balance Sheet'!#REF!</definedName>
    <definedName name="Income_taxes_payable">'[6]Balance Sheet'!#REF!</definedName>
    <definedName name="Intangible">'[7]Cash Flows Worksheet'!$AC$65</definedName>
    <definedName name="Interest">'[7]Cash Flows Worksheet'!$AC$99</definedName>
    <definedName name="INVEST" localSheetId="1">#REF!</definedName>
    <definedName name="INVEST">#REF!</definedName>
    <definedName name="issuer_investor">[8]Ref_Data!$A$59:$A$60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jjj" localSheetId="4">#REF!</definedName>
    <definedName name="jjjj" localSheetId="1">#REF!</definedName>
    <definedName name="jjjj">#REF!</definedName>
    <definedName name="jjjjj" localSheetId="4">#REF!</definedName>
    <definedName name="jjjjj" localSheetId="1">#REF!</definedName>
    <definedName name="jjjjj">#REF!</definedName>
    <definedName name="l">'[7]Cash Flows Worksheet'!$AC$74</definedName>
    <definedName name="L_Adjust">[11]Links!$H$1:$H$65536</definedName>
    <definedName name="L_AJE_Tot">[11]Links!$G$1:$G$65536</definedName>
    <definedName name="L_CY_Beg">[11]Links!$F$1:$F$65536</definedName>
    <definedName name="L_CY_End">[11]Links!$J$1:$J$65536</definedName>
    <definedName name="L_PY_End">[11]Links!$K$1:$K$65536</definedName>
    <definedName name="L_RJE_Tot">[11]Links!$I$1:$I$65536</definedName>
    <definedName name="LABELTEXTCOLUMN1" localSheetId="4">#REF!</definedName>
    <definedName name="LABELTEXTCOLUMN1" localSheetId="1">#REF!</definedName>
    <definedName name="LABELTEXTCOLUMN1">#REF!</definedName>
    <definedName name="LABELTEXTROW1" localSheetId="4">#REF!</definedName>
    <definedName name="LABELTEXTROW1" localSheetId="1">#REF!</definedName>
    <definedName name="LABELTEXTROW1">#REF!</definedName>
    <definedName name="LER___1" localSheetId="1">#REF!</definedName>
    <definedName name="LER___1">#REF!</definedName>
    <definedName name="LER___2" localSheetId="1">#REF!</definedName>
    <definedName name="LER___2">#REF!</definedName>
    <definedName name="Ler1D" localSheetId="1">#REF!</definedName>
    <definedName name="Ler1D">#REF!</definedName>
    <definedName name="Long_term_debt" localSheetId="4">'[6]Balance Sheet'!#REF!</definedName>
    <definedName name="Long_term_debt" localSheetId="1">'[6]Balance Sheet'!#REF!</definedName>
    <definedName name="Long_term_debt">'[6]Balance Sheet'!#REF!</definedName>
    <definedName name="master" localSheetId="1">#REF!</definedName>
    <definedName name="master">#REF!</definedName>
    <definedName name="NameThai" localSheetId="4">[9]ws!#REF!</definedName>
    <definedName name="NameThai" localSheetId="1">[9]ws!#REF!</definedName>
    <definedName name="NameThai">[9]ws!#REF!</definedName>
    <definedName name="NOOFFFSEGMENTS1" localSheetId="4">#REF!</definedName>
    <definedName name="NOOFFFSEGMENTS1" localSheetId="1">#REF!</definedName>
    <definedName name="NOOFFFSEGMENTS1">#REF!</definedName>
    <definedName name="NUMBEROFDETAILFIELDS1" localSheetId="4">#REF!</definedName>
    <definedName name="NUMBEROFDETAILFIELDS1" localSheetId="1">#REF!</definedName>
    <definedName name="NUMBEROFDETAILFIELDS1">#REF!</definedName>
    <definedName name="NUMBEROFHEADERFIELDS1" localSheetId="4">#REF!</definedName>
    <definedName name="NUMBEROFHEADERFIELDS1" localSheetId="1">#REF!</definedName>
    <definedName name="NUMBEROFHEADERFIELDS1">#REF!</definedName>
    <definedName name="ok_211b" localSheetId="4">#REF!</definedName>
    <definedName name="ok_211b" localSheetId="1">#REF!</definedName>
    <definedName name="ok_211b">#REF!</definedName>
    <definedName name="ok_212b" localSheetId="4">#REF!</definedName>
    <definedName name="ok_212b" localSheetId="1">#REF!</definedName>
    <definedName name="ok_212b">#REF!</definedName>
    <definedName name="ok_213b" localSheetId="4">#REF!</definedName>
    <definedName name="ok_213b" localSheetId="1">#REF!</definedName>
    <definedName name="ok_213b">#REF!</definedName>
    <definedName name="ok_214b" localSheetId="4">#REF!</definedName>
    <definedName name="ok_214b" localSheetId="1">#REF!</definedName>
    <definedName name="ok_214b">#REF!</definedName>
    <definedName name="ok_22b" localSheetId="4">#REF!</definedName>
    <definedName name="ok_22b" localSheetId="1">#REF!</definedName>
    <definedName name="ok_22b">#REF!</definedName>
    <definedName name="ok_23ab" localSheetId="4">#REF!</definedName>
    <definedName name="ok_23ab" localSheetId="1">#REF!</definedName>
    <definedName name="ok_23ab">#REF!</definedName>
    <definedName name="ok_23b" localSheetId="4">#REF!</definedName>
    <definedName name="ok_23b" localSheetId="1">#REF!</definedName>
    <definedName name="ok_23b">#REF!</definedName>
    <definedName name="ok_23b1" localSheetId="4">#REF!</definedName>
    <definedName name="ok_23b1" localSheetId="1">#REF!</definedName>
    <definedName name="ok_23b1">#REF!</definedName>
    <definedName name="p" localSheetId="4">#REF!</definedName>
    <definedName name="p" localSheetId="1">#REF!</definedName>
    <definedName name="p">#REF!</definedName>
    <definedName name="Payable_to_customers" localSheetId="4">'[6]Balance Sheet'!#REF!</definedName>
    <definedName name="Payable_to_customers" localSheetId="1">'[6]Balance Sheet'!#REF!</definedName>
    <definedName name="Payable_to_customers">'[6]Balance Sheet'!#REF!</definedName>
    <definedName name="Payment_securities_purchased">'[7]Cash Flows Worksheet'!$AC$72</definedName>
    <definedName name="Pe_F">[12]Menu!$D$9</definedName>
    <definedName name="Pe_T">[13]Menu!$F$9</definedName>
    <definedName name="Pension_liability_adjustment" localSheetId="4">'[6]Balance Sheet'!#REF!</definedName>
    <definedName name="Pension_liability_adjustment" localSheetId="1">'[6]Balance Sheet'!#REF!</definedName>
    <definedName name="Pension_liability_adjustment">'[6]Balance Sheet'!#REF!</definedName>
    <definedName name="Percent_Threshold" localSheetId="1">#REF!</definedName>
    <definedName name="Percent_Threshold">#REF!</definedName>
    <definedName name="perfan" localSheetId="4">'[10]W-lt'!#REF!</definedName>
    <definedName name="perfan" localSheetId="1">'[10]W-lt'!#REF!</definedName>
    <definedName name="perfan">'[10]W-lt'!#REF!</definedName>
    <definedName name="perfay" localSheetId="4">'[10]W-lt'!#REF!</definedName>
    <definedName name="perfay" localSheetId="1">'[10]W-lt'!#REF!</definedName>
    <definedName name="perfay">'[10]W-lt'!#REF!</definedName>
    <definedName name="PERFBN" localSheetId="4">'[10]W-lt'!#REF!</definedName>
    <definedName name="PERFBN" localSheetId="1">'[10]W-lt'!#REF!</definedName>
    <definedName name="PERFBN">'[10]W-lt'!#REF!</definedName>
    <definedName name="PERFBY" localSheetId="4">'[10]W-lt'!#REF!</definedName>
    <definedName name="PERFBY" localSheetId="1">'[10]W-lt'!#REF!</definedName>
    <definedName name="PERFBY">'[10]W-lt'!#REF!</definedName>
    <definedName name="PERFCN" localSheetId="4">'[10]W-lt'!#REF!</definedName>
    <definedName name="PERFCN" localSheetId="1">'[10]W-lt'!#REF!</definedName>
    <definedName name="PERFCN">'[10]W-lt'!#REF!</definedName>
    <definedName name="PERFCY" localSheetId="4">'[10]W-lt'!#REF!</definedName>
    <definedName name="PERFCY" localSheetId="1">'[10]W-lt'!#REF!</definedName>
    <definedName name="PERFCY">'[10]W-lt'!#REF!</definedName>
    <definedName name="PERFDN" localSheetId="4">'[10]W-lt'!#REF!</definedName>
    <definedName name="PERFDN" localSheetId="1">'[10]W-lt'!#REF!</definedName>
    <definedName name="PERFDN">'[10]W-lt'!#REF!</definedName>
    <definedName name="PERFDY" localSheetId="4">'[10]W-lt'!#REF!</definedName>
    <definedName name="PERFDY" localSheetId="1">'[10]W-lt'!#REF!</definedName>
    <definedName name="PERFDY">'[10]W-lt'!#REF!</definedName>
    <definedName name="PERFNAN" localSheetId="4">'[10]W-lt'!#REF!</definedName>
    <definedName name="PERFNAN" localSheetId="1">'[10]W-lt'!#REF!</definedName>
    <definedName name="PERFNAN">'[10]W-lt'!#REF!</definedName>
    <definedName name="PERFNAY" localSheetId="4">'[10]W-lt'!#REF!</definedName>
    <definedName name="PERFNAY" localSheetId="1">'[10]W-lt'!#REF!</definedName>
    <definedName name="PERFNAY">'[10]W-lt'!#REF!</definedName>
    <definedName name="PERIODSETNAME1" localSheetId="4">#REF!</definedName>
    <definedName name="PERIODSETNAME1" localSheetId="1">#REF!</definedName>
    <definedName name="PERIODSETNAME1">#REF!</definedName>
    <definedName name="PL_Dollar_Threshold" localSheetId="1">#REF!</definedName>
    <definedName name="PL_Dollar_Threshold">#REF!</definedName>
    <definedName name="PL_Percent_Threshold" localSheetId="1">#REF!</definedName>
    <definedName name="PL_Percent_Threshold">#REF!</definedName>
    <definedName name="Por" localSheetId="4">'[3]FF-PBG'!#REF!</definedName>
    <definedName name="Por" localSheetId="1">'[3]FF-PBG'!#REF!</definedName>
    <definedName name="Por">'[3]FF-PBG'!#REF!</definedName>
    <definedName name="PositionName" localSheetId="4">[9]ws!#REF!</definedName>
    <definedName name="PositionName" localSheetId="1">[9]ws!#REF!</definedName>
    <definedName name="PositionName">[9]ws!#REF!</definedName>
    <definedName name="POSTERRORSTOSUSP1" localSheetId="4">#REF!</definedName>
    <definedName name="POSTERRORSTOSUSP1" localSheetId="1">#REF!</definedName>
    <definedName name="POSTERRORSTOSUSP1">#REF!</definedName>
    <definedName name="pp" localSheetId="1">#REF!</definedName>
    <definedName name="pp">#REF!</definedName>
    <definedName name="_xlnm.Print_Area" localSheetId="0">BS!$A$1:$K$51</definedName>
    <definedName name="_xlnm.Print_Area" localSheetId="4">CF!$A$1:$N$77</definedName>
    <definedName name="_xlnm.Print_Area" localSheetId="1">PL!$A$1:$K$43</definedName>
    <definedName name="_xlnm.Print_Area" localSheetId="3">'SH-Company'!$A$1:$O$44</definedName>
    <definedName name="_xlnm.Print_Area" localSheetId="2">'SH-Consol'!$A$1:$O$44</definedName>
    <definedName name="_xlnm.Print_Area">#REF!</definedName>
    <definedName name="Print_Area_MI" localSheetId="1">#REF!</definedName>
    <definedName name="Print_Area_MI">#REF!</definedName>
    <definedName name="_xlnm.Print_Titles" localSheetId="1">PL!$1:$8</definedName>
    <definedName name="_xlnm.Print_Titles">#REF!</definedName>
    <definedName name="PrintBy" localSheetId="4">[9]ws!#REF!</definedName>
    <definedName name="PrintBy" localSheetId="1">[9]ws!#REF!</definedName>
    <definedName name="PrintBy">[9]ws!#REF!</definedName>
    <definedName name="PrintDate" localSheetId="4">[9]ws!#REF!</definedName>
    <definedName name="PrintDate" localSheetId="1">[9]ws!#REF!</definedName>
    <definedName name="PrintDate">[9]ws!#REF!</definedName>
    <definedName name="Proceeds_loans_payable">'[7]Cash Flows Worksheet'!$AC$75</definedName>
    <definedName name="Proceeds_long_term_debt">'[7]Cash Flows Worksheet'!$AC$74</definedName>
    <definedName name="Proceeds_securities_sold">'[7]Cash Flows Worksheet'!$AC$73</definedName>
    <definedName name="Proceeds_subordinated_debt">'[7]Cash Flows Worksheet'!$AC$76</definedName>
    <definedName name="PROFIT" localSheetId="4">#REF!</definedName>
    <definedName name="PROFIT" localSheetId="1">#REF!</definedName>
    <definedName name="PROFIT">#REF!</definedName>
    <definedName name="Profit2022" localSheetId="4">'[14]Ws-Bk 12'!#REF!</definedName>
    <definedName name="Profit2022" localSheetId="1">'[14]Ws-Bk 12'!#REF!</definedName>
    <definedName name="Profit2022">'[14]Ws-Bk 12'!#REF!</definedName>
    <definedName name="Profit2023" localSheetId="4">'[14]Ws-Bk 12'!#REF!</definedName>
    <definedName name="Profit2023" localSheetId="1">'[14]Ws-Bk 12'!#REF!</definedName>
    <definedName name="Profit2023">'[14]Ws-Bk 12'!#REF!</definedName>
    <definedName name="Purchase_property">'[7]Cash Flows Worksheet'!$AC$64</definedName>
    <definedName name="PY_Accounts_Receivable" localSheetId="1">#REF!</definedName>
    <definedName name="PY_Accounts_Receivable">#REF!</definedName>
    <definedName name="PY_Assets" localSheetId="1">#REF!</definedName>
    <definedName name="PY_Assets">#REF!</definedName>
    <definedName name="PY_Cash" localSheetId="1">#REF!</definedName>
    <definedName name="PY_Cash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osits" localSheetId="1">#REF!</definedName>
    <definedName name="PY_Deposits">#REF!</definedName>
    <definedName name="PY_Equity" localSheetId="1">#REF!</definedName>
    <definedName name="PY_Equity">#REF!</definedName>
    <definedName name="PY_Gross_Profit" localSheetId="1">#REF!</definedName>
    <definedName name="PY_Gross_Profit">#REF!</definedName>
    <definedName name="PY_Inc_Bef_Tax" localSheetId="1">#REF!</definedName>
    <definedName name="PY_Inc_Bef_Tax">#REF!</definedName>
    <definedName name="PY_Intangible_Assets" localSheetId="1">#REF!</definedName>
    <definedName name="PY_Intangible_Assets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iabilities" localSheetId="1">#REF!</definedName>
    <definedName name="PY_Liabilities">#REF!</definedName>
    <definedName name="PY_LT_Debt" localSheetId="1">#REF!</definedName>
    <definedName name="PY_LT_Debt">#REF!</definedName>
    <definedName name="PY_Market_Value_of_Equity" localSheetId="1">#REF!</definedName>
    <definedName name="PY_Market_Value_of_Equity">#REF!</definedName>
    <definedName name="PY_Marketable_Sec" localSheetId="1">#REF!</definedName>
    <definedName name="PY_Marketable_Sec">#REF!</definedName>
    <definedName name="PY_Net_Income" localSheetId="1">#REF!</definedName>
    <definedName name="PY_Net_Income">#REF!</definedName>
    <definedName name="PY_NET_PROFIT" localSheetId="1">#REF!</definedName>
    <definedName name="PY_NET_PROFIT">#REF!</definedName>
    <definedName name="PY_Net_Revenue" localSheetId="1">#REF!</definedName>
    <definedName name="PY_Net_Revenue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QUICK_ASSETS" localSheetId="1">#REF!</definedName>
    <definedName name="PY_QUICK_ASSETS">#REF!</definedName>
    <definedName name="PY_Tangible_Assets" localSheetId="1">#REF!</definedName>
    <definedName name="PY_Tangible_Assets">#REF!</definedName>
    <definedName name="PY_Tangible_Net_Worth" localSheetId="1">#REF!</definedName>
    <definedName name="PY_Tangible_Net_Worth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2_Accounts_Receivable" localSheetId="1">#REF!</definedName>
    <definedName name="PY2_Accounts_Receivable">#REF!</definedName>
    <definedName name="PY2_Cash" localSheetId="1">#REF!</definedName>
    <definedName name="PY2_Cash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Gross_Profit" localSheetId="1">#REF!</definedName>
    <definedName name="PY2_Gross_Profit">#REF!</definedName>
    <definedName name="PY2_Inc_Bef_Tax" localSheetId="1">#REF!</definedName>
    <definedName name="PY2_Inc_Bef_Tax">#REF!</definedName>
    <definedName name="PY2_Intangible_Assets" localSheetId="1">#REF!</definedName>
    <definedName name="PY2_Intangible_Assets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T_Debt" localSheetId="1">#REF!</definedName>
    <definedName name="PY2_LT_Debt">#REF!</definedName>
    <definedName name="PY2_Marketable_Sec" localSheetId="1">#REF!</definedName>
    <definedName name="PY2_Marketable_Sec">#REF!</definedName>
    <definedName name="PY2_Net_Income" localSheetId="1">#REF!</definedName>
    <definedName name="PY2_Net_Income">#REF!</definedName>
    <definedName name="PY2_NET_PROFIT" localSheetId="1">#REF!</definedName>
    <definedName name="PY2_NET_PROFIT">#REF!</definedName>
    <definedName name="PY2_Net_Revenue" localSheetId="1">#REF!</definedName>
    <definedName name="PY2_Net_Revenue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QUICK_ASSETS" localSheetId="1">#REF!</definedName>
    <definedName name="PY2_QUICK_ASSETS">#REF!</definedName>
    <definedName name="PY2_Tangible_Assets" localSheetId="1">#REF!</definedName>
    <definedName name="PY2_Tangible_Assets">#REF!</definedName>
    <definedName name="PY2_Tangible_Net_Worth" localSheetId="1">#REF!</definedName>
    <definedName name="PY2_Tangible_Net_Worth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qAlcoBf" localSheetId="1">#REF!</definedName>
    <definedName name="qAlcoBf">#REF!</definedName>
    <definedName name="qCst_Gl" localSheetId="1">#REF!</definedName>
    <definedName name="qCst_Gl">#REF!</definedName>
    <definedName name="qS_GL" localSheetId="1">#REF!</definedName>
    <definedName name="qS_GL">#REF!</definedName>
    <definedName name="RATE" localSheetId="4">#REF!</definedName>
    <definedName name="RATE" localSheetId="1">#REF!</definedName>
    <definedName name="RATE">#REF!</definedName>
    <definedName name="reclass" localSheetId="4" hidden="1">'[15]FF-PBG'!#REF!</definedName>
    <definedName name="reclass" localSheetId="1" hidden="1">'[15]FF-PBG'!#REF!</definedName>
    <definedName name="reclass" hidden="1">'[15]FF-PBG'!#REF!</definedName>
    <definedName name="RegionReport" localSheetId="4">[9]ws!#REF!</definedName>
    <definedName name="RegionReport" localSheetId="1">[9]ws!#REF!</definedName>
    <definedName name="RegionReport">[9]ws!#REF!</definedName>
    <definedName name="ReportCode" localSheetId="4">[9]ws!#REF!</definedName>
    <definedName name="ReportCode" localSheetId="1">[9]ws!#REF!</definedName>
    <definedName name="ReportCode">[9]ws!#REF!</definedName>
    <definedName name="RESPONSIBILITYAPPLICATIONID1" localSheetId="4">#REF!</definedName>
    <definedName name="RESPONSIBILITYAPPLICATIONID1" localSheetId="1">#REF!</definedName>
    <definedName name="RESPONSIBILITYAPPLICATIONID1">#REF!</definedName>
    <definedName name="RESPONSIBILITYID1" localSheetId="4">#REF!</definedName>
    <definedName name="RESPONSIBILITYID1" localSheetId="1">#REF!</definedName>
    <definedName name="RESPONSIBILITYID1">#REF!</definedName>
    <definedName name="RESPONSIBILITYNAME1" localSheetId="4">#REF!</definedName>
    <definedName name="RESPONSIBILITYNAME1" localSheetId="1">#REF!</definedName>
    <definedName name="RESPONSIBILITYNAME1">#REF!</definedName>
    <definedName name="ROWSTOUPLOAD1" localSheetId="4">#REF!</definedName>
    <definedName name="ROWSTOUPLOAD1" localSheetId="1">#REF!</definedName>
    <definedName name="ROWSTOUPLOAD1">#REF!</definedName>
    <definedName name="S_AcctDes" localSheetId="1">#REF!</definedName>
    <definedName name="S_AcctDes">#REF!</definedName>
    <definedName name="S_Adjust" localSheetId="1">#REF!</definedName>
    <definedName name="S_Adjust">#REF!</definedName>
    <definedName name="S_Adjust_Data" localSheetId="1">#REF!</definedName>
    <definedName name="S_Adjust_Data">#REF!</definedName>
    <definedName name="S_Adjust_GT" localSheetId="1">#REF!</definedName>
    <definedName name="S_Adjust_GT">#REF!</definedName>
    <definedName name="S_AJE_Tot" localSheetId="1">#REF!</definedName>
    <definedName name="S_AJE_Tot">#REF!</definedName>
    <definedName name="S_AJE_Tot_Data" localSheetId="1">#REF!</definedName>
    <definedName name="S_AJE_Tot_Data">#REF!</definedName>
    <definedName name="S_AJE_Tot_GT" localSheetId="1">#REF!</definedName>
    <definedName name="S_AJE_Tot_GT">#REF!</definedName>
    <definedName name="S_CompNum" localSheetId="1">#REF!</definedName>
    <definedName name="S_CompNum">#REF!</definedName>
    <definedName name="S_CY_Beg" localSheetId="1">#REF!</definedName>
    <definedName name="S_CY_Beg">#REF!</definedName>
    <definedName name="S_CY_Beg_Data" localSheetId="1">#REF!</definedName>
    <definedName name="S_CY_Beg_Data">#REF!</definedName>
    <definedName name="S_CY_Beg_GT" localSheetId="1">#REF!</definedName>
    <definedName name="S_CY_Beg_GT">#REF!</definedName>
    <definedName name="S_CY_End" localSheetId="1">#REF!</definedName>
    <definedName name="S_CY_End">#REF!</definedName>
    <definedName name="S_CY_End_Data" localSheetId="1">#REF!</definedName>
    <definedName name="S_CY_End_Data">#REF!</definedName>
    <definedName name="S_CY_End_GT" localSheetId="1">#REF!</definedName>
    <definedName name="S_CY_End_GT">#REF!</definedName>
    <definedName name="S_Diff_Amt" localSheetId="1">#REF!</definedName>
    <definedName name="S_Diff_Amt">#REF!</definedName>
    <definedName name="S_Diff_Pct" localSheetId="1">#REF!</definedName>
    <definedName name="S_Diff_Pct">#REF!</definedName>
    <definedName name="S_GrpNum" localSheetId="1">#REF!</definedName>
    <definedName name="S_GrpNum">#REF!</definedName>
    <definedName name="S_Headings" localSheetId="1">#REF!</definedName>
    <definedName name="S_Headings">#REF!</definedName>
    <definedName name="S_KeyValue" localSheetId="1">#REF!</definedName>
    <definedName name="S_KeyValue">#REF!</definedName>
    <definedName name="S_PY_End" localSheetId="1">#REF!</definedName>
    <definedName name="S_PY_End">#REF!</definedName>
    <definedName name="S_PY_End_Data" localSheetId="1">#REF!</definedName>
    <definedName name="S_PY_End_Data">#REF!</definedName>
    <definedName name="S_PY_End_GT" localSheetId="1">#REF!</definedName>
    <definedName name="S_PY_End_GT">#REF!</definedName>
    <definedName name="S_RJE_Tot" localSheetId="1">#REF!</definedName>
    <definedName name="S_RJE_Tot">#REF!</definedName>
    <definedName name="S_RJE_Tot_Data" localSheetId="1">#REF!</definedName>
    <definedName name="S_RJE_Tot_Data">#REF!</definedName>
    <definedName name="S_RJE_Tot_GT" localSheetId="1">#REF!</definedName>
    <definedName name="S_RJE_Tot_GT">#REF!</definedName>
    <definedName name="S_RowNum" localSheetId="1">#REF!</definedName>
    <definedName name="S_RowNum">#REF!</definedName>
    <definedName name="SaveTo" localSheetId="4">[9]ws!#REF!</definedName>
    <definedName name="SaveTo" localSheetId="1">[9]ws!#REF!</definedName>
    <definedName name="SaveTo">[9]ws!#REF!</definedName>
    <definedName name="SaveToLink" localSheetId="4">[9]ws!#REF!</definedName>
    <definedName name="SaveToLink" localSheetId="1">[9]ws!#REF!</definedName>
    <definedName name="SaveToLink">[9]ws!#REF!</definedName>
    <definedName name="SaveToTable" localSheetId="4">[9]ws!#REF!</definedName>
    <definedName name="SaveToTable" localSheetId="1">[9]ws!#REF!</definedName>
    <definedName name="SaveToTable">[9]ws!#REF!</definedName>
    <definedName name="scbs">'[16]Cash Flows Worksheet'!$AF$18</definedName>
    <definedName name="sd">'[16]Cash Flows Worksheet'!$AF$42</definedName>
    <definedName name="Securities_loaned" localSheetId="4">'[6]Balance Sheet'!#REF!</definedName>
    <definedName name="Securities_loaned" localSheetId="1">'[6]Balance Sheet'!#REF!</definedName>
    <definedName name="Securities_loaned">'[6]Balance Sheet'!#REF!</definedName>
    <definedName name="Securities_sold_but_not_yet_purchased" localSheetId="4">'[6]Balance Sheet'!#REF!</definedName>
    <definedName name="Securities_sold_but_not_yet_purchased" localSheetId="1">'[6]Balance Sheet'!#REF!</definedName>
    <definedName name="Securities_sold_but_not_yet_purchased">'[6]Balance Sheet'!#REF!</definedName>
    <definedName name="SETOFBOOKSID1" localSheetId="4">#REF!</definedName>
    <definedName name="SETOFBOOKSID1" localSheetId="1">#REF!</definedName>
    <definedName name="SETOFBOOKSID1">#REF!</definedName>
    <definedName name="SETOFBOOKSNAME1" localSheetId="4">#REF!</definedName>
    <definedName name="SETOFBOOKSNAME1" localSheetId="1">#REF!</definedName>
    <definedName name="SETOFBOOKSNAME1">#REF!</definedName>
    <definedName name="Specific_Risk" localSheetId="1">#REF!</definedName>
    <definedName name="Specific_Risk">#REF!</definedName>
    <definedName name="STARTJOURNALIMPORT1" localSheetId="4">#REF!</definedName>
    <definedName name="STARTJOURNALIMPORT1" localSheetId="1">#REF!</definedName>
    <definedName name="STARTJOURNALIMPORT1">#REF!</definedName>
    <definedName name="t" localSheetId="4">#REF!</definedName>
    <definedName name="t" localSheetId="1">#REF!</definedName>
    <definedName name="t">#REF!</definedName>
    <definedName name="TableName">"Dummy"</definedName>
    <definedName name="Tax" localSheetId="1">#REF!</definedName>
    <definedName name="Tax">#REF!</definedName>
    <definedName name="Taxes">'[7]Cash Flows Worksheet'!$AC$100</definedName>
    <definedName name="TEMPLATENUMBER1" localSheetId="4">#REF!</definedName>
    <definedName name="TEMPLATENUMBER1" localSheetId="1">#REF!</definedName>
    <definedName name="TEMPLATENUMBER1">#REF!</definedName>
    <definedName name="TEMPLATESTYLE1" localSheetId="4">#REF!</definedName>
    <definedName name="TEMPLATESTYLE1" localSheetId="1">#REF!</definedName>
    <definedName name="TEMPLATESTYLE1">#REF!</definedName>
    <definedName name="TEMPLATETYPE1" localSheetId="4">#REF!</definedName>
    <definedName name="TEMPLATETYPE1" localSheetId="1">#REF!</definedName>
    <definedName name="TEMPLATETYPE1">#REF!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1" localSheetId="1">#REF!</definedName>
    <definedName name="TextRefCopy11">#REF!</definedName>
    <definedName name="TextRefCopy116" localSheetId="1">#REF!</definedName>
    <definedName name="TextRefCopy116">#REF!</definedName>
    <definedName name="TextRefCopy117" localSheetId="1">#REF!</definedName>
    <definedName name="TextRefCopy117">#REF!</definedName>
    <definedName name="TextRefCopy118" localSheetId="1">#REF!</definedName>
    <definedName name="TextRefCopy118">#REF!</definedName>
    <definedName name="TextRefCopy119" localSheetId="1">#REF!</definedName>
    <definedName name="TextRefCopy119">#REF!</definedName>
    <definedName name="TextRefCopy12" localSheetId="1">#REF!</definedName>
    <definedName name="TextRefCopy12">#REF!</definedName>
    <definedName name="TextRefCopy120" localSheetId="1">#REF!</definedName>
    <definedName name="TextRefCopy120">#REF!</definedName>
    <definedName name="TextRefCopy121" localSheetId="1">#REF!</definedName>
    <definedName name="TextRefCopy121">#REF!</definedName>
    <definedName name="TextRefCopy122" localSheetId="1">#REF!</definedName>
    <definedName name="TextRefCopy122">#REF!</definedName>
    <definedName name="TextRefCopy123" localSheetId="1">#REF!</definedName>
    <definedName name="TextRefCopy123">#REF!</definedName>
    <definedName name="TextRefCopy124" localSheetId="1">#REF!</definedName>
    <definedName name="TextRefCopy124">#REF!</definedName>
    <definedName name="TextRefCopy125" localSheetId="1">#REF!</definedName>
    <definedName name="TextRefCopy125">#REF!</definedName>
    <definedName name="TextRefCopy126" localSheetId="1">#REF!</definedName>
    <definedName name="TextRefCopy126">#REF!</definedName>
    <definedName name="TextRefCopy127" localSheetId="1">#REF!</definedName>
    <definedName name="TextRefCopy127">#REF!</definedName>
    <definedName name="TextRefCopy128" localSheetId="1">#REF!</definedName>
    <definedName name="TextRefCopy128">#REF!</definedName>
    <definedName name="TextRefCopy129" localSheetId="1">#REF!</definedName>
    <definedName name="TextRefCopy129">#REF!</definedName>
    <definedName name="TextRefCopy130" localSheetId="1">#REF!</definedName>
    <definedName name="TextRefCopy130">#REF!</definedName>
    <definedName name="TextRefCopy131" localSheetId="1">#REF!</definedName>
    <definedName name="TextRefCopy131">#REF!</definedName>
    <definedName name="TextRefCopy132" localSheetId="1">#REF!</definedName>
    <definedName name="TextRefCopy132">#REF!</definedName>
    <definedName name="TextRefCopy133" localSheetId="1">#REF!</definedName>
    <definedName name="TextRefCopy133">#REF!</definedName>
    <definedName name="TextRefCopy134" localSheetId="1">#REF!</definedName>
    <definedName name="TextRefCopy134">#REF!</definedName>
    <definedName name="TextRefCopy135" localSheetId="1">#REF!</definedName>
    <definedName name="TextRefCopy135">#REF!</definedName>
    <definedName name="TextRefCopy16" localSheetId="4">'[17]Increase testing(6-7l12)'!#REF!</definedName>
    <definedName name="TextRefCopy16" localSheetId="1">'[17]Increase testing(6-7l12)'!#REF!</definedName>
    <definedName name="TextRefCopy16">'[17]Increase testing(6-7l12)'!#REF!</definedName>
    <definedName name="TextRefCopy2" localSheetId="4">'[18]No print AR Allowance'!#REF!</definedName>
    <definedName name="TextRefCopy2" localSheetId="1">'[18]No print AR Allowance'!#REF!</definedName>
    <definedName name="TextRefCopy2">'[18]No print AR Allowance'!#REF!</definedName>
    <definedName name="TextRefCopy26" localSheetId="4">'[19]Amortization of Premium'!#REF!</definedName>
    <definedName name="TextRefCopy26" localSheetId="1">'[19]Amortization of Premium'!#REF!</definedName>
    <definedName name="TextRefCopy26">'[19]Amortization of Premium'!#REF!</definedName>
    <definedName name="TextRefCopy28" localSheetId="4">'[19]Amortization of Premium'!#REF!</definedName>
    <definedName name="TextRefCopy28" localSheetId="1">'[19]Amortization of Premium'!#REF!</definedName>
    <definedName name="TextRefCopy28">'[19]Amortization of Premium'!#REF!</definedName>
    <definedName name="TextRefCopy3" localSheetId="1">#REF!</definedName>
    <definedName name="TextRefCopy3">#REF!</definedName>
    <definedName name="TextRefCopy4" localSheetId="1">#REF!</definedName>
    <definedName name="TextRefCopy4">#REF!</definedName>
    <definedName name="TextRefCopy6" localSheetId="4">'[17]Decrease  testing(8-9l12)'!#REF!</definedName>
    <definedName name="TextRefCopy6" localSheetId="1">'[17]Decrease  testing(8-9l12)'!#REF!</definedName>
    <definedName name="TextRefCopy6">'[17]Decrease  testing(8-9l12)'!#REF!</definedName>
    <definedName name="TextRefCopy65" localSheetId="4">#REF!</definedName>
    <definedName name="TextRefCopy65" localSheetId="1">#REF!</definedName>
    <definedName name="TextRefCopy65">#REF!</definedName>
    <definedName name="TextRefCopy66" localSheetId="1">#REF!</definedName>
    <definedName name="TextRefCopy66">#REF!</definedName>
    <definedName name="TextRefCopy69" localSheetId="4">'[18]No print Adjust'!#REF!</definedName>
    <definedName name="TextRefCopy69" localSheetId="1">'[18]No print Adjust'!#REF!</definedName>
    <definedName name="TextRefCopy69">'[18]No print Adjust'!#REF!</definedName>
    <definedName name="TextRefCopy7" localSheetId="4">'[17]Decrease  testing(8-9l12)'!#REF!</definedName>
    <definedName name="TextRefCopy7" localSheetId="1">'[17]Decrease  testing(8-9l12)'!#REF!</definedName>
    <definedName name="TextRefCopy7">'[17]Decrease  testing(8-9l12)'!#REF!</definedName>
    <definedName name="TextRefCopy72">[20]conso300606!$B$63</definedName>
    <definedName name="TextRefCopy75" localSheetId="4">#REF!</definedName>
    <definedName name="TextRefCopy75" localSheetId="1">#REF!</definedName>
    <definedName name="TextRefCopy75">#REF!</definedName>
    <definedName name="TextRefCopy76" localSheetId="4">#REF!</definedName>
    <definedName name="TextRefCopy76" localSheetId="1">#REF!</definedName>
    <definedName name="TextRefCopy76">#REF!</definedName>
    <definedName name="TextRefCopy8" localSheetId="1">#REF!</definedName>
    <definedName name="TextRefCopy8">#REF!</definedName>
    <definedName name="TextRefCopy82" localSheetId="1">#REF!</definedName>
    <definedName name="TextRefCopy82">#REF!</definedName>
    <definedName name="TextRefCopy83" localSheetId="1">#REF!</definedName>
    <definedName name="TextRefCopy83">#REF!</definedName>
    <definedName name="TextRefCopy85" localSheetId="1">#REF!</definedName>
    <definedName name="TextRefCopy85">#REF!</definedName>
    <definedName name="TextRefCopy87" localSheetId="1">#REF!</definedName>
    <definedName name="TextRefCopy87">#REF!</definedName>
    <definedName name="TextRefCopy88" localSheetId="1">#REF!</definedName>
    <definedName name="TextRefCopy88">#REF!</definedName>
    <definedName name="TextRefCopy89" localSheetId="1">#REF!</definedName>
    <definedName name="TextRefCopy89">#REF!</definedName>
    <definedName name="TextRefCopy9" localSheetId="1">#REF!</definedName>
    <definedName name="TextRefCopy9">#REF!</definedName>
    <definedName name="TextRefCopy90" localSheetId="1">#REF!</definedName>
    <definedName name="TextRefCopy90">#REF!</definedName>
    <definedName name="TextRefCopy91" localSheetId="1">#REF!</definedName>
    <definedName name="TextRefCopy91">#REF!</definedName>
    <definedName name="TextRefCopy92" localSheetId="1">#REF!</definedName>
    <definedName name="TextRefCopy92">#REF!</definedName>
    <definedName name="TextRefCopy93" localSheetId="1">#REF!</definedName>
    <definedName name="TextRefCopy93">#REF!</definedName>
    <definedName name="TextRefCopy94" localSheetId="1">#REF!</definedName>
    <definedName name="TextRefCopy94">#REF!</definedName>
    <definedName name="TextRefCopy97" localSheetId="1">#REF!</definedName>
    <definedName name="TextRefCopy97">#REF!</definedName>
    <definedName name="TextRefCopyRangeCount" hidden="1">85</definedName>
    <definedName name="Total" localSheetId="1">#REF!</definedName>
    <definedName name="Total">#REF!</definedName>
    <definedName name="tr">'[16]Cash Flows Worksheet'!$AF$45</definedName>
    <definedName name="Type">[8]Ref_Data!$A$36:$A$42</definedName>
    <definedName name="Underwrite" localSheetId="1">#REF!</definedName>
    <definedName name="Underwrite">#REF!</definedName>
    <definedName name="ValidBSLAs" localSheetId="4">[21]BSLA!#REF!</definedName>
    <definedName name="ValidBSLAs" localSheetId="1">[21]BSLA!#REF!</definedName>
    <definedName name="ValidBSLAs">[21]BSLA!#REF!</definedName>
    <definedName name="Variables1">[8]Ref_Data!$B$63:$B$70</definedName>
    <definedName name="W_CY_AR" localSheetId="1">#REF!</definedName>
    <definedName name="W_CY_AR">#REF!</definedName>
    <definedName name="W_CY_Cash" localSheetId="1">#REF!</definedName>
    <definedName name="W_CY_Cash">#REF!</definedName>
    <definedName name="W_CY_COS" localSheetId="1">#REF!</definedName>
    <definedName name="W_CY_COS">#REF!</definedName>
    <definedName name="W_CY_Current_Liabilities" localSheetId="1">#REF!</definedName>
    <definedName name="W_CY_Current_Liabilities">#REF!</definedName>
    <definedName name="W_CY_EQUITY" localSheetId="1">#REF!</definedName>
    <definedName name="W_CY_EQUITY">#REF!</definedName>
    <definedName name="W_CY_INT_EXP" localSheetId="1">#REF!</definedName>
    <definedName name="W_CY_INT_EXP">#REF!</definedName>
    <definedName name="W_CY_IntagibleA" localSheetId="1">#REF!</definedName>
    <definedName name="W_CY_IntagibleA">#REF!</definedName>
    <definedName name="W_CY_Inventory" localSheetId="1">#REF!</definedName>
    <definedName name="W_CY_Inventory">#REF!</definedName>
    <definedName name="W_CY_Investments" localSheetId="1">#REF!</definedName>
    <definedName name="W_CY_Investments">#REF!</definedName>
    <definedName name="W_CY_LT_DEBT" localSheetId="1">#REF!</definedName>
    <definedName name="W_CY_LT_DEBT">#REF!</definedName>
    <definedName name="W_CY_LTA" localSheetId="1">#REF!</definedName>
    <definedName name="W_CY_LTA">#REF!</definedName>
    <definedName name="W_CY_OP_EXP" localSheetId="1">#REF!</definedName>
    <definedName name="W_CY_OP_EXP">#REF!</definedName>
    <definedName name="W_CY_OTHER_INC_EXP" localSheetId="1">#REF!</definedName>
    <definedName name="W_CY_OTHER_INC_EXP">#REF!</definedName>
    <definedName name="W_CY_OTHER_LT_LIABILITIES" localSheetId="1">#REF!</definedName>
    <definedName name="W_CY_OTHER_LT_LIABILITIES">#REF!</definedName>
    <definedName name="W_CY_PPE" localSheetId="1">#REF!</definedName>
    <definedName name="W_CY_PPE">#REF!</definedName>
    <definedName name="W_CY_Prepay" localSheetId="1">#REF!</definedName>
    <definedName name="W_CY_Prepay">#REF!</definedName>
    <definedName name="W_CY_REVENUE" localSheetId="1">#REF!</definedName>
    <definedName name="W_CY_REVENUE">#REF!</definedName>
    <definedName name="W_CY_TAXES" localSheetId="1">#REF!</definedName>
    <definedName name="W_CY_TAXES">#REF!</definedName>
    <definedName name="W_PY_AR" localSheetId="1">#REF!</definedName>
    <definedName name="W_PY_AR">#REF!</definedName>
    <definedName name="W_PY_Cash" localSheetId="1">#REF!</definedName>
    <definedName name="W_PY_Cash">#REF!</definedName>
    <definedName name="W_PY_COS" localSheetId="1">#REF!</definedName>
    <definedName name="W_PY_COS">#REF!</definedName>
    <definedName name="W_PY_Current_Liabilities" localSheetId="1">#REF!</definedName>
    <definedName name="W_PY_Current_Liabilities">#REF!</definedName>
    <definedName name="W_PY_EQUITY" localSheetId="1">#REF!</definedName>
    <definedName name="W_PY_EQUITY">#REF!</definedName>
    <definedName name="W_PY_INT_EXP" localSheetId="1">#REF!</definedName>
    <definedName name="W_PY_INT_EXP">#REF!</definedName>
    <definedName name="W_PY_IntagibleA" localSheetId="1">#REF!</definedName>
    <definedName name="W_PY_IntagibleA">#REF!</definedName>
    <definedName name="W_PY_Inventory" localSheetId="1">#REF!</definedName>
    <definedName name="W_PY_Inventory">#REF!</definedName>
    <definedName name="W_PY_Investments" localSheetId="1">#REF!</definedName>
    <definedName name="W_PY_Investments">#REF!</definedName>
    <definedName name="W_PY_LT_DEBT" localSheetId="1">#REF!</definedName>
    <definedName name="W_PY_LT_DEBT">#REF!</definedName>
    <definedName name="W_PY_LTA" localSheetId="1">#REF!</definedName>
    <definedName name="W_PY_LTA">#REF!</definedName>
    <definedName name="W_PY_OP_EXP" localSheetId="1">#REF!</definedName>
    <definedName name="W_PY_OP_EXP">#REF!</definedName>
    <definedName name="W_PY_OTHER_INC_EXP" localSheetId="1">#REF!</definedName>
    <definedName name="W_PY_OTHER_INC_EXP">#REF!</definedName>
    <definedName name="W_PY_OTHER_LT_LIABILITIES" localSheetId="1">#REF!</definedName>
    <definedName name="W_PY_OTHER_LT_LIABILITIES">#REF!</definedName>
    <definedName name="W_PY_PPE" localSheetId="1">#REF!</definedName>
    <definedName name="W_PY_PPE">#REF!</definedName>
    <definedName name="W_PY_Prepay" localSheetId="1">#REF!</definedName>
    <definedName name="W_PY_Prepay">#REF!</definedName>
    <definedName name="W_PY_REVENUE" localSheetId="1">#REF!</definedName>
    <definedName name="W_PY_REVENUE">#REF!</definedName>
    <definedName name="W_PY_TAXES" localSheetId="1">#REF!</definedName>
    <definedName name="W_PY_TAXES">#REF!</definedName>
    <definedName name="W_PY2_AR" localSheetId="1">#REF!</definedName>
    <definedName name="W_PY2_AR">#REF!</definedName>
    <definedName name="W_PY2_Cash" localSheetId="1">#REF!</definedName>
    <definedName name="W_PY2_Cash">#REF!</definedName>
    <definedName name="W_PY2_COS" localSheetId="1">#REF!</definedName>
    <definedName name="W_PY2_COS">#REF!</definedName>
    <definedName name="W_PY2_Current_Liabilities" localSheetId="1">#REF!</definedName>
    <definedName name="W_PY2_Current_Liabilities">#REF!</definedName>
    <definedName name="W_PY2_EQUITY" localSheetId="1">#REF!</definedName>
    <definedName name="W_PY2_EQUITY">#REF!</definedName>
    <definedName name="W_PY2_INT_EXP" localSheetId="1">#REF!</definedName>
    <definedName name="W_PY2_INT_EXP">#REF!</definedName>
    <definedName name="W_PY2_IntagibleA" localSheetId="1">#REF!</definedName>
    <definedName name="W_PY2_IntagibleA">#REF!</definedName>
    <definedName name="W_PY2_Inventory" localSheetId="1">#REF!</definedName>
    <definedName name="W_PY2_Inventory">#REF!</definedName>
    <definedName name="W_PY2_Investments" localSheetId="1">#REF!</definedName>
    <definedName name="W_PY2_Investments">#REF!</definedName>
    <definedName name="W_PY2_LT_DEBT" localSheetId="1">#REF!</definedName>
    <definedName name="W_PY2_LT_DEBT">#REF!</definedName>
    <definedName name="W_PY2_LTA" localSheetId="1">#REF!</definedName>
    <definedName name="W_PY2_LTA">#REF!</definedName>
    <definedName name="W_PY2_OP_EXP" localSheetId="1">#REF!</definedName>
    <definedName name="W_PY2_OP_EXP">#REF!</definedName>
    <definedName name="W_PY2_OTHER_INC_EXP" localSheetId="1">#REF!</definedName>
    <definedName name="W_PY2_OTHER_INC_EXP">#REF!</definedName>
    <definedName name="W_PY2_OTHER_LT_LIABILITIES" localSheetId="1">#REF!</definedName>
    <definedName name="W_PY2_OTHER_LT_LIABILITIES">#REF!</definedName>
    <definedName name="W_PY2_PPE" localSheetId="1">#REF!</definedName>
    <definedName name="W_PY2_PPE">#REF!</definedName>
    <definedName name="W_PY2_Prepay" localSheetId="1">#REF!</definedName>
    <definedName name="W_PY2_Prepay">#REF!</definedName>
    <definedName name="W_PY2_REVENUE" localSheetId="1">#REF!</definedName>
    <definedName name="W_PY2_REVENUE">#REF!</definedName>
    <definedName name="W_PY2_TAXES" localSheetId="1">#REF!</definedName>
    <definedName name="W_PY2_TAXES">#REF!</definedName>
    <definedName name="West" localSheetId="1">#REF!</definedName>
    <definedName name="West">#REF!</definedName>
    <definedName name="wrn.Aging._.and._.Trend._.Analysis." hidden="1">{#N/A,#N/A,FALSE,"Aging Summary";#N/A,#N/A,FALSE,"Ratio Analysis";#N/A,#N/A,FALSE,"Test 120 Day Accts";#N/A,#N/A,FALSE,"Tickmarks"}</definedName>
    <definedName name="ww" localSheetId="4">#REF!</definedName>
    <definedName name="ww" localSheetId="1">#REF!</definedName>
    <definedName name="ww">#REF!</definedName>
    <definedName name="X" localSheetId="1">#REF!</definedName>
    <definedName name="X">#REF!</definedName>
    <definedName name="XREF_COLUMN_1" localSheetId="4" hidden="1">'[22]securities movement'!#REF!</definedName>
    <definedName name="XREF_COLUMN_1" localSheetId="1" hidden="1">'[22]securities movement'!#REF!</definedName>
    <definedName name="XREF_COLUMN_1" hidden="1">'[22]securities movement'!#REF!</definedName>
    <definedName name="XRefActiveRow" localSheetId="1" hidden="1">#REF!</definedName>
    <definedName name="XRefActiveRow" hidden="1">#REF!</definedName>
    <definedName name="XRefColumnsCount" hidden="1">2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RangeCount" hidden="1">1</definedName>
    <definedName name="XRefPaste1Row" localSheetId="1" hidden="1">#REF!</definedName>
    <definedName name="XRefPaste1Row" hidden="1">#REF!</definedName>
    <definedName name="XRefPasteRangeCount" hidden="1">1</definedName>
    <definedName name="ying">'[16]Cash Flows Worksheet'!$AF$49</definedName>
    <definedName name="ฟ2623" localSheetId="1">#REF!</definedName>
    <definedName name="ฟ262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4" i="16" l="1"/>
  <c r="E25" i="20" l="1"/>
  <c r="I43" i="18" l="1"/>
  <c r="G43" i="18"/>
  <c r="I19" i="1" l="1"/>
  <c r="G39" i="1" l="1"/>
  <c r="O36" i="18" l="1"/>
  <c r="K19" i="1" l="1"/>
  <c r="N68" i="16" l="1"/>
  <c r="N64" i="16"/>
  <c r="J68" i="16"/>
  <c r="J64" i="16"/>
  <c r="N15" i="16"/>
  <c r="N25" i="16" s="1"/>
  <c r="N40" i="16" s="1"/>
  <c r="N43" i="16" s="1"/>
  <c r="J19" i="16"/>
  <c r="J15" i="16"/>
  <c r="J25" i="16" l="1"/>
  <c r="J40" i="16" s="1"/>
  <c r="J43" i="16" s="1"/>
  <c r="J70" i="16" s="1"/>
  <c r="J72" i="16" s="1"/>
  <c r="N70" i="16"/>
  <c r="N72" i="16" s="1"/>
  <c r="M22" i="19"/>
  <c r="K22" i="19"/>
  <c r="K16" i="19"/>
  <c r="K17" i="19" s="1"/>
  <c r="O17" i="19" s="1"/>
  <c r="I43" i="19"/>
  <c r="G43" i="19"/>
  <c r="O36" i="19"/>
  <c r="M24" i="19"/>
  <c r="I24" i="19"/>
  <c r="G24" i="19"/>
  <c r="O21" i="19"/>
  <c r="O20" i="19"/>
  <c r="O15" i="19"/>
  <c r="O11" i="19"/>
  <c r="K39" i="20"/>
  <c r="K33" i="20"/>
  <c r="K22" i="20"/>
  <c r="K15" i="20"/>
  <c r="K24" i="20" s="1"/>
  <c r="K26" i="20" s="1"/>
  <c r="G39" i="20"/>
  <c r="G22" i="20"/>
  <c r="G15" i="20"/>
  <c r="O15" i="18"/>
  <c r="G24" i="20" l="1"/>
  <c r="G26" i="20" s="1"/>
  <c r="G42" i="20" s="1"/>
  <c r="O22" i="19"/>
  <c r="K24" i="19"/>
  <c r="O16" i="19"/>
  <c r="O24" i="19"/>
  <c r="K42" i="20"/>
  <c r="K40" i="20"/>
  <c r="G40" i="20"/>
  <c r="O21" i="18" l="1"/>
  <c r="O20" i="18"/>
  <c r="M17" i="18"/>
  <c r="I17" i="18"/>
  <c r="I24" i="18" s="1"/>
  <c r="K16" i="18"/>
  <c r="K17" i="18" s="1"/>
  <c r="G16" i="18"/>
  <c r="G17" i="18" s="1"/>
  <c r="O11" i="18"/>
  <c r="G24" i="18" l="1"/>
  <c r="O17" i="18"/>
  <c r="K22" i="18"/>
  <c r="K24" i="18" s="1"/>
  <c r="M22" i="18"/>
  <c r="O16" i="18"/>
  <c r="O22" i="18" l="1"/>
  <c r="M24" i="18"/>
  <c r="O24" i="18" s="1"/>
  <c r="H68" i="16" l="1"/>
  <c r="H25" i="16"/>
  <c r="H40" i="16" s="1"/>
  <c r="L64" i="16"/>
  <c r="L68" i="16"/>
  <c r="L25" i="16"/>
  <c r="L40" i="16" s="1"/>
  <c r="L43" i="16" s="1"/>
  <c r="E39" i="20"/>
  <c r="E22" i="20"/>
  <c r="E15" i="20"/>
  <c r="I39" i="20"/>
  <c r="M40" i="19" s="1"/>
  <c r="I22" i="20"/>
  <c r="I15" i="20"/>
  <c r="E48" i="1"/>
  <c r="E39" i="1"/>
  <c r="E19" i="1"/>
  <c r="I48" i="1"/>
  <c r="I39" i="1"/>
  <c r="K39" i="1"/>
  <c r="K48" i="1"/>
  <c r="G48" i="1"/>
  <c r="G19" i="1"/>
  <c r="I33" i="20"/>
  <c r="M41" i="19" l="1"/>
  <c r="M43" i="19" s="1"/>
  <c r="O40" i="19"/>
  <c r="G50" i="1"/>
  <c r="K50" i="1"/>
  <c r="L70" i="16"/>
  <c r="L72" i="16" s="1"/>
  <c r="E24" i="20"/>
  <c r="E26" i="20" s="1"/>
  <c r="E40" i="20" s="1"/>
  <c r="O40" i="18"/>
  <c r="M41" i="18"/>
  <c r="I50" i="1"/>
  <c r="E50" i="1"/>
  <c r="I24" i="20"/>
  <c r="I26" i="20" s="1"/>
  <c r="H43" i="16"/>
  <c r="H70" i="16" s="1"/>
  <c r="H72" i="16" s="1"/>
  <c r="M43" i="18" l="1"/>
  <c r="I40" i="20"/>
  <c r="K39" i="19"/>
  <c r="K41" i="18"/>
  <c r="E42" i="20"/>
  <c r="I42" i="20"/>
  <c r="K43" i="18" l="1"/>
  <c r="K41" i="19"/>
  <c r="O39" i="19"/>
  <c r="O41" i="19" s="1"/>
  <c r="O39" i="18"/>
  <c r="O41" i="18"/>
  <c r="K43" i="19" l="1"/>
  <c r="O43" i="19"/>
  <c r="O43" i="18"/>
</calcChain>
</file>

<file path=xl/sharedStrings.xml><?xml version="1.0" encoding="utf-8"?>
<sst xmlns="http://schemas.openxmlformats.org/spreadsheetml/2006/main" count="494" uniqueCount="158">
  <si>
    <t>สินทรัพย์</t>
  </si>
  <si>
    <t>รวมสินทรัพย์</t>
  </si>
  <si>
    <t>รวมหนี้สิน</t>
  </si>
  <si>
    <t>สินทรัพย์อื่น</t>
  </si>
  <si>
    <t>กระแสเงินสดจากกิจกรรมลงทุน</t>
  </si>
  <si>
    <t>กระแสเงินสดจากกิจกรรมจัดหาเงิน</t>
  </si>
  <si>
    <t>กระแสเงินสดจากกิจกรรมดำเนินงาน</t>
  </si>
  <si>
    <t>หนี้สินอื่น</t>
  </si>
  <si>
    <t>ภาษีเงินได้</t>
  </si>
  <si>
    <t>หมายเหตุ</t>
  </si>
  <si>
    <t xml:space="preserve">สินทรัพย์อื่น </t>
  </si>
  <si>
    <t xml:space="preserve">หนี้สินอื่น </t>
  </si>
  <si>
    <t xml:space="preserve">ค่าธรรมเนียมและบริการจ่าย </t>
  </si>
  <si>
    <t>รายได้อื่น</t>
  </si>
  <si>
    <t>เงินสดและรายการเทียบเท่าเงินสด</t>
  </si>
  <si>
    <t>หนี้สิน</t>
  </si>
  <si>
    <t>รายได้</t>
  </si>
  <si>
    <t>รวมรายได้</t>
  </si>
  <si>
    <t>ค่าใช้จ่าย</t>
  </si>
  <si>
    <t>รวมค่าใช้จ่าย</t>
  </si>
  <si>
    <t>(บาท)</t>
  </si>
  <si>
    <t xml:space="preserve">งบกระแสเงินสด </t>
  </si>
  <si>
    <t>ต้นทุนทางการเงิน</t>
  </si>
  <si>
    <t>กำไรก่อนภาษีเงินได้</t>
  </si>
  <si>
    <t>งบแสดงฐานะการเงิน</t>
  </si>
  <si>
    <t>งบแสดงการเปลี่ยนแปลงส่วนของเจ้าของ</t>
  </si>
  <si>
    <t>องค์ประกอบอื่นของส่วนของเจ้าของ</t>
  </si>
  <si>
    <t>กำไรสะสม</t>
  </si>
  <si>
    <t>ยังไม่ได้จัดสรร</t>
  </si>
  <si>
    <t>ส่วนของเจ้าของ</t>
  </si>
  <si>
    <t>ค่าเสื่อมราคาและรายจ่ายตัดบัญชี</t>
  </si>
  <si>
    <t>รายได้ดอกเบี้ยและเงินปันผล</t>
  </si>
  <si>
    <t>เงินสดจ่ายซื้อสินทรัพย์ไม่มีตัวตน</t>
  </si>
  <si>
    <t>เงินสดจ่ายซื้ออุปกรณ์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</si>
  <si>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</si>
  <si>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</si>
  <si>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</si>
  <si>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ภาษีเงินได้ค้างจ่าย</t>
  </si>
  <si>
    <t>เงินปันผลจ่าย</t>
  </si>
  <si>
    <t>ชำระแล้ว</t>
  </si>
  <si>
    <t>ทุนที่ออกและ</t>
  </si>
  <si>
    <t>เงินลงทุนเพื่อค้า</t>
  </si>
  <si>
    <t>ค่าใช้จ่ายผลประโยชน์พนักงาน</t>
  </si>
  <si>
    <t>สินทรัพย์ตราสารอนุพันธ์</t>
  </si>
  <si>
    <t>หนี้สินตราสารอนุพันธ์</t>
  </si>
  <si>
    <t>ตราสารหนี้ที่ออก</t>
  </si>
  <si>
    <t>31 ธันวาคม</t>
  </si>
  <si>
    <t>การจัดสรรส่วนทุนให้ผู้ถือหุ้น</t>
  </si>
  <si>
    <t>รวมการจัดสรรส่วนทุนให้ผู้ถือหุ้น</t>
  </si>
  <si>
    <t>เงินฝากระยะยาวในสถาบันการเงินลดลง (เพิ่มขึ้น)</t>
  </si>
  <si>
    <t>รายการกับผู้ถือหุ้นที่บันทึกโดยตรงเข้าส่วนของเจ้าของ</t>
  </si>
  <si>
    <t>รวมรายการกับผู้ถือหุ้นที่บันทึกโดยตรงเข้าส่วนของเจ้าของ</t>
  </si>
  <si>
    <t xml:space="preserve">บริษัทหลักทรัพย์ ไทยพาณิชย์ จำกัด </t>
  </si>
  <si>
    <t xml:space="preserve">   </t>
  </si>
  <si>
    <t>ประมาณการหนี้สิน</t>
  </si>
  <si>
    <t>สินทรัพย์ภาษีเงินได้รอการตัดบัญชี</t>
  </si>
  <si>
    <t>เงินสดสุทธิใช้ไปในกิจกรรมจัดหาเงิน</t>
  </si>
  <si>
    <t>2558</t>
  </si>
  <si>
    <t>รายการที่จะไม่ถูกจัดประเภทรายการใหม่เข้าไปไว้ในกำไรหรือขาดทุน</t>
  </si>
  <si>
    <t xml:space="preserve">    สำหรับโครงการผลประโยชน์พนักงาน</t>
  </si>
  <si>
    <t>ภาษีเงินได้เกี่ยวกับองค์ประกอบของกำไรขาดทุนเบ็ดเสร็จอื่น</t>
  </si>
  <si>
    <t>ขาดทุนจากการประมาณการตามหลักคณิตศาสตร์ประกันภัย</t>
  </si>
  <si>
    <t>ข้อมูลเพิ่มเติมเกี่ยวกับกระแสเงินสด</t>
  </si>
  <si>
    <t>รายการที่ไม่เกี่ยวข้องกับเงินสดที่สำคัญมีดังนี้</t>
  </si>
  <si>
    <t>งบการเงินรวม</t>
  </si>
  <si>
    <t>งบการเงินเฉพาะกิจการ</t>
  </si>
  <si>
    <t>สำหรับงวดหกเดือนสิ้นสุด</t>
  </si>
  <si>
    <t>วันที่ 30 มิถุนายน</t>
  </si>
  <si>
    <t>2559</t>
  </si>
  <si>
    <t>30 มิถุนายน</t>
  </si>
  <si>
    <t>กำไรขาดทุนเบ็ดเสร็จสำหรับงวด</t>
  </si>
  <si>
    <t>กำไรสำหรับงวด</t>
  </si>
  <si>
    <t>บริษัทหลักทรัพย์ ไทยพาณิชย์ จำกัด และบริษัทย่อย</t>
  </si>
  <si>
    <t>กำไรต่อหุ้นขั้นพื้นฐาน</t>
  </si>
  <si>
    <t>กำไรขาดทุนเบ็ดเสร็จรวมสำหรับงวด</t>
  </si>
  <si>
    <t>กำไรขาดทุนเบ็ดเสร็จอื่น</t>
  </si>
  <si>
    <t>รวมกำไรขาดทุนเบ็ดเสร็จสำหรับงวด</t>
  </si>
  <si>
    <t>รายการที่อาจถูกจัดประเภทรายการใหม่เข้าไปไว้ใน</t>
  </si>
  <si>
    <t>งบกำไรขาดทุนเบ็ดเสร็จ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</si>
  <si>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</si>
  <si>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</si>
  <si>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</si>
  <si>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ของส่วนของเจ้าของ</t>
  </si>
  <si>
    <t>องค์ประกอบอื่น</t>
  </si>
  <si>
    <t>เงินลงทุน</t>
  </si>
  <si>
    <t>เงินลงทุนในบริษัทย่อย</t>
  </si>
  <si>
    <t>ทุนที่ออกชำระแล้ว</t>
  </si>
  <si>
    <t xml:space="preserve">จัดสรรแล้ว - ทุนสำรองตามกฎหมาย  </t>
  </si>
  <si>
    <t>ลูกหนี้สำนักหักบัญชีและบริษัทหลักทรัพย์</t>
  </si>
  <si>
    <t>สินทรัพย์ไม่มีตัวตน</t>
  </si>
  <si>
    <t>เจ้าหนี้สำนักหักบัญชีและบริษัทหลักทรัพย์</t>
  </si>
  <si>
    <t>รายได้ค่านายหน้า</t>
  </si>
  <si>
    <t xml:space="preserve">รายได้ค่าธรรมเนียมและบริการ </t>
  </si>
  <si>
    <t>หนี้สินภาษีเงินได้รอการตัดบัญชี</t>
  </si>
  <si>
    <t>รายได้ดอกเบี้ยเงินให้กู้ยืมเพื่อซื้อหลักทรัพย์</t>
  </si>
  <si>
    <t>ค่าใช้จ่ายอื่น</t>
  </si>
  <si>
    <t>ลูกหนี้ธุรกิจหลักทรัพย์</t>
  </si>
  <si>
    <t>เจ้าหนี้ธุรกิจหลักทรัพย์</t>
  </si>
  <si>
    <t>หุ้นสามัญ</t>
  </si>
  <si>
    <t>กำไรและผลตอบแทนจากเครื่องมือทางการเงิน</t>
  </si>
  <si>
    <t>กำไรหรือขาดทุนในภายหลัง</t>
  </si>
  <si>
    <t>กำไรขาดทุนเบ็ดเสร็จอื่นรวม - สุทธิจากภาษี</t>
  </si>
  <si>
    <t>รวม</t>
  </si>
  <si>
    <t>กำไรจากการวัด</t>
  </si>
  <si>
    <t>มูลค่าเงินลงทุนเผื่อขาย</t>
  </si>
  <si>
    <t>ดอกเบี้ยจ่าย</t>
  </si>
  <si>
    <t>ภาษีเงินได้จ่ายออก</t>
  </si>
  <si>
    <t>เงินสดรับจากการขายเงินลงทุนเผื่อขาย</t>
  </si>
  <si>
    <t>เงินสดจ่ายซื้อเงินลงทุนที่จะถือจนครบกำหนด</t>
  </si>
  <si>
    <t>ดอกเบี้ยรับ</t>
  </si>
  <si>
    <t>เงินปันผลรับ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</si>
  <si>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</si>
  <si>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</si>
  <si>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รายการปรับกระทบยอดกำไรก่อนภาษีเป็นเงินสดรับ (จ่าย)</t>
  </si>
  <si>
    <t>จากกิจกรรมดำเนินงาน</t>
  </si>
  <si>
    <t>เงินสดรับจากการขายอุปกรณ์</t>
  </si>
  <si>
    <t>เงินสดรับจากการไถ่ถอนเงินลงทุนที่จะถือจนครบกำหนด</t>
  </si>
  <si>
    <t>2561</t>
  </si>
  <si>
    <t>เงินกู้ยืมจากสถาบันการเงิน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</si>
  <si>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</si>
  <si>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</si>
  <si>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</si>
  <si>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จัดสรรแล้ว -</t>
  </si>
  <si>
    <t>สำรองตามกฎหมาย</t>
  </si>
  <si>
    <t>เงินสดจ่ายซื้อเงินลงทุนทั่วไป</t>
  </si>
  <si>
    <t>ประมาณการหนี้สินไม่หมุนเวียนสำหรับผลประโยชน์หลังออกจากงาน</t>
  </si>
  <si>
    <t>ขาดทุนจากการเปลี่ยนแปลงในมูลค่ายุติธรรมในเงินลงทุน</t>
  </si>
  <si>
    <t>ขาดทุนจากการขายเงินลงทุน</t>
  </si>
  <si>
    <t>กำไรจากการขายอุปกรณ์</t>
  </si>
  <si>
    <t>เงินสดรับจากการดำเนินงาน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</si>
  <si>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</si>
  <si>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</si>
  <si>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กำไรจากการวัดมูลค่าเงินลงทุนเผื่อขาย</t>
  </si>
  <si>
    <t>ขาดทุนจากการตัดจำหน่ายสินทรัพย์</t>
  </si>
  <si>
    <t>2562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</si>
  <si>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</si>
  <si>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</si>
  <si>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</si>
  <si>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6, 32</t>
  </si>
  <si>
    <t>9, 32</t>
  </si>
  <si>
    <t>14, 32</t>
  </si>
  <si>
    <t>19, 32</t>
  </si>
  <si>
    <t>22, 32</t>
  </si>
  <si>
    <t>23, 32</t>
  </si>
  <si>
    <t>24, 32</t>
  </si>
  <si>
    <t>26, 27</t>
  </si>
  <si>
    <t>28, 32</t>
  </si>
  <si>
    <t>25, 32</t>
  </si>
  <si>
    <t>รายการปรับปรุงอุปกรณ์และสินทรัพย์ไม่มีตัวตน</t>
  </si>
  <si>
    <t xml:space="preserve">เงินสดสุทธิ (ใช้ไปใน) ได้มาจากกิจกรรมลงทุน </t>
  </si>
  <si>
    <t>ขาดทุน (กำไร) จากตราสารอนุพันธ์</t>
  </si>
  <si>
    <t>ขาดทุน (กำไร) จากอัตราแลกเปลี่ยน</t>
  </si>
  <si>
    <t>ส่วนปรับปรุงอาคารเช่าและอุปกรณ์</t>
  </si>
  <si>
    <t xml:space="preserve">กำไร (ขาดทุน) จากการดำเนินงานก่อนการเปลี่ยนแปลงในสินทรัพย์ </t>
  </si>
  <si>
    <t>เจ้าหนี้อื่นค่าซื้ออุปกรณ์</t>
  </si>
  <si>
    <t>เจ้าหนี้อื่นค่าซื้อสินทรัพย์ไม่มีตัวตน</t>
  </si>
  <si>
    <t>ใหม่เข้าไปไว้ในกำไรหรือขาดทุนในภายหลัง</t>
  </si>
  <si>
    <t>ภาษีเงินได้เกี่ยวกับรายการที่อาจถูกจัดประเภทรายการ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</si>
</sst>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#,##0\ ;\(#,##0\)"/>
    <numFmt numFmtId="189" formatCode="#,##0;\(#,##0\)"/>
    <numFmt numFmtId="190" formatCode="_(* #,##0.00_);_(* \(#,##0.00\);_(* &quot;-&quot;_);_(@_)"/>
    <numFmt numFmtId="191" formatCode="_(* #,##0_);_(* \(#,##0\);_(* &quot;-&quot;??_);_(@_)"/>
    <numFmt numFmtId="192" formatCode="_(* #,##0_);_(* \(#,##0\);_(* &quot;-&quot;????_);_(@_)"/>
    <numFmt numFmtId="193" formatCode="_-* #,##0\ _F_-;\-* #,##0\ _F_-;_-* &quot;-&quot;\ _F_-;_-@_-"/>
    <numFmt numFmtId="194" formatCode="General_)"/>
    <numFmt numFmtId="195" formatCode="0.000"/>
    <numFmt numFmtId="196" formatCode="#,##0.00000"/>
    <numFmt numFmtId="197" formatCode="_-* #,##0.00\ &quot;F&quot;_-;\-* #,##0.00\ &quot;F&quot;_-;_-* &quot;-&quot;??\ &quot;F&quot;_-;_-@_-"/>
    <numFmt numFmtId="198" formatCode="0.00_)"/>
    <numFmt numFmtId="199" formatCode="#,##0.000"/>
    <numFmt numFmtId="200" formatCode="_-* #,##0.00\ _F_-;\-* #,##0.00\ _F_-;_-* &quot;-&quot;??\ _F_-;_-@_-"/>
    <numFmt numFmtId="201" formatCode="_([$€-2]* #,##0.00_);_([$€-2]* \(#,##0.00\);_([$€-2]* &quot;-&quot;??_)"/>
    <numFmt numFmtId="202" formatCode="* \(#,##0\);* #,##0_);&quot;-&quot;??_);@"/>
    <numFmt numFmtId="203" formatCode="\$#,##0.00;\(\$#,##0.00\)"/>
    <numFmt numFmtId="204" formatCode="* #,##0_);* \(#,##0\);&quot;-&quot;??_);@"/>
    <numFmt numFmtId="205" formatCode="\$#,##0;\(\$#,##0\)"/>
    <numFmt numFmtId="206" formatCode="0_)%;\(0\)%"/>
    <numFmt numFmtId="207" formatCode="0%_);\(0%\)"/>
    <numFmt numFmtId="208" formatCode="dd\-mmm\-yy_)"/>
    <numFmt numFmtId="209" formatCode="#,##0.00\ ;\(#,##0.00\)"/>
    <numFmt numFmtId="210" formatCode="&quot;฿&quot;#,##0.00_);[Red]\(&quot;฿&quot;#,##0.00\)"/>
    <numFmt numFmtId="211" formatCode="#,##0;[Red]\(#,##0\)"/>
    <numFmt numFmtId="212" formatCode="#,##0\ ;\(#,##0\);&quot;-&quot;"/>
  </numFmts>
  <fonts count="42">
    <font>
      <sz val="15"/>
      <name val="Angsana New"/>
      <family val="1"/>
    </font>
    <font>
      <sz val="10"/>
      <name val="ApFont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4"/>
      <name val="AngsanaUPC"/>
      <family val="1"/>
    </font>
    <font>
      <sz val="15"/>
      <color indexed="8"/>
      <name val="Angsana New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2"/>
      <name val="Tms Rmn"/>
    </font>
    <font>
      <sz val="10"/>
      <name val="Times New Roman"/>
      <family val="1"/>
    </font>
    <font>
      <b/>
      <sz val="16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Small Fonts"/>
      <family val="2"/>
    </font>
    <font>
      <b/>
      <sz val="11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9.5"/>
      <name val="TMS RMMN"/>
    </font>
    <font>
      <sz val="11"/>
      <name val="돋움"/>
      <charset val="129"/>
    </font>
    <font>
      <b/>
      <i/>
      <sz val="16"/>
      <name val="Angsana New"/>
      <family val="1"/>
    </font>
    <font>
      <sz val="15"/>
      <color indexed="47"/>
      <name val="Angsana New"/>
      <family val="1"/>
    </font>
    <font>
      <sz val="15"/>
      <color theme="2" tint="-0.499984740745262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5">
    <xf numFmtId="0" fontId="0" fillId="0" borderId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25" fillId="0" borderId="0"/>
    <xf numFmtId="0" fontId="26" fillId="0" borderId="0" applyNumberFormat="0" applyFill="0" applyBorder="0" applyAlignment="0" applyProtection="0"/>
    <xf numFmtId="193" fontId="5" fillId="0" borderId="0" applyFill="0" applyBorder="0" applyAlignment="0"/>
    <xf numFmtId="194" fontId="13" fillId="0" borderId="0" applyFill="0" applyBorder="0" applyAlignment="0"/>
    <xf numFmtId="195" fontId="13" fillId="0" borderId="0" applyFill="0" applyBorder="0" applyAlignment="0"/>
    <xf numFmtId="0" fontId="5" fillId="0" borderId="0" applyFill="0" applyBorder="0" applyAlignment="0"/>
    <xf numFmtId="196" fontId="5" fillId="0" borderId="0" applyFill="0" applyBorder="0" applyAlignment="0"/>
    <xf numFmtId="193" fontId="5" fillId="0" borderId="0" applyFill="0" applyBorder="0" applyAlignment="0"/>
    <xf numFmtId="197" fontId="5" fillId="0" borderId="0" applyFill="0" applyBorder="0" applyAlignment="0"/>
    <xf numFmtId="194" fontId="13" fillId="0" borderId="0" applyFill="0" applyBorder="0" applyAlignment="0"/>
    <xf numFmtId="4" fontId="1" fillId="0" borderId="0" applyFont="0" applyFill="0" applyBorder="0" applyAlignment="0" applyProtection="0"/>
    <xf numFmtId="19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5" fillId="0" borderId="0" applyFont="0" applyFill="0" applyBorder="0" applyAlignment="0" applyProtection="0"/>
    <xf numFmtId="189" fontId="27" fillId="0" borderId="0"/>
    <xf numFmtId="0" fontId="28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202" fontId="27" fillId="0" borderId="0" applyFill="0" applyBorder="0" applyProtection="0"/>
    <xf numFmtId="202" fontId="27" fillId="0" borderId="1" applyFill="0" applyProtection="0"/>
    <xf numFmtId="202" fontId="27" fillId="0" borderId="2" applyFill="0" applyProtection="0"/>
    <xf numFmtId="194" fontId="13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03" fontId="27" fillId="0" borderId="0"/>
    <xf numFmtId="14" fontId="14" fillId="0" borderId="0" applyFill="0" applyBorder="0" applyAlignment="0"/>
    <xf numFmtId="204" fontId="27" fillId="0" borderId="0" applyFill="0" applyBorder="0" applyProtection="0"/>
    <xf numFmtId="204" fontId="27" fillId="0" borderId="1" applyFill="0" applyProtection="0"/>
    <xf numFmtId="204" fontId="27" fillId="0" borderId="2" applyFill="0" applyProtection="0"/>
    <xf numFmtId="197" fontId="5" fillId="0" borderId="3">
      <alignment vertical="center"/>
    </xf>
    <xf numFmtId="205" fontId="27" fillId="0" borderId="0"/>
    <xf numFmtId="193" fontId="5" fillId="0" borderId="0" applyFill="0" applyBorder="0" applyAlignment="0"/>
    <xf numFmtId="194" fontId="13" fillId="0" borderId="0" applyFill="0" applyBorder="0" applyAlignment="0"/>
    <xf numFmtId="193" fontId="5" fillId="0" borderId="0" applyFill="0" applyBorder="0" applyAlignment="0"/>
    <xf numFmtId="197" fontId="5" fillId="0" borderId="0" applyFill="0" applyBorder="0" applyAlignment="0"/>
    <xf numFmtId="194" fontId="13" fillId="0" borderId="0" applyFill="0" applyBorder="0" applyAlignment="0"/>
    <xf numFmtId="0" fontId="30" fillId="0" borderId="0" applyNumberFormat="0" applyAlignment="0">
      <alignment horizontal="left"/>
    </xf>
    <xf numFmtId="201" fontId="19" fillId="0" borderId="0" applyFont="0" applyFill="0" applyBorder="0" applyAlignment="0" applyProtection="0"/>
    <xf numFmtId="38" fontId="15" fillId="2" borderId="0" applyNumberFormat="0" applyBorder="0" applyAlignment="0" applyProtection="0"/>
    <xf numFmtId="0" fontId="16" fillId="0" borderId="4" applyNumberFormat="0" applyAlignment="0" applyProtection="0">
      <alignment horizontal="left" vertical="center"/>
    </xf>
    <xf numFmtId="0" fontId="16" fillId="0" borderId="5">
      <alignment horizontal="left" vertical="center"/>
    </xf>
    <xf numFmtId="14" fontId="24" fillId="3" borderId="6">
      <alignment horizontal="center" vertical="center" wrapText="1"/>
    </xf>
    <xf numFmtId="10" fontId="15" fillId="4" borderId="7" applyNumberFormat="0" applyBorder="0" applyAlignment="0" applyProtection="0"/>
    <xf numFmtId="193" fontId="5" fillId="0" borderId="0" applyFill="0" applyBorder="0" applyAlignment="0"/>
    <xf numFmtId="194" fontId="13" fillId="0" borderId="0" applyFill="0" applyBorder="0" applyAlignment="0"/>
    <xf numFmtId="193" fontId="5" fillId="0" borderId="0" applyFill="0" applyBorder="0" applyAlignment="0"/>
    <xf numFmtId="197" fontId="5" fillId="0" borderId="0" applyFill="0" applyBorder="0" applyAlignment="0"/>
    <xf numFmtId="194" fontId="13" fillId="0" borderId="0" applyFill="0" applyBorder="0" applyAlignment="0"/>
    <xf numFmtId="37" fontId="31" fillId="0" borderId="0"/>
    <xf numFmtId="198" fontId="17" fillId="0" borderId="0"/>
    <xf numFmtId="0" fontId="20" fillId="0" borderId="0"/>
    <xf numFmtId="0" fontId="19" fillId="0" borderId="0"/>
    <xf numFmtId="0" fontId="19" fillId="0" borderId="0"/>
    <xf numFmtId="0" fontId="2" fillId="0" borderId="0"/>
    <xf numFmtId="0" fontId="18" fillId="5" borderId="0"/>
    <xf numFmtId="9" fontId="1" fillId="0" borderId="0" applyFont="0" applyFill="0" applyBorder="0" applyAlignment="0" applyProtection="0"/>
    <xf numFmtId="206" fontId="32" fillId="0" borderId="0" applyFont="0" applyFill="0" applyBorder="0" applyAlignment="0" applyProtection="0"/>
    <xf numFmtId="207" fontId="19" fillId="0" borderId="0" applyFont="0" applyFill="0" applyBorder="0" applyAlignment="0" applyProtection="0"/>
    <xf numFmtId="196" fontId="5" fillId="0" borderId="0" applyFont="0" applyFill="0" applyBorder="0" applyAlignment="0" applyProtection="0"/>
    <xf numFmtId="199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93" fontId="5" fillId="0" borderId="0" applyFill="0" applyBorder="0" applyAlignment="0"/>
    <xf numFmtId="194" fontId="13" fillId="0" borderId="0" applyFill="0" applyBorder="0" applyAlignment="0"/>
    <xf numFmtId="193" fontId="5" fillId="0" borderId="0" applyFill="0" applyBorder="0" applyAlignment="0"/>
    <xf numFmtId="197" fontId="5" fillId="0" borderId="0" applyFill="0" applyBorder="0" applyAlignment="0"/>
    <xf numFmtId="194" fontId="13" fillId="0" borderId="0" applyFill="0" applyBorder="0" applyAlignment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4" fillId="0" borderId="6">
      <alignment horizontal="center"/>
    </xf>
    <xf numFmtId="3" fontId="33" fillId="0" borderId="0" applyFont="0" applyFill="0" applyBorder="0" applyAlignment="0" applyProtection="0"/>
    <xf numFmtId="0" fontId="33" fillId="6" borderId="0" applyNumberFormat="0" applyFont="0" applyBorder="0" applyAlignment="0" applyProtection="0"/>
    <xf numFmtId="1" fontId="19" fillId="0" borderId="8" applyNumberFormat="0" applyFill="0" applyAlignment="0" applyProtection="0">
      <alignment horizontal="center" vertical="center"/>
    </xf>
    <xf numFmtId="14" fontId="35" fillId="0" borderId="0" applyNumberFormat="0" applyFill="0" applyBorder="0" applyAlignment="0" applyProtection="0">
      <alignment horizontal="left"/>
    </xf>
    <xf numFmtId="0" fontId="19" fillId="0" borderId="0"/>
    <xf numFmtId="40" fontId="36" fillId="0" borderId="0" applyBorder="0">
      <alignment horizontal="right"/>
    </xf>
    <xf numFmtId="49" fontId="14" fillId="0" borderId="0" applyFill="0" applyBorder="0" applyAlignment="0"/>
    <xf numFmtId="200" fontId="5" fillId="0" borderId="0" applyFill="0" applyBorder="0" applyAlignment="0"/>
    <xf numFmtId="196" fontId="5" fillId="0" borderId="0" applyFill="0" applyBorder="0" applyAlignment="0"/>
    <xf numFmtId="0" fontId="23" fillId="0" borderId="0" applyFill="0" applyBorder="0" applyProtection="0">
      <alignment horizontal="left" vertical="top"/>
    </xf>
    <xf numFmtId="0" fontId="23" fillId="0" borderId="0">
      <alignment horizontal="center" vertical="top"/>
    </xf>
    <xf numFmtId="208" fontId="37" fillId="0" borderId="0" applyNumberFormat="0">
      <alignment horizontal="right"/>
    </xf>
    <xf numFmtId="41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1" fillId="0" borderId="0"/>
    <xf numFmtId="0" fontId="38" fillId="0" borderId="0"/>
  </cellStyleXfs>
  <cellXfs count="289">
    <xf numFmtId="0" fontId="0" fillId="0" borderId="0" xfId="0"/>
    <xf numFmtId="0" fontId="2" fillId="0" borderId="0" xfId="0" applyFont="1" applyFill="1"/>
    <xf numFmtId="4" fontId="2" fillId="0" borderId="0" xfId="26" applyFont="1" applyFill="1"/>
    <xf numFmtId="49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4" fontId="4" fillId="0" borderId="0" xfId="26" applyFont="1" applyFill="1" applyAlignment="1">
      <alignment horizontal="left"/>
    </xf>
    <xf numFmtId="0" fontId="2" fillId="0" borderId="0" xfId="0" applyFont="1" applyFill="1" applyAlignment="1"/>
    <xf numFmtId="4" fontId="2" fillId="0" borderId="0" xfId="26" applyFont="1" applyFill="1" applyAlignment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Continuous"/>
    </xf>
    <xf numFmtId="0" fontId="8" fillId="0" borderId="0" xfId="0" applyFont="1" applyFill="1" applyAlignment="1"/>
    <xf numFmtId="190" fontId="2" fillId="0" borderId="0" xfId="0" applyNumberFormat="1" applyFont="1" applyFill="1"/>
    <xf numFmtId="190" fontId="4" fillId="0" borderId="0" xfId="0" applyNumberFormat="1" applyFont="1" applyFill="1" applyAlignment="1">
      <alignment horizontal="left"/>
    </xf>
    <xf numFmtId="41" fontId="2" fillId="0" borderId="0" xfId="0" applyNumberFormat="1" applyFont="1" applyFill="1"/>
    <xf numFmtId="41" fontId="2" fillId="0" borderId="0" xfId="0" applyNumberFormat="1" applyFont="1" applyFill="1" applyBorder="1"/>
    <xf numFmtId="41" fontId="3" fillId="0" borderId="0" xfId="0" applyNumberFormat="1" applyFont="1" applyFill="1"/>
    <xf numFmtId="41" fontId="4" fillId="0" borderId="0" xfId="0" applyNumberFormat="1" applyFont="1" applyFill="1" applyAlignment="1">
      <alignment horizontal="left"/>
    </xf>
    <xf numFmtId="4" fontId="4" fillId="0" borderId="0" xfId="26" applyFont="1" applyFill="1" applyAlignment="1"/>
    <xf numFmtId="190" fontId="2" fillId="0" borderId="0" xfId="0" applyNumberFormat="1" applyFont="1" applyFill="1" applyBorder="1" applyAlignment="1">
      <alignment horizontal="center"/>
    </xf>
    <xf numFmtId="3" fontId="2" fillId="0" borderId="0" xfId="26" applyNumberFormat="1" applyFont="1" applyFill="1"/>
    <xf numFmtId="41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41" fontId="4" fillId="0" borderId="0" xfId="0" applyNumberFormat="1" applyFont="1" applyFill="1" applyAlignment="1">
      <alignment horizontal="center"/>
    </xf>
    <xf numFmtId="190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37" fontId="3" fillId="0" borderId="9" xfId="0" applyNumberFormat="1" applyFont="1" applyFill="1" applyBorder="1" applyAlignment="1"/>
    <xf numFmtId="0" fontId="0" fillId="0" borderId="0" xfId="0" applyAlignment="1"/>
    <xf numFmtId="0" fontId="3" fillId="0" borderId="0" xfId="0" applyFont="1" applyFill="1" applyAlignment="1"/>
    <xf numFmtId="188" fontId="2" fillId="0" borderId="0" xfId="0" applyNumberFormat="1" applyFont="1" applyFill="1" applyAlignment="1"/>
    <xf numFmtId="37" fontId="2" fillId="0" borderId="0" xfId="0" applyNumberFormat="1" applyFont="1" applyFill="1" applyAlignment="1"/>
    <xf numFmtId="0" fontId="4" fillId="0" borderId="0" xfId="0" applyFont="1" applyFill="1" applyAlignment="1"/>
    <xf numFmtId="37" fontId="2" fillId="0" borderId="0" xfId="26" applyNumberFormat="1" applyFont="1" applyFill="1" applyAlignment="1"/>
    <xf numFmtId="37" fontId="3" fillId="0" borderId="5" xfId="26" applyNumberFormat="1" applyFont="1" applyFill="1" applyBorder="1" applyAlignment="1">
      <alignment horizontal="right"/>
    </xf>
    <xf numFmtId="37" fontId="3" fillId="0" borderId="5" xfId="26" applyNumberFormat="1" applyFont="1" applyFill="1" applyBorder="1" applyAlignment="1"/>
    <xf numFmtId="37" fontId="3" fillId="0" borderId="9" xfId="26" applyNumberFormat="1" applyFont="1" applyFill="1" applyBorder="1" applyAlignment="1"/>
    <xf numFmtId="37" fontId="4" fillId="0" borderId="0" xfId="26" applyNumberFormat="1" applyFont="1" applyFill="1" applyAlignment="1">
      <alignment horizontal="left"/>
    </xf>
    <xf numFmtId="37" fontId="2" fillId="0" borderId="0" xfId="26" applyNumberFormat="1" applyFont="1" applyFill="1"/>
    <xf numFmtId="37" fontId="3" fillId="0" borderId="0" xfId="26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49" fontId="9" fillId="0" borderId="0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quotePrefix="1" applyFill="1" applyAlignment="1">
      <alignment horizontal="left"/>
    </xf>
    <xf numFmtId="3" fontId="2" fillId="0" borderId="0" xfId="26" applyNumberFormat="1" applyFont="1" applyFill="1" applyAlignment="1"/>
    <xf numFmtId="0" fontId="0" fillId="0" borderId="0" xfId="0" applyFill="1" applyAlignment="1"/>
    <xf numFmtId="49" fontId="0" fillId="0" borderId="0" xfId="26" applyNumberFormat="1" applyFont="1" applyFill="1" applyBorder="1" applyAlignment="1">
      <alignment horizontal="center"/>
    </xf>
    <xf numFmtId="0" fontId="3" fillId="0" borderId="0" xfId="0" applyFont="1" applyAlignment="1"/>
    <xf numFmtId="3" fontId="2" fillId="0" borderId="0" xfId="26" applyNumberFormat="1" applyFont="1" applyFill="1" applyAlignment="1">
      <alignment horizontal="right"/>
    </xf>
    <xf numFmtId="4" fontId="0" fillId="0" borderId="0" xfId="26" applyFont="1" applyFill="1" applyAlignment="1"/>
    <xf numFmtId="3" fontId="3" fillId="0" borderId="0" xfId="26" applyNumberFormat="1" applyFont="1" applyFill="1" applyAlignment="1"/>
    <xf numFmtId="41" fontId="0" fillId="0" borderId="0" xfId="0" applyNumberFormat="1" applyFill="1"/>
    <xf numFmtId="41" fontId="0" fillId="0" borderId="0" xfId="0" applyNumberFormat="1" applyFill="1" applyAlignment="1">
      <alignment horizontal="right"/>
    </xf>
    <xf numFmtId="37" fontId="0" fillId="0" borderId="0" xfId="26" applyNumberFormat="1" applyFont="1" applyFill="1" applyAlignment="1"/>
    <xf numFmtId="37" fontId="2" fillId="0" borderId="0" xfId="0" applyNumberFormat="1" applyFont="1" applyFill="1" applyBorder="1" applyAlignment="1"/>
    <xf numFmtId="37" fontId="0" fillId="0" borderId="0" xfId="26" applyNumberFormat="1" applyFont="1" applyBorder="1" applyAlignment="1"/>
    <xf numFmtId="37" fontId="0" fillId="0" borderId="0" xfId="0" applyNumberFormat="1" applyBorder="1" applyAlignment="1"/>
    <xf numFmtId="37" fontId="3" fillId="0" borderId="2" xfId="26" applyNumberFormat="1" applyFont="1" applyFill="1" applyBorder="1" applyAlignment="1">
      <alignment horizontal="right"/>
    </xf>
    <xf numFmtId="209" fontId="3" fillId="0" borderId="9" xfId="26" applyNumberFormat="1" applyFont="1" applyFill="1" applyBorder="1" applyAlignment="1">
      <alignment horizontal="right"/>
    </xf>
    <xf numFmtId="10" fontId="2" fillId="0" borderId="0" xfId="82" applyNumberFormat="1" applyFont="1" applyFill="1" applyAlignment="1"/>
    <xf numFmtId="191" fontId="2" fillId="0" borderId="0" xfId="26" applyNumberFormat="1" applyFont="1" applyFill="1"/>
    <xf numFmtId="0" fontId="3" fillId="0" borderId="0" xfId="80" applyFont="1" applyFill="1" applyBorder="1" applyAlignment="1"/>
    <xf numFmtId="0" fontId="2" fillId="0" borderId="0" xfId="0" applyFont="1" applyFill="1" applyBorder="1"/>
    <xf numFmtId="41" fontId="3" fillId="0" borderId="0" xfId="26" applyNumberFormat="1" applyFont="1" applyFill="1" applyBorder="1" applyAlignment="1">
      <alignment horizontal="right"/>
    </xf>
    <xf numFmtId="41" fontId="3" fillId="0" borderId="0" xfId="26" applyNumberFormat="1" applyFont="1" applyFill="1" applyBorder="1" applyAlignment="1"/>
    <xf numFmtId="41" fontId="3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Border="1" applyAlignment="1">
      <alignment horizontal="right"/>
    </xf>
    <xf numFmtId="41" fontId="3" fillId="0" borderId="9" xfId="26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41" fontId="0" fillId="0" borderId="0" xfId="0" applyNumberFormat="1" applyFill="1" applyAlignment="1">
      <alignment horizontal="center"/>
    </xf>
    <xf numFmtId="4" fontId="3" fillId="0" borderId="0" xfId="26" applyFont="1" applyFill="1" applyAlignment="1"/>
    <xf numFmtId="4" fontId="2" fillId="0" borderId="0" xfId="26" applyFont="1" applyFill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ont="1" applyFill="1" applyAlignment="1"/>
    <xf numFmtId="37" fontId="0" fillId="0" borderId="0" xfId="26" applyNumberFormat="1" applyFont="1" applyFill="1" applyBorder="1" applyAlignment="1">
      <alignment horizontal="center"/>
    </xf>
    <xf numFmtId="41" fontId="3" fillId="0" borderId="0" xfId="26" applyNumberFormat="1" applyFont="1" applyFill="1" applyBorder="1" applyAlignment="1">
      <alignment horizontal="center" vertical="center"/>
    </xf>
    <xf numFmtId="41" fontId="3" fillId="0" borderId="0" xfId="26" applyNumberFormat="1" applyFont="1" applyFill="1" applyBorder="1" applyAlignment="1">
      <alignment vertical="center"/>
    </xf>
    <xf numFmtId="41" fontId="2" fillId="0" borderId="0" xfId="26" applyNumberFormat="1" applyFont="1" applyFill="1" applyBorder="1" applyAlignment="1"/>
    <xf numFmtId="41" fontId="0" fillId="0" borderId="0" xfId="26" applyNumberFormat="1" applyFont="1" applyFill="1" applyBorder="1" applyAlignment="1">
      <alignment horizontal="center" vertical="center"/>
    </xf>
    <xf numFmtId="3" fontId="40" fillId="0" borderId="0" xfId="26" applyNumberFormat="1" applyFont="1" applyFill="1"/>
    <xf numFmtId="3" fontId="40" fillId="0" borderId="0" xfId="26" applyNumberFormat="1" applyFont="1" applyFill="1" applyBorder="1"/>
    <xf numFmtId="0" fontId="0" fillId="0" borderId="0" xfId="0" applyFill="1" applyAlignment="1">
      <alignment horizontal="left"/>
    </xf>
    <xf numFmtId="43" fontId="2" fillId="0" borderId="0" xfId="26" applyNumberFormat="1" applyFont="1" applyFill="1"/>
    <xf numFmtId="44" fontId="4" fillId="0" borderId="0" xfId="26" applyNumberFormat="1" applyFont="1" applyFill="1" applyAlignment="1">
      <alignment horizontal="left"/>
    </xf>
    <xf numFmtId="44" fontId="2" fillId="0" borderId="0" xfId="26" applyNumberFormat="1" applyFont="1" applyFill="1"/>
    <xf numFmtId="37" fontId="0" fillId="0" borderId="10" xfId="26" applyNumberFormat="1" applyFont="1" applyBorder="1" applyAlignment="1"/>
    <xf numFmtId="0" fontId="8" fillId="0" borderId="0" xfId="0" applyFont="1" applyAlignment="1"/>
    <xf numFmtId="0" fontId="0" fillId="0" borderId="0" xfId="0" applyFont="1" applyAlignment="1"/>
    <xf numFmtId="189" fontId="2" fillId="0" borderId="0" xfId="26" applyNumberFormat="1" applyFont="1" applyFill="1" applyAlignment="1">
      <alignment horizontal="right"/>
    </xf>
    <xf numFmtId="189" fontId="2" fillId="0" borderId="0" xfId="26" applyNumberFormat="1" applyFont="1" applyFill="1" applyBorder="1" applyAlignment="1">
      <alignment horizontal="right"/>
    </xf>
    <xf numFmtId="191" fontId="0" fillId="0" borderId="5" xfId="26" applyNumberFormat="1" applyFont="1" applyBorder="1" applyAlignment="1">
      <alignment horizontal="center"/>
    </xf>
    <xf numFmtId="189" fontId="2" fillId="0" borderId="0" xfId="26" applyNumberFormat="1" applyFont="1" applyFill="1" applyAlignment="1"/>
    <xf numFmtId="189" fontId="2" fillId="0" borderId="0" xfId="0" applyNumberFormat="1" applyFont="1" applyFill="1" applyAlignment="1">
      <alignment horizontal="right"/>
    </xf>
    <xf numFmtId="189" fontId="3" fillId="0" borderId="0" xfId="0" applyNumberFormat="1" applyFont="1" applyFill="1" applyBorder="1" applyAlignment="1"/>
    <xf numFmtId="189" fontId="2" fillId="0" borderId="0" xfId="26" applyNumberFormat="1" applyFont="1" applyFill="1"/>
    <xf numFmtId="191" fontId="0" fillId="0" borderId="0" xfId="33" applyNumberFormat="1" applyFont="1" applyFill="1" applyBorder="1" applyAlignment="1">
      <alignment horizontal="center" wrapText="1"/>
    </xf>
    <xf numFmtId="212" fontId="0" fillId="0" borderId="0" xfId="0" applyNumberFormat="1" applyFill="1" applyAlignment="1">
      <alignment horizontal="center"/>
    </xf>
    <xf numFmtId="212" fontId="2" fillId="0" borderId="0" xfId="0" applyNumberFormat="1" applyFont="1" applyFill="1" applyAlignment="1">
      <alignment horizontal="center"/>
    </xf>
    <xf numFmtId="191" fontId="2" fillId="0" borderId="0" xfId="33" applyNumberFormat="1" applyFont="1" applyFill="1" applyBorder="1" applyAlignment="1">
      <alignment wrapText="1"/>
    </xf>
    <xf numFmtId="49" fontId="0" fillId="0" borderId="0" xfId="26" applyNumberFormat="1" applyFont="1" applyFill="1" applyBorder="1" applyAlignment="1"/>
    <xf numFmtId="3" fontId="3" fillId="0" borderId="0" xfId="26" applyNumberFormat="1" applyFont="1" applyAlignment="1">
      <alignment horizontal="center"/>
    </xf>
    <xf numFmtId="37" fontId="3" fillId="0" borderId="5" xfId="0" applyNumberFormat="1" applyFont="1" applyFill="1" applyBorder="1" applyAlignment="1"/>
    <xf numFmtId="192" fontId="2" fillId="0" borderId="0" xfId="0" applyNumberFormat="1" applyFont="1" applyFill="1" applyAlignment="1"/>
    <xf numFmtId="192" fontId="3" fillId="0" borderId="0" xfId="28" applyNumberFormat="1" applyFont="1" applyFill="1" applyAlignment="1">
      <alignment horizontal="right" vertical="center"/>
    </xf>
    <xf numFmtId="191" fontId="2" fillId="0" borderId="10" xfId="32" applyNumberFormat="1" applyFont="1" applyFill="1" applyBorder="1" applyAlignment="1">
      <alignment horizontal="center"/>
    </xf>
    <xf numFmtId="191" fontId="2" fillId="0" borderId="0" xfId="32" applyNumberFormat="1" applyFont="1" applyFill="1" applyBorder="1" applyAlignment="1">
      <alignment horizontal="center"/>
    </xf>
    <xf numFmtId="191" fontId="3" fillId="0" borderId="10" xfId="32" applyNumberFormat="1" applyFont="1" applyFill="1" applyBorder="1" applyAlignment="1">
      <alignment horizontal="center"/>
    </xf>
    <xf numFmtId="191" fontId="3" fillId="0" borderId="0" xfId="32" applyNumberFormat="1" applyFont="1" applyFill="1" applyBorder="1" applyAlignment="1">
      <alignment horizontal="center"/>
    </xf>
    <xf numFmtId="191" fontId="3" fillId="0" borderId="5" xfId="32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212" fontId="2" fillId="0" borderId="0" xfId="0" applyNumberFormat="1" applyFont="1" applyFill="1" applyAlignment="1"/>
    <xf numFmtId="0" fontId="8" fillId="0" borderId="0" xfId="26" applyNumberFormat="1" applyFont="1" applyFill="1" applyAlignment="1"/>
    <xf numFmtId="0" fontId="2" fillId="0" borderId="0" xfId="26" applyNumberFormat="1" applyFont="1" applyFill="1"/>
    <xf numFmtId="0" fontId="2" fillId="0" borderId="0" xfId="0" applyNumberFormat="1" applyFont="1" applyFill="1"/>
    <xf numFmtId="0" fontId="0" fillId="0" borderId="0" xfId="26" applyNumberFormat="1" applyFont="1" applyFill="1"/>
    <xf numFmtId="0" fontId="6" fillId="0" borderId="0" xfId="26" applyNumberFormat="1" applyFont="1" applyFill="1"/>
    <xf numFmtId="0" fontId="0" fillId="0" borderId="0" xfId="26" applyNumberFormat="1" applyFont="1" applyFill="1" applyAlignment="1">
      <alignment vertical="center"/>
    </xf>
    <xf numFmtId="0" fontId="6" fillId="0" borderId="0" xfId="26" applyNumberFormat="1" applyFont="1" applyFill="1" applyAlignment="1">
      <alignment vertical="center"/>
    </xf>
    <xf numFmtId="0" fontId="3" fillId="0" borderId="0" xfId="26" applyNumberFormat="1" applyFont="1" applyFill="1"/>
    <xf numFmtId="0" fontId="8" fillId="0" borderId="0" xfId="26" applyNumberFormat="1" applyFont="1" applyFill="1"/>
    <xf numFmtId="0" fontId="3" fillId="0" borderId="0" xfId="26" quotePrefix="1" applyNumberFormat="1" applyFont="1" applyFill="1" applyAlignment="1">
      <alignment horizontal="left"/>
    </xf>
    <xf numFmtId="0" fontId="3" fillId="0" borderId="0" xfId="0" applyNumberFormat="1" applyFont="1"/>
    <xf numFmtId="0" fontId="0" fillId="0" borderId="0" xfId="0" applyNumberFormat="1"/>
    <xf numFmtId="0" fontId="4" fillId="0" borderId="0" xfId="26" applyNumberFormat="1" applyFont="1" applyFill="1" applyAlignment="1">
      <alignment horizontal="left"/>
    </xf>
    <xf numFmtId="41" fontId="3" fillId="0" borderId="9" xfId="26" applyNumberFormat="1" applyFont="1" applyFill="1" applyBorder="1" applyAlignment="1">
      <alignment horizontal="center"/>
    </xf>
    <xf numFmtId="43" fontId="2" fillId="0" borderId="0" xfId="26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37" fontId="3" fillId="0" borderId="0" xfId="26" applyNumberFormat="1" applyFont="1" applyFill="1" applyBorder="1" applyAlignment="1"/>
    <xf numFmtId="37" fontId="4" fillId="0" borderId="0" xfId="26" applyNumberFormat="1" applyFont="1" applyFill="1" applyBorder="1" applyAlignment="1">
      <alignment horizontal="left"/>
    </xf>
    <xf numFmtId="0" fontId="2" fillId="0" borderId="0" xfId="0" applyFont="1" applyFill="1" applyBorder="1" applyAlignment="1"/>
    <xf numFmtId="37" fontId="3" fillId="0" borderId="0" xfId="0" applyNumberFormat="1" applyFont="1" applyFill="1" applyBorder="1" applyAlignment="1"/>
    <xf numFmtId="191" fontId="2" fillId="0" borderId="10" xfId="26" applyNumberFormat="1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1" fontId="0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Border="1"/>
    <xf numFmtId="0" fontId="3" fillId="0" borderId="0" xfId="80" applyFont="1" applyFill="1" applyBorder="1" applyAlignment="1">
      <alignment horizontal="left"/>
    </xf>
    <xf numFmtId="0" fontId="8" fillId="0" borderId="0" xfId="80" applyFont="1" applyFill="1" applyBorder="1" applyAlignment="1"/>
    <xf numFmtId="0" fontId="2" fillId="0" borderId="0" xfId="80" applyFont="1" applyFill="1" applyBorder="1" applyAlignment="1"/>
    <xf numFmtId="0" fontId="0" fillId="0" borderId="0" xfId="80" applyFont="1" applyFill="1" applyBorder="1" applyAlignment="1"/>
    <xf numFmtId="41" fontId="2" fillId="0" borderId="0" xfId="26" applyNumberFormat="1" applyFont="1" applyFill="1"/>
    <xf numFmtId="191" fontId="3" fillId="0" borderId="10" xfId="26" applyNumberFormat="1" applyFont="1" applyFill="1" applyBorder="1" applyAlignment="1">
      <alignment horizontal="left"/>
    </xf>
    <xf numFmtId="191" fontId="3" fillId="0" borderId="10" xfId="26" applyNumberFormat="1" applyFont="1" applyFill="1" applyBorder="1" applyAlignment="1">
      <alignment horizontal="center"/>
    </xf>
    <xf numFmtId="191" fontId="2" fillId="0" borderId="0" xfId="26" applyNumberFormat="1" applyFont="1" applyFill="1" applyBorder="1" applyAlignment="1">
      <alignment horizontal="center"/>
    </xf>
    <xf numFmtId="191" fontId="3" fillId="0" borderId="5" xfId="26" applyNumberFormat="1" applyFont="1" applyFill="1" applyBorder="1" applyAlignment="1">
      <alignment horizontal="center"/>
    </xf>
    <xf numFmtId="41" fontId="4" fillId="0" borderId="0" xfId="26" applyNumberFormat="1" applyFont="1" applyFill="1" applyAlignment="1">
      <alignment horizontal="center"/>
    </xf>
    <xf numFmtId="41" fontId="2" fillId="0" borderId="0" xfId="26" applyNumberFormat="1" applyFont="1" applyFill="1" applyAlignment="1">
      <alignment horizontal="center"/>
    </xf>
    <xf numFmtId="41" fontId="0" fillId="0" borderId="10" xfId="26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3" fillId="0" borderId="0" xfId="26" applyNumberFormat="1" applyFont="1" applyAlignment="1"/>
    <xf numFmtId="0" fontId="2" fillId="0" borderId="0" xfId="33" applyNumberFormat="1" applyFont="1" applyFill="1" applyBorder="1" applyAlignment="1">
      <alignment wrapText="1"/>
    </xf>
    <xf numFmtId="191" fontId="0" fillId="0" borderId="0" xfId="30" applyNumberFormat="1" applyFont="1" applyFill="1" applyAlignment="1"/>
    <xf numFmtId="191" fontId="0" fillId="0" borderId="10" xfId="30" applyNumberFormat="1" applyFont="1" applyFill="1" applyBorder="1" applyAlignment="1"/>
    <xf numFmtId="211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/>
    </xf>
    <xf numFmtId="37" fontId="0" fillId="0" borderId="0" xfId="26" applyNumberFormat="1" applyFont="1" applyFill="1" applyBorder="1" applyAlignment="1"/>
    <xf numFmtId="0" fontId="0" fillId="0" borderId="0" xfId="0" quotePrefix="1" applyFont="1" applyFill="1" applyAlignment="1">
      <alignment horizontal="left"/>
    </xf>
    <xf numFmtId="0" fontId="0" fillId="0" borderId="0" xfId="0" applyFont="1" applyFill="1"/>
    <xf numFmtId="189" fontId="0" fillId="0" borderId="0" xfId="0" applyNumberFormat="1" applyFont="1" applyFill="1" applyBorder="1" applyAlignment="1"/>
    <xf numFmtId="41" fontId="0" fillId="0" borderId="0" xfId="0" applyNumberFormat="1" applyFont="1" applyFill="1" applyBorder="1"/>
    <xf numFmtId="0" fontId="0" fillId="0" borderId="0" xfId="0" applyFont="1" applyFill="1" applyBorder="1"/>
    <xf numFmtId="41" fontId="3" fillId="0" borderId="5" xfId="0" applyNumberFormat="1" applyFont="1" applyFill="1" applyBorder="1" applyAlignment="1"/>
    <xf numFmtId="191" fontId="3" fillId="0" borderId="5" xfId="0" applyNumberFormat="1" applyFont="1" applyFill="1" applyBorder="1" applyAlignment="1"/>
    <xf numFmtId="191" fontId="3" fillId="0" borderId="5" xfId="26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3" fillId="0" borderId="1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188" fontId="2" fillId="0" borderId="0" xfId="0" applyNumberFormat="1" applyFont="1" applyFill="1" applyAlignment="1">
      <alignment horizontal="right"/>
    </xf>
    <xf numFmtId="37" fontId="0" fillId="0" borderId="0" xfId="26" applyNumberFormat="1" applyFont="1" applyAlignment="1">
      <alignment horizontal="right"/>
    </xf>
    <xf numFmtId="37" fontId="2" fillId="0" borderId="0" xfId="26" applyNumberFormat="1" applyFont="1" applyAlignment="1">
      <alignment horizontal="right"/>
    </xf>
    <xf numFmtId="37" fontId="2" fillId="0" borderId="0" xfId="26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0" fillId="0" borderId="0" xfId="26" applyNumberFormat="1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37" fontId="0" fillId="0" borderId="0" xfId="0" applyNumberFormat="1" applyAlignment="1">
      <alignment horizontal="right"/>
    </xf>
    <xf numFmtId="37" fontId="2" fillId="0" borderId="10" xfId="26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0" fillId="0" borderId="0" xfId="26" applyNumberFormat="1" applyFont="1" applyBorder="1" applyAlignment="1">
      <alignment horizontal="right"/>
    </xf>
    <xf numFmtId="37" fontId="0" fillId="0" borderId="0" xfId="0" applyNumberFormat="1" applyBorder="1" applyAlignment="1">
      <alignment horizontal="right"/>
    </xf>
    <xf numFmtId="37" fontId="0" fillId="0" borderId="10" xfId="26" applyNumberFormat="1" applyFont="1" applyBorder="1" applyAlignment="1">
      <alignment horizontal="right"/>
    </xf>
    <xf numFmtId="41" fontId="3" fillId="0" borderId="10" xfId="0" applyNumberFormat="1" applyFont="1" applyFill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4" fontId="0" fillId="0" borderId="0" xfId="26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209" fontId="3" fillId="0" borderId="0" xfId="26" applyNumberFormat="1" applyFont="1" applyBorder="1" applyAlignment="1">
      <alignment horizontal="right"/>
    </xf>
    <xf numFmtId="191" fontId="3" fillId="0" borderId="2" xfId="26" applyNumberFormat="1" applyFont="1" applyFill="1" applyBorder="1" applyAlignment="1">
      <alignment horizontal="right"/>
    </xf>
    <xf numFmtId="191" fontId="2" fillId="0" borderId="0" xfId="26" applyNumberFormat="1" applyFont="1" applyFill="1" applyAlignment="1"/>
    <xf numFmtId="191" fontId="2" fillId="0" borderId="1" xfId="26" applyNumberFormat="1" applyFont="1" applyFill="1" applyBorder="1" applyAlignment="1"/>
    <xf numFmtId="191" fontId="0" fillId="0" borderId="0" xfId="0" applyNumberFormat="1" applyFont="1" applyFill="1" applyBorder="1" applyAlignment="1"/>
    <xf numFmtId="191" fontId="0" fillId="0" borderId="10" xfId="0" applyNumberFormat="1" applyFont="1" applyFill="1" applyBorder="1" applyAlignment="1"/>
    <xf numFmtId="191" fontId="3" fillId="0" borderId="0" xfId="0" applyNumberFormat="1" applyFont="1" applyFill="1"/>
    <xf numFmtId="191" fontId="2" fillId="0" borderId="0" xfId="0" applyNumberFormat="1" applyFont="1" applyFill="1"/>
    <xf numFmtId="41" fontId="0" fillId="0" borderId="0" xfId="26" applyNumberFormat="1" applyFont="1" applyFill="1" applyAlignment="1">
      <alignment horizontal="center"/>
    </xf>
    <xf numFmtId="191" fontId="3" fillId="0" borderId="0" xfId="0" applyNumberFormat="1" applyFont="1" applyFill="1" applyBorder="1" applyAlignment="1"/>
    <xf numFmtId="191" fontId="3" fillId="0" borderId="0" xfId="26" applyNumberFormat="1" applyFont="1" applyFill="1" applyBorder="1" applyAlignment="1">
      <alignment horizontal="right"/>
    </xf>
    <xf numFmtId="37" fontId="2" fillId="0" borderId="0" xfId="0" applyNumberFormat="1" applyFont="1" applyFill="1"/>
    <xf numFmtId="0" fontId="2" fillId="0" borderId="0" xfId="26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1" fontId="4" fillId="0" borderId="0" xfId="26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191" fontId="0" fillId="0" borderId="0" xfId="32" applyNumberFormat="1" applyFont="1" applyFill="1" applyBorder="1" applyAlignment="1">
      <alignment horizontal="center"/>
    </xf>
    <xf numFmtId="191" fontId="0" fillId="0" borderId="10" xfId="3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1" fontId="6" fillId="0" borderId="0" xfId="26" applyNumberFormat="1" applyFont="1" applyFill="1" applyBorder="1" applyAlignment="1">
      <alignment horizontal="center"/>
    </xf>
    <xf numFmtId="3" fontId="3" fillId="0" borderId="0" xfId="26" applyNumberFormat="1" applyFont="1" applyFill="1" applyBorder="1" applyAlignment="1">
      <alignment horizontal="right"/>
    </xf>
    <xf numFmtId="3" fontId="41" fillId="0" borderId="0" xfId="26" applyNumberFormat="1" applyFont="1" applyFill="1"/>
    <xf numFmtId="41" fontId="6" fillId="0" borderId="0" xfId="26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0" fillId="0" borderId="0" xfId="33" applyNumberFormat="1" applyFont="1" applyFill="1" applyBorder="1" applyAlignment="1">
      <alignment horizontal="center" wrapText="1"/>
    </xf>
    <xf numFmtId="37" fontId="0" fillId="0" borderId="0" xfId="30" applyNumberFormat="1" applyFont="1" applyFill="1" applyAlignment="1"/>
    <xf numFmtId="37" fontId="0" fillId="0" borderId="10" xfId="30" applyNumberFormat="1" applyFont="1" applyFill="1" applyBorder="1" applyAlignment="1"/>
    <xf numFmtId="37" fontId="2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vertical="center"/>
    </xf>
    <xf numFmtId="4" fontId="3" fillId="0" borderId="9" xfId="26" applyNumberFormat="1" applyFont="1" applyFill="1" applyBorder="1" applyAlignment="1">
      <alignment horizontal="right"/>
    </xf>
    <xf numFmtId="3" fontId="7" fillId="0" borderId="0" xfId="0" applyNumberFormat="1" applyFont="1" applyFill="1" applyAlignment="1">
      <alignment horizontal="center"/>
    </xf>
    <xf numFmtId="3" fontId="0" fillId="0" borderId="0" xfId="26" applyNumberFormat="1" applyFont="1" applyFill="1" applyBorder="1" applyAlignment="1">
      <alignment horizontal="center"/>
    </xf>
    <xf numFmtId="3" fontId="6" fillId="0" borderId="0" xfId="0" applyNumberFormat="1" applyFont="1" applyFill="1" applyAlignment="1">
      <alignment horizontal="center"/>
    </xf>
    <xf numFmtId="3" fontId="0" fillId="0" borderId="0" xfId="0" applyNumberFormat="1" applyFont="1" applyFill="1" applyAlignment="1">
      <alignment horizontal="right"/>
    </xf>
    <xf numFmtId="3" fontId="3" fillId="0" borderId="10" xfId="0" applyNumberFormat="1" applyFont="1" applyFill="1" applyBorder="1" applyAlignment="1">
      <alignment horizontal="right"/>
    </xf>
    <xf numFmtId="3" fontId="2" fillId="0" borderId="0" xfId="0" applyNumberFormat="1" applyFont="1" applyFill="1" applyAlignment="1">
      <alignment horizontal="right"/>
    </xf>
    <xf numFmtId="3" fontId="0" fillId="0" borderId="0" xfId="26" applyNumberFormat="1" applyFont="1" applyAlignment="1">
      <alignment horizontal="right"/>
    </xf>
    <xf numFmtId="3" fontId="2" fillId="0" borderId="0" xfId="26" applyNumberFormat="1" applyFont="1" applyAlignment="1">
      <alignment horizontal="right"/>
    </xf>
    <xf numFmtId="3" fontId="0" fillId="0" borderId="0" xfId="26" applyNumberFormat="1" applyFont="1" applyFill="1" applyAlignment="1">
      <alignment horizontal="right"/>
    </xf>
    <xf numFmtId="3" fontId="3" fillId="0" borderId="5" xfId="26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3" fontId="2" fillId="0" borderId="10" xfId="26" applyNumberFormat="1" applyFont="1" applyFill="1" applyBorder="1" applyAlignment="1">
      <alignment horizontal="right"/>
    </xf>
    <xf numFmtId="3" fontId="2" fillId="0" borderId="0" xfId="0" applyNumberFormat="1" applyFont="1" applyFill="1" applyAlignment="1"/>
    <xf numFmtId="3" fontId="0" fillId="0" borderId="0" xfId="26" applyNumberFormat="1" applyFont="1" applyBorder="1" applyAlignment="1">
      <alignment horizontal="right"/>
    </xf>
    <xf numFmtId="3" fontId="3" fillId="0" borderId="2" xfId="26" applyNumberFormat="1" applyFont="1" applyFill="1" applyBorder="1" applyAlignment="1">
      <alignment horizontal="right"/>
    </xf>
    <xf numFmtId="3" fontId="0" fillId="0" borderId="0" xfId="26" applyNumberFormat="1" applyFont="1" applyFill="1" applyBorder="1" applyAlignment="1">
      <alignment horizontal="right"/>
    </xf>
    <xf numFmtId="3" fontId="6" fillId="0" borderId="0" xfId="26" applyNumberFormat="1" applyFont="1" applyFill="1" applyAlignment="1">
      <alignment horizontal="right"/>
    </xf>
    <xf numFmtId="191" fontId="0" fillId="0" borderId="10" xfId="26" applyNumberFormat="1" applyFont="1" applyBorder="1" applyAlignment="1">
      <alignment horizontal="right"/>
    </xf>
    <xf numFmtId="41" fontId="2" fillId="0" borderId="10" xfId="32" applyNumberFormat="1" applyFont="1" applyFill="1" applyBorder="1" applyAlignment="1">
      <alignment horizontal="center"/>
    </xf>
    <xf numFmtId="41" fontId="3" fillId="0" borderId="10" xfId="32" applyNumberFormat="1" applyFont="1" applyFill="1" applyBorder="1" applyAlignment="1">
      <alignment horizontal="center"/>
    </xf>
    <xf numFmtId="41" fontId="2" fillId="0" borderId="0" xfId="32" applyNumberFormat="1" applyFont="1" applyFill="1" applyBorder="1" applyAlignment="1">
      <alignment horizontal="center"/>
    </xf>
    <xf numFmtId="41" fontId="40" fillId="0" borderId="0" xfId="26" applyNumberFormat="1" applyFont="1" applyFill="1"/>
    <xf numFmtId="3" fontId="0" fillId="0" borderId="0" xfId="33" applyNumberFormat="1" applyFont="1" applyFill="1" applyBorder="1" applyAlignment="1">
      <alignment horizontal="center" wrapText="1"/>
    </xf>
    <xf numFmtId="3" fontId="0" fillId="0" borderId="0" xfId="26" applyNumberFormat="1" applyFont="1" applyFill="1" applyAlignment="1"/>
    <xf numFmtId="3" fontId="0" fillId="0" borderId="10" xfId="26" applyNumberFormat="1" applyFont="1" applyFill="1" applyBorder="1" applyAlignment="1"/>
    <xf numFmtId="3" fontId="0" fillId="0" borderId="0" xfId="0" applyNumberFormat="1" applyFont="1" applyFill="1" applyAlignment="1"/>
    <xf numFmtId="3" fontId="3" fillId="0" borderId="9" xfId="0" applyNumberFormat="1" applyFont="1" applyFill="1" applyBorder="1" applyAlignment="1"/>
    <xf numFmtId="3" fontId="2" fillId="0" borderId="0" xfId="0" applyNumberFormat="1" applyFont="1" applyFill="1" applyAlignment="1">
      <alignment horizontal="center"/>
    </xf>
    <xf numFmtId="3" fontId="3" fillId="0" borderId="5" xfId="0" applyNumberFormat="1" applyFont="1" applyFill="1" applyBorder="1" applyAlignment="1"/>
    <xf numFmtId="3" fontId="0" fillId="0" borderId="0" xfId="26" applyNumberFormat="1" applyFont="1" applyFill="1" applyBorder="1" applyAlignment="1"/>
    <xf numFmtId="3" fontId="0" fillId="0" borderId="0" xfId="0" applyNumberFormat="1" applyFont="1" applyFill="1" applyBorder="1" applyAlignment="1"/>
    <xf numFmtId="3" fontId="3" fillId="0" borderId="5" xfId="26" applyNumberFormat="1" applyFont="1" applyFill="1" applyBorder="1" applyAlignment="1"/>
    <xf numFmtId="3" fontId="3" fillId="0" borderId="9" xfId="26" applyNumberFormat="1" applyFont="1" applyFill="1" applyBorder="1" applyAlignment="1"/>
    <xf numFmtId="3" fontId="4" fillId="0" borderId="0" xfId="26" applyNumberFormat="1" applyFont="1" applyFill="1" applyAlignment="1">
      <alignment horizontal="left"/>
    </xf>
    <xf numFmtId="3" fontId="2" fillId="0" borderId="0" xfId="0" applyNumberFormat="1" applyFont="1" applyFill="1" applyAlignment="1">
      <alignment vertical="center"/>
    </xf>
    <xf numFmtId="4" fontId="2" fillId="7" borderId="0" xfId="26" applyFont="1" applyFill="1"/>
    <xf numFmtId="0" fontId="2" fillId="7" borderId="0" xfId="0" applyFont="1" applyFill="1"/>
    <xf numFmtId="43" fontId="2" fillId="0" borderId="0" xfId="0" applyNumberFormat="1" applyFont="1" applyFill="1"/>
    <xf numFmtId="3" fontId="0" fillId="0" borderId="10" xfId="0" applyNumberFormat="1" applyFont="1" applyFill="1" applyBorder="1" applyAlignment="1">
      <alignment horizontal="right"/>
    </xf>
    <xf numFmtId="37" fontId="0" fillId="0" borderId="10" xfId="0" applyNumberFormat="1" applyFont="1" applyFill="1" applyBorder="1" applyAlignment="1">
      <alignment horizontal="right"/>
    </xf>
    <xf numFmtId="43" fontId="0" fillId="0" borderId="0" xfId="30" applyFont="1" applyFill="1" applyAlignment="1"/>
    <xf numFmtId="41" fontId="0" fillId="0" borderId="10" xfId="0" applyNumberFormat="1" applyFill="1" applyBorder="1"/>
    <xf numFmtId="192" fontId="2" fillId="0" borderId="10" xfId="0" applyNumberFormat="1" applyFont="1" applyFill="1" applyBorder="1" applyAlignment="1"/>
    <xf numFmtId="192" fontId="0" fillId="0" borderId="0" xfId="0" applyNumberFormat="1" applyFont="1" applyFill="1" applyAlignment="1"/>
    <xf numFmtId="0" fontId="0" fillId="0" borderId="0" xfId="0" applyNumberForma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3" fontId="3" fillId="0" borderId="0" xfId="26" applyNumberFormat="1" applyFont="1" applyAlignment="1">
      <alignment horizontal="center"/>
    </xf>
    <xf numFmtId="0" fontId="3" fillId="0" borderId="0" xfId="26" applyNumberFormat="1" applyFont="1" applyAlignment="1">
      <alignment horizontal="center"/>
    </xf>
    <xf numFmtId="191" fontId="0" fillId="0" borderId="0" xfId="33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center"/>
    </xf>
    <xf numFmtId="0" fontId="4" fillId="0" borderId="0" xfId="26" applyNumberFormat="1" applyFont="1" applyFill="1" applyAlignment="1">
      <alignment horizontal="center"/>
    </xf>
    <xf numFmtId="41" fontId="2" fillId="0" borderId="10" xfId="26" applyNumberFormat="1" applyFont="1" applyFill="1" applyBorder="1" applyAlignment="1">
      <alignment horizontal="center"/>
    </xf>
    <xf numFmtId="41" fontId="12" fillId="0" borderId="10" xfId="26" applyNumberFormat="1" applyFont="1" applyFill="1" applyBorder="1" applyAlignment="1">
      <alignment horizontal="center"/>
    </xf>
    <xf numFmtId="41" fontId="6" fillId="0" borderId="0" xfId="26" applyNumberFormat="1" applyFont="1" applyFill="1" applyBorder="1" applyAlignment="1">
      <alignment horizontal="center"/>
    </xf>
    <xf numFmtId="41" fontId="4" fillId="0" borderId="0" xfId="26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0" fontId="0" fillId="0" borderId="0" xfId="33" applyNumberFormat="1" applyFont="1" applyFill="1" applyBorder="1" applyAlignment="1">
      <alignment horizontal="center" wrapText="1"/>
    </xf>
    <xf numFmtId="212" fontId="0" fillId="0" borderId="0" xfId="0" applyNumberFormat="1" applyFill="1" applyAlignment="1">
      <alignment horizontal="center"/>
    </xf>
    <xf numFmtId="212" fontId="2" fillId="0" borderId="0" xfId="0" applyNumberFormat="1" applyFont="1" applyFill="1" applyAlignment="1">
      <alignment horizontal="center"/>
    </xf>
    <xf numFmtId="190" fontId="6" fillId="0" borderId="0" xfId="0" applyNumberFormat="1" applyFont="1" applyFill="1" applyBorder="1" applyAlignment="1">
      <alignment horizontal="center"/>
    </xf>
  </cellXfs>
  <cellStyles count="115">
    <cellStyle name="_Atlas Lead 311206 (update)" xfId="1" xr:uid="{00000000-0005-0000-0000-000000000000}"/>
    <cellStyle name="_IVP_Banking_Apr-Dec2005_SecUnit" xfId="2" xr:uid="{00000000-0005-0000-0000-000001000000}"/>
    <cellStyle name="_IVP_Banking_Apr-Dec2005_SecUnit1" xfId="3" xr:uid="{00000000-0005-0000-0000-000002000000}"/>
    <cellStyle name="_IVP_BIBF_Jun-Jul2006" xfId="4" xr:uid="{00000000-0005-0000-0000-000003000000}"/>
    <cellStyle name="_IVP_BIBF_Novc2005-SecUnit" xfId="5" xr:uid="{00000000-0005-0000-0000-000004000000}"/>
    <cellStyle name="_IVP_CTB_BANKING_Apr2006" xfId="6" xr:uid="{00000000-0005-0000-0000-000005000000}"/>
    <cellStyle name="_IVP_CTB_BANKING_Aug2006" xfId="7" xr:uid="{00000000-0005-0000-0000-000006000000}"/>
    <cellStyle name="_IVP_CTB_BANKING_Dec2006" xfId="8" xr:uid="{00000000-0005-0000-0000-000007000000}"/>
    <cellStyle name="_IVP_CTB_BANKING_FI_Oct2006" xfId="9" xr:uid="{00000000-0005-0000-0000-000008000000}"/>
    <cellStyle name="_IVP_CTB_BANKING_Jul2006" xfId="10" xr:uid="{00000000-0005-0000-0000-000009000000}"/>
    <cellStyle name="_IVP_CTB_BANKING_Jun2006" xfId="11" xr:uid="{00000000-0005-0000-0000-00000A000000}"/>
    <cellStyle name="_IVP_CTB_BANKING_May2006" xfId="12" xr:uid="{00000000-0005-0000-0000-00000B000000}"/>
    <cellStyle name="_IVP_CTB_BANKING_Nov2006" xfId="13" xr:uid="{00000000-0005-0000-0000-00000C000000}"/>
    <cellStyle name="_IVP_CTB_BANKING_SEP2006" xfId="14" xr:uid="{00000000-0005-0000-0000-00000D000000}"/>
    <cellStyle name="=C:\WINNT\SYSTEM32\COMMAND.COM" xfId="15" xr:uid="{00000000-0005-0000-0000-00000E000000}"/>
    <cellStyle name="ARIAL" xfId="16" xr:uid="{00000000-0005-0000-0000-00000F000000}"/>
    <cellStyle name="Body" xfId="17" xr:uid="{00000000-0005-0000-0000-000010000000}"/>
    <cellStyle name="Calc Currency (0)" xfId="18" xr:uid="{00000000-0005-0000-0000-000011000000}"/>
    <cellStyle name="Calc Currency (2)" xfId="19" xr:uid="{00000000-0005-0000-0000-000012000000}"/>
    <cellStyle name="Calc Percent (0)" xfId="20" xr:uid="{00000000-0005-0000-0000-000013000000}"/>
    <cellStyle name="Calc Percent (1)" xfId="21" xr:uid="{00000000-0005-0000-0000-000014000000}"/>
    <cellStyle name="Calc Percent (2)" xfId="22" xr:uid="{00000000-0005-0000-0000-000015000000}"/>
    <cellStyle name="Calc Units (0)" xfId="23" xr:uid="{00000000-0005-0000-0000-000016000000}"/>
    <cellStyle name="Calc Units (1)" xfId="24" xr:uid="{00000000-0005-0000-0000-000017000000}"/>
    <cellStyle name="Calc Units (2)" xfId="25" xr:uid="{00000000-0005-0000-0000-000018000000}"/>
    <cellStyle name="Comma" xfId="26" builtinId="3"/>
    <cellStyle name="Comma [00]" xfId="27" xr:uid="{00000000-0005-0000-0000-00001A000000}"/>
    <cellStyle name="Comma 2" xfId="28" xr:uid="{00000000-0005-0000-0000-00001B000000}"/>
    <cellStyle name="Comma 3" xfId="29" xr:uid="{00000000-0005-0000-0000-00001C000000}"/>
    <cellStyle name="Comma 3 2" xfId="30" xr:uid="{00000000-0005-0000-0000-00001D000000}"/>
    <cellStyle name="Comma 4" xfId="31" xr:uid="{00000000-0005-0000-0000-00001E000000}"/>
    <cellStyle name="Comma 4 2" xfId="32" xr:uid="{00000000-0005-0000-0000-00001F000000}"/>
    <cellStyle name="Comma 5" xfId="33" xr:uid="{00000000-0005-0000-0000-000020000000}"/>
    <cellStyle name="Comma 6" xfId="34" xr:uid="{00000000-0005-0000-0000-000021000000}"/>
    <cellStyle name="comma zerodec" xfId="35" xr:uid="{00000000-0005-0000-0000-000022000000}"/>
    <cellStyle name="Company Name" xfId="36" xr:uid="{00000000-0005-0000-0000-000023000000}"/>
    <cellStyle name="Copied" xfId="37" xr:uid="{00000000-0005-0000-0000-000024000000}"/>
    <cellStyle name="Credit" xfId="38" xr:uid="{00000000-0005-0000-0000-000025000000}"/>
    <cellStyle name="Credit subtotal" xfId="39" xr:uid="{00000000-0005-0000-0000-000026000000}"/>
    <cellStyle name="Credit Total" xfId="40" xr:uid="{00000000-0005-0000-0000-000027000000}"/>
    <cellStyle name="Currency [00]" xfId="41" xr:uid="{00000000-0005-0000-0000-000028000000}"/>
    <cellStyle name="Currency 10" xfId="42" xr:uid="{00000000-0005-0000-0000-000029000000}"/>
    <cellStyle name="Currency 2" xfId="43" xr:uid="{00000000-0005-0000-0000-00002A000000}"/>
    <cellStyle name="Currency 3" xfId="44" xr:uid="{00000000-0005-0000-0000-00002B000000}"/>
    <cellStyle name="Currency 4" xfId="45" xr:uid="{00000000-0005-0000-0000-00002C000000}"/>
    <cellStyle name="Currency 5" xfId="46" xr:uid="{00000000-0005-0000-0000-00002D000000}"/>
    <cellStyle name="Currency 6" xfId="47" xr:uid="{00000000-0005-0000-0000-00002E000000}"/>
    <cellStyle name="Currency 7" xfId="48" xr:uid="{00000000-0005-0000-0000-00002F000000}"/>
    <cellStyle name="Currency 8" xfId="49" xr:uid="{00000000-0005-0000-0000-000030000000}"/>
    <cellStyle name="Currency 9" xfId="50" xr:uid="{00000000-0005-0000-0000-000031000000}"/>
    <cellStyle name="Currency1" xfId="51" xr:uid="{00000000-0005-0000-0000-000032000000}"/>
    <cellStyle name="Date Short" xfId="52" xr:uid="{00000000-0005-0000-0000-000033000000}"/>
    <cellStyle name="Debit" xfId="53" xr:uid="{00000000-0005-0000-0000-000034000000}"/>
    <cellStyle name="Debit subtotal" xfId="54" xr:uid="{00000000-0005-0000-0000-000035000000}"/>
    <cellStyle name="Debit Total" xfId="55" xr:uid="{00000000-0005-0000-0000-000036000000}"/>
    <cellStyle name="DELTA" xfId="56" xr:uid="{00000000-0005-0000-0000-000037000000}"/>
    <cellStyle name="Dollar (zero dec)" xfId="57" xr:uid="{00000000-0005-0000-0000-000038000000}"/>
    <cellStyle name="Enter Currency (0)" xfId="58" xr:uid="{00000000-0005-0000-0000-000039000000}"/>
    <cellStyle name="Enter Currency (2)" xfId="59" xr:uid="{00000000-0005-0000-0000-00003A000000}"/>
    <cellStyle name="Enter Units (0)" xfId="60" xr:uid="{00000000-0005-0000-0000-00003B000000}"/>
    <cellStyle name="Enter Units (1)" xfId="61" xr:uid="{00000000-0005-0000-0000-00003C000000}"/>
    <cellStyle name="Enter Units (2)" xfId="62" xr:uid="{00000000-0005-0000-0000-00003D000000}"/>
    <cellStyle name="Entered" xfId="63" xr:uid="{00000000-0005-0000-0000-00003E000000}"/>
    <cellStyle name="Euro" xfId="64" xr:uid="{00000000-0005-0000-0000-00003F000000}"/>
    <cellStyle name="Grey" xfId="65" xr:uid="{00000000-0005-0000-0000-000040000000}"/>
    <cellStyle name="Header1" xfId="66" xr:uid="{00000000-0005-0000-0000-000041000000}"/>
    <cellStyle name="Header2" xfId="67" xr:uid="{00000000-0005-0000-0000-000042000000}"/>
    <cellStyle name="Heading" xfId="68" xr:uid="{00000000-0005-0000-0000-000043000000}"/>
    <cellStyle name="Input [yellow]" xfId="69" xr:uid="{00000000-0005-0000-0000-000044000000}"/>
    <cellStyle name="Link Currency (0)" xfId="70" xr:uid="{00000000-0005-0000-0000-000045000000}"/>
    <cellStyle name="Link Currency (2)" xfId="71" xr:uid="{00000000-0005-0000-0000-000046000000}"/>
    <cellStyle name="Link Units (0)" xfId="72" xr:uid="{00000000-0005-0000-0000-000047000000}"/>
    <cellStyle name="Link Units (1)" xfId="73" xr:uid="{00000000-0005-0000-0000-000048000000}"/>
    <cellStyle name="Link Units (2)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2" xfId="77" xr:uid="{00000000-0005-0000-0000-00004D000000}"/>
    <cellStyle name="Normal 3" xfId="78" xr:uid="{00000000-0005-0000-0000-00004E000000}"/>
    <cellStyle name="Normal 4" xfId="79" xr:uid="{00000000-0005-0000-0000-00004F000000}"/>
    <cellStyle name="Normal_sia109a091b-03t-Rev1" xfId="80" xr:uid="{00000000-0005-0000-0000-000050000000}"/>
    <cellStyle name="paint" xfId="81" xr:uid="{00000000-0005-0000-0000-000051000000}"/>
    <cellStyle name="Percent" xfId="82" builtinId="5"/>
    <cellStyle name="Percent %" xfId="83" xr:uid="{00000000-0005-0000-0000-000053000000}"/>
    <cellStyle name="Percent (0)" xfId="84" xr:uid="{00000000-0005-0000-0000-000054000000}"/>
    <cellStyle name="Percent [0]" xfId="85" xr:uid="{00000000-0005-0000-0000-000055000000}"/>
    <cellStyle name="Percent [00]" xfId="86" xr:uid="{00000000-0005-0000-0000-000056000000}"/>
    <cellStyle name="Percent [2]" xfId="87" xr:uid="{00000000-0005-0000-0000-000057000000}"/>
    <cellStyle name="PrePop Currency (0)" xfId="88" xr:uid="{00000000-0005-0000-0000-000058000000}"/>
    <cellStyle name="PrePop Currency (2)" xfId="89" xr:uid="{00000000-0005-0000-0000-000059000000}"/>
    <cellStyle name="PrePop Units (0)" xfId="90" xr:uid="{00000000-0005-0000-0000-00005A000000}"/>
    <cellStyle name="PrePop Units (1)" xfId="91" xr:uid="{00000000-0005-0000-0000-00005B000000}"/>
    <cellStyle name="PrePop Units (2)" xfId="92" xr:uid="{00000000-0005-0000-0000-00005C000000}"/>
    <cellStyle name="PSChar" xfId="93" xr:uid="{00000000-0005-0000-0000-00005D000000}"/>
    <cellStyle name="PSDate" xfId="94" xr:uid="{00000000-0005-0000-0000-00005E000000}"/>
    <cellStyle name="PSDec" xfId="95" xr:uid="{00000000-0005-0000-0000-00005F000000}"/>
    <cellStyle name="PSHeading" xfId="96" xr:uid="{00000000-0005-0000-0000-000060000000}"/>
    <cellStyle name="PSInt" xfId="97" xr:uid="{00000000-0005-0000-0000-000061000000}"/>
    <cellStyle name="PSSpacer" xfId="98" xr:uid="{00000000-0005-0000-0000-000062000000}"/>
    <cellStyle name="Quantity" xfId="99" xr:uid="{00000000-0005-0000-0000-000063000000}"/>
    <cellStyle name="RevList" xfId="100" xr:uid="{00000000-0005-0000-0000-000064000000}"/>
    <cellStyle name="Style 1" xfId="101" xr:uid="{00000000-0005-0000-0000-000065000000}"/>
    <cellStyle name="Subtotal" xfId="102" xr:uid="{00000000-0005-0000-0000-000066000000}"/>
    <cellStyle name="Text Indent A" xfId="103" xr:uid="{00000000-0005-0000-0000-000067000000}"/>
    <cellStyle name="Text Indent B" xfId="104" xr:uid="{00000000-0005-0000-0000-000068000000}"/>
    <cellStyle name="Text Indent C" xfId="105" xr:uid="{00000000-0005-0000-0000-000069000000}"/>
    <cellStyle name="Tickmark" xfId="106" xr:uid="{00000000-0005-0000-0000-00006A000000}"/>
    <cellStyle name="Tickmarks" xfId="107" xr:uid="{00000000-0005-0000-0000-00006B000000}"/>
    <cellStyle name="TMS RMMN" xfId="108" xr:uid="{00000000-0005-0000-0000-00006C000000}"/>
    <cellStyle name="เครื่องหมายจุลภาค [0]_PERSONAL" xfId="109" xr:uid="{00000000-0005-0000-0000-00006D000000}"/>
    <cellStyle name="เครื่องหมายจุลภาค_Book2" xfId="110" xr:uid="{00000000-0005-0000-0000-00006E000000}"/>
    <cellStyle name="เครื่องหมายสกุลเงิน [0]_PERSONAL" xfId="111" xr:uid="{00000000-0005-0000-0000-00006F000000}"/>
    <cellStyle name="เครื่องหมายสกุลเงิน_PERSONAL" xfId="112" xr:uid="{00000000-0005-0000-0000-000070000000}"/>
    <cellStyle name="ปกติ_FIS Q1_04 ( SIM )" xfId="113" xr:uid="{00000000-0005-0000-0000-000071000000}"/>
    <cellStyle name="표준_kr_ga_converted_for hsbaek0702_EVENING" xfId="114" xr:uid="{00000000-0005-0000-0000-00007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9525</xdr:rowOff>
    </xdr:to>
    <xdr:sp macro="" textlink="">
      <xdr:nvSpPr>
        <xdr:cNvPr id="1025" name="WordArt 1">
          <a:extLst>
            <a:ext uri="{FF2B5EF4-FFF2-40B4-BE49-F238E27FC236}">
              <a16:creationId xmlns:a16="http://schemas.microsoft.com/office/drawing/2014/main" id="{E521CF34-6B76-4649-A099-A56EFAE67562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8677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9525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7F2DCDEC-9790-43E1-88FE-EF99EB47EE5A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3917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9525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B1E6FAED-504E-404E-BFE3-6AC16B6C8268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86800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9525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54BFA057-98C6-4D55-8CD6-FE367C601F4A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86800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FC_EM\BOT\CHUTARAT\CFT\BOT2005\05May\fa-ex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CPPS\EPU\F&amp;E\F&amp;E%20MANUAL\EM%2020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nwarunpitikul\Desktop\FC_EM\BOT\CHUTARAT\CFT\BOT2005\05May\fa-ext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FC_EM/BOT/CHUTARAT/CFT/BOT2003/06JUN/BN2-06/BN2JUN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skhansila\Desktop\FC_EM\BOT\CHUTARAT\CFT\BOT2005\05May\fa-extr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account\Suree\suree\CF\2008\Cashflow%202008_SepT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CF094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BAC_RISK\BoT\StructureDep\2007\DDMS03220070331MLN_Prepar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Regulation\BOT\CFT\fs3_6\F_Fs3_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OUT\LLP-Reports\LLP-NJA%20Monthly\NJA-files\nja0699amend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5042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9082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FC_EM\BOT\CTB\BOT4612\TP3-12\TP3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DCT_2006_Done\Documents%20and%20Settings\nwarunpitikul\Desktop\CST\FC_EM\BOT\CHUTARAT\CFT\BOT2005\05May\fa-extr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2250%20Cashflow%202005ju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Worksheet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70-1%20Detail%20Consolidate%20SCBS%20FS%2030%2006%2006_update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GE%20GROUP\GEMRB\GEMRB%20HY%2006\ASIAPACIFIC_INQUIRY_APP1_V11510%201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CTB"/>
      <sheetName val="PBG"/>
      <sheetName val="CAR-EM"/>
      <sheetName val="CAR-EM 2"/>
      <sheetName val="TELE-EM"/>
      <sheetName val="I-IB"/>
      <sheetName val="I-PBG"/>
      <sheetName val="CST 253 3"/>
      <sheetName val="CST 253 2"/>
      <sheetName val="CST-253"/>
      <sheetName val="CST-614 2"/>
      <sheetName val="CST-614"/>
      <sheetName val="CABLE"/>
      <sheetName val="INSTALL"/>
      <sheetName val="FF-5"/>
      <sheetName val="FF-10"/>
      <sheetName val="M&amp;E"/>
      <sheetName val="FF-PBG"/>
      <sheetName val="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Repo"/>
      <sheetName val="WS"/>
      <sheetName val="sentMAIL"/>
      <sheetName val="Bn2_ENG"/>
      <sheetName val="source"/>
      <sheetName val="BN2"/>
      <sheetName val="BOT"/>
      <sheetName val="Ctr-(W)"/>
      <sheetName val="h449yymm.ddt"/>
      <sheetName val="Call check Tel. 2808"/>
      <sheetName val="1.WS-bn2"/>
      <sheetName val="2.BOND"/>
      <sheetName val="UID"/>
      <sheetName val="sumBOND(B-S)"/>
      <sheetName val="Ctr-(M)"/>
      <sheetName val="Supporting BN2"/>
      <sheetName val="reserve"/>
      <sheetName val="1_2Repo"/>
      <sheetName val="h449yymm_ddt"/>
      <sheetName val="Call_check_Tel__2808"/>
      <sheetName val="1_WS-bn2"/>
      <sheetName val="2_BOND"/>
      <sheetName val="Supporting_BN2"/>
      <sheetName val="BasicInfo"/>
      <sheetName val="FF-PBG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ource"/>
      <sheetName val="Source2"/>
      <sheetName val="G&amp;LInvst"/>
      <sheetName val="Income Statement"/>
      <sheetName val="Changes in Equity"/>
      <sheetName val="Cash Flows Statement"/>
      <sheetName val="Cash Flows Worksheet"/>
      <sheetName val="FA Reconcile"/>
      <sheetName val="Detail"/>
      <sheetName val="Inves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 refreshError="1">
        <row r="8">
          <cell r="B8">
            <v>1006033200.9299999</v>
          </cell>
        </row>
      </sheetData>
      <sheetData sheetId="1"/>
      <sheetData sheetId="2"/>
      <sheetData sheetId="3"/>
      <sheetData sheetId="4" refreshError="1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MIR1"/>
      <sheetName val="MIRThailife"/>
      <sheetName val="DCI"/>
      <sheetName val="Remark-check"/>
      <sheetName val="Ref_Data"/>
    </sheetNames>
    <sheetDataSet>
      <sheetData sheetId="0"/>
      <sheetData sheetId="1"/>
      <sheetData sheetId="2"/>
      <sheetData sheetId="3"/>
      <sheetData sheetId="4"/>
      <sheetData sheetId="5" refreshError="1">
        <row r="36">
          <cell r="A36" t="str">
            <v>B/E</v>
          </cell>
        </row>
        <row r="37">
          <cell r="A37" t="str">
            <v>P/N</v>
          </cell>
        </row>
        <row r="38">
          <cell r="A38" t="str">
            <v>Debenture</v>
          </cell>
        </row>
        <row r="39">
          <cell r="A39" t="str">
            <v>NCD</v>
          </cell>
        </row>
        <row r="40">
          <cell r="A40" t="str">
            <v>Deposit</v>
          </cell>
        </row>
        <row r="41">
          <cell r="A41" t="str">
            <v>Borrowing</v>
          </cell>
        </row>
        <row r="42">
          <cell r="A42" t="str">
            <v>อื่น ๆ</v>
          </cell>
        </row>
        <row r="45">
          <cell r="A45" t="str">
            <v>ธพ.</v>
          </cell>
        </row>
        <row r="46">
          <cell r="A46" t="str">
            <v>บง.</v>
          </cell>
        </row>
        <row r="47">
          <cell r="A47" t="str">
            <v>บล.</v>
          </cell>
        </row>
        <row r="48">
          <cell r="A48" t="str">
            <v>บค.</v>
          </cell>
        </row>
        <row r="49">
          <cell r="A49" t="str">
            <v>บ.ประกันชีวิต</v>
          </cell>
        </row>
        <row r="50">
          <cell r="A50" t="str">
            <v>กองทุนรวม</v>
          </cell>
        </row>
        <row r="51">
          <cell r="A51" t="str">
            <v>กองทุนสำรองเลี้ยงชีพ</v>
          </cell>
        </row>
        <row r="52">
          <cell r="A52" t="str">
            <v>กองทุนบำเหน็จบำนาญข้าราชการ</v>
          </cell>
        </row>
        <row r="53">
          <cell r="A53" t="str">
            <v>กองทุนส่วนบุคคล</v>
          </cell>
        </row>
        <row r="54">
          <cell r="A54" t="str">
            <v>บุคคลธรรมดาและนิติบุคคล (รวม บ.ประกันภัย)</v>
          </cell>
        </row>
        <row r="55">
          <cell r="A55" t="str">
            <v>บุคคลที่มีถิ่นที่อยู่นอกประเทศ</v>
          </cell>
        </row>
        <row r="56">
          <cell r="A56" t="str">
            <v>อื่น ๆ</v>
          </cell>
        </row>
        <row r="59">
          <cell r="A59" t="str">
            <v>Issuer</v>
          </cell>
        </row>
        <row r="60">
          <cell r="A60" t="str">
            <v>Investor</v>
          </cell>
        </row>
        <row r="63">
          <cell r="B63" t="str">
            <v>Interest ในประเทศ</v>
          </cell>
        </row>
        <row r="64">
          <cell r="B64" t="str">
            <v>Interest  ตปท.</v>
          </cell>
        </row>
        <row r="65">
          <cell r="B65" t="str">
            <v>FX</v>
          </cell>
        </row>
        <row r="66">
          <cell r="B66" t="str">
            <v>Equity ในประเทศ</v>
          </cell>
        </row>
        <row r="67">
          <cell r="B67" t="str">
            <v>Equity ตปท.</v>
          </cell>
        </row>
        <row r="68">
          <cell r="B68" t="str">
            <v>Index ในประเทศ</v>
          </cell>
        </row>
        <row r="69">
          <cell r="B69" t="str">
            <v>Index ตปท.</v>
          </cell>
        </row>
        <row r="70">
          <cell r="A70" t="str">
            <v>คืน Bond</v>
          </cell>
          <cell r="B70" t="str">
            <v>Portfolio</v>
          </cell>
        </row>
        <row r="71">
          <cell r="A71" t="str">
            <v>คืน FX</v>
          </cell>
        </row>
        <row r="74">
          <cell r="A74" t="str">
            <v>ADP</v>
          </cell>
        </row>
        <row r="75">
          <cell r="A75" t="str">
            <v>AED</v>
          </cell>
        </row>
        <row r="76">
          <cell r="A76" t="str">
            <v>AFA</v>
          </cell>
        </row>
        <row r="77">
          <cell r="A77" t="str">
            <v>ALL</v>
          </cell>
        </row>
        <row r="78">
          <cell r="A78" t="str">
            <v>AMD</v>
          </cell>
        </row>
        <row r="79">
          <cell r="A79" t="str">
            <v>ANG</v>
          </cell>
        </row>
        <row r="80">
          <cell r="A80" t="str">
            <v>AOA</v>
          </cell>
        </row>
        <row r="81">
          <cell r="A81" t="str">
            <v>ARS</v>
          </cell>
        </row>
        <row r="82">
          <cell r="A82" t="str">
            <v>ATS</v>
          </cell>
        </row>
        <row r="83">
          <cell r="A83" t="str">
            <v>AUD</v>
          </cell>
        </row>
        <row r="84">
          <cell r="A84" t="str">
            <v>AWG</v>
          </cell>
        </row>
        <row r="85">
          <cell r="A85" t="str">
            <v>AZM</v>
          </cell>
        </row>
        <row r="86">
          <cell r="A86" t="str">
            <v>BAM</v>
          </cell>
        </row>
        <row r="87">
          <cell r="A87" t="str">
            <v>BBD</v>
          </cell>
        </row>
        <row r="88">
          <cell r="A88" t="str">
            <v>BDT</v>
          </cell>
        </row>
        <row r="89">
          <cell r="A89" t="str">
            <v>BEF</v>
          </cell>
        </row>
        <row r="90">
          <cell r="A90" t="str">
            <v>BGL</v>
          </cell>
        </row>
        <row r="91">
          <cell r="A91" t="str">
            <v>BGN</v>
          </cell>
        </row>
        <row r="92">
          <cell r="A92" t="str">
            <v>BHD</v>
          </cell>
        </row>
        <row r="93">
          <cell r="A93" t="str">
            <v>BIF</v>
          </cell>
        </row>
        <row r="94">
          <cell r="A94" t="str">
            <v>BMD</v>
          </cell>
        </row>
        <row r="95">
          <cell r="A95" t="str">
            <v>BND</v>
          </cell>
        </row>
        <row r="96">
          <cell r="A96" t="str">
            <v>BOB</v>
          </cell>
        </row>
        <row r="97">
          <cell r="A97" t="str">
            <v>BOV</v>
          </cell>
        </row>
        <row r="98">
          <cell r="A98" t="str">
            <v>BRL</v>
          </cell>
        </row>
        <row r="99">
          <cell r="A99" t="str">
            <v>BSD</v>
          </cell>
        </row>
        <row r="100">
          <cell r="A100" t="str">
            <v>BTN</v>
          </cell>
        </row>
        <row r="101">
          <cell r="A101" t="str">
            <v>BWP</v>
          </cell>
        </row>
        <row r="102">
          <cell r="A102" t="str">
            <v>BYR</v>
          </cell>
        </row>
        <row r="103">
          <cell r="A103" t="str">
            <v>BZD</v>
          </cell>
        </row>
        <row r="104">
          <cell r="A104" t="str">
            <v>CAD</v>
          </cell>
        </row>
        <row r="105">
          <cell r="A105" t="str">
            <v>CDF</v>
          </cell>
        </row>
        <row r="106">
          <cell r="A106" t="str">
            <v>CHF</v>
          </cell>
        </row>
        <row r="107">
          <cell r="A107" t="str">
            <v>CLF</v>
          </cell>
        </row>
        <row r="108">
          <cell r="A108" t="str">
            <v>CLP</v>
          </cell>
        </row>
        <row r="109">
          <cell r="A109" t="str">
            <v>CNY</v>
          </cell>
        </row>
        <row r="110">
          <cell r="A110" t="str">
            <v>COP</v>
          </cell>
        </row>
        <row r="111">
          <cell r="A111" t="str">
            <v>CRC</v>
          </cell>
        </row>
        <row r="112">
          <cell r="A112" t="str">
            <v>CUP</v>
          </cell>
        </row>
        <row r="113">
          <cell r="A113" t="str">
            <v>CVE</v>
          </cell>
        </row>
        <row r="114">
          <cell r="A114" t="str">
            <v>CYP</v>
          </cell>
        </row>
        <row r="115">
          <cell r="A115" t="str">
            <v>CZK</v>
          </cell>
        </row>
        <row r="116">
          <cell r="A116" t="str">
            <v>DEM</v>
          </cell>
        </row>
        <row r="117">
          <cell r="A117" t="str">
            <v>DJF</v>
          </cell>
        </row>
        <row r="118">
          <cell r="A118" t="str">
            <v>DKK</v>
          </cell>
        </row>
        <row r="119">
          <cell r="A119" t="str">
            <v>DOP</v>
          </cell>
        </row>
        <row r="120">
          <cell r="A120" t="str">
            <v>DZD</v>
          </cell>
        </row>
        <row r="121">
          <cell r="A121" t="str">
            <v>ECS</v>
          </cell>
        </row>
        <row r="122">
          <cell r="A122" t="str">
            <v>EEK</v>
          </cell>
        </row>
        <row r="123">
          <cell r="A123" t="str">
            <v>EGP</v>
          </cell>
        </row>
        <row r="124">
          <cell r="A124" t="str">
            <v>ERN</v>
          </cell>
        </row>
        <row r="125">
          <cell r="A125" t="str">
            <v>ESP</v>
          </cell>
        </row>
        <row r="126">
          <cell r="A126" t="str">
            <v>ETB</v>
          </cell>
        </row>
        <row r="127">
          <cell r="A127" t="str">
            <v>EUR</v>
          </cell>
        </row>
        <row r="128">
          <cell r="A128" t="str">
            <v>FIM</v>
          </cell>
        </row>
        <row r="129">
          <cell r="A129" t="str">
            <v>FJD</v>
          </cell>
        </row>
        <row r="130">
          <cell r="A130" t="str">
            <v>FKP</v>
          </cell>
        </row>
        <row r="131">
          <cell r="A131" t="str">
            <v>FRF</v>
          </cell>
        </row>
        <row r="132">
          <cell r="A132" t="str">
            <v>GBP</v>
          </cell>
        </row>
        <row r="133">
          <cell r="A133" t="str">
            <v>GEL</v>
          </cell>
        </row>
        <row r="134">
          <cell r="A134" t="str">
            <v>GHC</v>
          </cell>
        </row>
        <row r="135">
          <cell r="A135" t="str">
            <v>GIP</v>
          </cell>
        </row>
        <row r="136">
          <cell r="A136" t="str">
            <v>GMD</v>
          </cell>
        </row>
        <row r="137">
          <cell r="A137" t="str">
            <v>GNF</v>
          </cell>
        </row>
        <row r="138">
          <cell r="A138" t="str">
            <v>GRD</v>
          </cell>
        </row>
        <row r="139">
          <cell r="A139" t="str">
            <v>GTQ</v>
          </cell>
        </row>
        <row r="140">
          <cell r="A140" t="str">
            <v>GWP</v>
          </cell>
        </row>
        <row r="141">
          <cell r="A141" t="str">
            <v>GYD</v>
          </cell>
        </row>
        <row r="142">
          <cell r="A142" t="str">
            <v>HKD</v>
          </cell>
        </row>
        <row r="143">
          <cell r="A143" t="str">
            <v>HNL</v>
          </cell>
        </row>
        <row r="144">
          <cell r="A144" t="str">
            <v>HRK</v>
          </cell>
        </row>
        <row r="145">
          <cell r="A145" t="str">
            <v>HTG</v>
          </cell>
        </row>
        <row r="146">
          <cell r="A146" t="str">
            <v>HUF</v>
          </cell>
        </row>
        <row r="147">
          <cell r="A147" t="str">
            <v>IDR</v>
          </cell>
        </row>
        <row r="148">
          <cell r="A148" t="str">
            <v>IEP</v>
          </cell>
        </row>
        <row r="149">
          <cell r="A149" t="str">
            <v>ILS</v>
          </cell>
        </row>
        <row r="150">
          <cell r="A150" t="str">
            <v>INR</v>
          </cell>
        </row>
        <row r="151">
          <cell r="A151" t="str">
            <v>IQD</v>
          </cell>
        </row>
        <row r="152">
          <cell r="A152" t="str">
            <v>IRR</v>
          </cell>
        </row>
        <row r="153">
          <cell r="A153" t="str">
            <v>ISK</v>
          </cell>
        </row>
        <row r="154">
          <cell r="A154" t="str">
            <v>ITL</v>
          </cell>
        </row>
        <row r="155">
          <cell r="A155" t="str">
            <v>JMD</v>
          </cell>
        </row>
        <row r="156">
          <cell r="A156" t="str">
            <v>JOD</v>
          </cell>
        </row>
        <row r="157">
          <cell r="A157" t="str">
            <v>JPY</v>
          </cell>
        </row>
        <row r="158">
          <cell r="A158" t="str">
            <v>KES</v>
          </cell>
        </row>
        <row r="159">
          <cell r="A159" t="str">
            <v>KGS</v>
          </cell>
        </row>
        <row r="160">
          <cell r="A160" t="str">
            <v>KHR</v>
          </cell>
        </row>
        <row r="161">
          <cell r="A161" t="str">
            <v>KMF</v>
          </cell>
        </row>
        <row r="162">
          <cell r="A162" t="str">
            <v>KPW</v>
          </cell>
        </row>
        <row r="163">
          <cell r="A163" t="str">
            <v>KRW</v>
          </cell>
        </row>
        <row r="164">
          <cell r="A164" t="str">
            <v>KWD</v>
          </cell>
        </row>
        <row r="165">
          <cell r="A165" t="str">
            <v>KYD</v>
          </cell>
        </row>
        <row r="166">
          <cell r="A166" t="str">
            <v>KZT</v>
          </cell>
        </row>
        <row r="167">
          <cell r="A167" t="str">
            <v>LAK</v>
          </cell>
        </row>
        <row r="168">
          <cell r="A168" t="str">
            <v>LBP</v>
          </cell>
        </row>
        <row r="169">
          <cell r="A169" t="str">
            <v>LKR</v>
          </cell>
        </row>
        <row r="170">
          <cell r="A170" t="str">
            <v>LRD</v>
          </cell>
        </row>
        <row r="171">
          <cell r="A171" t="str">
            <v>LSL</v>
          </cell>
        </row>
        <row r="172">
          <cell r="A172" t="str">
            <v>LTL</v>
          </cell>
        </row>
        <row r="173">
          <cell r="A173" t="str">
            <v>LUF</v>
          </cell>
        </row>
        <row r="174">
          <cell r="A174" t="str">
            <v>LVL</v>
          </cell>
        </row>
        <row r="175">
          <cell r="A175" t="str">
            <v>LYD</v>
          </cell>
        </row>
        <row r="176">
          <cell r="A176" t="str">
            <v>MAD</v>
          </cell>
        </row>
        <row r="177">
          <cell r="A177" t="str">
            <v>MDL</v>
          </cell>
        </row>
        <row r="178">
          <cell r="A178" t="str">
            <v>MGF</v>
          </cell>
        </row>
        <row r="179">
          <cell r="A179" t="str">
            <v>MKD</v>
          </cell>
        </row>
        <row r="180">
          <cell r="A180" t="str">
            <v>MMK</v>
          </cell>
        </row>
        <row r="181">
          <cell r="A181" t="str">
            <v>MNT</v>
          </cell>
        </row>
        <row r="182">
          <cell r="A182" t="str">
            <v>MOP</v>
          </cell>
        </row>
        <row r="183">
          <cell r="A183" t="str">
            <v>MRO</v>
          </cell>
        </row>
        <row r="184">
          <cell r="A184" t="str">
            <v>MTL</v>
          </cell>
        </row>
        <row r="185">
          <cell r="A185" t="str">
            <v>MUR</v>
          </cell>
        </row>
        <row r="186">
          <cell r="A186" t="str">
            <v>MVR</v>
          </cell>
        </row>
        <row r="187">
          <cell r="A187" t="str">
            <v>MWK</v>
          </cell>
        </row>
        <row r="188">
          <cell r="A188" t="str">
            <v>MXN</v>
          </cell>
        </row>
        <row r="189">
          <cell r="A189" t="str">
            <v>MXV</v>
          </cell>
        </row>
        <row r="190">
          <cell r="A190" t="str">
            <v>MYR</v>
          </cell>
        </row>
        <row r="191">
          <cell r="A191" t="str">
            <v>MZM</v>
          </cell>
        </row>
        <row r="192">
          <cell r="A192" t="str">
            <v>NAD</v>
          </cell>
        </row>
        <row r="193">
          <cell r="A193" t="str">
            <v>NGN</v>
          </cell>
        </row>
        <row r="194">
          <cell r="A194" t="str">
            <v>NIO</v>
          </cell>
        </row>
        <row r="195">
          <cell r="A195" t="str">
            <v>NLG</v>
          </cell>
        </row>
        <row r="196">
          <cell r="A196" t="str">
            <v>NOK</v>
          </cell>
        </row>
        <row r="197">
          <cell r="A197" t="str">
            <v>NPR</v>
          </cell>
        </row>
        <row r="198">
          <cell r="A198" t="str">
            <v>NZD</v>
          </cell>
        </row>
        <row r="199">
          <cell r="A199" t="str">
            <v>OMR</v>
          </cell>
        </row>
        <row r="200">
          <cell r="A200" t="str">
            <v>PAB</v>
          </cell>
        </row>
        <row r="201">
          <cell r="A201" t="str">
            <v>PEN</v>
          </cell>
        </row>
        <row r="202">
          <cell r="A202" t="str">
            <v>PGK</v>
          </cell>
        </row>
        <row r="203">
          <cell r="A203" t="str">
            <v>PHP</v>
          </cell>
        </row>
        <row r="204">
          <cell r="A204" t="str">
            <v>PKR</v>
          </cell>
        </row>
        <row r="205">
          <cell r="A205" t="str">
            <v>PLN</v>
          </cell>
        </row>
        <row r="206">
          <cell r="A206" t="str">
            <v>PTE</v>
          </cell>
        </row>
        <row r="207">
          <cell r="A207" t="str">
            <v>PYG</v>
          </cell>
        </row>
        <row r="208">
          <cell r="A208" t="str">
            <v>QAR</v>
          </cell>
        </row>
        <row r="209">
          <cell r="A209" t="str">
            <v>ROL</v>
          </cell>
        </row>
        <row r="210">
          <cell r="A210" t="str">
            <v>RUB</v>
          </cell>
        </row>
        <row r="211">
          <cell r="A211" t="str">
            <v>RUR</v>
          </cell>
        </row>
        <row r="212">
          <cell r="A212" t="str">
            <v>RWF</v>
          </cell>
        </row>
        <row r="213">
          <cell r="A213" t="str">
            <v>SAR</v>
          </cell>
        </row>
        <row r="214">
          <cell r="A214" t="str">
            <v>SBD</v>
          </cell>
        </row>
        <row r="215">
          <cell r="A215" t="str">
            <v>SCR</v>
          </cell>
        </row>
        <row r="216">
          <cell r="A216" t="str">
            <v>SDD</v>
          </cell>
        </row>
        <row r="217">
          <cell r="A217" t="str">
            <v>SEK</v>
          </cell>
        </row>
        <row r="218">
          <cell r="A218" t="str">
            <v>SGD</v>
          </cell>
        </row>
        <row r="219">
          <cell r="A219" t="str">
            <v>SHP</v>
          </cell>
        </row>
        <row r="220">
          <cell r="A220" t="str">
            <v>SIT</v>
          </cell>
        </row>
        <row r="221">
          <cell r="A221" t="str">
            <v>SKK</v>
          </cell>
        </row>
        <row r="222">
          <cell r="A222" t="str">
            <v>SLL</v>
          </cell>
        </row>
        <row r="223">
          <cell r="A223" t="str">
            <v>SOS</v>
          </cell>
        </row>
        <row r="224">
          <cell r="A224" t="str">
            <v>SRG</v>
          </cell>
        </row>
        <row r="225">
          <cell r="A225" t="str">
            <v>STD</v>
          </cell>
        </row>
        <row r="226">
          <cell r="A226" t="str">
            <v>SVC</v>
          </cell>
        </row>
        <row r="227">
          <cell r="A227" t="str">
            <v>SYP</v>
          </cell>
        </row>
        <row r="228">
          <cell r="A228" t="str">
            <v>SZL</v>
          </cell>
        </row>
        <row r="229">
          <cell r="A229" t="str">
            <v>THB</v>
          </cell>
        </row>
        <row r="230">
          <cell r="A230" t="str">
            <v>TJR</v>
          </cell>
        </row>
        <row r="231">
          <cell r="A231" t="str">
            <v>TJS</v>
          </cell>
        </row>
        <row r="232">
          <cell r="A232" t="str">
            <v>TMM</v>
          </cell>
        </row>
        <row r="233">
          <cell r="A233" t="str">
            <v>TND</v>
          </cell>
        </row>
        <row r="234">
          <cell r="A234" t="str">
            <v>TOP</v>
          </cell>
        </row>
        <row r="235">
          <cell r="A235" t="str">
            <v>TPE</v>
          </cell>
        </row>
        <row r="236">
          <cell r="A236" t="str">
            <v>TRL</v>
          </cell>
        </row>
        <row r="237">
          <cell r="A237" t="str">
            <v>TTD</v>
          </cell>
        </row>
        <row r="238">
          <cell r="A238" t="str">
            <v>TWD</v>
          </cell>
        </row>
        <row r="239">
          <cell r="A239" t="str">
            <v>TZS</v>
          </cell>
        </row>
        <row r="240">
          <cell r="A240" t="str">
            <v>UAH</v>
          </cell>
        </row>
        <row r="241">
          <cell r="A241" t="str">
            <v>UGX</v>
          </cell>
        </row>
        <row r="242">
          <cell r="A242" t="str">
            <v>USD</v>
          </cell>
        </row>
        <row r="243">
          <cell r="A243" t="str">
            <v>USN</v>
          </cell>
        </row>
        <row r="244">
          <cell r="A244" t="str">
            <v>UYU</v>
          </cell>
        </row>
        <row r="245">
          <cell r="A245" t="str">
            <v>UZS</v>
          </cell>
        </row>
        <row r="246">
          <cell r="A246" t="str">
            <v>VEB</v>
          </cell>
        </row>
        <row r="247">
          <cell r="A247" t="str">
            <v>VND</v>
          </cell>
        </row>
        <row r="248">
          <cell r="A248" t="str">
            <v>VUV</v>
          </cell>
        </row>
        <row r="249">
          <cell r="A249" t="str">
            <v>WST</v>
          </cell>
        </row>
        <row r="250">
          <cell r="A250" t="str">
            <v>XAF</v>
          </cell>
        </row>
        <row r="251">
          <cell r="A251" t="str">
            <v>XAG</v>
          </cell>
        </row>
        <row r="252">
          <cell r="A252" t="str">
            <v>XAU</v>
          </cell>
        </row>
        <row r="253">
          <cell r="A253" t="str">
            <v>XBA</v>
          </cell>
        </row>
        <row r="254">
          <cell r="A254" t="str">
            <v>XBB</v>
          </cell>
        </row>
        <row r="255">
          <cell r="A255" t="str">
            <v>XBC</v>
          </cell>
        </row>
        <row r="256">
          <cell r="A256" t="str">
            <v>XBD</v>
          </cell>
        </row>
        <row r="257">
          <cell r="A257" t="str">
            <v>XCD</v>
          </cell>
        </row>
        <row r="258">
          <cell r="A258" t="str">
            <v>XDR</v>
          </cell>
        </row>
        <row r="259">
          <cell r="A259" t="str">
            <v>XEU</v>
          </cell>
        </row>
        <row r="260">
          <cell r="A260" t="str">
            <v>XFO</v>
          </cell>
        </row>
        <row r="261">
          <cell r="A261" t="str">
            <v>XFU</v>
          </cell>
        </row>
        <row r="262">
          <cell r="A262" t="str">
            <v>XOF</v>
          </cell>
        </row>
        <row r="263">
          <cell r="A263" t="str">
            <v>XPD</v>
          </cell>
        </row>
        <row r="264">
          <cell r="A264" t="str">
            <v>XPF</v>
          </cell>
        </row>
        <row r="265">
          <cell r="A265" t="str">
            <v>XPT</v>
          </cell>
        </row>
        <row r="266">
          <cell r="A266" t="str">
            <v>XXX</v>
          </cell>
        </row>
        <row r="267">
          <cell r="A267" t="str">
            <v>YER</v>
          </cell>
        </row>
        <row r="268">
          <cell r="A268" t="str">
            <v>YUM</v>
          </cell>
        </row>
        <row r="269">
          <cell r="A269" t="str">
            <v>ZAR</v>
          </cell>
        </row>
        <row r="270">
          <cell r="A270" t="str">
            <v>ZMK</v>
          </cell>
        </row>
        <row r="271">
          <cell r="A271" t="str">
            <v>ZRN</v>
          </cell>
        </row>
        <row r="272">
          <cell r="A272" t="str">
            <v>ZWD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ws"/>
    </sheetNames>
    <sheetDataSet>
      <sheetData sheetId="0" refreshError="1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m-ci"/>
      <sheetName val="Conso"/>
      <sheetName val="Wks"/>
      <sheetName val="W-lt"/>
      <sheetName val="Remarks"/>
      <sheetName val="P_tab"/>
      <sheetName val="P_cn"/>
      <sheetName val="PL_BK"/>
      <sheetName val="P_Lt"/>
      <sheetName val="P_Lt-G"/>
      <sheetName val="Cn_1"/>
      <sheetName val="Cn_a"/>
      <sheetName val="RHO"/>
      <sheetName val="BK"/>
      <sheetName val="BL"/>
      <sheetName val="CT"/>
      <sheetName val="CG"/>
      <sheetName val="CL"/>
      <sheetName val="GZ"/>
      <sheetName val="HK"/>
      <sheetName val="KA"/>
      <sheetName val="LH"/>
      <sheetName val="MN"/>
      <sheetName val="BB"/>
      <sheetName val="ND"/>
      <sheetName val="SL"/>
      <sheetName val="JK"/>
      <sheetName val="SP"/>
      <sheetName val="SU"/>
      <sheetName val="TP"/>
      <sheetName val="DMGS"/>
      <sheetName val="KL"/>
      <sheetName val="ws"/>
      <sheetName val="Ref_Data"/>
      <sheetName val="FF-PB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D9" t="str">
            <v>2009006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F9" t="str">
            <v>2009012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Note  ขค 12"/>
      <sheetName val="Note ง. 12"/>
      <sheetName val="Rpt Note ขค 12"/>
      <sheetName val="Ctrl 12"/>
      <sheetName val="Note ก 12"/>
      <sheetName val="Rpt-Note ก 12"/>
      <sheetName val="Ws-Bf-Grp"/>
      <sheetName val="Note-Bf-Dec03"/>
      <sheetName val="Ws-Bf"/>
      <sheetName val="Tp3-Bf-Dec03"/>
      <sheetName val="Ws-Ibf"/>
      <sheetName val="Rpt-Ibf"/>
      <sheetName val="Rpt-Bf"/>
      <sheetName val="Ws-Bk 12"/>
      <sheetName val="Ws-Bk&amp;Bibf 12"/>
      <sheetName val="Ws-Bk&amp;Ibf"/>
      <sheetName val="Rpt-Bk&amp;Ibf"/>
      <sheetName val="Rpt-Bk&amp;Bibf"/>
      <sheetName val="Rpt-Total (sent to BOT)"/>
      <sheetName val="Analysis"/>
      <sheetName val="Tp1.2-Bk&amp;Bibf 12"/>
      <sheetName val="Tp1.2-Bk&amp;Ibf"/>
      <sheetName val="Ctrl Tp3 Bank"/>
      <sheetName val="Ctrl Tp3 Bk+Bibf 09"/>
      <sheetName val="Ctrl Tp3 Bk+Ibf 05"/>
      <sheetName val="Ctrl Tp1.2 Bk&amp;Ibf 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Tables"/>
      <sheetName val="ws"/>
      <sheetName val="reserve"/>
      <sheetName val="Cash Flows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 refreshError="1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Tickmarks"/>
      <sheetName val="Cash flow WP (2)"/>
      <sheetName val="No print Adjust"/>
      <sheetName val="No print AR Allowance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300606"/>
      <sheetName val="conso311205_PY"/>
      <sheetName val="conso300605"/>
      <sheetName val="eliminated"/>
      <sheetName val="adjust"/>
      <sheetName val="Note"/>
      <sheetName val="Fix asset"/>
      <sheetName val="FA SW CONSO"/>
      <sheetName val="Segment Report"/>
      <sheetName val="สัญญาเช่า"/>
      <sheetName val="Tickmarks"/>
      <sheetName val="segment"/>
      <sheetName val="สินทรัพย์หนี้สินอื่น uncomplete"/>
      <sheetName val="adjust auditor(2)"/>
      <sheetName val="avg int conso"/>
      <sheetName val="จำนวนพนักงาน"/>
      <sheetName val="FF-PBG"/>
    </sheetNames>
    <sheetDataSet>
      <sheetData sheetId="0" refreshError="1">
        <row r="63">
          <cell r="B63">
            <v>221257251.19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Sum"/>
      <sheetName val="S33"/>
      <sheetName val="InstalLoan"/>
      <sheetName val="PopCache_Sheet1"/>
      <sheetName val="01_รายการกับ KBANK"/>
      <sheetName val="Review credit"/>
      <sheetName val="Used_Acc"/>
      <sheetName val="Cash Flows Work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61"/>
  <sheetViews>
    <sheetView tabSelected="1" zoomScaleNormal="100" zoomScaleSheetLayoutView="100" workbookViewId="0">
      <selection activeCell="E52" sqref="E52"/>
    </sheetView>
  </sheetViews>
  <sheetFormatPr defaultColWidth="11" defaultRowHeight="23.25" customHeight="1"/>
  <cols>
    <col min="1" max="1" width="1.85546875" style="6" customWidth="1"/>
    <col min="2" max="2" width="36.28515625" style="6" customWidth="1"/>
    <col min="3" max="3" width="11.28515625" style="70" customWidth="1"/>
    <col min="4" max="4" width="1.42578125" style="70" customWidth="1"/>
    <col min="5" max="5" width="15.5703125" style="225" customWidth="1"/>
    <col min="6" max="6" width="1.42578125" style="6" customWidth="1"/>
    <col min="7" max="7" width="15.5703125" style="6" customWidth="1"/>
    <col min="8" max="8" width="1.42578125" style="6" customWidth="1"/>
    <col min="9" max="9" width="15.5703125" style="230" customWidth="1"/>
    <col min="10" max="10" width="1.42578125" style="6" customWidth="1"/>
    <col min="11" max="11" width="15.5703125" style="7" customWidth="1"/>
    <col min="12" max="12" width="14.85546875" style="6" bestFit="1" customWidth="1"/>
    <col min="13" max="13" width="14.85546875" style="7" bestFit="1" customWidth="1"/>
    <col min="14" max="14" width="18.140625" style="7" bestFit="1" customWidth="1"/>
    <col min="15" max="16384" width="11" style="6"/>
  </cols>
  <sheetData>
    <row r="1" spans="1:14" s="4" customFormat="1" ht="23.25" customHeight="1">
      <c r="A1" s="3" t="s">
        <v>72</v>
      </c>
      <c r="C1" s="69"/>
      <c r="D1" s="69"/>
      <c r="E1" s="220"/>
      <c r="I1" s="228"/>
      <c r="K1" s="5"/>
      <c r="M1" s="5"/>
      <c r="N1" s="5"/>
    </row>
    <row r="2" spans="1:14" s="4" customFormat="1" ht="23.25" customHeight="1">
      <c r="A2" s="4" t="s">
        <v>24</v>
      </c>
      <c r="C2" s="69"/>
      <c r="D2" s="69"/>
      <c r="E2" s="220"/>
      <c r="I2" s="228"/>
      <c r="K2" s="5"/>
      <c r="M2" s="5"/>
      <c r="N2" s="5"/>
    </row>
    <row r="3" spans="1:14" s="4" customFormat="1" ht="23.25" customHeight="1">
      <c r="C3" s="69"/>
      <c r="D3" s="69"/>
      <c r="E3" s="220"/>
      <c r="I3" s="228"/>
      <c r="M3" s="5"/>
      <c r="N3" s="5"/>
    </row>
    <row r="4" spans="1:14" s="4" customFormat="1" ht="23.25" customHeight="1">
      <c r="C4" s="69"/>
      <c r="D4" s="69"/>
      <c r="E4" s="274" t="s">
        <v>64</v>
      </c>
      <c r="F4" s="274"/>
      <c r="G4" s="274"/>
      <c r="H4" s="31"/>
      <c r="I4" s="274" t="s">
        <v>65</v>
      </c>
      <c r="J4" s="274"/>
      <c r="K4" s="274"/>
      <c r="M4" s="5"/>
      <c r="N4" s="5"/>
    </row>
    <row r="5" spans="1:14" ht="23.25" customHeight="1">
      <c r="E5" s="221" t="s">
        <v>69</v>
      </c>
      <c r="F5" s="103"/>
      <c r="G5" s="100" t="s">
        <v>46</v>
      </c>
      <c r="H5" s="103"/>
      <c r="I5" s="250" t="s">
        <v>69</v>
      </c>
      <c r="J5" s="104"/>
      <c r="K5" s="100" t="s">
        <v>46</v>
      </c>
      <c r="L5" s="22"/>
    </row>
    <row r="6" spans="1:14" ht="23.25" customHeight="1">
      <c r="A6" s="4" t="s">
        <v>0</v>
      </c>
      <c r="C6" s="68" t="s">
        <v>9</v>
      </c>
      <c r="D6" s="68"/>
      <c r="E6" s="79" t="s">
        <v>134</v>
      </c>
      <c r="G6" s="45" t="s">
        <v>117</v>
      </c>
      <c r="I6" s="229" t="s">
        <v>134</v>
      </c>
      <c r="K6" s="45" t="s">
        <v>117</v>
      </c>
      <c r="L6" s="22"/>
    </row>
    <row r="7" spans="1:14" ht="23.25" customHeight="1">
      <c r="C7" s="68"/>
      <c r="D7" s="68"/>
      <c r="E7" s="273" t="s">
        <v>20</v>
      </c>
      <c r="F7" s="273"/>
      <c r="G7" s="273"/>
      <c r="H7" s="273"/>
      <c r="I7" s="273"/>
      <c r="J7" s="273"/>
      <c r="K7" s="273"/>
    </row>
    <row r="8" spans="1:14" ht="23.25" customHeight="1">
      <c r="A8" s="6" t="s">
        <v>14</v>
      </c>
      <c r="C8" s="70" t="s">
        <v>138</v>
      </c>
      <c r="E8" s="77">
        <v>1578900480.1800001</v>
      </c>
      <c r="F8" s="78"/>
      <c r="G8" s="77">
        <v>1405543171</v>
      </c>
      <c r="H8" s="78"/>
      <c r="I8" s="251">
        <v>1475561258</v>
      </c>
      <c r="J8" s="78"/>
      <c r="K8" s="77">
        <v>1349575636</v>
      </c>
      <c r="L8" s="43"/>
    </row>
    <row r="9" spans="1:14" ht="23.25" customHeight="1">
      <c r="A9" s="78" t="s">
        <v>88</v>
      </c>
      <c r="C9" s="70">
        <v>7</v>
      </c>
      <c r="E9" s="222">
        <v>189413666.86999997</v>
      </c>
      <c r="F9" s="78"/>
      <c r="G9" s="156">
        <v>163844832</v>
      </c>
      <c r="H9" s="78"/>
      <c r="I9" s="251">
        <v>189413667</v>
      </c>
      <c r="J9" s="78"/>
      <c r="K9" s="156">
        <v>163844832</v>
      </c>
      <c r="L9" s="30"/>
    </row>
    <row r="10" spans="1:14" ht="23.25" customHeight="1">
      <c r="A10" s="78" t="s">
        <v>96</v>
      </c>
      <c r="C10" s="70">
        <v>8</v>
      </c>
      <c r="E10" s="222">
        <v>2956137382.4700003</v>
      </c>
      <c r="F10" s="78"/>
      <c r="G10" s="156">
        <v>5259767510</v>
      </c>
      <c r="H10" s="78"/>
      <c r="I10" s="251">
        <v>2956137382</v>
      </c>
      <c r="J10" s="78"/>
      <c r="K10" s="156">
        <v>5259767510</v>
      </c>
      <c r="L10" s="30"/>
    </row>
    <row r="11" spans="1:14" ht="23.25" customHeight="1">
      <c r="A11" s="44" t="s">
        <v>43</v>
      </c>
      <c r="C11" s="70" t="s">
        <v>139</v>
      </c>
      <c r="E11" s="222">
        <v>28164477.52</v>
      </c>
      <c r="F11" s="78"/>
      <c r="G11" s="156">
        <v>90170964</v>
      </c>
      <c r="H11" s="78"/>
      <c r="I11" s="251">
        <v>28164478</v>
      </c>
      <c r="J11" s="78"/>
      <c r="K11" s="156">
        <v>90170964</v>
      </c>
      <c r="L11" s="30"/>
    </row>
    <row r="12" spans="1:14" ht="23.25" customHeight="1">
      <c r="A12" s="42" t="s">
        <v>84</v>
      </c>
      <c r="C12" s="70">
        <v>10</v>
      </c>
      <c r="E12" s="77">
        <v>2562093638.2399998</v>
      </c>
      <c r="F12" s="78"/>
      <c r="G12" s="77">
        <v>2533387442</v>
      </c>
      <c r="H12" s="78"/>
      <c r="I12" s="251">
        <v>2548595023</v>
      </c>
      <c r="J12" s="78"/>
      <c r="K12" s="77">
        <v>2519888828</v>
      </c>
      <c r="L12" s="30"/>
    </row>
    <row r="13" spans="1:14" ht="23.25" customHeight="1">
      <c r="A13" s="42" t="s">
        <v>85</v>
      </c>
      <c r="C13" s="70">
        <v>11</v>
      </c>
      <c r="E13" s="156">
        <v>0</v>
      </c>
      <c r="F13" s="78"/>
      <c r="G13" s="156">
        <v>0</v>
      </c>
      <c r="H13" s="78"/>
      <c r="I13" s="251">
        <v>103750000</v>
      </c>
      <c r="J13" s="78"/>
      <c r="K13" s="156">
        <v>103750000</v>
      </c>
      <c r="L13" s="30"/>
    </row>
    <row r="14" spans="1:14" ht="23.25" customHeight="1">
      <c r="A14" s="160" t="s">
        <v>152</v>
      </c>
      <c r="C14" s="70">
        <v>12</v>
      </c>
      <c r="E14" s="222">
        <v>62075845.25</v>
      </c>
      <c r="F14" s="78"/>
      <c r="G14" s="156">
        <v>66903321</v>
      </c>
      <c r="H14" s="78"/>
      <c r="I14" s="251">
        <v>42927870</v>
      </c>
      <c r="J14" s="78"/>
      <c r="K14" s="156">
        <v>47546184</v>
      </c>
      <c r="L14" s="43"/>
    </row>
    <row r="15" spans="1:14" ht="23.25" customHeight="1">
      <c r="A15" s="162" t="s">
        <v>89</v>
      </c>
      <c r="C15" s="70">
        <v>13</v>
      </c>
      <c r="E15" s="222">
        <v>379772815.01000005</v>
      </c>
      <c r="F15" s="78"/>
      <c r="G15" s="156">
        <v>331168553</v>
      </c>
      <c r="H15" s="78"/>
      <c r="I15" s="251">
        <v>205483236</v>
      </c>
      <c r="J15" s="78"/>
      <c r="K15" s="156">
        <v>205139749</v>
      </c>
      <c r="L15" s="43"/>
    </row>
    <row r="16" spans="1:14" ht="23.25" customHeight="1">
      <c r="A16" s="86" t="s">
        <v>55</v>
      </c>
      <c r="C16" s="70">
        <v>29</v>
      </c>
      <c r="E16" s="222">
        <v>10996550.880000001</v>
      </c>
      <c r="F16" s="78"/>
      <c r="G16" s="156">
        <v>9858109</v>
      </c>
      <c r="H16" s="78"/>
      <c r="I16" s="251">
        <v>2686121</v>
      </c>
      <c r="J16" s="78"/>
      <c r="K16" s="156">
        <v>0</v>
      </c>
      <c r="L16" s="43"/>
    </row>
    <row r="17" spans="1:14" ht="23.25" customHeight="1">
      <c r="A17" s="6" t="s">
        <v>10</v>
      </c>
      <c r="C17" s="70" t="s">
        <v>140</v>
      </c>
      <c r="E17" s="223">
        <v>404549902</v>
      </c>
      <c r="F17" s="78"/>
      <c r="G17" s="214">
        <v>390328249</v>
      </c>
      <c r="H17" s="78"/>
      <c r="I17" s="252">
        <v>357190334</v>
      </c>
      <c r="J17" s="78"/>
      <c r="K17" s="157">
        <v>268370549</v>
      </c>
      <c r="L17" s="58"/>
    </row>
    <row r="18" spans="1:14" s="28" customFormat="1" ht="23.25" customHeight="1">
      <c r="A18" s="6"/>
      <c r="B18" s="6"/>
      <c r="C18" s="6"/>
      <c r="D18" s="6"/>
      <c r="E18" s="77"/>
      <c r="F18" s="78"/>
      <c r="G18" s="77"/>
      <c r="H18" s="78"/>
      <c r="I18" s="253"/>
      <c r="J18" s="78"/>
      <c r="K18" s="77"/>
      <c r="L18" s="49"/>
      <c r="M18" s="7"/>
      <c r="N18" s="75"/>
    </row>
    <row r="19" spans="1:14" ht="23.25" customHeight="1" thickBot="1">
      <c r="A19" s="28" t="s">
        <v>1</v>
      </c>
      <c r="B19" s="28"/>
      <c r="C19" s="28"/>
      <c r="D19" s="28"/>
      <c r="E19" s="26">
        <f>SUM(E8:E17)</f>
        <v>8172104758.420001</v>
      </c>
      <c r="F19" s="28"/>
      <c r="G19" s="26">
        <f>SUM(G8:G17)</f>
        <v>10250972151</v>
      </c>
      <c r="H19" s="28"/>
      <c r="I19" s="254">
        <f>SUM(I8:I17)</f>
        <v>7909909369</v>
      </c>
      <c r="J19" s="28"/>
      <c r="K19" s="26">
        <f>SUM(K8:K17)</f>
        <v>10008054252</v>
      </c>
    </row>
    <row r="20" spans="1:14" ht="23.25" customHeight="1" thickTop="1">
      <c r="A20" s="28"/>
      <c r="C20" s="6"/>
      <c r="D20" s="9"/>
      <c r="E20" s="224"/>
      <c r="F20" s="29"/>
      <c r="G20" s="29"/>
      <c r="H20" s="29"/>
      <c r="I20" s="255"/>
      <c r="J20" s="29"/>
    </row>
    <row r="21" spans="1:14" ht="23.25" customHeight="1">
      <c r="A21" s="28"/>
      <c r="C21" s="6"/>
      <c r="D21" s="9"/>
      <c r="E21" s="224"/>
      <c r="F21" s="29"/>
      <c r="G21" s="29"/>
      <c r="H21" s="29"/>
      <c r="I21" s="255"/>
      <c r="J21" s="29"/>
    </row>
    <row r="22" spans="1:14" ht="23.25" customHeight="1">
      <c r="A22" s="28"/>
      <c r="C22" s="6"/>
      <c r="D22" s="9"/>
      <c r="E22" s="224"/>
      <c r="F22" s="29"/>
      <c r="G22" s="29"/>
      <c r="H22" s="29"/>
      <c r="I22" s="255"/>
      <c r="J22" s="29"/>
    </row>
    <row r="23" spans="1:14" ht="23.25" customHeight="1">
      <c r="A23" s="3" t="s">
        <v>72</v>
      </c>
      <c r="C23" s="6"/>
      <c r="D23" s="9"/>
      <c r="E23" s="224"/>
      <c r="F23" s="29"/>
      <c r="G23" s="29"/>
      <c r="H23" s="29"/>
      <c r="I23" s="255"/>
      <c r="J23" s="29"/>
    </row>
    <row r="24" spans="1:14" ht="23.25" customHeight="1">
      <c r="A24" s="4" t="s">
        <v>24</v>
      </c>
      <c r="B24" s="9"/>
      <c r="C24" s="69"/>
      <c r="D24" s="69"/>
      <c r="E24" s="30"/>
      <c r="I24" s="240"/>
      <c r="K24" s="6"/>
    </row>
    <row r="25" spans="1:14" ht="23.25" customHeight="1">
      <c r="A25" s="4"/>
      <c r="B25" s="9"/>
      <c r="C25" s="69"/>
      <c r="D25" s="69"/>
      <c r="E25" s="30"/>
      <c r="I25" s="240"/>
      <c r="K25" s="6"/>
    </row>
    <row r="26" spans="1:14" ht="23.25" customHeight="1">
      <c r="A26" s="4"/>
      <c r="B26" s="9"/>
      <c r="C26" s="69"/>
      <c r="D26" s="69"/>
      <c r="E26" s="274" t="s">
        <v>64</v>
      </c>
      <c r="F26" s="274"/>
      <c r="G26" s="274"/>
      <c r="H26" s="31"/>
      <c r="I26" s="274" t="s">
        <v>65</v>
      </c>
      <c r="J26" s="274"/>
      <c r="K26" s="274"/>
    </row>
    <row r="27" spans="1:14" ht="23.25" customHeight="1">
      <c r="A27" s="28"/>
      <c r="B27" s="9"/>
      <c r="E27" s="221" t="s">
        <v>69</v>
      </c>
      <c r="F27" s="103"/>
      <c r="G27" s="100" t="s">
        <v>46</v>
      </c>
      <c r="H27" s="103"/>
      <c r="I27" s="250" t="s">
        <v>69</v>
      </c>
      <c r="J27" s="104"/>
      <c r="K27" s="100" t="s">
        <v>46</v>
      </c>
    </row>
    <row r="28" spans="1:14" ht="23.25" customHeight="1">
      <c r="A28" s="31" t="s">
        <v>34</v>
      </c>
      <c r="B28" s="9"/>
      <c r="C28" s="68" t="s">
        <v>9</v>
      </c>
      <c r="D28" s="68"/>
      <c r="E28" s="79" t="s">
        <v>134</v>
      </c>
      <c r="G28" s="45" t="s">
        <v>117</v>
      </c>
      <c r="I28" s="229" t="s">
        <v>134</v>
      </c>
      <c r="K28" s="45" t="s">
        <v>117</v>
      </c>
    </row>
    <row r="29" spans="1:14" ht="23.25" customHeight="1">
      <c r="C29" s="68"/>
      <c r="D29" s="68"/>
      <c r="E29" s="273" t="s">
        <v>20</v>
      </c>
      <c r="F29" s="273"/>
      <c r="G29" s="273"/>
      <c r="H29" s="273"/>
      <c r="I29" s="273"/>
      <c r="J29" s="273"/>
      <c r="K29" s="273"/>
    </row>
    <row r="30" spans="1:14" ht="23.25" customHeight="1">
      <c r="A30" s="11" t="s">
        <v>15</v>
      </c>
      <c r="C30" s="68"/>
      <c r="D30" s="68"/>
    </row>
    <row r="31" spans="1:14" ht="23.25" customHeight="1">
      <c r="A31" s="78" t="s">
        <v>90</v>
      </c>
      <c r="C31" s="70">
        <v>15</v>
      </c>
      <c r="E31" s="77">
        <v>5672384</v>
      </c>
      <c r="F31" s="78"/>
      <c r="G31" s="77">
        <v>530501722</v>
      </c>
      <c r="H31" s="78"/>
      <c r="I31" s="253">
        <v>5672384.2999999998</v>
      </c>
      <c r="J31" s="78"/>
      <c r="K31" s="77">
        <v>530501722</v>
      </c>
      <c r="L31" s="30"/>
    </row>
    <row r="32" spans="1:14" ht="23.25" customHeight="1">
      <c r="A32" s="78" t="s">
        <v>97</v>
      </c>
      <c r="C32" s="70">
        <v>16</v>
      </c>
      <c r="E32" s="77">
        <v>1879337219</v>
      </c>
      <c r="F32" s="78"/>
      <c r="G32" s="77">
        <v>3476074405</v>
      </c>
      <c r="H32" s="78"/>
      <c r="I32" s="253">
        <v>1879337219</v>
      </c>
      <c r="J32" s="78"/>
      <c r="K32" s="77">
        <v>3476074405</v>
      </c>
      <c r="L32" s="30"/>
    </row>
    <row r="33" spans="1:14" ht="23.25" customHeight="1">
      <c r="A33" s="44" t="s">
        <v>44</v>
      </c>
      <c r="C33" s="70" t="s">
        <v>139</v>
      </c>
      <c r="E33" s="77">
        <v>719915230</v>
      </c>
      <c r="F33" s="78"/>
      <c r="G33" s="77">
        <v>689893694</v>
      </c>
      <c r="H33" s="78"/>
      <c r="I33" s="253">
        <v>719915230.03999996</v>
      </c>
      <c r="J33" s="78"/>
      <c r="K33" s="77">
        <v>689893694</v>
      </c>
      <c r="L33" s="30"/>
    </row>
    <row r="34" spans="1:14" ht="23.25" customHeight="1">
      <c r="A34" s="44" t="s">
        <v>37</v>
      </c>
      <c r="E34" s="77">
        <v>38199550</v>
      </c>
      <c r="F34" s="78"/>
      <c r="G34" s="156">
        <v>0</v>
      </c>
      <c r="H34" s="78"/>
      <c r="I34" s="253">
        <v>38199549.789999999</v>
      </c>
      <c r="J34" s="78"/>
      <c r="K34" s="156">
        <v>0</v>
      </c>
      <c r="L34" s="30"/>
    </row>
    <row r="35" spans="1:14" ht="23.25" customHeight="1">
      <c r="A35" s="44" t="s">
        <v>45</v>
      </c>
      <c r="C35" s="70">
        <v>17</v>
      </c>
      <c r="E35" s="77">
        <v>1921921209</v>
      </c>
      <c r="F35" s="78"/>
      <c r="G35" s="77">
        <v>2141364970</v>
      </c>
      <c r="H35" s="78"/>
      <c r="I35" s="253">
        <v>1921921208.8399999</v>
      </c>
      <c r="J35" s="78"/>
      <c r="K35" s="77">
        <v>2141364970</v>
      </c>
      <c r="L35" s="30"/>
    </row>
    <row r="36" spans="1:14" ht="23.25" customHeight="1">
      <c r="A36" s="44" t="s">
        <v>54</v>
      </c>
      <c r="C36" s="70">
        <v>18</v>
      </c>
      <c r="D36" s="6"/>
      <c r="E36" s="77">
        <v>134745731</v>
      </c>
      <c r="F36" s="78"/>
      <c r="G36" s="77">
        <v>110890294</v>
      </c>
      <c r="H36" s="78"/>
      <c r="I36" s="253">
        <v>124273872.98999999</v>
      </c>
      <c r="J36" s="78"/>
      <c r="K36" s="77">
        <v>103555372</v>
      </c>
      <c r="L36" s="30"/>
    </row>
    <row r="37" spans="1:14" ht="23.25" customHeight="1">
      <c r="A37" s="44" t="s">
        <v>93</v>
      </c>
      <c r="C37" s="70">
        <v>29</v>
      </c>
      <c r="E37" s="156">
        <v>0</v>
      </c>
      <c r="F37" s="78"/>
      <c r="G37" s="156">
        <v>21614074</v>
      </c>
      <c r="H37" s="78"/>
      <c r="I37" s="156">
        <v>0</v>
      </c>
      <c r="J37" s="78"/>
      <c r="K37" s="156">
        <v>21614074</v>
      </c>
      <c r="L37" s="30"/>
    </row>
    <row r="38" spans="1:14" ht="23.25" customHeight="1">
      <c r="A38" s="6" t="s">
        <v>11</v>
      </c>
      <c r="C38" s="70" t="s">
        <v>141</v>
      </c>
      <c r="E38" s="77">
        <v>500780737</v>
      </c>
      <c r="F38" s="78"/>
      <c r="G38" s="77">
        <v>418068421</v>
      </c>
      <c r="H38" s="78"/>
      <c r="I38" s="253">
        <v>265070718.02999994</v>
      </c>
      <c r="J38" s="78"/>
      <c r="K38" s="77">
        <v>199225832</v>
      </c>
      <c r="L38" s="30"/>
      <c r="N38" s="77"/>
    </row>
    <row r="39" spans="1:14" ht="23.25" customHeight="1">
      <c r="A39" s="28" t="s">
        <v>2</v>
      </c>
      <c r="E39" s="106">
        <f>SUM(E31:E38)</f>
        <v>5200572060</v>
      </c>
      <c r="F39" s="28"/>
      <c r="G39" s="106">
        <f>SUM(G31:G38)</f>
        <v>7388407580</v>
      </c>
      <c r="H39" s="136"/>
      <c r="I39" s="256">
        <f>SUM(I31:I38)</f>
        <v>4954390182.9899998</v>
      </c>
      <c r="J39" s="28"/>
      <c r="K39" s="106">
        <f>SUM(K31:K38)</f>
        <v>7162230069</v>
      </c>
      <c r="L39" s="58"/>
    </row>
    <row r="40" spans="1:14" ht="23.25" customHeight="1">
      <c r="A40" s="28"/>
      <c r="E40" s="161"/>
      <c r="F40" s="132"/>
      <c r="G40" s="132"/>
      <c r="H40" s="132"/>
      <c r="I40" s="257"/>
      <c r="J40" s="132"/>
      <c r="K40" s="161"/>
    </row>
    <row r="41" spans="1:14" ht="23.25" customHeight="1">
      <c r="A41" s="11" t="s">
        <v>29</v>
      </c>
      <c r="E41" s="52"/>
      <c r="F41" s="78"/>
      <c r="G41" s="78"/>
      <c r="H41" s="78"/>
      <c r="I41" s="251"/>
      <c r="J41" s="78"/>
      <c r="K41" s="52"/>
    </row>
    <row r="42" spans="1:14" ht="23.25" customHeight="1">
      <c r="A42" s="78" t="s">
        <v>86</v>
      </c>
      <c r="C42" s="70">
        <v>20</v>
      </c>
      <c r="E42" s="52"/>
      <c r="F42" s="78"/>
      <c r="G42" s="78"/>
      <c r="H42" s="78"/>
      <c r="I42" s="251"/>
      <c r="J42" s="78"/>
      <c r="K42" s="52"/>
    </row>
    <row r="43" spans="1:14" ht="23.25" customHeight="1">
      <c r="B43" s="78" t="s">
        <v>98</v>
      </c>
      <c r="E43" s="77">
        <v>2100000000</v>
      </c>
      <c r="F43" s="78"/>
      <c r="G43" s="77">
        <v>2100000000</v>
      </c>
      <c r="H43" s="78"/>
      <c r="I43" s="253">
        <v>2100000000</v>
      </c>
      <c r="J43" s="78"/>
      <c r="K43" s="77">
        <v>2100000000</v>
      </c>
    </row>
    <row r="44" spans="1:14" ht="23.25" customHeight="1">
      <c r="A44" s="44" t="s">
        <v>27</v>
      </c>
      <c r="E44" s="77"/>
      <c r="F44" s="78"/>
      <c r="G44" s="78"/>
      <c r="H44" s="78"/>
      <c r="I44" s="251"/>
      <c r="J44" s="78"/>
      <c r="K44" s="48"/>
    </row>
    <row r="45" spans="1:14" ht="23.25" customHeight="1">
      <c r="B45" s="44" t="s">
        <v>87</v>
      </c>
      <c r="C45" s="70">
        <v>21</v>
      </c>
      <c r="E45" s="77">
        <v>240000000</v>
      </c>
      <c r="F45" s="78"/>
      <c r="G45" s="77">
        <v>240000000</v>
      </c>
      <c r="H45" s="78"/>
      <c r="I45" s="253">
        <v>240000000</v>
      </c>
      <c r="J45" s="78"/>
      <c r="K45" s="77">
        <v>240000000</v>
      </c>
    </row>
    <row r="46" spans="1:14" ht="23.25" customHeight="1">
      <c r="B46" s="44" t="s">
        <v>28</v>
      </c>
      <c r="E46" s="131">
        <v>629136449</v>
      </c>
      <c r="F46" s="78"/>
      <c r="G46" s="131">
        <v>520256004</v>
      </c>
      <c r="H46" s="78"/>
      <c r="I46" s="258">
        <v>613122937</v>
      </c>
      <c r="J46" s="78"/>
      <c r="K46" s="131">
        <v>503515616</v>
      </c>
    </row>
    <row r="47" spans="1:14" ht="23.25" customHeight="1">
      <c r="A47" s="78" t="s">
        <v>26</v>
      </c>
      <c r="B47" s="44"/>
      <c r="C47" s="70">
        <v>10.3</v>
      </c>
      <c r="E47" s="131">
        <v>2396249</v>
      </c>
      <c r="F47" s="78"/>
      <c r="G47" s="131">
        <v>2308566.7399999998</v>
      </c>
      <c r="H47" s="132"/>
      <c r="I47" s="258">
        <v>2396249</v>
      </c>
      <c r="J47" s="132"/>
      <c r="K47" s="131">
        <v>2308567</v>
      </c>
    </row>
    <row r="48" spans="1:14" ht="23.25" customHeight="1">
      <c r="A48" s="28" t="s">
        <v>35</v>
      </c>
      <c r="E48" s="34">
        <f>SUM(E43:E47)</f>
        <v>2971532698</v>
      </c>
      <c r="F48" s="78"/>
      <c r="G48" s="34">
        <f>SUM(G43:G47)</f>
        <v>2862564570.7399998</v>
      </c>
      <c r="H48" s="78"/>
      <c r="I48" s="259">
        <f>SUM(I43:I47)</f>
        <v>2955519186</v>
      </c>
      <c r="J48" s="78"/>
      <c r="K48" s="34">
        <f>SUM(K43:K47)</f>
        <v>2845824183</v>
      </c>
    </row>
    <row r="49" spans="1:11" ht="23.25" customHeight="1">
      <c r="E49" s="79"/>
      <c r="F49" s="78"/>
      <c r="G49" s="79"/>
      <c r="H49" s="78"/>
      <c r="I49" s="229"/>
      <c r="J49" s="78"/>
      <c r="K49" s="79"/>
    </row>
    <row r="50" spans="1:11" ht="23.25" customHeight="1" thickBot="1">
      <c r="A50" s="28" t="s">
        <v>36</v>
      </c>
      <c r="E50" s="35">
        <f>SUM(E39+E48)</f>
        <v>8172104758</v>
      </c>
      <c r="F50" s="78"/>
      <c r="G50" s="35">
        <f>SUM(G39+G48)</f>
        <v>10250972150.74</v>
      </c>
      <c r="H50" s="78"/>
      <c r="I50" s="260">
        <f>SUM(I39+I48)</f>
        <v>7909909368.9899998</v>
      </c>
      <c r="J50" s="78"/>
      <c r="K50" s="35">
        <f>SUM(K39+K48)</f>
        <v>10008054252</v>
      </c>
    </row>
    <row r="51" spans="1:11" ht="23.25" customHeight="1" thickTop="1">
      <c r="A51" s="28"/>
      <c r="E51" s="36"/>
      <c r="I51" s="261"/>
      <c r="K51" s="36"/>
    </row>
    <row r="52" spans="1:11" ht="23.25" customHeight="1">
      <c r="A52" s="28"/>
      <c r="E52" s="32"/>
      <c r="F52" s="43"/>
      <c r="G52" s="43"/>
      <c r="I52" s="43"/>
      <c r="K52" s="43"/>
    </row>
    <row r="53" spans="1:11" ht="23.25" customHeight="1">
      <c r="A53" s="28"/>
      <c r="E53" s="30"/>
      <c r="I53" s="240"/>
    </row>
    <row r="54" spans="1:11" ht="23.25" customHeight="1">
      <c r="A54" s="28"/>
    </row>
    <row r="59" spans="1:11" ht="23.25" customHeight="1">
      <c r="B59" s="158"/>
      <c r="C59" s="159"/>
      <c r="D59" s="159"/>
      <c r="E59" s="226"/>
      <c r="F59" s="158"/>
      <c r="G59" s="158"/>
      <c r="H59" s="158"/>
      <c r="I59" s="262"/>
      <c r="J59" s="158"/>
      <c r="K59" s="158"/>
    </row>
    <row r="60" spans="1:11" ht="23.25" customHeight="1">
      <c r="B60" s="272"/>
      <c r="C60" s="272"/>
      <c r="D60" s="272"/>
      <c r="E60" s="272"/>
      <c r="F60" s="272"/>
      <c r="G60" s="272"/>
      <c r="H60" s="272"/>
      <c r="I60" s="272"/>
      <c r="J60" s="272"/>
      <c r="K60" s="272"/>
    </row>
    <row r="61" spans="1:11" ht="23.25" customHeight="1">
      <c r="B61" s="272"/>
      <c r="C61" s="272"/>
      <c r="D61" s="272"/>
      <c r="E61" s="272"/>
      <c r="F61" s="272"/>
      <c r="G61" s="272"/>
      <c r="H61" s="272"/>
      <c r="I61" s="272"/>
      <c r="J61" s="272"/>
      <c r="K61" s="272"/>
    </row>
  </sheetData>
  <mergeCells count="8">
    <mergeCell ref="B60:K60"/>
    <mergeCell ref="B61:K61"/>
    <mergeCell ref="E29:K29"/>
    <mergeCell ref="I4:K4"/>
    <mergeCell ref="I26:K26"/>
    <mergeCell ref="E7:K7"/>
    <mergeCell ref="E4:G4"/>
    <mergeCell ref="E26:G26"/>
  </mergeCells>
  <phoneticPr fontId="0" type="noConversion"/>
  <pageMargins left="0.8" right="0.8" top="0.5" bottom="0.5" header="0.5" footer="0.5"/>
  <pageSetup paperSize="9" scale="82" firstPageNumber="5" fitToWidth="0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0" man="1"/>
  </rowBreaks>
  <ignoredErrors>
    <ignoredError sqref="C33 C8:C11" twoDigitTextYear="1"/>
    <ignoredError sqref="E28:K28 E6:K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0"/>
  <sheetViews>
    <sheetView topLeftCell="A19" zoomScaleNormal="100" zoomScaleSheetLayoutView="115" workbookViewId="0">
      <selection activeCell="B10" sqref="B10"/>
    </sheetView>
  </sheetViews>
  <sheetFormatPr defaultColWidth="11" defaultRowHeight="23.25" customHeight="1"/>
  <cols>
    <col min="1" max="1" width="1.85546875" style="6" customWidth="1"/>
    <col min="2" max="2" width="40.42578125" style="6" customWidth="1"/>
    <col min="3" max="3" width="7.5703125" style="70" customWidth="1"/>
    <col min="4" max="4" width="1.42578125" style="70" customWidth="1"/>
    <col min="5" max="5" width="15.7109375" style="230" customWidth="1"/>
    <col min="6" max="6" width="1.42578125" style="70" customWidth="1"/>
    <col min="7" max="7" width="15.7109375" style="70" customWidth="1"/>
    <col min="8" max="8" width="1.42578125" style="6" customWidth="1"/>
    <col min="9" max="9" width="15.7109375" style="70" customWidth="1"/>
    <col min="10" max="10" width="1.42578125" style="6" customWidth="1"/>
    <col min="11" max="11" width="15.7109375" style="7" customWidth="1"/>
    <col min="12" max="12" width="14.85546875" style="6" bestFit="1" customWidth="1"/>
    <col min="13" max="14" width="14.85546875" style="7" bestFit="1" customWidth="1"/>
    <col min="15" max="16384" width="11" style="6"/>
  </cols>
  <sheetData>
    <row r="1" spans="1:14" s="4" customFormat="1" ht="23.25" customHeight="1">
      <c r="A1" s="3" t="s">
        <v>72</v>
      </c>
      <c r="C1" s="69"/>
      <c r="D1" s="69"/>
      <c r="E1" s="228"/>
      <c r="F1" s="69"/>
      <c r="G1" s="69"/>
      <c r="I1" s="69"/>
      <c r="K1" s="5"/>
      <c r="M1" s="5"/>
      <c r="N1" s="5"/>
    </row>
    <row r="2" spans="1:14" s="4" customFormat="1" ht="23.25" customHeight="1">
      <c r="A2" s="4" t="s">
        <v>78</v>
      </c>
      <c r="C2" s="69"/>
      <c r="D2" s="69"/>
      <c r="E2" s="228"/>
      <c r="F2" s="69"/>
      <c r="G2" s="69"/>
      <c r="I2" s="69"/>
      <c r="K2" s="5"/>
      <c r="M2" s="5"/>
      <c r="N2" s="5"/>
    </row>
    <row r="3" spans="1:14" s="4" customFormat="1" ht="23.25" customHeight="1">
      <c r="C3" s="69"/>
      <c r="D3" s="69"/>
      <c r="E3" s="228"/>
      <c r="F3" s="69"/>
      <c r="G3" s="69"/>
      <c r="I3" s="69"/>
      <c r="M3" s="5"/>
      <c r="N3" s="5"/>
    </row>
    <row r="4" spans="1:14" s="4" customFormat="1" ht="23.25" customHeight="1">
      <c r="C4" s="69"/>
      <c r="D4" s="69"/>
      <c r="E4" s="276" t="s">
        <v>64</v>
      </c>
      <c r="F4" s="276"/>
      <c r="G4" s="276"/>
      <c r="I4" s="275" t="s">
        <v>65</v>
      </c>
      <c r="J4" s="275"/>
      <c r="K4" s="275"/>
      <c r="M4" s="5"/>
      <c r="N4" s="5"/>
    </row>
    <row r="5" spans="1:14" s="4" customFormat="1" ht="23.25" customHeight="1">
      <c r="C5" s="69"/>
      <c r="D5" s="69"/>
      <c r="E5" s="278" t="s">
        <v>66</v>
      </c>
      <c r="F5" s="278"/>
      <c r="G5" s="278"/>
      <c r="H5" s="115"/>
      <c r="I5" s="278" t="s">
        <v>66</v>
      </c>
      <c r="J5" s="278"/>
      <c r="K5" s="278"/>
      <c r="M5" s="5"/>
      <c r="N5" s="5"/>
    </row>
    <row r="6" spans="1:14" ht="23.25" customHeight="1">
      <c r="E6" s="278" t="s">
        <v>67</v>
      </c>
      <c r="F6" s="278"/>
      <c r="G6" s="278"/>
      <c r="H6" s="103"/>
      <c r="I6" s="277" t="s">
        <v>67</v>
      </c>
      <c r="J6" s="277"/>
      <c r="K6" s="277"/>
      <c r="L6" s="22"/>
    </row>
    <row r="7" spans="1:14" ht="23.25" customHeight="1">
      <c r="A7" s="4"/>
      <c r="C7" s="68" t="s">
        <v>9</v>
      </c>
      <c r="D7" s="68"/>
      <c r="E7" s="229" t="s">
        <v>134</v>
      </c>
      <c r="F7" s="6"/>
      <c r="G7" s="45" t="s">
        <v>117</v>
      </c>
      <c r="I7" s="45" t="s">
        <v>134</v>
      </c>
      <c r="K7" s="45" t="s">
        <v>117</v>
      </c>
      <c r="L7" s="22"/>
    </row>
    <row r="8" spans="1:14" ht="23.25" customHeight="1">
      <c r="C8" s="68"/>
      <c r="D8" s="68"/>
      <c r="E8" s="273" t="s">
        <v>20</v>
      </c>
      <c r="F8" s="273"/>
      <c r="G8" s="273"/>
      <c r="H8" s="273"/>
      <c r="I8" s="273"/>
      <c r="J8" s="273"/>
      <c r="K8" s="273"/>
    </row>
    <row r="9" spans="1:14" ht="23.25" customHeight="1">
      <c r="A9" s="11" t="s">
        <v>16</v>
      </c>
      <c r="G9" s="77"/>
      <c r="H9" s="78"/>
      <c r="I9" s="77"/>
      <c r="J9" s="78"/>
      <c r="K9" s="77"/>
      <c r="L9" s="43"/>
    </row>
    <row r="10" spans="1:14" ht="23.25" customHeight="1">
      <c r="A10" s="78" t="s">
        <v>91</v>
      </c>
      <c r="C10" s="70" t="s">
        <v>142</v>
      </c>
      <c r="E10" s="231">
        <v>456774378.85000002</v>
      </c>
      <c r="F10" s="170"/>
      <c r="G10" s="171">
        <v>665566271</v>
      </c>
      <c r="H10" s="170"/>
      <c r="I10" s="171">
        <v>456774379</v>
      </c>
      <c r="J10" s="170"/>
      <c r="K10" s="171">
        <v>665566271</v>
      </c>
      <c r="L10" s="30"/>
    </row>
    <row r="11" spans="1:14" ht="23.25" customHeight="1">
      <c r="A11" s="78" t="s">
        <v>92</v>
      </c>
      <c r="C11" s="70" t="s">
        <v>143</v>
      </c>
      <c r="E11" s="231">
        <v>72043486</v>
      </c>
      <c r="F11" s="170"/>
      <c r="G11" s="171">
        <v>96581084</v>
      </c>
      <c r="H11" s="170"/>
      <c r="I11" s="171">
        <v>12668485</v>
      </c>
      <c r="J11" s="170"/>
      <c r="K11" s="171">
        <v>70678305</v>
      </c>
      <c r="L11" s="30"/>
    </row>
    <row r="12" spans="1:14" ht="23.25" customHeight="1">
      <c r="A12" s="44" t="s">
        <v>94</v>
      </c>
      <c r="E12" s="231">
        <v>31718987</v>
      </c>
      <c r="F12" s="170"/>
      <c r="G12" s="171">
        <v>29277262</v>
      </c>
      <c r="H12" s="170"/>
      <c r="I12" s="171">
        <v>31718987</v>
      </c>
      <c r="J12" s="170"/>
      <c r="K12" s="171">
        <v>29277262</v>
      </c>
      <c r="L12" s="30"/>
    </row>
    <row r="13" spans="1:14" ht="23.25" customHeight="1">
      <c r="A13" s="44" t="s">
        <v>99</v>
      </c>
      <c r="C13" s="70" t="s">
        <v>144</v>
      </c>
      <c r="E13" s="231">
        <v>151301830</v>
      </c>
      <c r="F13" s="170"/>
      <c r="G13" s="171">
        <v>349134821</v>
      </c>
      <c r="H13" s="170"/>
      <c r="I13" s="171">
        <v>151205623</v>
      </c>
      <c r="J13" s="170"/>
      <c r="K13" s="171">
        <v>349089676</v>
      </c>
      <c r="L13" s="30"/>
    </row>
    <row r="14" spans="1:14" ht="23.25" customHeight="1">
      <c r="A14" s="6" t="s">
        <v>13</v>
      </c>
      <c r="C14" s="70" t="s">
        <v>147</v>
      </c>
      <c r="E14" s="266">
        <v>202781466</v>
      </c>
      <c r="F14" s="170"/>
      <c r="G14" s="267">
        <v>181905090</v>
      </c>
      <c r="H14" s="170"/>
      <c r="I14" s="267">
        <v>132855306</v>
      </c>
      <c r="J14" s="170"/>
      <c r="K14" s="267">
        <v>19193766</v>
      </c>
      <c r="L14" s="268"/>
    </row>
    <row r="15" spans="1:14" ht="23.25" customHeight="1">
      <c r="A15" s="28" t="s">
        <v>17</v>
      </c>
      <c r="E15" s="232">
        <f>SUM(E10:E14)</f>
        <v>914620147.85000002</v>
      </c>
      <c r="F15" s="170"/>
      <c r="G15" s="172">
        <f>SUM(G10:G14)</f>
        <v>1322464528</v>
      </c>
      <c r="H15" s="173"/>
      <c r="I15" s="33">
        <f>SUM(I10:I14)</f>
        <v>785222780</v>
      </c>
      <c r="J15" s="170"/>
      <c r="K15" s="33">
        <f>SUM(K10:K14)</f>
        <v>1133805280</v>
      </c>
      <c r="L15" s="43"/>
    </row>
    <row r="16" spans="1:14" ht="23.25" customHeight="1">
      <c r="A16" s="28"/>
      <c r="C16" s="6"/>
      <c r="D16" s="9"/>
      <c r="E16" s="233"/>
      <c r="F16" s="174"/>
      <c r="G16" s="174"/>
      <c r="H16" s="175"/>
      <c r="I16" s="174"/>
      <c r="J16" s="175"/>
      <c r="K16" s="174"/>
    </row>
    <row r="17" spans="1:12" ht="23.25" customHeight="1">
      <c r="A17" s="11" t="s">
        <v>18</v>
      </c>
      <c r="C17" s="6"/>
      <c r="D17" s="9"/>
      <c r="E17" s="233"/>
      <c r="F17" s="174"/>
      <c r="G17" s="174"/>
      <c r="H17" s="175"/>
      <c r="I17" s="174"/>
      <c r="J17" s="175"/>
      <c r="K17" s="174"/>
    </row>
    <row r="18" spans="1:12" ht="23.25" customHeight="1">
      <c r="A18" s="27" t="s">
        <v>42</v>
      </c>
      <c r="C18" s="70" t="s">
        <v>145</v>
      </c>
      <c r="D18" s="9"/>
      <c r="E18" s="234">
        <v>451811297</v>
      </c>
      <c r="F18" s="174"/>
      <c r="G18" s="176">
        <v>446116112</v>
      </c>
      <c r="H18" s="175"/>
      <c r="I18" s="176">
        <v>384844306.11000007</v>
      </c>
      <c r="J18" s="175"/>
      <c r="K18" s="176">
        <v>382498247</v>
      </c>
    </row>
    <row r="19" spans="1:12" ht="23.25" customHeight="1">
      <c r="A19" s="6" t="s">
        <v>12</v>
      </c>
      <c r="C19" s="70">
        <v>32</v>
      </c>
      <c r="D19" s="9"/>
      <c r="E19" s="235">
        <v>61928793</v>
      </c>
      <c r="F19" s="174"/>
      <c r="G19" s="177">
        <v>81493592</v>
      </c>
      <c r="H19" s="175"/>
      <c r="I19" s="177">
        <v>61928793</v>
      </c>
      <c r="J19" s="175"/>
      <c r="K19" s="177">
        <v>81493592</v>
      </c>
    </row>
    <row r="20" spans="1:12" ht="23.25" customHeight="1">
      <c r="A20" s="44" t="s">
        <v>22</v>
      </c>
      <c r="C20" s="70">
        <v>32</v>
      </c>
      <c r="D20" s="9"/>
      <c r="E20" s="47">
        <v>53877496</v>
      </c>
      <c r="F20" s="174"/>
      <c r="G20" s="178">
        <v>81998005</v>
      </c>
      <c r="H20" s="179"/>
      <c r="I20" s="178">
        <v>53877496.300000004</v>
      </c>
      <c r="J20" s="179"/>
      <c r="K20" s="178">
        <v>81998005</v>
      </c>
    </row>
    <row r="21" spans="1:12" ht="23.25" customHeight="1">
      <c r="A21" s="44" t="s">
        <v>95</v>
      </c>
      <c r="C21" s="70" t="s">
        <v>146</v>
      </c>
      <c r="D21" s="9"/>
      <c r="E21" s="236">
        <v>213061588</v>
      </c>
      <c r="F21" s="174"/>
      <c r="G21" s="180">
        <v>262041643</v>
      </c>
      <c r="H21" s="179"/>
      <c r="I21" s="180">
        <v>151452014</v>
      </c>
      <c r="J21" s="179"/>
      <c r="K21" s="180">
        <v>138724825</v>
      </c>
    </row>
    <row r="22" spans="1:12" ht="23.25" customHeight="1">
      <c r="A22" s="28" t="s">
        <v>19</v>
      </c>
      <c r="C22" s="68"/>
      <c r="D22" s="68"/>
      <c r="E22" s="237">
        <f>SUM(E18:E21)</f>
        <v>780679174</v>
      </c>
      <c r="F22" s="181"/>
      <c r="G22" s="169">
        <f>SUM(G18:G21)</f>
        <v>871649352</v>
      </c>
      <c r="H22" s="38"/>
      <c r="I22" s="169">
        <f>SUM(I18:I21)</f>
        <v>652102609.41000009</v>
      </c>
      <c r="J22" s="38"/>
      <c r="K22" s="169">
        <f>SUM(K18:K21)</f>
        <v>684714669</v>
      </c>
    </row>
    <row r="23" spans="1:12" ht="23.25" customHeight="1">
      <c r="A23" s="28"/>
      <c r="C23" s="68"/>
      <c r="D23" s="68"/>
      <c r="E23" s="238"/>
      <c r="F23" s="181"/>
      <c r="G23" s="181"/>
      <c r="H23" s="174"/>
      <c r="I23" s="182"/>
      <c r="J23" s="174"/>
      <c r="K23" s="182"/>
    </row>
    <row r="24" spans="1:12" ht="23.25" customHeight="1">
      <c r="A24" s="28" t="s">
        <v>23</v>
      </c>
      <c r="D24" s="10"/>
      <c r="E24" s="217">
        <f>E15-E22</f>
        <v>133940973.85000002</v>
      </c>
      <c r="F24" s="174"/>
      <c r="G24" s="38">
        <f>G15-G22</f>
        <v>450815176</v>
      </c>
      <c r="H24" s="183"/>
      <c r="I24" s="38">
        <f>I15-I22</f>
        <v>133120170.58999991</v>
      </c>
      <c r="J24" s="183"/>
      <c r="K24" s="38">
        <f>K15-K22</f>
        <v>449090611</v>
      </c>
      <c r="L24" s="30"/>
    </row>
    <row r="25" spans="1:12" ht="23.25" customHeight="1">
      <c r="A25" s="6" t="s">
        <v>8</v>
      </c>
      <c r="C25" s="70">
        <v>29</v>
      </c>
      <c r="D25" s="10"/>
      <c r="E25" s="239">
        <f>27564256.22-1029652.05-1474074.63-1</f>
        <v>25060528.539999999</v>
      </c>
      <c r="F25" s="174"/>
      <c r="G25" s="184">
        <v>88164537</v>
      </c>
      <c r="H25" s="183"/>
      <c r="I25" s="184">
        <v>23512850</v>
      </c>
      <c r="J25" s="183"/>
      <c r="K25" s="184">
        <v>86327074</v>
      </c>
      <c r="L25" s="30"/>
    </row>
    <row r="26" spans="1:12" s="7" customFormat="1" ht="23.25" customHeight="1">
      <c r="A26" s="28" t="s">
        <v>71</v>
      </c>
      <c r="B26" s="6"/>
      <c r="C26" s="70"/>
      <c r="D26" s="10"/>
      <c r="E26" s="237">
        <f>E24-E25</f>
        <v>108880445.31000003</v>
      </c>
      <c r="F26" s="174"/>
      <c r="G26" s="169">
        <f>G24-G25</f>
        <v>362650639</v>
      </c>
      <c r="H26" s="185"/>
      <c r="I26" s="169">
        <f>I24-I25</f>
        <v>109607320.58999991</v>
      </c>
      <c r="J26" s="185"/>
      <c r="K26" s="169">
        <f>K24-K25</f>
        <v>362763537</v>
      </c>
      <c r="L26" s="30"/>
    </row>
    <row r="27" spans="1:12" s="7" customFormat="1" ht="23.25" customHeight="1">
      <c r="A27" s="44"/>
      <c r="B27" s="6"/>
      <c r="C27" s="70"/>
      <c r="D27" s="70"/>
      <c r="E27" s="230"/>
      <c r="F27" s="70"/>
      <c r="G27" s="70"/>
      <c r="H27" s="78"/>
      <c r="I27" s="77"/>
      <c r="J27" s="78"/>
      <c r="K27" s="77"/>
      <c r="L27" s="30"/>
    </row>
    <row r="28" spans="1:12" s="7" customFormat="1" ht="23.25" customHeight="1">
      <c r="A28" s="46" t="s">
        <v>75</v>
      </c>
      <c r="B28" s="6"/>
      <c r="C28" s="6"/>
      <c r="D28" s="6"/>
      <c r="E28" s="240"/>
      <c r="F28" s="6"/>
      <c r="G28" s="6"/>
      <c r="H28" s="55"/>
      <c r="I28" s="54"/>
      <c r="J28" s="55"/>
      <c r="K28" s="54"/>
      <c r="L28" s="30"/>
    </row>
    <row r="29" spans="1:12" s="7" customFormat="1" ht="23.25" hidden="1" customHeight="1">
      <c r="A29" s="91" t="s">
        <v>58</v>
      </c>
      <c r="B29" s="6"/>
      <c r="C29" s="70"/>
      <c r="D29" s="70"/>
      <c r="E29" s="230"/>
      <c r="F29" s="70"/>
      <c r="G29" s="70"/>
      <c r="H29" s="55"/>
      <c r="I29" s="54"/>
      <c r="J29" s="55"/>
      <c r="K29" s="54"/>
      <c r="L29" s="30"/>
    </row>
    <row r="30" spans="1:12" s="7" customFormat="1" ht="23.25" hidden="1" customHeight="1">
      <c r="A30" s="92" t="s">
        <v>61</v>
      </c>
      <c r="B30" s="6"/>
      <c r="C30" s="70"/>
      <c r="D30" s="70"/>
      <c r="E30" s="230"/>
      <c r="F30" s="70"/>
      <c r="G30" s="70"/>
      <c r="H30" s="55"/>
      <c r="I30" s="54"/>
      <c r="J30" s="55"/>
      <c r="K30" s="54"/>
      <c r="L30" s="58"/>
    </row>
    <row r="31" spans="1:12" s="7" customFormat="1" ht="23.25" hidden="1" customHeight="1">
      <c r="A31" s="92" t="s">
        <v>59</v>
      </c>
      <c r="B31" s="6"/>
      <c r="C31" s="70"/>
      <c r="D31" s="70"/>
      <c r="E31" s="230"/>
      <c r="F31" s="70"/>
      <c r="G31" s="70"/>
      <c r="H31" s="55"/>
      <c r="I31" s="74"/>
      <c r="J31" s="55"/>
      <c r="K31" s="74"/>
      <c r="L31" s="6"/>
    </row>
    <row r="32" spans="1:12" s="7" customFormat="1" ht="23.25" hidden="1" customHeight="1">
      <c r="A32" s="92" t="s">
        <v>60</v>
      </c>
      <c r="B32" s="6"/>
      <c r="C32" s="70"/>
      <c r="D32" s="70"/>
      <c r="E32" s="230"/>
      <c r="F32" s="70"/>
      <c r="G32" s="70"/>
      <c r="H32" s="55"/>
      <c r="I32" s="90"/>
      <c r="J32" s="55"/>
      <c r="K32" s="90"/>
      <c r="L32" s="6"/>
    </row>
    <row r="33" spans="1:12" s="7" customFormat="1" ht="23.25" hidden="1" customHeight="1">
      <c r="A33" s="27"/>
      <c r="B33" s="6"/>
      <c r="C33" s="70"/>
      <c r="D33" s="70"/>
      <c r="E33" s="230"/>
      <c r="F33" s="70"/>
      <c r="G33" s="70"/>
      <c r="H33" s="55"/>
      <c r="I33" s="95">
        <f>SUM(I31:I32)</f>
        <v>0</v>
      </c>
      <c r="J33" s="55"/>
      <c r="K33" s="95">
        <f>SUM(K31:K32)</f>
        <v>0</v>
      </c>
      <c r="L33" s="6"/>
    </row>
    <row r="34" spans="1:12" s="7" customFormat="1" ht="23.25" customHeight="1">
      <c r="A34" s="91" t="s">
        <v>77</v>
      </c>
      <c r="B34" s="6"/>
      <c r="C34" s="70"/>
      <c r="D34" s="70"/>
      <c r="E34" s="230"/>
      <c r="F34" s="70"/>
      <c r="G34" s="70"/>
      <c r="H34" s="55"/>
      <c r="I34" s="54"/>
      <c r="J34" s="55"/>
      <c r="K34" s="54"/>
      <c r="L34" s="6"/>
    </row>
    <row r="35" spans="1:12" s="7" customFormat="1" ht="23.25" customHeight="1">
      <c r="A35" s="91"/>
      <c r="B35" s="11" t="s">
        <v>100</v>
      </c>
      <c r="C35" s="70"/>
      <c r="D35" s="70"/>
      <c r="E35" s="230"/>
      <c r="F35" s="70"/>
      <c r="G35" s="70"/>
      <c r="H35" s="55"/>
      <c r="I35" s="54"/>
      <c r="J35" s="55"/>
      <c r="K35" s="54"/>
      <c r="L35" s="6"/>
    </row>
    <row r="36" spans="1:12" s="7" customFormat="1" ht="23.25" customHeight="1">
      <c r="A36" s="27" t="s">
        <v>132</v>
      </c>
      <c r="B36" s="6"/>
      <c r="C36" s="70"/>
      <c r="D36" s="70"/>
      <c r="E36" s="241">
        <v>109603</v>
      </c>
      <c r="F36" s="182"/>
      <c r="G36" s="186">
        <v>68408</v>
      </c>
      <c r="H36" s="187"/>
      <c r="I36" s="186">
        <v>109603</v>
      </c>
      <c r="J36" s="187"/>
      <c r="K36" s="186">
        <v>68408</v>
      </c>
      <c r="L36" s="6"/>
    </row>
    <row r="37" spans="1:12" s="7" customFormat="1" ht="23.25" customHeight="1">
      <c r="A37" s="27" t="s">
        <v>157</v>
      </c>
      <c r="B37" s="6"/>
      <c r="E37" s="47"/>
      <c r="F37" s="76"/>
      <c r="G37" s="76"/>
      <c r="H37" s="76"/>
      <c r="I37" s="76"/>
      <c r="J37" s="76"/>
      <c r="K37" s="76"/>
      <c r="L37" s="6"/>
    </row>
    <row r="38" spans="1:12" s="7" customFormat="1" ht="23.25" customHeight="1">
      <c r="A38" s="27"/>
      <c r="B38" s="78" t="s">
        <v>156</v>
      </c>
      <c r="C38" s="70">
        <v>29</v>
      </c>
      <c r="D38" s="70"/>
      <c r="E38" s="245">
        <v>-21921</v>
      </c>
      <c r="F38" s="182"/>
      <c r="G38" s="188">
        <v>-13682</v>
      </c>
      <c r="H38" s="187"/>
      <c r="I38" s="188">
        <v>-21920.669999999925</v>
      </c>
      <c r="J38" s="187"/>
      <c r="K38" s="188">
        <v>-13682</v>
      </c>
      <c r="L38" s="6"/>
    </row>
    <row r="39" spans="1:12" s="7" customFormat="1" ht="23.25" customHeight="1">
      <c r="A39" s="46" t="s">
        <v>101</v>
      </c>
      <c r="B39" s="6"/>
      <c r="C39" s="70"/>
      <c r="D39" s="70"/>
      <c r="E39" s="232">
        <f>SUM(E36:E38)</f>
        <v>87682</v>
      </c>
      <c r="F39" s="182"/>
      <c r="G39" s="189">
        <f>SUM(G36:G38)</f>
        <v>54726</v>
      </c>
      <c r="H39" s="190"/>
      <c r="I39" s="189">
        <f>SUM(I36:I38)</f>
        <v>87682.330000000075</v>
      </c>
      <c r="J39" s="190"/>
      <c r="K39" s="189">
        <f>SUM(K36:K38)</f>
        <v>54726</v>
      </c>
      <c r="L39" s="6"/>
    </row>
    <row r="40" spans="1:12" s="7" customFormat="1" ht="23.25" customHeight="1" thickBot="1">
      <c r="A40" s="46" t="s">
        <v>74</v>
      </c>
      <c r="B40" s="6"/>
      <c r="C40" s="70"/>
      <c r="D40" s="70"/>
      <c r="E40" s="242">
        <f>E26+E39</f>
        <v>108968127.31000003</v>
      </c>
      <c r="F40" s="182"/>
      <c r="G40" s="56">
        <f>G26+G39</f>
        <v>362705365</v>
      </c>
      <c r="H40" s="185"/>
      <c r="I40" s="56">
        <f>I26+I39</f>
        <v>109695002.91999991</v>
      </c>
      <c r="J40" s="185"/>
      <c r="K40" s="56">
        <f>K26+K39</f>
        <v>362818263</v>
      </c>
      <c r="L40" s="6"/>
    </row>
    <row r="41" spans="1:12" s="7" customFormat="1" ht="23.25" customHeight="1" thickTop="1">
      <c r="A41" s="46"/>
      <c r="B41" s="44"/>
      <c r="C41" s="70"/>
      <c r="D41" s="70"/>
      <c r="E41" s="243"/>
      <c r="F41" s="182"/>
      <c r="G41" s="191"/>
      <c r="H41" s="192"/>
      <c r="I41" s="191"/>
      <c r="J41" s="192"/>
      <c r="K41" s="191"/>
      <c r="L41" s="6"/>
    </row>
    <row r="42" spans="1:12" s="7" customFormat="1" ht="23.25" customHeight="1" thickBot="1">
      <c r="A42" s="28" t="s">
        <v>73</v>
      </c>
      <c r="B42" s="44"/>
      <c r="C42" s="70">
        <v>30</v>
      </c>
      <c r="D42" s="70"/>
      <c r="E42" s="227">
        <f>E26/240000000</f>
        <v>0.45366852212500014</v>
      </c>
      <c r="F42" s="182"/>
      <c r="G42" s="57">
        <f>G26/240000000</f>
        <v>1.5110443291666666</v>
      </c>
      <c r="H42" s="193"/>
      <c r="I42" s="57">
        <f>I26/240000000</f>
        <v>0.45669716912499964</v>
      </c>
      <c r="J42" s="193"/>
      <c r="K42" s="57">
        <f>K26/240000000</f>
        <v>1.5115147375</v>
      </c>
      <c r="L42" s="6"/>
    </row>
    <row r="43" spans="1:12" ht="23.25" customHeight="1" thickTop="1">
      <c r="B43" s="44"/>
      <c r="G43" s="131"/>
      <c r="H43" s="132"/>
      <c r="I43" s="131"/>
      <c r="J43" s="132"/>
      <c r="K43" s="131"/>
    </row>
    <row r="44" spans="1:12" ht="23.25" customHeight="1">
      <c r="A44" s="28"/>
      <c r="E44" s="244"/>
      <c r="G44" s="133"/>
      <c r="H44" s="132"/>
      <c r="I44" s="133"/>
      <c r="J44" s="132"/>
      <c r="K44" s="133"/>
    </row>
    <row r="45" spans="1:12" ht="23.25" customHeight="1">
      <c r="G45" s="79"/>
      <c r="H45" s="132"/>
      <c r="I45" s="79"/>
      <c r="J45" s="132"/>
      <c r="K45" s="79"/>
    </row>
    <row r="46" spans="1:12" ht="23.25" customHeight="1">
      <c r="A46" s="28"/>
      <c r="G46" s="133"/>
      <c r="H46" s="132"/>
      <c r="I46" s="133"/>
      <c r="J46" s="132"/>
      <c r="K46" s="133"/>
    </row>
    <row r="47" spans="1:12" ht="23.25" customHeight="1">
      <c r="A47" s="28"/>
      <c r="G47" s="134"/>
      <c r="H47" s="135"/>
      <c r="I47" s="134"/>
      <c r="J47" s="135"/>
      <c r="K47" s="134"/>
    </row>
    <row r="48" spans="1:12" ht="23.25" customHeight="1">
      <c r="A48" s="28"/>
      <c r="G48" s="43"/>
      <c r="I48" s="43"/>
      <c r="K48" s="43"/>
    </row>
    <row r="49" spans="1:9" ht="23.25" customHeight="1">
      <c r="A49" s="28"/>
      <c r="G49" s="6"/>
      <c r="I49" s="6"/>
    </row>
    <row r="50" spans="1:9" ht="23.25" customHeight="1">
      <c r="A50" s="28"/>
    </row>
  </sheetData>
  <mergeCells count="7">
    <mergeCell ref="E8:K8"/>
    <mergeCell ref="I4:K4"/>
    <mergeCell ref="E4:G4"/>
    <mergeCell ref="I6:K6"/>
    <mergeCell ref="I5:K5"/>
    <mergeCell ref="E6:G6"/>
    <mergeCell ref="E5:G5"/>
  </mergeCells>
  <pageMargins left="0.8" right="0.8" top="0.5" bottom="0.5" header="0.5" footer="0.5"/>
  <pageSetup paperSize="9" scale="82" firstPageNumber="7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E7:K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5"/>
  <sheetViews>
    <sheetView topLeftCell="A19" zoomScale="90" zoomScaleNormal="90" zoomScaleSheetLayoutView="90" workbookViewId="0">
      <selection activeCell="G45" sqref="G45:O46"/>
    </sheetView>
  </sheetViews>
  <sheetFormatPr defaultColWidth="9.140625" defaultRowHeight="22.5" customHeight="1"/>
  <cols>
    <col min="1" max="1" width="1.85546875" style="1" customWidth="1"/>
    <col min="2" max="2" width="8.28515625" style="1" customWidth="1"/>
    <col min="3" max="3" width="4" style="1" customWidth="1"/>
    <col min="4" max="4" width="46.28515625" style="1" customWidth="1"/>
    <col min="5" max="5" width="10" style="70" customWidth="1"/>
    <col min="6" max="6" width="1.7109375" style="1" customWidth="1"/>
    <col min="7" max="7" width="16" style="145" customWidth="1"/>
    <col min="8" max="8" width="1.7109375" style="140" customWidth="1"/>
    <col min="9" max="9" width="16.85546875" style="145" customWidth="1"/>
    <col min="10" max="10" width="1.7109375" style="140" customWidth="1"/>
    <col min="11" max="11" width="16" style="145" customWidth="1"/>
    <col min="12" max="12" width="1.7109375" style="140" customWidth="1"/>
    <col min="13" max="13" width="19.140625" style="145" customWidth="1"/>
    <col min="14" max="14" width="1.7109375" style="140" customWidth="1"/>
    <col min="15" max="15" width="16" style="1" customWidth="1"/>
    <col min="16" max="16384" width="9.140625" style="1"/>
  </cols>
  <sheetData>
    <row r="1" spans="1:17" ht="22.5" customHeight="1">
      <c r="A1" s="138" t="s">
        <v>72</v>
      </c>
      <c r="B1" s="8"/>
      <c r="C1" s="8"/>
      <c r="D1" s="8"/>
      <c r="G1" s="62"/>
      <c r="H1" s="81"/>
      <c r="I1" s="62"/>
      <c r="J1" s="80"/>
      <c r="K1" s="62"/>
      <c r="L1" s="81"/>
      <c r="M1" s="62"/>
      <c r="N1" s="81"/>
      <c r="O1" s="62"/>
    </row>
    <row r="2" spans="1:17" ht="22.5" customHeight="1">
      <c r="A2" s="4" t="s">
        <v>25</v>
      </c>
      <c r="B2" s="8"/>
      <c r="C2" s="8"/>
      <c r="D2" s="8"/>
      <c r="G2" s="62"/>
      <c r="H2" s="81"/>
      <c r="I2" s="62"/>
      <c r="J2" s="80"/>
      <c r="K2" s="62"/>
      <c r="L2" s="81"/>
      <c r="M2" s="62"/>
      <c r="N2" s="81"/>
      <c r="O2" s="62"/>
    </row>
    <row r="3" spans="1:17" ht="22.5" customHeight="1">
      <c r="A3" s="8"/>
      <c r="B3" s="8"/>
      <c r="C3" s="8"/>
      <c r="D3" s="8"/>
      <c r="G3" s="62"/>
      <c r="H3" s="81"/>
      <c r="I3" s="62"/>
      <c r="J3" s="80"/>
      <c r="K3" s="62"/>
      <c r="L3" s="81"/>
      <c r="M3" s="62"/>
      <c r="N3" s="81"/>
      <c r="O3" s="62"/>
    </row>
    <row r="4" spans="1:17" ht="22.5" customHeight="1">
      <c r="A4" s="8"/>
      <c r="B4" s="8"/>
      <c r="C4" s="8"/>
      <c r="D4" s="8"/>
      <c r="E4" s="72"/>
      <c r="F4" s="4"/>
      <c r="G4" s="279" t="s">
        <v>64</v>
      </c>
      <c r="H4" s="279"/>
      <c r="I4" s="279"/>
      <c r="J4" s="279"/>
      <c r="K4" s="279"/>
      <c r="L4" s="279"/>
      <c r="M4" s="279"/>
      <c r="N4" s="279"/>
      <c r="O4" s="279"/>
    </row>
    <row r="5" spans="1:17" ht="22.5" customHeight="1">
      <c r="A5" s="8"/>
      <c r="B5" s="8"/>
      <c r="C5" s="8"/>
      <c r="D5" s="8"/>
      <c r="E5" s="72"/>
      <c r="F5" s="4"/>
      <c r="G5" s="211"/>
      <c r="H5" s="211"/>
      <c r="I5" s="211"/>
      <c r="J5" s="211"/>
      <c r="K5" s="211"/>
      <c r="L5" s="211"/>
      <c r="M5" s="151" t="s">
        <v>83</v>
      </c>
      <c r="N5" s="211"/>
      <c r="O5" s="211"/>
    </row>
    <row r="6" spans="1:17" ht="23.25">
      <c r="A6" s="8"/>
      <c r="B6" s="8"/>
      <c r="C6" s="8"/>
      <c r="D6" s="8"/>
      <c r="E6" s="72"/>
      <c r="F6" s="4"/>
      <c r="G6" s="211"/>
      <c r="H6" s="211"/>
      <c r="I6" s="280" t="s">
        <v>27</v>
      </c>
      <c r="J6" s="280"/>
      <c r="K6" s="281"/>
      <c r="L6" s="211"/>
      <c r="M6" s="152" t="s">
        <v>82</v>
      </c>
      <c r="N6" s="211"/>
      <c r="O6" s="211"/>
    </row>
    <row r="7" spans="1:17" ht="22.5" customHeight="1">
      <c r="A7" s="8"/>
      <c r="B7" s="8"/>
      <c r="C7" s="8"/>
      <c r="D7" s="8"/>
      <c r="E7" s="61"/>
      <c r="F7" s="61"/>
      <c r="G7" s="139" t="s">
        <v>40</v>
      </c>
      <c r="I7" s="139" t="s">
        <v>122</v>
      </c>
      <c r="K7" s="140"/>
      <c r="M7" s="139" t="s">
        <v>103</v>
      </c>
      <c r="O7" s="61"/>
    </row>
    <row r="8" spans="1:17" ht="22.5" customHeight="1">
      <c r="A8" s="8"/>
      <c r="B8" s="8"/>
      <c r="C8" s="8"/>
      <c r="D8" s="8"/>
      <c r="E8" s="209" t="s">
        <v>9</v>
      </c>
      <c r="F8" s="61"/>
      <c r="G8" s="65" t="s">
        <v>39</v>
      </c>
      <c r="H8" s="65"/>
      <c r="I8" s="201" t="s">
        <v>123</v>
      </c>
      <c r="J8" s="65"/>
      <c r="K8" s="65" t="s">
        <v>28</v>
      </c>
      <c r="L8" s="65"/>
      <c r="M8" s="139" t="s">
        <v>104</v>
      </c>
      <c r="N8" s="65"/>
      <c r="O8" s="210" t="s">
        <v>102</v>
      </c>
    </row>
    <row r="9" spans="1:17" s="61" customFormat="1" ht="22.5" customHeight="1">
      <c r="E9" s="209"/>
      <c r="G9" s="282" t="s">
        <v>20</v>
      </c>
      <c r="H9" s="282"/>
      <c r="I9" s="282"/>
      <c r="J9" s="282"/>
      <c r="K9" s="282"/>
      <c r="L9" s="282"/>
      <c r="M9" s="282"/>
      <c r="N9" s="282"/>
      <c r="O9" s="282"/>
    </row>
    <row r="10" spans="1:17" s="61" customFormat="1" ht="22.5" customHeight="1">
      <c r="A10" s="141" t="s">
        <v>119</v>
      </c>
      <c r="E10" s="215"/>
      <c r="G10" s="216"/>
      <c r="H10" s="216"/>
      <c r="I10" s="216"/>
      <c r="J10" s="216"/>
      <c r="K10" s="216"/>
      <c r="L10" s="216"/>
      <c r="M10" s="219"/>
      <c r="N10" s="216"/>
      <c r="O10" s="216"/>
    </row>
    <row r="11" spans="1:17" ht="22.5" customHeight="1">
      <c r="A11" s="8" t="s">
        <v>120</v>
      </c>
      <c r="B11" s="61"/>
      <c r="C11" s="61"/>
      <c r="D11" s="61"/>
      <c r="E11" s="209"/>
      <c r="F11" s="61"/>
      <c r="G11" s="62">
        <v>2100000000</v>
      </c>
      <c r="H11" s="64"/>
      <c r="I11" s="64">
        <v>240000000</v>
      </c>
      <c r="J11" s="64"/>
      <c r="K11" s="64">
        <v>124460753</v>
      </c>
      <c r="L11" s="64"/>
      <c r="M11" s="62">
        <v>2164712</v>
      </c>
      <c r="N11" s="64"/>
      <c r="O11" s="64">
        <f>SUM(G11:M11)</f>
        <v>2466625465</v>
      </c>
      <c r="Q11" s="204"/>
    </row>
    <row r="12" spans="1:17" ht="12" customHeight="1">
      <c r="A12" s="60"/>
      <c r="G12" s="64"/>
      <c r="H12" s="64"/>
      <c r="I12" s="83"/>
      <c r="J12" s="82"/>
      <c r="K12" s="1"/>
      <c r="L12" s="1"/>
      <c r="M12" s="64"/>
      <c r="N12" s="1"/>
      <c r="O12" s="66"/>
    </row>
    <row r="13" spans="1:17" ht="22.5" customHeight="1">
      <c r="A13" s="60" t="s">
        <v>50</v>
      </c>
      <c r="B13" s="8"/>
      <c r="C13" s="8"/>
      <c r="D13" s="8"/>
      <c r="G13" s="64"/>
      <c r="H13" s="64"/>
      <c r="I13" s="64"/>
      <c r="J13" s="80"/>
      <c r="K13" s="1"/>
      <c r="L13" s="1"/>
      <c r="M13" s="64"/>
      <c r="N13" s="1"/>
      <c r="O13" s="62"/>
    </row>
    <row r="14" spans="1:17" ht="22.5" customHeight="1">
      <c r="B14" s="142" t="s">
        <v>47</v>
      </c>
      <c r="C14" s="8"/>
      <c r="E14" s="73"/>
      <c r="F14" s="8"/>
      <c r="G14" s="64"/>
      <c r="H14" s="64"/>
      <c r="I14" s="64"/>
      <c r="J14" s="66"/>
      <c r="K14" s="62"/>
      <c r="L14" s="62"/>
      <c r="M14" s="64"/>
      <c r="N14" s="62"/>
      <c r="O14" s="64"/>
    </row>
    <row r="15" spans="1:17" ht="22.5" customHeight="1">
      <c r="B15" s="41" t="s">
        <v>38</v>
      </c>
      <c r="D15" s="8"/>
      <c r="E15" s="70">
        <v>31</v>
      </c>
      <c r="G15" s="109">
        <v>0</v>
      </c>
      <c r="H15" s="110"/>
      <c r="I15" s="109">
        <v>0</v>
      </c>
      <c r="J15" s="110"/>
      <c r="K15" s="109">
        <v>-12000000</v>
      </c>
      <c r="L15" s="82"/>
      <c r="M15" s="109">
        <v>0</v>
      </c>
      <c r="N15" s="82"/>
      <c r="O15" s="109">
        <f>SUM(G15:M15)</f>
        <v>-12000000</v>
      </c>
    </row>
    <row r="16" spans="1:17" ht="22.5" customHeight="1">
      <c r="B16" s="142" t="s">
        <v>48</v>
      </c>
      <c r="D16" s="8"/>
      <c r="G16" s="111">
        <f>SUM(G15:G15)</f>
        <v>0</v>
      </c>
      <c r="H16" s="112"/>
      <c r="I16" s="111">
        <v>0</v>
      </c>
      <c r="J16" s="112"/>
      <c r="K16" s="111">
        <f>SUM(K15:K15)</f>
        <v>-12000000</v>
      </c>
      <c r="L16" s="112"/>
      <c r="M16" s="111">
        <v>0</v>
      </c>
      <c r="N16" s="112"/>
      <c r="O16" s="146">
        <f>SUM(G16,M16,I16,K16)</f>
        <v>-12000000</v>
      </c>
    </row>
    <row r="17" spans="1:17" ht="22.5" customHeight="1">
      <c r="A17" s="60" t="s">
        <v>51</v>
      </c>
      <c r="B17" s="41"/>
      <c r="D17" s="8"/>
      <c r="G17" s="111">
        <f>+G16</f>
        <v>0</v>
      </c>
      <c r="H17" s="112"/>
      <c r="I17" s="111">
        <f>+I16</f>
        <v>0</v>
      </c>
      <c r="J17" s="112"/>
      <c r="K17" s="111">
        <f>+K16</f>
        <v>-12000000</v>
      </c>
      <c r="L17" s="112"/>
      <c r="M17" s="111">
        <f>+M16</f>
        <v>0</v>
      </c>
      <c r="N17" s="112"/>
      <c r="O17" s="147">
        <f>SUM(G17,M17,I17,K17)</f>
        <v>-12000000</v>
      </c>
    </row>
    <row r="18" spans="1:17" ht="12" customHeight="1">
      <c r="A18" s="60"/>
      <c r="G18" s="110"/>
      <c r="H18" s="110"/>
      <c r="I18" s="83"/>
      <c r="J18" s="82"/>
      <c r="K18" s="65"/>
      <c r="L18" s="63"/>
      <c r="M18" s="248"/>
      <c r="N18" s="63"/>
      <c r="O18" s="130"/>
    </row>
    <row r="19" spans="1:17" ht="22.5" customHeight="1">
      <c r="A19" s="60" t="s">
        <v>70</v>
      </c>
      <c r="B19" s="41"/>
      <c r="D19" s="8"/>
      <c r="G19" s="110"/>
      <c r="H19" s="110"/>
      <c r="I19" s="83"/>
      <c r="J19" s="82"/>
      <c r="K19" s="66"/>
      <c r="L19" s="63"/>
      <c r="M19" s="248"/>
      <c r="N19" s="63"/>
      <c r="O19" s="130"/>
      <c r="Q19" s="41"/>
    </row>
    <row r="20" spans="1:17" ht="22.5" customHeight="1">
      <c r="A20" s="143"/>
      <c r="B20" s="41" t="s">
        <v>71</v>
      </c>
      <c r="D20" s="8"/>
      <c r="G20" s="110">
        <v>0</v>
      </c>
      <c r="H20" s="110"/>
      <c r="I20" s="110">
        <v>0</v>
      </c>
      <c r="J20" s="82"/>
      <c r="K20" s="213">
        <v>362650639</v>
      </c>
      <c r="L20" s="63"/>
      <c r="M20" s="110">
        <v>0</v>
      </c>
      <c r="N20" s="63"/>
      <c r="O20" s="148">
        <f>SUM(K20)</f>
        <v>362650639</v>
      </c>
    </row>
    <row r="21" spans="1:17" ht="22.5" customHeight="1">
      <c r="B21" s="144" t="s">
        <v>75</v>
      </c>
      <c r="D21" s="8"/>
      <c r="G21" s="110">
        <v>0</v>
      </c>
      <c r="H21" s="110"/>
      <c r="I21" s="109">
        <v>0</v>
      </c>
      <c r="J21" s="82"/>
      <c r="K21" s="109">
        <v>0</v>
      </c>
      <c r="L21" s="63"/>
      <c r="M21" s="246">
        <v>54726</v>
      </c>
      <c r="N21" s="63"/>
      <c r="O21" s="137">
        <f>SUM(M21:N21)</f>
        <v>54726</v>
      </c>
    </row>
    <row r="22" spans="1:17" ht="22.5" customHeight="1">
      <c r="A22" s="60" t="s">
        <v>76</v>
      </c>
      <c r="G22" s="113">
        <v>0</v>
      </c>
      <c r="H22" s="112"/>
      <c r="I22" s="111">
        <v>0</v>
      </c>
      <c r="J22" s="112"/>
      <c r="K22" s="111">
        <f>SUM(K20:K21)</f>
        <v>362650639</v>
      </c>
      <c r="L22" s="112"/>
      <c r="M22" s="247">
        <f>SUM(M20:M21)</f>
        <v>54726</v>
      </c>
      <c r="N22" s="112"/>
      <c r="O22" s="149">
        <f>SUM(G22,M22,I22,K22)</f>
        <v>362705365</v>
      </c>
    </row>
    <row r="23" spans="1:17" ht="12" customHeight="1">
      <c r="A23" s="60"/>
      <c r="G23" s="1"/>
      <c r="H23" s="1"/>
      <c r="I23" s="83"/>
      <c r="J23" s="82"/>
      <c r="K23" s="65"/>
      <c r="L23" s="63"/>
      <c r="M23" s="14"/>
      <c r="N23" s="63"/>
      <c r="O23" s="130"/>
    </row>
    <row r="24" spans="1:17" ht="22.5" customHeight="1" thickBot="1">
      <c r="A24" s="8" t="s">
        <v>121</v>
      </c>
      <c r="B24" s="8"/>
      <c r="C24" s="8"/>
      <c r="D24" s="8"/>
      <c r="G24" s="67">
        <f>G11+G17+G22</f>
        <v>2100000000</v>
      </c>
      <c r="H24" s="81"/>
      <c r="I24" s="67">
        <f>I11+I17+I22</f>
        <v>240000000</v>
      </c>
      <c r="J24" s="80"/>
      <c r="K24" s="67">
        <f>K11+K17+K22</f>
        <v>475111392</v>
      </c>
      <c r="L24" s="81"/>
      <c r="M24" s="67">
        <f>M11+M17+M22</f>
        <v>2219438</v>
      </c>
      <c r="N24" s="81"/>
      <c r="O24" s="129">
        <f>SUM(G24,M24,I24,K24)</f>
        <v>2817330830</v>
      </c>
    </row>
    <row r="25" spans="1:17" ht="22.5" customHeight="1" thickTop="1">
      <c r="A25" s="8"/>
      <c r="B25" s="8"/>
      <c r="C25" s="8"/>
      <c r="D25" s="8"/>
      <c r="G25" s="62"/>
      <c r="H25" s="81"/>
      <c r="I25" s="62"/>
      <c r="J25" s="80"/>
      <c r="K25" s="62"/>
      <c r="L25" s="81"/>
      <c r="M25" s="62"/>
      <c r="N25" s="81"/>
      <c r="O25" s="64"/>
    </row>
    <row r="26" spans="1:17" ht="22.5" customHeight="1">
      <c r="A26" s="138" t="s">
        <v>72</v>
      </c>
      <c r="B26" s="8"/>
      <c r="C26" s="8"/>
      <c r="D26" s="8"/>
      <c r="G26" s="62"/>
      <c r="H26" s="81"/>
      <c r="I26" s="62"/>
      <c r="J26" s="80"/>
      <c r="K26" s="62"/>
      <c r="L26" s="81"/>
      <c r="M26" s="62"/>
      <c r="N26" s="81"/>
      <c r="O26" s="62"/>
    </row>
    <row r="27" spans="1:17" ht="22.5" customHeight="1">
      <c r="A27" s="4" t="s">
        <v>25</v>
      </c>
      <c r="B27" s="8"/>
      <c r="C27" s="8"/>
      <c r="D27" s="8"/>
      <c r="G27" s="62"/>
      <c r="H27" s="81"/>
      <c r="I27" s="62"/>
      <c r="J27" s="80"/>
      <c r="K27" s="62"/>
      <c r="L27" s="81"/>
      <c r="M27" s="62"/>
      <c r="N27" s="81"/>
      <c r="O27" s="62"/>
    </row>
    <row r="28" spans="1:17" ht="17.25" customHeight="1">
      <c r="A28" s="8"/>
      <c r="B28" s="8"/>
      <c r="C28" s="8"/>
      <c r="D28" s="8"/>
      <c r="G28" s="62"/>
      <c r="H28" s="81"/>
      <c r="I28" s="62"/>
      <c r="J28" s="80"/>
      <c r="K28" s="62"/>
      <c r="L28" s="81"/>
      <c r="M28" s="62"/>
      <c r="N28" s="81"/>
      <c r="O28" s="62"/>
    </row>
    <row r="29" spans="1:17" ht="22.5" customHeight="1">
      <c r="A29" s="8"/>
      <c r="B29" s="8"/>
      <c r="C29" s="8"/>
      <c r="D29" s="8"/>
      <c r="E29" s="72"/>
      <c r="F29" s="4"/>
      <c r="G29" s="279" t="s">
        <v>64</v>
      </c>
      <c r="H29" s="279"/>
      <c r="I29" s="279"/>
      <c r="J29" s="279"/>
      <c r="K29" s="279"/>
      <c r="L29" s="279"/>
      <c r="M29" s="279"/>
      <c r="N29" s="279"/>
      <c r="O29" s="279"/>
    </row>
    <row r="30" spans="1:17" ht="22.5" customHeight="1">
      <c r="A30" s="8"/>
      <c r="B30" s="8"/>
      <c r="C30" s="8"/>
      <c r="D30" s="8"/>
      <c r="E30" s="72"/>
      <c r="F30" s="4"/>
      <c r="G30" s="150"/>
      <c r="H30" s="150"/>
      <c r="I30" s="150"/>
      <c r="J30" s="150"/>
      <c r="K30" s="150"/>
      <c r="L30" s="150"/>
      <c r="M30" s="151" t="s">
        <v>83</v>
      </c>
      <c r="N30" s="150"/>
      <c r="O30" s="150"/>
    </row>
    <row r="31" spans="1:17" ht="23.25">
      <c r="A31" s="8"/>
      <c r="B31" s="8"/>
      <c r="C31" s="8"/>
      <c r="D31" s="8"/>
      <c r="E31" s="72"/>
      <c r="F31" s="4"/>
      <c r="G31" s="150"/>
      <c r="H31" s="150"/>
      <c r="I31" s="280" t="s">
        <v>27</v>
      </c>
      <c r="J31" s="280"/>
      <c r="K31" s="281"/>
      <c r="L31" s="150"/>
      <c r="M31" s="152" t="s">
        <v>82</v>
      </c>
      <c r="N31" s="150"/>
      <c r="O31" s="150"/>
    </row>
    <row r="32" spans="1:17" ht="22.5" customHeight="1">
      <c r="A32" s="8"/>
      <c r="B32" s="8"/>
      <c r="C32" s="8"/>
      <c r="D32" s="8"/>
      <c r="E32" s="61"/>
      <c r="F32" s="61"/>
      <c r="G32" s="139" t="s">
        <v>40</v>
      </c>
      <c r="I32" s="139" t="s">
        <v>122</v>
      </c>
      <c r="K32" s="140"/>
      <c r="M32" s="139" t="s">
        <v>103</v>
      </c>
      <c r="O32" s="61"/>
    </row>
    <row r="33" spans="1:17" ht="22.5" customHeight="1">
      <c r="A33" s="8"/>
      <c r="B33" s="8"/>
      <c r="C33" s="8"/>
      <c r="D33" s="8"/>
      <c r="E33" s="68"/>
      <c r="F33" s="61"/>
      <c r="G33" s="65" t="s">
        <v>39</v>
      </c>
      <c r="H33" s="65"/>
      <c r="I33" s="201" t="s">
        <v>123</v>
      </c>
      <c r="J33" s="65"/>
      <c r="K33" s="65" t="s">
        <v>28</v>
      </c>
      <c r="L33" s="65"/>
      <c r="M33" s="139" t="s">
        <v>104</v>
      </c>
      <c r="N33" s="65"/>
      <c r="O33" s="114" t="s">
        <v>102</v>
      </c>
    </row>
    <row r="34" spans="1:17" s="61" customFormat="1" ht="22.5" customHeight="1">
      <c r="E34" s="68"/>
      <c r="G34" s="282" t="s">
        <v>20</v>
      </c>
      <c r="H34" s="282"/>
      <c r="I34" s="282"/>
      <c r="J34" s="282"/>
      <c r="K34" s="282"/>
      <c r="L34" s="282"/>
      <c r="M34" s="282"/>
      <c r="N34" s="282"/>
      <c r="O34" s="282"/>
    </row>
    <row r="35" spans="1:17" s="61" customFormat="1" ht="22.5" customHeight="1">
      <c r="A35" s="141" t="s">
        <v>135</v>
      </c>
      <c r="E35" s="215"/>
      <c r="M35" s="15"/>
    </row>
    <row r="36" spans="1:17" ht="22.5" customHeight="1">
      <c r="A36" s="8" t="s">
        <v>136</v>
      </c>
      <c r="B36" s="61"/>
      <c r="C36" s="61"/>
      <c r="D36" s="61"/>
      <c r="E36" s="68"/>
      <c r="F36" s="61"/>
      <c r="G36" s="62">
        <v>2100000000</v>
      </c>
      <c r="H36" s="62"/>
      <c r="I36" s="62">
        <v>240000000</v>
      </c>
      <c r="J36" s="62"/>
      <c r="K36" s="62">
        <v>520256004</v>
      </c>
      <c r="L36" s="62"/>
      <c r="M36" s="62">
        <v>2308567</v>
      </c>
      <c r="N36" s="62"/>
      <c r="O36" s="62">
        <f>SUM(G36:M36)</f>
        <v>2862564571</v>
      </c>
      <c r="Q36" s="204"/>
    </row>
    <row r="37" spans="1:17" ht="12" customHeight="1">
      <c r="A37" s="60"/>
      <c r="G37" s="64"/>
      <c r="H37" s="64"/>
      <c r="I37" s="83"/>
      <c r="J37" s="82"/>
      <c r="K37" s="1"/>
      <c r="L37" s="1"/>
      <c r="M37" s="64"/>
      <c r="N37" s="1"/>
      <c r="O37" s="66"/>
    </row>
    <row r="38" spans="1:17" ht="22.5" customHeight="1">
      <c r="A38" s="60" t="s">
        <v>70</v>
      </c>
      <c r="B38" s="41"/>
      <c r="D38" s="8"/>
      <c r="G38" s="110"/>
      <c r="H38" s="110"/>
      <c r="I38" s="83"/>
      <c r="J38" s="82"/>
      <c r="K38" s="66"/>
      <c r="L38" s="63"/>
      <c r="M38" s="248"/>
      <c r="N38" s="63"/>
      <c r="O38" s="130"/>
      <c r="Q38" s="41"/>
    </row>
    <row r="39" spans="1:17" ht="22.5" customHeight="1">
      <c r="A39" s="143"/>
      <c r="B39" s="41" t="s">
        <v>71</v>
      </c>
      <c r="D39" s="8"/>
      <c r="G39" s="110">
        <v>0</v>
      </c>
      <c r="H39" s="110"/>
      <c r="I39" s="110">
        <v>0</v>
      </c>
      <c r="J39" s="82"/>
      <c r="K39" s="110">
        <v>108880445</v>
      </c>
      <c r="L39" s="63"/>
      <c r="M39" s="110">
        <v>0</v>
      </c>
      <c r="N39" s="63"/>
      <c r="O39" s="148">
        <f>SUM(K39)</f>
        <v>108880445</v>
      </c>
    </row>
    <row r="40" spans="1:17" ht="22.5" customHeight="1">
      <c r="B40" s="144" t="s">
        <v>75</v>
      </c>
      <c r="D40" s="8"/>
      <c r="G40" s="110">
        <v>0</v>
      </c>
      <c r="H40" s="110"/>
      <c r="I40" s="109">
        <v>0</v>
      </c>
      <c r="J40" s="82"/>
      <c r="K40" s="109">
        <v>0</v>
      </c>
      <c r="L40" s="63"/>
      <c r="M40" s="246">
        <v>87682</v>
      </c>
      <c r="N40" s="63"/>
      <c r="O40" s="137">
        <f>SUM(M40:N40)</f>
        <v>87682</v>
      </c>
    </row>
    <row r="41" spans="1:17" ht="22.5" customHeight="1">
      <c r="A41" s="60" t="s">
        <v>76</v>
      </c>
      <c r="G41" s="113">
        <v>0</v>
      </c>
      <c r="H41" s="112"/>
      <c r="I41" s="111">
        <v>0</v>
      </c>
      <c r="J41" s="112"/>
      <c r="K41" s="111">
        <f>SUM(K39:K40)</f>
        <v>108880445</v>
      </c>
      <c r="L41" s="112"/>
      <c r="M41" s="247">
        <f>SUM(M39:M40)</f>
        <v>87682</v>
      </c>
      <c r="N41" s="112"/>
      <c r="O41" s="149">
        <f>SUM(G41,M41,I41,K41)</f>
        <v>108968127</v>
      </c>
    </row>
    <row r="42" spans="1:17" ht="12" customHeight="1">
      <c r="A42" s="60"/>
      <c r="G42" s="1"/>
      <c r="H42" s="1"/>
      <c r="I42" s="83"/>
      <c r="J42" s="82"/>
      <c r="K42" s="65"/>
      <c r="L42" s="63"/>
      <c r="M42" s="14"/>
      <c r="N42" s="63"/>
      <c r="O42" s="130"/>
    </row>
    <row r="43" spans="1:17" ht="22.5" customHeight="1" thickBot="1">
      <c r="A43" s="8" t="s">
        <v>137</v>
      </c>
      <c r="B43" s="8"/>
      <c r="C43" s="8"/>
      <c r="D43" s="8"/>
      <c r="G43" s="67">
        <f>+G36+G41</f>
        <v>2100000000</v>
      </c>
      <c r="H43" s="81"/>
      <c r="I43" s="67">
        <f>+I36+I41</f>
        <v>240000000</v>
      </c>
      <c r="J43" s="80"/>
      <c r="K43" s="67">
        <f>+K36+K41</f>
        <v>629136449</v>
      </c>
      <c r="L43" s="81"/>
      <c r="M43" s="67">
        <f>+M36+M41</f>
        <v>2396249</v>
      </c>
      <c r="N43" s="81"/>
      <c r="O43" s="67">
        <f>+O36+O41</f>
        <v>2971532698</v>
      </c>
    </row>
    <row r="44" spans="1:17" ht="22.5" customHeight="1" thickTop="1">
      <c r="A44" s="8"/>
      <c r="B44" s="8"/>
      <c r="C44" s="8"/>
      <c r="D44" s="8"/>
      <c r="G44" s="62"/>
      <c r="H44" s="81"/>
      <c r="I44" s="62"/>
      <c r="J44" s="80"/>
      <c r="K44" s="62"/>
      <c r="L44" s="81"/>
      <c r="M44" s="62"/>
      <c r="N44" s="81"/>
      <c r="O44" s="64"/>
    </row>
    <row r="45" spans="1:17" ht="22.5" customHeight="1">
      <c r="A45" s="8"/>
      <c r="B45" s="8"/>
      <c r="C45" s="8"/>
      <c r="D45" s="8"/>
      <c r="G45" s="62"/>
      <c r="H45" s="81"/>
      <c r="I45" s="62"/>
      <c r="J45" s="80"/>
      <c r="K45" s="62"/>
      <c r="L45" s="81"/>
      <c r="M45" s="62"/>
      <c r="N45" s="81"/>
      <c r="O45" s="62"/>
    </row>
    <row r="46" spans="1:17" ht="22.5" customHeight="1">
      <c r="G46" s="84"/>
      <c r="H46" s="85"/>
      <c r="I46" s="84"/>
      <c r="J46" s="85"/>
      <c r="K46" s="84"/>
      <c r="L46" s="85"/>
      <c r="M46" s="249"/>
      <c r="N46" s="85"/>
      <c r="O46" s="84"/>
    </row>
    <row r="135" spans="4:4" ht="22.5" customHeight="1">
      <c r="D135" s="1" t="s">
        <v>49</v>
      </c>
    </row>
  </sheetData>
  <mergeCells count="6">
    <mergeCell ref="G4:O4"/>
    <mergeCell ref="I6:K6"/>
    <mergeCell ref="G9:O9"/>
    <mergeCell ref="G34:O34"/>
    <mergeCell ref="I31:K31"/>
    <mergeCell ref="G29:O29"/>
  </mergeCells>
  <phoneticPr fontId="10" type="noConversion"/>
  <pageMargins left="0.8" right="0.8" top="0.5" bottom="0.5" header="0.5" footer="0.5"/>
  <pageSetup paperSize="9" scale="90" firstPageNumber="8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4"/>
  <sheetViews>
    <sheetView topLeftCell="A13" zoomScale="80" zoomScaleNormal="80" zoomScaleSheetLayoutView="90" workbookViewId="0">
      <selection activeCell="Q11" sqref="Q11"/>
    </sheetView>
  </sheetViews>
  <sheetFormatPr defaultColWidth="9.140625" defaultRowHeight="21.75"/>
  <cols>
    <col min="1" max="1" width="1.85546875" style="1" customWidth="1"/>
    <col min="2" max="2" width="8.28515625" style="1" customWidth="1"/>
    <col min="3" max="3" width="4" style="1" customWidth="1"/>
    <col min="4" max="4" width="44.85546875" style="1" customWidth="1"/>
    <col min="5" max="5" width="10.42578125" style="70" customWidth="1"/>
    <col min="6" max="6" width="1.7109375" style="1" customWidth="1"/>
    <col min="7" max="7" width="16.28515625" style="145" customWidth="1"/>
    <col min="8" max="8" width="1.7109375" style="140" customWidth="1"/>
    <col min="9" max="9" width="17.85546875" style="145" customWidth="1"/>
    <col min="10" max="10" width="1.7109375" style="140" customWidth="1"/>
    <col min="11" max="11" width="17.140625" style="145" customWidth="1"/>
    <col min="12" max="12" width="1.7109375" style="140" customWidth="1"/>
    <col min="13" max="13" width="19" style="145" customWidth="1"/>
    <col min="14" max="14" width="1.7109375" style="140" customWidth="1"/>
    <col min="15" max="15" width="15.42578125" style="1" customWidth="1"/>
    <col min="16" max="16" width="9.140625" style="1"/>
    <col min="17" max="17" width="14" style="1" bestFit="1" customWidth="1"/>
    <col min="18" max="16384" width="9.140625" style="1"/>
  </cols>
  <sheetData>
    <row r="1" spans="1:17" ht="22.5" customHeight="1">
      <c r="A1" s="138" t="s">
        <v>72</v>
      </c>
      <c r="B1" s="138"/>
      <c r="C1" s="8"/>
      <c r="D1" s="8"/>
      <c r="G1" s="62"/>
      <c r="H1" s="81"/>
      <c r="I1" s="62"/>
      <c r="J1" s="80"/>
      <c r="K1" s="62"/>
      <c r="L1" s="81"/>
      <c r="M1" s="62"/>
      <c r="N1" s="81"/>
      <c r="O1" s="62"/>
    </row>
    <row r="2" spans="1:17" ht="22.5" customHeight="1">
      <c r="A2" s="4" t="s">
        <v>25</v>
      </c>
      <c r="B2" s="4"/>
      <c r="C2" s="8"/>
      <c r="D2" s="8"/>
      <c r="G2" s="62"/>
      <c r="H2" s="81"/>
      <c r="I2" s="62"/>
      <c r="J2" s="80"/>
      <c r="K2" s="62"/>
      <c r="L2" s="81"/>
      <c r="M2" s="62"/>
      <c r="N2" s="81"/>
      <c r="O2" s="62"/>
    </row>
    <row r="3" spans="1:17" ht="22.5" customHeight="1">
      <c r="A3" s="8"/>
      <c r="B3" s="8"/>
      <c r="C3" s="8"/>
      <c r="D3" s="8"/>
      <c r="G3" s="62"/>
      <c r="H3" s="81"/>
      <c r="I3" s="62"/>
      <c r="J3" s="80"/>
      <c r="K3" s="62"/>
      <c r="L3" s="81"/>
      <c r="M3" s="62"/>
      <c r="N3" s="81"/>
      <c r="O3" s="62"/>
    </row>
    <row r="4" spans="1:17" ht="22.5" customHeight="1">
      <c r="A4" s="8"/>
      <c r="B4" s="8"/>
      <c r="C4" s="8"/>
      <c r="D4" s="8"/>
      <c r="E4" s="72"/>
      <c r="F4" s="4"/>
      <c r="G4" s="283" t="s">
        <v>65</v>
      </c>
      <c r="H4" s="283"/>
      <c r="I4" s="283"/>
      <c r="J4" s="283"/>
      <c r="K4" s="283"/>
      <c r="L4" s="283"/>
      <c r="M4" s="283"/>
      <c r="N4" s="283"/>
      <c r="O4" s="283"/>
    </row>
    <row r="5" spans="1:17" ht="22.5" customHeight="1">
      <c r="A5" s="8"/>
      <c r="B5" s="8"/>
      <c r="C5" s="8"/>
      <c r="D5" s="8"/>
      <c r="E5" s="72"/>
      <c r="F5" s="4"/>
      <c r="G5" s="150"/>
      <c r="H5" s="150"/>
      <c r="I5" s="150"/>
      <c r="J5" s="150"/>
      <c r="K5" s="150"/>
      <c r="L5" s="150"/>
      <c r="M5" s="151" t="s">
        <v>83</v>
      </c>
      <c r="N5" s="150"/>
      <c r="O5" s="150"/>
    </row>
    <row r="6" spans="1:17" ht="23.25">
      <c r="A6" s="8"/>
      <c r="B6" s="8"/>
      <c r="C6" s="8"/>
      <c r="D6" s="8"/>
      <c r="E6" s="72"/>
      <c r="F6" s="4"/>
      <c r="G6" s="150"/>
      <c r="H6" s="150"/>
      <c r="I6" s="280" t="s">
        <v>27</v>
      </c>
      <c r="J6" s="280"/>
      <c r="K6" s="281"/>
      <c r="L6" s="150"/>
      <c r="M6" s="152" t="s">
        <v>82</v>
      </c>
      <c r="N6" s="150"/>
      <c r="O6" s="150"/>
    </row>
    <row r="7" spans="1:17" ht="22.5" customHeight="1">
      <c r="A7" s="8"/>
      <c r="B7" s="8"/>
      <c r="C7" s="8"/>
      <c r="D7" s="8"/>
      <c r="E7" s="61"/>
      <c r="F7" s="61"/>
      <c r="G7" s="139" t="s">
        <v>40</v>
      </c>
      <c r="I7" s="139" t="s">
        <v>122</v>
      </c>
      <c r="K7" s="140"/>
      <c r="M7" s="139" t="s">
        <v>103</v>
      </c>
      <c r="O7" s="61"/>
    </row>
    <row r="8" spans="1:17" ht="22.5" customHeight="1">
      <c r="A8" s="8"/>
      <c r="B8" s="8"/>
      <c r="C8" s="8"/>
      <c r="D8" s="8"/>
      <c r="E8" s="68" t="s">
        <v>9</v>
      </c>
      <c r="F8" s="61"/>
      <c r="G8" s="65" t="s">
        <v>39</v>
      </c>
      <c r="H8" s="65"/>
      <c r="I8" s="201" t="s">
        <v>123</v>
      </c>
      <c r="J8" s="65"/>
      <c r="K8" s="65" t="s">
        <v>28</v>
      </c>
      <c r="L8" s="65"/>
      <c r="M8" s="139" t="s">
        <v>104</v>
      </c>
      <c r="N8" s="65"/>
      <c r="O8" s="114" t="s">
        <v>102</v>
      </c>
    </row>
    <row r="9" spans="1:17" s="61" customFormat="1" ht="22.5" customHeight="1">
      <c r="E9" s="209"/>
      <c r="G9" s="282" t="s">
        <v>20</v>
      </c>
      <c r="H9" s="282"/>
      <c r="I9" s="282"/>
      <c r="J9" s="282"/>
      <c r="K9" s="282"/>
      <c r="L9" s="282"/>
      <c r="M9" s="282"/>
      <c r="N9" s="282"/>
      <c r="O9" s="282"/>
    </row>
    <row r="10" spans="1:17" s="61" customFormat="1" ht="22.5" customHeight="1">
      <c r="A10" s="141" t="s">
        <v>119</v>
      </c>
      <c r="E10" s="215"/>
      <c r="G10" s="216"/>
      <c r="H10" s="216"/>
      <c r="I10" s="216"/>
      <c r="J10" s="216"/>
      <c r="K10" s="216"/>
      <c r="L10" s="216"/>
      <c r="M10" s="216"/>
      <c r="N10" s="216"/>
      <c r="O10" s="216"/>
    </row>
    <row r="11" spans="1:17" ht="22.5" customHeight="1">
      <c r="A11" s="8" t="s">
        <v>120</v>
      </c>
      <c r="B11" s="61"/>
      <c r="C11" s="61"/>
      <c r="D11" s="61"/>
      <c r="E11" s="209"/>
      <c r="F11" s="61"/>
      <c r="G11" s="62">
        <v>2100000000</v>
      </c>
      <c r="H11" s="62"/>
      <c r="I11" s="62">
        <v>240000000</v>
      </c>
      <c r="J11" s="62"/>
      <c r="K11" s="62">
        <v>112728476</v>
      </c>
      <c r="L11" s="62"/>
      <c r="M11" s="62">
        <v>2164712</v>
      </c>
      <c r="N11" s="62"/>
      <c r="O11" s="62">
        <f>SUM(G11:M11)</f>
        <v>2454893188</v>
      </c>
      <c r="Q11" s="59"/>
    </row>
    <row r="12" spans="1:17" ht="12" customHeight="1">
      <c r="A12" s="60"/>
      <c r="G12" s="64"/>
      <c r="H12" s="64"/>
      <c r="I12" s="83"/>
      <c r="J12" s="82"/>
      <c r="K12" s="1"/>
      <c r="L12" s="1"/>
      <c r="M12" s="64"/>
      <c r="N12" s="1"/>
      <c r="O12" s="66"/>
    </row>
    <row r="13" spans="1:17" ht="22.5" customHeight="1">
      <c r="A13" s="60" t="s">
        <v>50</v>
      </c>
      <c r="B13" s="8"/>
      <c r="C13" s="8"/>
      <c r="D13" s="8"/>
      <c r="G13" s="64"/>
      <c r="H13" s="64"/>
      <c r="I13" s="64"/>
      <c r="J13" s="80"/>
      <c r="K13" s="1"/>
      <c r="L13" s="1"/>
      <c r="M13" s="64"/>
      <c r="N13" s="1"/>
      <c r="O13" s="62"/>
    </row>
    <row r="14" spans="1:17" ht="22.5" customHeight="1">
      <c r="B14" s="142" t="s">
        <v>47</v>
      </c>
      <c r="C14" s="8"/>
      <c r="E14" s="73"/>
      <c r="F14" s="8"/>
      <c r="G14" s="64"/>
      <c r="H14" s="64"/>
      <c r="I14" s="64"/>
      <c r="J14" s="66"/>
      <c r="K14" s="62"/>
      <c r="L14" s="62"/>
      <c r="M14" s="64"/>
      <c r="N14" s="62"/>
      <c r="O14" s="64"/>
    </row>
    <row r="15" spans="1:17" ht="22.5" customHeight="1">
      <c r="B15" s="41" t="s">
        <v>38</v>
      </c>
      <c r="D15" s="8"/>
      <c r="E15" s="70">
        <v>31</v>
      </c>
      <c r="G15" s="109">
        <v>0</v>
      </c>
      <c r="H15" s="110"/>
      <c r="I15" s="109">
        <v>0</v>
      </c>
      <c r="J15" s="110"/>
      <c r="K15" s="109">
        <v>-12000000</v>
      </c>
      <c r="L15" s="82"/>
      <c r="M15" s="109">
        <v>0</v>
      </c>
      <c r="N15" s="82"/>
      <c r="O15" s="109">
        <f>SUM(K15:M15)</f>
        <v>-12000000</v>
      </c>
    </row>
    <row r="16" spans="1:17" ht="22.5" customHeight="1">
      <c r="B16" s="142" t="s">
        <v>48</v>
      </c>
      <c r="D16" s="8"/>
      <c r="G16" s="111">
        <v>0</v>
      </c>
      <c r="H16" s="112"/>
      <c r="I16" s="111">
        <v>0</v>
      </c>
      <c r="J16" s="112"/>
      <c r="K16" s="111">
        <f>SUM(K15)</f>
        <v>-12000000</v>
      </c>
      <c r="L16" s="112"/>
      <c r="M16" s="111">
        <v>0</v>
      </c>
      <c r="N16" s="112"/>
      <c r="O16" s="111">
        <f>SUM(K16)</f>
        <v>-12000000</v>
      </c>
    </row>
    <row r="17" spans="1:17" ht="22.5" customHeight="1">
      <c r="A17" s="60" t="s">
        <v>51</v>
      </c>
      <c r="B17" s="41"/>
      <c r="D17" s="8"/>
      <c r="G17" s="111">
        <v>0</v>
      </c>
      <c r="H17" s="112"/>
      <c r="I17" s="111">
        <v>0</v>
      </c>
      <c r="J17" s="112"/>
      <c r="K17" s="111">
        <f>SUM(K16)</f>
        <v>-12000000</v>
      </c>
      <c r="L17" s="112"/>
      <c r="M17" s="111">
        <v>0</v>
      </c>
      <c r="N17" s="112"/>
      <c r="O17" s="111">
        <f>SUM(K17)</f>
        <v>-12000000</v>
      </c>
    </row>
    <row r="18" spans="1:17" ht="12" customHeight="1">
      <c r="A18" s="60"/>
      <c r="G18" s="110"/>
      <c r="H18" s="110"/>
      <c r="I18" s="83"/>
      <c r="J18" s="82"/>
      <c r="K18" s="65"/>
      <c r="L18" s="63"/>
      <c r="M18" s="110"/>
      <c r="N18" s="63"/>
      <c r="O18" s="66"/>
    </row>
    <row r="19" spans="1:17" ht="22.5" customHeight="1">
      <c r="A19" s="60" t="s">
        <v>70</v>
      </c>
      <c r="B19" s="41"/>
      <c r="D19" s="8"/>
      <c r="G19" s="110"/>
      <c r="H19" s="110"/>
      <c r="I19" s="83"/>
      <c r="J19" s="82"/>
      <c r="K19" s="66"/>
      <c r="L19" s="63"/>
      <c r="M19" s="110"/>
      <c r="N19" s="63"/>
      <c r="O19" s="66"/>
      <c r="Q19" s="41" t="s">
        <v>53</v>
      </c>
    </row>
    <row r="20" spans="1:17" ht="22.5" customHeight="1">
      <c r="A20" s="143"/>
      <c r="B20" s="41" t="s">
        <v>71</v>
      </c>
      <c r="D20" s="8"/>
      <c r="G20" s="110">
        <v>0</v>
      </c>
      <c r="H20" s="110"/>
      <c r="I20" s="110">
        <v>0</v>
      </c>
      <c r="J20" s="82"/>
      <c r="K20" s="110">
        <v>362763537.15999973</v>
      </c>
      <c r="L20" s="63"/>
      <c r="M20" s="110">
        <v>0</v>
      </c>
      <c r="N20" s="63"/>
      <c r="O20" s="110">
        <f>SUM(K20)</f>
        <v>362763537.15999973</v>
      </c>
    </row>
    <row r="21" spans="1:17" ht="22.5" customHeight="1">
      <c r="B21" s="144" t="s">
        <v>75</v>
      </c>
      <c r="D21" s="8"/>
      <c r="G21" s="110">
        <v>0</v>
      </c>
      <c r="H21" s="110"/>
      <c r="I21" s="109">
        <v>0</v>
      </c>
      <c r="J21" s="82"/>
      <c r="K21" s="109">
        <v>0</v>
      </c>
      <c r="L21" s="63"/>
      <c r="M21" s="109">
        <v>54726</v>
      </c>
      <c r="N21" s="63"/>
      <c r="O21" s="109">
        <f>SUM(K21:M21)</f>
        <v>54726</v>
      </c>
    </row>
    <row r="22" spans="1:17" ht="22.5" customHeight="1">
      <c r="A22" s="60" t="s">
        <v>76</v>
      </c>
      <c r="G22" s="113">
        <v>0</v>
      </c>
      <c r="H22" s="112"/>
      <c r="I22" s="111">
        <v>0</v>
      </c>
      <c r="J22" s="112"/>
      <c r="K22" s="111">
        <f>SUM(K20:K21)</f>
        <v>362763537.15999973</v>
      </c>
      <c r="L22" s="112"/>
      <c r="M22" s="111">
        <f>SUM(M20:M21)</f>
        <v>54726</v>
      </c>
      <c r="N22" s="112"/>
      <c r="O22" s="111">
        <f>SUM(O20:O21)</f>
        <v>362818263.15999973</v>
      </c>
    </row>
    <row r="23" spans="1:17" ht="12" customHeight="1">
      <c r="A23" s="60"/>
      <c r="G23" s="1"/>
      <c r="H23" s="61"/>
      <c r="I23" s="83"/>
      <c r="J23" s="82"/>
      <c r="K23" s="65"/>
      <c r="L23" s="63"/>
      <c r="M23" s="1"/>
      <c r="N23" s="63"/>
      <c r="O23" s="66"/>
    </row>
    <row r="24" spans="1:17" ht="22.5" customHeight="1" thickBot="1">
      <c r="A24" s="8" t="s">
        <v>121</v>
      </c>
      <c r="B24" s="8"/>
      <c r="C24" s="8"/>
      <c r="D24" s="8"/>
      <c r="G24" s="67">
        <f>SUM(G11)</f>
        <v>2100000000</v>
      </c>
      <c r="H24" s="81"/>
      <c r="I24" s="67">
        <f>SUM(I11)</f>
        <v>240000000</v>
      </c>
      <c r="J24" s="80"/>
      <c r="K24" s="67">
        <f>SUM(K11+K17+K22)</f>
        <v>463492013.15999973</v>
      </c>
      <c r="L24" s="81"/>
      <c r="M24" s="67">
        <f>SUM(M11+M22)</f>
        <v>2219438</v>
      </c>
      <c r="N24" s="81"/>
      <c r="O24" s="67">
        <f>O11+O17+O22</f>
        <v>2805711451.1599998</v>
      </c>
    </row>
    <row r="25" spans="1:17" ht="22.5" customHeight="1" thickTop="1">
      <c r="A25" s="8"/>
      <c r="B25" s="8"/>
      <c r="C25" s="8"/>
      <c r="D25" s="8"/>
      <c r="G25" s="62"/>
      <c r="H25" s="81"/>
      <c r="I25" s="62"/>
      <c r="J25" s="80"/>
      <c r="K25" s="62"/>
      <c r="L25" s="81"/>
      <c r="M25" s="62"/>
      <c r="N25" s="81"/>
      <c r="O25" s="62"/>
    </row>
    <row r="26" spans="1:17" ht="22.5" customHeight="1">
      <c r="A26" s="138" t="s">
        <v>72</v>
      </c>
      <c r="B26" s="138"/>
      <c r="C26" s="8"/>
      <c r="D26" s="8"/>
      <c r="G26" s="62"/>
      <c r="H26" s="81"/>
      <c r="I26" s="62"/>
      <c r="J26" s="80"/>
      <c r="K26" s="62"/>
      <c r="L26" s="81"/>
      <c r="M26" s="62"/>
      <c r="N26" s="81"/>
      <c r="O26" s="62"/>
    </row>
    <row r="27" spans="1:17" ht="22.5" customHeight="1">
      <c r="A27" s="4" t="s">
        <v>25</v>
      </c>
      <c r="B27" s="4"/>
      <c r="C27" s="8"/>
      <c r="D27" s="8"/>
      <c r="G27" s="62"/>
      <c r="H27" s="81"/>
      <c r="I27" s="62"/>
      <c r="J27" s="80"/>
      <c r="K27" s="62"/>
      <c r="L27" s="81"/>
      <c r="M27" s="62"/>
      <c r="N27" s="81"/>
      <c r="O27" s="62"/>
    </row>
    <row r="28" spans="1:17" ht="22.5" customHeight="1">
      <c r="A28" s="8"/>
      <c r="B28" s="8"/>
      <c r="C28" s="8"/>
      <c r="D28" s="8"/>
      <c r="G28" s="62"/>
      <c r="H28" s="81"/>
      <c r="I28" s="62"/>
      <c r="J28" s="80"/>
      <c r="K28" s="62"/>
      <c r="L28" s="81"/>
      <c r="M28" s="62"/>
      <c r="N28" s="81"/>
      <c r="O28" s="62"/>
    </row>
    <row r="29" spans="1:17" ht="22.5" customHeight="1">
      <c r="A29" s="8"/>
      <c r="B29" s="8"/>
      <c r="C29" s="8"/>
      <c r="D29" s="8"/>
      <c r="E29" s="72"/>
      <c r="F29" s="4"/>
      <c r="G29" s="283" t="s">
        <v>65</v>
      </c>
      <c r="H29" s="283"/>
      <c r="I29" s="283"/>
      <c r="J29" s="283"/>
      <c r="K29" s="283"/>
      <c r="L29" s="283"/>
      <c r="M29" s="283"/>
      <c r="N29" s="283"/>
      <c r="O29" s="283"/>
    </row>
    <row r="30" spans="1:17" ht="22.5" customHeight="1">
      <c r="A30" s="8"/>
      <c r="B30" s="8"/>
      <c r="C30" s="8"/>
      <c r="D30" s="8"/>
      <c r="E30" s="72"/>
      <c r="F30" s="4"/>
      <c r="G30" s="150"/>
      <c r="H30" s="150"/>
      <c r="I30" s="150"/>
      <c r="J30" s="150"/>
      <c r="K30" s="150"/>
      <c r="L30" s="150"/>
      <c r="M30" s="151" t="s">
        <v>83</v>
      </c>
      <c r="N30" s="150"/>
      <c r="O30" s="150"/>
    </row>
    <row r="31" spans="1:17" ht="23.25">
      <c r="A31" s="8"/>
      <c r="B31" s="8"/>
      <c r="C31" s="8"/>
      <c r="D31" s="8"/>
      <c r="E31" s="72"/>
      <c r="F31" s="4"/>
      <c r="G31" s="150"/>
      <c r="H31" s="150"/>
      <c r="I31" s="280" t="s">
        <v>27</v>
      </c>
      <c r="J31" s="280"/>
      <c r="K31" s="281"/>
      <c r="L31" s="150"/>
      <c r="M31" s="152" t="s">
        <v>82</v>
      </c>
      <c r="N31" s="150"/>
      <c r="O31" s="150"/>
    </row>
    <row r="32" spans="1:17" ht="22.5" customHeight="1">
      <c r="A32" s="8"/>
      <c r="B32" s="8"/>
      <c r="C32" s="8"/>
      <c r="D32" s="8"/>
      <c r="E32" s="61"/>
      <c r="F32" s="61"/>
      <c r="G32" s="139" t="s">
        <v>40</v>
      </c>
      <c r="I32" s="139" t="s">
        <v>122</v>
      </c>
      <c r="K32" s="140"/>
      <c r="M32" s="139" t="s">
        <v>103</v>
      </c>
      <c r="O32" s="61"/>
    </row>
    <row r="33" spans="1:17" ht="22.5" customHeight="1">
      <c r="A33" s="8"/>
      <c r="B33" s="8"/>
      <c r="C33" s="8"/>
      <c r="D33" s="8"/>
      <c r="E33" s="68"/>
      <c r="F33" s="61"/>
      <c r="G33" s="65" t="s">
        <v>39</v>
      </c>
      <c r="H33" s="65"/>
      <c r="I33" s="201" t="s">
        <v>123</v>
      </c>
      <c r="J33" s="65"/>
      <c r="K33" s="65" t="s">
        <v>28</v>
      </c>
      <c r="L33" s="65"/>
      <c r="M33" s="139" t="s">
        <v>104</v>
      </c>
      <c r="N33" s="65"/>
      <c r="O33" s="114" t="s">
        <v>102</v>
      </c>
    </row>
    <row r="34" spans="1:17" s="61" customFormat="1" ht="22.5" customHeight="1">
      <c r="E34" s="68"/>
      <c r="G34" s="282" t="s">
        <v>20</v>
      </c>
      <c r="H34" s="282"/>
      <c r="I34" s="282"/>
      <c r="J34" s="282"/>
      <c r="K34" s="282"/>
      <c r="L34" s="282"/>
      <c r="M34" s="282"/>
      <c r="N34" s="282"/>
      <c r="O34" s="282"/>
    </row>
    <row r="35" spans="1:17" s="61" customFormat="1" ht="22.5" customHeight="1">
      <c r="A35" s="141" t="s">
        <v>135</v>
      </c>
      <c r="E35" s="215"/>
      <c r="G35" s="216"/>
      <c r="H35" s="216"/>
      <c r="I35" s="216"/>
      <c r="J35" s="216"/>
      <c r="K35" s="216"/>
      <c r="L35" s="216"/>
      <c r="M35" s="216"/>
      <c r="N35" s="216"/>
      <c r="O35" s="216"/>
    </row>
    <row r="36" spans="1:17" ht="22.5" customHeight="1">
      <c r="A36" s="8" t="s">
        <v>136</v>
      </c>
      <c r="B36" s="61"/>
      <c r="C36" s="61"/>
      <c r="D36" s="61"/>
      <c r="E36" s="68"/>
      <c r="F36" s="61"/>
      <c r="G36" s="62">
        <v>2100000000</v>
      </c>
      <c r="H36" s="62"/>
      <c r="I36" s="62">
        <v>240000000</v>
      </c>
      <c r="J36" s="62"/>
      <c r="K36" s="62">
        <v>503515616</v>
      </c>
      <c r="L36" s="62"/>
      <c r="M36" s="62">
        <v>2308567</v>
      </c>
      <c r="N36" s="62"/>
      <c r="O36" s="62">
        <f>SUM(G36:M36)</f>
        <v>2845824183</v>
      </c>
      <c r="Q36" s="59"/>
    </row>
    <row r="37" spans="1:17" ht="12" customHeight="1">
      <c r="A37" s="60"/>
      <c r="G37" s="64"/>
      <c r="H37" s="64"/>
      <c r="I37" s="83"/>
      <c r="J37" s="82"/>
      <c r="K37" s="1"/>
      <c r="L37" s="1"/>
      <c r="M37" s="64"/>
      <c r="N37" s="1"/>
      <c r="O37" s="66"/>
    </row>
    <row r="38" spans="1:17" ht="22.5" customHeight="1">
      <c r="A38" s="60" t="s">
        <v>70</v>
      </c>
      <c r="B38" s="41"/>
      <c r="D38" s="8"/>
      <c r="G38" s="110"/>
      <c r="H38" s="110"/>
      <c r="I38" s="83"/>
      <c r="J38" s="82"/>
      <c r="K38" s="66"/>
      <c r="L38" s="63"/>
      <c r="M38" s="110"/>
      <c r="N38" s="63"/>
      <c r="O38" s="66"/>
      <c r="Q38" s="41" t="s">
        <v>53</v>
      </c>
    </row>
    <row r="39" spans="1:17" ht="22.5" customHeight="1">
      <c r="A39" s="143"/>
      <c r="B39" s="41" t="s">
        <v>71</v>
      </c>
      <c r="D39" s="8"/>
      <c r="G39" s="110">
        <v>0</v>
      </c>
      <c r="H39" s="110"/>
      <c r="I39" s="110">
        <v>0</v>
      </c>
      <c r="J39" s="82"/>
      <c r="K39" s="110">
        <f>+PL!I26</f>
        <v>109607320.58999991</v>
      </c>
      <c r="L39" s="63"/>
      <c r="M39" s="110">
        <v>0</v>
      </c>
      <c r="N39" s="63"/>
      <c r="O39" s="110">
        <f>SUM(K39)</f>
        <v>109607320.58999991</v>
      </c>
    </row>
    <row r="40" spans="1:17" ht="22.5" customHeight="1">
      <c r="B40" s="144" t="s">
        <v>75</v>
      </c>
      <c r="D40" s="8"/>
      <c r="G40" s="110">
        <v>0</v>
      </c>
      <c r="H40" s="110"/>
      <c r="I40" s="109">
        <v>0</v>
      </c>
      <c r="J40" s="82"/>
      <c r="K40" s="109">
        <v>0</v>
      </c>
      <c r="L40" s="63"/>
      <c r="M40" s="109">
        <f>+PL!I39</f>
        <v>87682.330000000075</v>
      </c>
      <c r="N40" s="63"/>
      <c r="O40" s="109">
        <f>SUM(K40:M40)</f>
        <v>87682.330000000075</v>
      </c>
    </row>
    <row r="41" spans="1:17" ht="22.5" customHeight="1">
      <c r="A41" s="60" t="s">
        <v>76</v>
      </c>
      <c r="G41" s="113">
        <v>0</v>
      </c>
      <c r="H41" s="112"/>
      <c r="I41" s="111">
        <v>0</v>
      </c>
      <c r="J41" s="112"/>
      <c r="K41" s="111">
        <f>SUM(K39:K40)</f>
        <v>109607320.58999991</v>
      </c>
      <c r="L41" s="112"/>
      <c r="M41" s="111">
        <f>SUM(M39:M40)</f>
        <v>87682.330000000075</v>
      </c>
      <c r="N41" s="112"/>
      <c r="O41" s="111">
        <f>SUM(O39:O40)</f>
        <v>109695002.91999991</v>
      </c>
    </row>
    <row r="42" spans="1:17" ht="12" customHeight="1">
      <c r="A42" s="60"/>
      <c r="G42" s="1"/>
      <c r="H42" s="61"/>
      <c r="I42" s="83"/>
      <c r="J42" s="82"/>
      <c r="K42" s="65"/>
      <c r="L42" s="63"/>
      <c r="M42" s="1"/>
      <c r="N42" s="63"/>
      <c r="O42" s="66"/>
    </row>
    <row r="43" spans="1:17" ht="22.5" customHeight="1" thickBot="1">
      <c r="A43" s="8" t="s">
        <v>137</v>
      </c>
      <c r="B43" s="8"/>
      <c r="C43" s="8"/>
      <c r="D43" s="8"/>
      <c r="G43" s="67">
        <f>SUM(G36)</f>
        <v>2100000000</v>
      </c>
      <c r="H43" s="81"/>
      <c r="I43" s="67">
        <f>SUM(I36)</f>
        <v>240000000</v>
      </c>
      <c r="J43" s="80"/>
      <c r="K43" s="67">
        <f>SUM(K36+K41)</f>
        <v>613122936.58999991</v>
      </c>
      <c r="L43" s="81"/>
      <c r="M43" s="67">
        <f>SUM(M36+M41)</f>
        <v>2396249.33</v>
      </c>
      <c r="N43" s="81"/>
      <c r="O43" s="67">
        <f>O36+O41</f>
        <v>2955519185.9200001</v>
      </c>
    </row>
    <row r="44" spans="1:17" ht="22.5" customHeight="1" thickTop="1">
      <c r="A44" s="8"/>
      <c r="B44" s="8"/>
      <c r="C44" s="8"/>
      <c r="D44" s="8"/>
      <c r="G44" s="62"/>
      <c r="H44" s="81"/>
      <c r="I44" s="62"/>
      <c r="J44" s="80"/>
      <c r="K44" s="62"/>
      <c r="L44" s="81"/>
      <c r="M44" s="62"/>
      <c r="N44" s="81"/>
      <c r="O44" s="62"/>
    </row>
    <row r="45" spans="1:17" ht="22.5" customHeight="1">
      <c r="G45" s="218"/>
      <c r="H45" s="85"/>
      <c r="I45" s="218"/>
      <c r="J45" s="85"/>
      <c r="K45" s="218"/>
      <c r="L45" s="85"/>
      <c r="M45" s="218"/>
      <c r="N45" s="85"/>
      <c r="O45" s="218"/>
    </row>
    <row r="46" spans="1:17" ht="22.5" customHeight="1"/>
    <row r="47" spans="1:17" ht="22.5" customHeight="1"/>
    <row r="48" spans="1:17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</sheetData>
  <mergeCells count="6">
    <mergeCell ref="G4:O4"/>
    <mergeCell ref="I6:K6"/>
    <mergeCell ref="G29:O29"/>
    <mergeCell ref="G34:O34"/>
    <mergeCell ref="I31:K31"/>
    <mergeCell ref="G9:O9"/>
  </mergeCells>
  <pageMargins left="0.8" right="0.8" top="0.48" bottom="0.5" header="0.5" footer="0.5"/>
  <pageSetup paperSize="9" scale="90" firstPageNumber="10" fitToWidth="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T77"/>
  <sheetViews>
    <sheetView view="pageBreakPreview" zoomScaleNormal="100" zoomScaleSheetLayoutView="100" workbookViewId="0">
      <selection activeCell="K10" sqref="K10"/>
    </sheetView>
  </sheetViews>
  <sheetFormatPr defaultColWidth="11" defaultRowHeight="23.25" customHeight="1"/>
  <cols>
    <col min="1" max="2" width="2.140625" style="2" customWidth="1"/>
    <col min="3" max="3" width="10.85546875" style="1" customWidth="1"/>
    <col min="4" max="4" width="10.7109375" style="1" customWidth="1"/>
    <col min="5" max="5" width="26.28515625" style="1" customWidth="1"/>
    <col min="6" max="6" width="8.7109375" style="70" customWidth="1"/>
    <col min="7" max="7" width="1.5703125" style="1" customWidth="1"/>
    <col min="8" max="8" width="15.28515625" style="1" customWidth="1"/>
    <col min="9" max="9" width="1.5703125" style="1" customWidth="1"/>
    <col min="10" max="10" width="15.28515625" style="20" customWidth="1"/>
    <col min="11" max="11" width="1.5703125" style="1" customWidth="1"/>
    <col min="12" max="12" width="15.28515625" style="20" customWidth="1"/>
    <col min="13" max="13" width="1.5703125" style="2" customWidth="1"/>
    <col min="14" max="14" width="15.28515625" style="7" customWidth="1"/>
    <col min="15" max="15" width="11.85546875" style="1" bestFit="1" customWidth="1"/>
    <col min="16" max="19" width="14.85546875" style="2" bestFit="1" customWidth="1"/>
    <col min="20" max="16384" width="11" style="1"/>
  </cols>
  <sheetData>
    <row r="1" spans="1:19" s="4" customFormat="1" ht="23.25" customHeight="1">
      <c r="A1" s="128" t="s">
        <v>72</v>
      </c>
      <c r="B1" s="5"/>
      <c r="F1" s="69"/>
      <c r="G1" s="13"/>
      <c r="H1" s="13"/>
      <c r="I1" s="13"/>
      <c r="J1" s="20"/>
      <c r="L1" s="20"/>
      <c r="M1" s="5"/>
      <c r="N1" s="18"/>
      <c r="P1" s="5"/>
      <c r="Q1" s="5"/>
      <c r="R1" s="5"/>
      <c r="S1" s="5"/>
    </row>
    <row r="2" spans="1:19" s="4" customFormat="1" ht="23.25" customHeight="1">
      <c r="A2" s="128" t="s">
        <v>21</v>
      </c>
      <c r="B2" s="5"/>
      <c r="F2" s="69"/>
      <c r="G2" s="13"/>
      <c r="H2" s="13"/>
      <c r="I2" s="13"/>
      <c r="J2" s="20"/>
      <c r="L2" s="20"/>
      <c r="M2" s="5"/>
      <c r="N2" s="18"/>
      <c r="P2" s="5"/>
      <c r="Q2" s="5"/>
      <c r="R2" s="5"/>
      <c r="S2" s="5"/>
    </row>
    <row r="3" spans="1:19" s="4" customFormat="1" ht="23.25" customHeight="1">
      <c r="A3" s="128"/>
      <c r="B3" s="5"/>
      <c r="F3" s="69"/>
      <c r="G3" s="13"/>
      <c r="H3" s="13"/>
      <c r="I3" s="13"/>
      <c r="J3" s="20"/>
      <c r="L3" s="20"/>
      <c r="M3" s="5"/>
      <c r="N3" s="18"/>
      <c r="P3" s="5"/>
      <c r="Q3" s="5"/>
      <c r="R3" s="5"/>
      <c r="S3" s="5"/>
    </row>
    <row r="4" spans="1:19" s="4" customFormat="1" ht="23.25" customHeight="1">
      <c r="A4" s="88"/>
      <c r="B4" s="5"/>
      <c r="F4" s="69"/>
      <c r="G4" s="13"/>
      <c r="H4" s="276" t="s">
        <v>64</v>
      </c>
      <c r="I4" s="276"/>
      <c r="J4" s="276"/>
      <c r="K4" s="153"/>
      <c r="L4" s="276" t="s">
        <v>65</v>
      </c>
      <c r="M4" s="276"/>
      <c r="N4" s="276"/>
      <c r="P4" s="5"/>
      <c r="Q4" s="5"/>
      <c r="R4" s="5"/>
      <c r="S4" s="5"/>
    </row>
    <row r="5" spans="1:19" s="4" customFormat="1" ht="23.25" customHeight="1">
      <c r="A5" s="88"/>
      <c r="B5" s="5"/>
      <c r="F5" s="69"/>
      <c r="G5" s="13"/>
      <c r="H5" s="278" t="s">
        <v>66</v>
      </c>
      <c r="I5" s="278"/>
      <c r="J5" s="278"/>
      <c r="K5" s="154"/>
      <c r="L5" s="278" t="s">
        <v>66</v>
      </c>
      <c r="M5" s="278"/>
      <c r="N5" s="278"/>
      <c r="P5" s="5"/>
      <c r="Q5" s="5"/>
      <c r="R5" s="5"/>
      <c r="S5" s="5"/>
    </row>
    <row r="6" spans="1:19" s="4" customFormat="1" ht="23.25" customHeight="1">
      <c r="A6" s="88"/>
      <c r="B6" s="5"/>
      <c r="F6" s="69"/>
      <c r="G6" s="23"/>
      <c r="H6" s="278" t="s">
        <v>67</v>
      </c>
      <c r="I6" s="278"/>
      <c r="J6" s="278"/>
      <c r="K6" s="155"/>
      <c r="L6" s="285" t="s">
        <v>67</v>
      </c>
      <c r="M6" s="285"/>
      <c r="N6" s="285"/>
      <c r="P6" s="5"/>
      <c r="Q6" s="5"/>
      <c r="R6" s="5"/>
      <c r="S6" s="5"/>
    </row>
    <row r="7" spans="1:19" ht="23.25" customHeight="1">
      <c r="A7" s="89"/>
      <c r="F7" s="68"/>
      <c r="G7" s="19"/>
      <c r="H7" s="45" t="s">
        <v>134</v>
      </c>
      <c r="I7" s="6"/>
      <c r="J7" s="45" t="s">
        <v>117</v>
      </c>
      <c r="K7" s="6"/>
      <c r="L7" s="45" t="s">
        <v>134</v>
      </c>
      <c r="M7" s="6"/>
      <c r="N7" s="45" t="s">
        <v>117</v>
      </c>
    </row>
    <row r="8" spans="1:19" ht="23.25" customHeight="1">
      <c r="A8" s="89"/>
      <c r="F8" s="68"/>
      <c r="G8" s="24"/>
      <c r="H8" s="288" t="s">
        <v>20</v>
      </c>
      <c r="I8" s="288"/>
      <c r="J8" s="288"/>
      <c r="K8" s="288"/>
      <c r="L8" s="288"/>
      <c r="M8" s="288"/>
      <c r="N8" s="288"/>
    </row>
    <row r="9" spans="1:19" ht="23.25" customHeight="1">
      <c r="A9" s="116" t="s">
        <v>6</v>
      </c>
      <c r="B9" s="117"/>
      <c r="C9" s="118"/>
      <c r="D9" s="118"/>
      <c r="E9" s="118"/>
      <c r="G9" s="12"/>
      <c r="H9" s="12"/>
      <c r="I9" s="12"/>
      <c r="J9" s="47"/>
      <c r="L9" s="47"/>
      <c r="N9" s="76"/>
    </row>
    <row r="10" spans="1:19" ht="23.25" customHeight="1">
      <c r="A10" s="119" t="s">
        <v>23</v>
      </c>
      <c r="B10" s="117"/>
      <c r="C10" s="118"/>
      <c r="D10" s="118"/>
      <c r="E10" s="118"/>
      <c r="G10" s="14"/>
      <c r="H10" s="14">
        <v>133940974</v>
      </c>
      <c r="I10" s="14"/>
      <c r="J10" s="14">
        <v>450815176</v>
      </c>
      <c r="L10" s="107">
        <v>133120171</v>
      </c>
      <c r="M10" s="93"/>
      <c r="N10" s="107">
        <v>449090611</v>
      </c>
    </row>
    <row r="11" spans="1:19" ht="23.25" customHeight="1">
      <c r="A11" s="120" t="s">
        <v>113</v>
      </c>
      <c r="B11" s="117"/>
      <c r="C11" s="118"/>
      <c r="D11" s="118"/>
      <c r="E11" s="118"/>
      <c r="G11" s="14"/>
      <c r="H11" s="14"/>
      <c r="I11" s="14"/>
      <c r="J11" s="14"/>
      <c r="L11" s="107"/>
      <c r="M11" s="93"/>
      <c r="N11" s="107"/>
    </row>
    <row r="12" spans="1:19" ht="23.25" customHeight="1">
      <c r="A12" s="120"/>
      <c r="B12" s="120" t="s">
        <v>114</v>
      </c>
      <c r="C12" s="118"/>
      <c r="D12" s="118"/>
      <c r="E12" s="118"/>
      <c r="G12" s="14"/>
      <c r="H12" s="14"/>
      <c r="I12" s="14"/>
      <c r="J12" s="14"/>
      <c r="L12" s="107"/>
      <c r="M12" s="93"/>
      <c r="N12" s="107"/>
    </row>
    <row r="13" spans="1:19" ht="23.25" customHeight="1">
      <c r="A13" s="119" t="s">
        <v>30</v>
      </c>
      <c r="B13" s="117"/>
      <c r="C13" s="118"/>
      <c r="D13" s="118"/>
      <c r="E13" s="118"/>
      <c r="G13" s="50"/>
      <c r="H13" s="14">
        <v>32021199</v>
      </c>
      <c r="I13" s="50"/>
      <c r="J13" s="50">
        <v>19628775</v>
      </c>
      <c r="L13" s="107">
        <v>13749919</v>
      </c>
      <c r="M13" s="94"/>
      <c r="N13" s="107">
        <v>11407651</v>
      </c>
    </row>
    <row r="14" spans="1:19" ht="23.25" customHeight="1">
      <c r="A14" s="119" t="s">
        <v>125</v>
      </c>
      <c r="B14" s="117"/>
      <c r="C14" s="118"/>
      <c r="D14" s="118"/>
      <c r="E14" s="118"/>
      <c r="G14" s="50"/>
      <c r="H14" s="14">
        <v>25433786</v>
      </c>
      <c r="I14" s="50"/>
      <c r="J14" s="50">
        <v>6837971.5199999996</v>
      </c>
      <c r="L14" s="107">
        <v>22296850</v>
      </c>
      <c r="M14" s="94"/>
      <c r="N14" s="107">
        <v>5919213</v>
      </c>
    </row>
    <row r="15" spans="1:19" ht="23.25" customHeight="1">
      <c r="A15" s="119" t="s">
        <v>126</v>
      </c>
      <c r="B15" s="117"/>
      <c r="C15" s="118"/>
      <c r="D15" s="118"/>
      <c r="E15" s="118"/>
      <c r="G15" s="51"/>
      <c r="H15" s="50">
        <v>98856749</v>
      </c>
      <c r="I15" s="51"/>
      <c r="J15" s="107">
        <f>636346559-2506500</f>
        <v>633840059</v>
      </c>
      <c r="L15" s="107">
        <v>98856749</v>
      </c>
      <c r="M15" s="94"/>
      <c r="N15" s="107">
        <f>636346559-2506500</f>
        <v>633840059</v>
      </c>
    </row>
    <row r="16" spans="1:19" ht="23.25" customHeight="1">
      <c r="A16" s="119" t="s">
        <v>150</v>
      </c>
      <c r="B16" s="117"/>
      <c r="C16" s="118"/>
      <c r="D16" s="118"/>
      <c r="E16" s="118"/>
      <c r="G16" s="51"/>
      <c r="H16" s="50">
        <v>76524990</v>
      </c>
      <c r="I16" s="51"/>
      <c r="J16" s="107">
        <v>-1162431147</v>
      </c>
      <c r="L16" s="107">
        <v>76524990</v>
      </c>
      <c r="M16" s="94"/>
      <c r="N16" s="107">
        <v>-1162431147</v>
      </c>
    </row>
    <row r="17" spans="1:15" ht="23.25" hidden="1" customHeight="1">
      <c r="A17" s="119" t="s">
        <v>127</v>
      </c>
      <c r="B17" s="117"/>
      <c r="C17" s="118"/>
      <c r="D17" s="118"/>
      <c r="E17" s="118"/>
      <c r="G17" s="51"/>
      <c r="H17" s="107">
        <v>0</v>
      </c>
      <c r="I17" s="51"/>
      <c r="J17" s="107">
        <v>0</v>
      </c>
      <c r="L17" s="107">
        <v>0</v>
      </c>
      <c r="M17" s="94"/>
      <c r="N17" s="107">
        <v>0</v>
      </c>
    </row>
    <row r="18" spans="1:15" ht="23.25" hidden="1" customHeight="1">
      <c r="A18" s="119" t="s">
        <v>128</v>
      </c>
      <c r="B18" s="117"/>
      <c r="C18" s="118"/>
      <c r="D18" s="118"/>
      <c r="E18" s="118"/>
      <c r="G18" s="50"/>
      <c r="H18" s="107"/>
      <c r="I18" s="50"/>
      <c r="J18" s="107">
        <v>0</v>
      </c>
      <c r="L18" s="107">
        <v>0</v>
      </c>
      <c r="M18" s="94"/>
      <c r="N18" s="107">
        <v>0</v>
      </c>
    </row>
    <row r="19" spans="1:15" ht="23.25" customHeight="1">
      <c r="A19" s="119" t="s">
        <v>133</v>
      </c>
      <c r="B19" s="117"/>
      <c r="C19" s="118"/>
      <c r="D19" s="118"/>
      <c r="E19" s="118"/>
      <c r="G19" s="50"/>
      <c r="H19" s="110">
        <v>0</v>
      </c>
      <c r="I19" s="50"/>
      <c r="J19" s="107">
        <f>7743+1278</f>
        <v>9021</v>
      </c>
      <c r="L19" s="110">
        <v>0</v>
      </c>
      <c r="M19" s="94"/>
      <c r="N19" s="107">
        <v>9021</v>
      </c>
    </row>
    <row r="20" spans="1:15" ht="21.75">
      <c r="A20" s="119" t="s">
        <v>148</v>
      </c>
      <c r="B20" s="117"/>
      <c r="C20" s="118"/>
      <c r="D20" s="118"/>
      <c r="E20" s="118"/>
      <c r="G20" s="14"/>
      <c r="H20" s="107">
        <v>14812448</v>
      </c>
      <c r="I20" s="14"/>
      <c r="J20" s="110">
        <v>0</v>
      </c>
      <c r="L20" s="107">
        <v>14812448</v>
      </c>
      <c r="M20" s="96"/>
      <c r="N20" s="110">
        <v>0</v>
      </c>
    </row>
    <row r="21" spans="1:15" ht="21.75">
      <c r="A21" s="2" t="s">
        <v>151</v>
      </c>
      <c r="B21" s="117"/>
      <c r="C21" s="118"/>
      <c r="D21" s="118"/>
      <c r="E21" s="118"/>
      <c r="G21" s="14"/>
      <c r="H21" s="107">
        <v>1377194</v>
      </c>
      <c r="I21" s="14"/>
      <c r="J21" s="213">
        <v>-1705721</v>
      </c>
      <c r="L21" s="107">
        <v>1377194</v>
      </c>
      <c r="M21" s="96"/>
      <c r="N21" s="213">
        <v>-1594397</v>
      </c>
    </row>
    <row r="22" spans="1:15" ht="23.25" customHeight="1">
      <c r="A22" s="117" t="s">
        <v>22</v>
      </c>
      <c r="B22" s="117"/>
      <c r="C22" s="118"/>
      <c r="D22" s="118"/>
      <c r="E22" s="118"/>
      <c r="G22" s="50"/>
      <c r="H22" s="107">
        <v>53877496</v>
      </c>
      <c r="I22" s="50"/>
      <c r="J22" s="107">
        <v>81998005</v>
      </c>
      <c r="L22" s="107">
        <v>53877496</v>
      </c>
      <c r="M22" s="93"/>
      <c r="N22" s="107">
        <v>81998005</v>
      </c>
      <c r="O22" s="41"/>
    </row>
    <row r="23" spans="1:15" ht="23.25" customHeight="1">
      <c r="A23" s="119" t="s">
        <v>31</v>
      </c>
      <c r="B23" s="117"/>
      <c r="C23" s="118"/>
      <c r="D23" s="118"/>
      <c r="E23" s="118"/>
      <c r="G23" s="50"/>
      <c r="H23" s="269">
        <v>-80186348</v>
      </c>
      <c r="I23" s="50"/>
      <c r="J23" s="269">
        <v>-279673247</v>
      </c>
      <c r="L23" s="270">
        <v>-80090140</v>
      </c>
      <c r="M23" s="94"/>
      <c r="N23" s="270">
        <v>-279628102</v>
      </c>
    </row>
    <row r="24" spans="1:15" ht="23.25" customHeight="1">
      <c r="A24" s="121" t="s">
        <v>153</v>
      </c>
      <c r="B24" s="117"/>
      <c r="C24" s="118"/>
      <c r="D24" s="118"/>
      <c r="E24" s="118"/>
      <c r="G24" s="14"/>
      <c r="H24" s="14"/>
      <c r="I24" s="14"/>
      <c r="J24" s="14"/>
      <c r="L24" s="32"/>
      <c r="M24" s="93"/>
      <c r="N24" s="32"/>
    </row>
    <row r="25" spans="1:15" ht="23.25" customHeight="1">
      <c r="A25" s="121"/>
      <c r="B25" s="119" t="s">
        <v>79</v>
      </c>
      <c r="C25" s="118"/>
      <c r="D25" s="118"/>
      <c r="E25" s="118"/>
      <c r="G25" s="14"/>
      <c r="H25" s="195">
        <f>SUM(H9:H23)</f>
        <v>356658488</v>
      </c>
      <c r="I25" s="14"/>
      <c r="J25" s="195">
        <f>SUM(J9:J23)</f>
        <v>-250681107.48000002</v>
      </c>
      <c r="L25" s="195">
        <f>SUM(L9:L23)</f>
        <v>334525677</v>
      </c>
      <c r="M25" s="94"/>
      <c r="N25" s="195">
        <f>SUM(N9:N23)</f>
        <v>-261389086</v>
      </c>
    </row>
    <row r="26" spans="1:15" ht="23.25" customHeight="1">
      <c r="A26" s="122" t="s">
        <v>80</v>
      </c>
      <c r="B26" s="117"/>
      <c r="C26" s="118"/>
      <c r="D26" s="118"/>
      <c r="E26" s="118"/>
      <c r="G26" s="14"/>
      <c r="H26" s="14"/>
      <c r="I26" s="14"/>
      <c r="J26" s="14"/>
      <c r="L26" s="32"/>
      <c r="M26" s="97"/>
      <c r="N26" s="32"/>
    </row>
    <row r="27" spans="1:15" ht="23.25" customHeight="1">
      <c r="A27" s="119" t="s">
        <v>88</v>
      </c>
      <c r="B27" s="117"/>
      <c r="C27" s="118"/>
      <c r="D27" s="118"/>
      <c r="E27" s="118"/>
      <c r="G27" s="50"/>
      <c r="H27" s="107">
        <v>-25568835</v>
      </c>
      <c r="I27" s="50"/>
      <c r="J27" s="107">
        <v>-43719489</v>
      </c>
      <c r="K27" s="107"/>
      <c r="L27" s="107">
        <v>-25568835</v>
      </c>
      <c r="M27" s="94"/>
      <c r="N27" s="107">
        <v>-43719489</v>
      </c>
    </row>
    <row r="28" spans="1:15" ht="23.25" customHeight="1">
      <c r="A28" s="119" t="s">
        <v>96</v>
      </c>
      <c r="B28" s="117"/>
      <c r="C28" s="118"/>
      <c r="D28" s="118"/>
      <c r="E28" s="118"/>
      <c r="G28" s="50"/>
      <c r="H28" s="107">
        <v>2302452499</v>
      </c>
      <c r="I28" s="50"/>
      <c r="J28" s="107">
        <v>461059063</v>
      </c>
      <c r="K28" s="107"/>
      <c r="L28" s="107">
        <v>2302452499</v>
      </c>
      <c r="M28" s="93"/>
      <c r="N28" s="107">
        <v>461059063</v>
      </c>
    </row>
    <row r="29" spans="1:15" ht="21.75">
      <c r="A29" s="119" t="s">
        <v>43</v>
      </c>
      <c r="B29" s="117"/>
      <c r="C29" s="118"/>
      <c r="D29" s="118"/>
      <c r="E29" s="118"/>
      <c r="G29" s="50"/>
      <c r="H29" s="107">
        <v>62006486</v>
      </c>
      <c r="I29" s="50"/>
      <c r="J29" s="107">
        <v>-50997595</v>
      </c>
      <c r="K29" s="107"/>
      <c r="L29" s="107">
        <v>62006486</v>
      </c>
      <c r="M29" s="93"/>
      <c r="N29" s="107">
        <v>-50997595</v>
      </c>
    </row>
    <row r="30" spans="1:15" ht="21.75">
      <c r="A30" s="119" t="s">
        <v>41</v>
      </c>
      <c r="B30" s="117"/>
      <c r="C30" s="118"/>
      <c r="D30" s="118"/>
      <c r="E30" s="118"/>
      <c r="G30" s="50"/>
      <c r="H30" s="107">
        <v>-118086439</v>
      </c>
      <c r="I30" s="50"/>
      <c r="J30" s="107">
        <v>1783592807</v>
      </c>
      <c r="K30" s="107"/>
      <c r="L30" s="107">
        <v>-118086439</v>
      </c>
      <c r="M30" s="93"/>
      <c r="N30" s="107">
        <v>1783592807</v>
      </c>
    </row>
    <row r="31" spans="1:15" ht="21.75">
      <c r="A31" s="117" t="s">
        <v>3</v>
      </c>
      <c r="B31" s="117"/>
      <c r="C31" s="118"/>
      <c r="D31" s="118"/>
      <c r="E31" s="118"/>
      <c r="G31" s="50"/>
      <c r="H31" s="107">
        <v>-5883435</v>
      </c>
      <c r="I31" s="50"/>
      <c r="J31" s="107">
        <v>2742802284</v>
      </c>
      <c r="K31" s="107"/>
      <c r="L31" s="107">
        <v>-86520474</v>
      </c>
      <c r="M31" s="93"/>
      <c r="N31" s="107">
        <v>2705464573</v>
      </c>
    </row>
    <row r="32" spans="1:15" ht="21.75">
      <c r="A32" s="122" t="s">
        <v>81</v>
      </c>
      <c r="F32" s="68"/>
      <c r="G32" s="25"/>
      <c r="H32" s="25"/>
      <c r="I32" s="25"/>
      <c r="J32" s="25"/>
      <c r="K32" s="21"/>
      <c r="L32" s="21"/>
      <c r="M32" s="21"/>
      <c r="N32" s="212"/>
    </row>
    <row r="33" spans="1:254" s="163" customFormat="1" ht="21.75">
      <c r="A33" s="205" t="s">
        <v>118</v>
      </c>
      <c r="B33" s="2"/>
      <c r="F33" s="206"/>
      <c r="G33" s="207"/>
      <c r="H33" s="110">
        <v>0</v>
      </c>
      <c r="I33" s="207"/>
      <c r="J33" s="207">
        <v>-1000000000</v>
      </c>
      <c r="K33" s="208"/>
      <c r="L33" s="110">
        <v>0</v>
      </c>
      <c r="M33" s="208"/>
      <c r="N33" s="208">
        <v>-1000000000</v>
      </c>
      <c r="P33" s="2"/>
      <c r="Q33" s="2"/>
      <c r="R33" s="2"/>
      <c r="S33" s="2"/>
    </row>
    <row r="34" spans="1:254" ht="21.75">
      <c r="A34" s="119" t="s">
        <v>90</v>
      </c>
      <c r="B34" s="117"/>
      <c r="C34" s="118"/>
      <c r="D34" s="118"/>
      <c r="E34" s="118"/>
      <c r="G34" s="50"/>
      <c r="H34" s="107">
        <v>-524829338</v>
      </c>
      <c r="I34" s="50"/>
      <c r="J34" s="107">
        <v>-401696610</v>
      </c>
      <c r="K34" s="107"/>
      <c r="L34" s="107">
        <v>-524829338</v>
      </c>
      <c r="M34" s="96"/>
      <c r="N34" s="107">
        <v>-401696610</v>
      </c>
    </row>
    <row r="35" spans="1:254" ht="21.75">
      <c r="A35" s="119" t="s">
        <v>97</v>
      </c>
      <c r="B35" s="117"/>
      <c r="C35" s="118"/>
      <c r="D35" s="118"/>
      <c r="E35" s="118"/>
      <c r="G35" s="50"/>
      <c r="H35" s="50">
        <v>-1597994620</v>
      </c>
      <c r="I35" s="50"/>
      <c r="J35" s="50">
        <v>-689292690</v>
      </c>
      <c r="K35" s="107"/>
      <c r="L35" s="50">
        <v>-1597994620</v>
      </c>
      <c r="M35" s="96"/>
      <c r="N35" s="50">
        <v>-689292690</v>
      </c>
    </row>
    <row r="36" spans="1:254" ht="21.75">
      <c r="A36" s="117" t="s">
        <v>44</v>
      </c>
      <c r="B36" s="117"/>
      <c r="C36" s="118"/>
      <c r="D36" s="118"/>
      <c r="E36" s="118"/>
      <c r="G36" s="50"/>
      <c r="H36" s="107">
        <v>30021536</v>
      </c>
      <c r="I36" s="50"/>
      <c r="J36" s="107">
        <v>-1798629482</v>
      </c>
      <c r="K36" s="107"/>
      <c r="L36" s="107">
        <v>30021536</v>
      </c>
      <c r="M36" s="96"/>
      <c r="N36" s="107">
        <v>-1798629482</v>
      </c>
    </row>
    <row r="37" spans="1:254" ht="21.75">
      <c r="A37" s="119" t="s">
        <v>45</v>
      </c>
      <c r="B37" s="117"/>
      <c r="C37" s="118"/>
      <c r="D37" s="118"/>
      <c r="E37" s="118"/>
      <c r="G37" s="50"/>
      <c r="H37" s="107">
        <v>-295968750</v>
      </c>
      <c r="I37" s="50"/>
      <c r="J37" s="107">
        <v>538202176</v>
      </c>
      <c r="K37" s="107"/>
      <c r="L37" s="107">
        <v>-295968750</v>
      </c>
      <c r="M37" s="96"/>
      <c r="N37" s="107">
        <v>538202176</v>
      </c>
    </row>
    <row r="38" spans="1:254" ht="21.75">
      <c r="A38" s="119" t="s">
        <v>54</v>
      </c>
      <c r="B38" s="117"/>
      <c r="C38" s="118"/>
      <c r="D38" s="118"/>
      <c r="E38" s="118"/>
      <c r="G38" s="50"/>
      <c r="H38" s="107">
        <v>-1578349</v>
      </c>
      <c r="I38" s="50"/>
      <c r="J38" s="107">
        <v>-4334159</v>
      </c>
      <c r="K38" s="107"/>
      <c r="L38" s="107">
        <v>-1578349</v>
      </c>
      <c r="M38" s="96"/>
      <c r="N38" s="107">
        <v>-4334159</v>
      </c>
    </row>
    <row r="39" spans="1:254" ht="21.75">
      <c r="A39" s="119" t="s">
        <v>7</v>
      </c>
      <c r="B39" s="117"/>
      <c r="C39" s="118"/>
      <c r="D39" s="118"/>
      <c r="E39" s="118"/>
      <c r="G39" s="50"/>
      <c r="H39" s="107">
        <v>114294514</v>
      </c>
      <c r="I39" s="50"/>
      <c r="J39" s="107">
        <v>-49574386</v>
      </c>
      <c r="K39" s="107"/>
      <c r="L39" s="107">
        <v>71691128</v>
      </c>
      <c r="M39" s="96"/>
      <c r="N39" s="107">
        <v>-50678285</v>
      </c>
    </row>
    <row r="40" spans="1:254" ht="21.75">
      <c r="A40" s="119" t="s">
        <v>129</v>
      </c>
      <c r="B40" s="117"/>
      <c r="C40" s="118"/>
      <c r="D40" s="118"/>
      <c r="E40" s="118"/>
      <c r="G40" s="16"/>
      <c r="H40" s="196">
        <f>SUM(H25:H39)</f>
        <v>295523757</v>
      </c>
      <c r="I40" s="165"/>
      <c r="J40" s="196">
        <f>SUM(J25:J39)</f>
        <v>1236730811.5200005</v>
      </c>
      <c r="K40" s="166"/>
      <c r="L40" s="196">
        <f>SUM(L25:L39)</f>
        <v>150150521</v>
      </c>
      <c r="M40" s="164"/>
      <c r="N40" s="196">
        <f>SUM(N25:N39)</f>
        <v>1187581223</v>
      </c>
    </row>
    <row r="41" spans="1:254" ht="21.75">
      <c r="A41" s="117" t="s">
        <v>105</v>
      </c>
      <c r="B41" s="117"/>
      <c r="C41" s="118"/>
      <c r="D41" s="118"/>
      <c r="E41" s="118"/>
      <c r="G41" s="16"/>
      <c r="H41" s="197">
        <v>-53319254</v>
      </c>
      <c r="I41" s="16"/>
      <c r="J41" s="197">
        <v>-82070566</v>
      </c>
      <c r="K41" s="163"/>
      <c r="L41" s="197">
        <v>-53319254</v>
      </c>
      <c r="M41" s="164"/>
      <c r="N41" s="197">
        <v>-82070566</v>
      </c>
    </row>
    <row r="42" spans="1:254" ht="21.75">
      <c r="A42" s="117" t="s">
        <v>106</v>
      </c>
      <c r="B42" s="117"/>
      <c r="C42" s="118"/>
      <c r="D42" s="118"/>
      <c r="E42" s="118"/>
      <c r="G42" s="16"/>
      <c r="H42" s="198">
        <v>-18451656</v>
      </c>
      <c r="I42" s="16"/>
      <c r="J42" s="198">
        <v>-23036807</v>
      </c>
      <c r="K42" s="163"/>
      <c r="L42" s="198">
        <v>-10665068</v>
      </c>
      <c r="M42" s="164"/>
      <c r="N42" s="198">
        <v>-23036807</v>
      </c>
    </row>
    <row r="43" spans="1:254" ht="21.75">
      <c r="A43" s="123" t="s">
        <v>130</v>
      </c>
      <c r="B43" s="117"/>
      <c r="C43" s="118"/>
      <c r="D43" s="118"/>
      <c r="E43" s="118"/>
      <c r="G43" s="16"/>
      <c r="H43" s="167">
        <f>SUM(H40:H42)</f>
        <v>223752847</v>
      </c>
      <c r="I43" s="16"/>
      <c r="J43" s="167">
        <f>SUM(J40:J42)</f>
        <v>1131623438.5200005</v>
      </c>
      <c r="L43" s="167">
        <f>SUM(L40:L42)</f>
        <v>86166199</v>
      </c>
      <c r="M43" s="98"/>
      <c r="N43" s="167">
        <f>SUM(N40:N42)</f>
        <v>1082473850</v>
      </c>
    </row>
    <row r="44" spans="1:254" ht="21.75">
      <c r="A44" s="117"/>
      <c r="B44" s="117"/>
      <c r="C44" s="118"/>
      <c r="D44" s="118"/>
      <c r="E44" s="118"/>
      <c r="G44" s="50"/>
      <c r="H44" s="107"/>
      <c r="I44" s="50"/>
      <c r="J44" s="107"/>
      <c r="K44" s="107"/>
      <c r="L44" s="107"/>
      <c r="M44" s="93"/>
      <c r="N44" s="107"/>
    </row>
    <row r="45" spans="1:254" ht="21.75">
      <c r="A45" s="117"/>
      <c r="B45" s="117"/>
      <c r="C45" s="118"/>
      <c r="D45" s="118"/>
      <c r="E45" s="118"/>
      <c r="G45" s="50"/>
      <c r="H45" s="50"/>
      <c r="I45" s="50"/>
      <c r="J45" s="30"/>
      <c r="L45" s="30"/>
      <c r="M45" s="93"/>
      <c r="N45" s="30"/>
    </row>
    <row r="46" spans="1:254">
      <c r="A46" s="128" t="s">
        <v>72</v>
      </c>
      <c r="B46" s="5"/>
      <c r="C46" s="4"/>
      <c r="D46" s="4"/>
      <c r="E46" s="4"/>
      <c r="F46" s="69"/>
      <c r="G46" s="17"/>
      <c r="H46" s="17"/>
      <c r="I46" s="17"/>
      <c r="J46" s="47"/>
      <c r="K46" s="4"/>
      <c r="L46" s="47"/>
      <c r="M46" s="5"/>
      <c r="N46" s="18"/>
      <c r="O46" s="88"/>
      <c r="P46" s="5"/>
      <c r="Q46" s="5"/>
      <c r="R46" s="5"/>
      <c r="S46" s="5"/>
      <c r="T46" s="4"/>
      <c r="U46" s="69"/>
      <c r="V46" s="17"/>
      <c r="W46" s="47"/>
      <c r="X46" s="5"/>
      <c r="Y46" s="18"/>
      <c r="Z46" s="4"/>
      <c r="AA46" s="47"/>
      <c r="AB46" s="5"/>
      <c r="AC46" s="18"/>
      <c r="AD46" s="4"/>
      <c r="AE46" s="88"/>
      <c r="AF46" s="5"/>
      <c r="AG46" s="5"/>
      <c r="AH46" s="4"/>
      <c r="AI46" s="4"/>
      <c r="AJ46" s="4"/>
      <c r="AK46" s="69"/>
      <c r="AL46" s="17"/>
      <c r="AM46" s="47"/>
      <c r="AN46" s="5"/>
      <c r="AO46" s="18"/>
      <c r="AP46" s="4"/>
      <c r="AQ46" s="47"/>
      <c r="AR46" s="5"/>
      <c r="AS46" s="18"/>
      <c r="AT46" s="4"/>
      <c r="AU46" s="88" t="s">
        <v>52</v>
      </c>
      <c r="AV46" s="5"/>
      <c r="AW46" s="5"/>
      <c r="AX46" s="4"/>
      <c r="AY46" s="4"/>
      <c r="AZ46" s="4"/>
      <c r="BA46" s="69"/>
      <c r="BB46" s="17"/>
      <c r="BC46" s="47"/>
      <c r="BD46" s="5"/>
      <c r="BE46" s="18"/>
      <c r="BF46" s="4"/>
      <c r="BG46" s="47"/>
      <c r="BH46" s="5"/>
      <c r="BI46" s="18"/>
      <c r="BJ46" s="4"/>
      <c r="BK46" s="88" t="s">
        <v>52</v>
      </c>
      <c r="BL46" s="5"/>
      <c r="BM46" s="5"/>
      <c r="BN46" s="4"/>
      <c r="BO46" s="4"/>
      <c r="BP46" s="4"/>
      <c r="BQ46" s="69"/>
      <c r="BR46" s="17"/>
      <c r="BS46" s="47"/>
      <c r="BT46" s="5"/>
      <c r="BU46" s="18"/>
      <c r="BV46" s="4"/>
      <c r="BW46" s="47"/>
      <c r="BX46" s="5"/>
      <c r="BY46" s="18"/>
      <c r="BZ46" s="4"/>
      <c r="CA46" s="88" t="s">
        <v>52</v>
      </c>
      <c r="CB46" s="5"/>
      <c r="CC46" s="5"/>
      <c r="CD46" s="4"/>
      <c r="CE46" s="4"/>
      <c r="CF46" s="4"/>
      <c r="CG46" s="69"/>
      <c r="CH46" s="17"/>
      <c r="CI46" s="47"/>
      <c r="CJ46" s="5"/>
      <c r="CK46" s="18"/>
      <c r="CL46" s="4"/>
      <c r="CM46" s="47"/>
      <c r="CN46" s="5"/>
      <c r="CO46" s="18"/>
      <c r="CP46" s="4"/>
      <c r="CQ46" s="88" t="s">
        <v>52</v>
      </c>
      <c r="CR46" s="5"/>
      <c r="CS46" s="5"/>
      <c r="CT46" s="4"/>
      <c r="CU46" s="4"/>
      <c r="CV46" s="4"/>
      <c r="CW46" s="69"/>
      <c r="CX46" s="17"/>
      <c r="CY46" s="47"/>
      <c r="CZ46" s="5"/>
      <c r="DA46" s="18"/>
      <c r="DB46" s="4"/>
      <c r="DC46" s="47"/>
      <c r="DD46" s="5"/>
      <c r="DE46" s="18"/>
      <c r="DF46" s="4"/>
      <c r="DG46" s="88" t="s">
        <v>52</v>
      </c>
      <c r="DH46" s="5"/>
      <c r="DI46" s="5"/>
      <c r="DJ46" s="4"/>
      <c r="DK46" s="4"/>
      <c r="DL46" s="4"/>
      <c r="DM46" s="69"/>
      <c r="DN46" s="17"/>
      <c r="DO46" s="47"/>
      <c r="DP46" s="5"/>
      <c r="DQ46" s="18"/>
      <c r="DR46" s="4"/>
      <c r="DS46" s="47"/>
      <c r="DT46" s="5"/>
      <c r="DU46" s="18"/>
      <c r="DV46" s="4"/>
      <c r="DW46" s="88" t="s">
        <v>52</v>
      </c>
      <c r="DX46" s="5"/>
      <c r="DY46" s="5"/>
      <c r="DZ46" s="4"/>
      <c r="EA46" s="4"/>
      <c r="EB46" s="4"/>
      <c r="EC46" s="69"/>
      <c r="ED46" s="17"/>
      <c r="EE46" s="47"/>
      <c r="EF46" s="5"/>
      <c r="EG46" s="18"/>
      <c r="EH46" s="4"/>
      <c r="EI46" s="47"/>
      <c r="EJ46" s="5"/>
      <c r="EK46" s="18"/>
      <c r="EL46" s="4"/>
      <c r="EM46" s="88" t="s">
        <v>52</v>
      </c>
      <c r="EN46" s="5"/>
      <c r="EO46" s="5"/>
      <c r="EP46" s="4"/>
      <c r="EQ46" s="4"/>
      <c r="ER46" s="4"/>
      <c r="ES46" s="69"/>
      <c r="ET46" s="17"/>
      <c r="EU46" s="47"/>
      <c r="EV46" s="5"/>
      <c r="EW46" s="18"/>
      <c r="EX46" s="4"/>
      <c r="EY46" s="47"/>
      <c r="EZ46" s="5"/>
      <c r="FA46" s="18"/>
      <c r="FB46" s="4"/>
      <c r="FC46" s="88" t="s">
        <v>52</v>
      </c>
      <c r="FD46" s="5"/>
      <c r="FE46" s="5"/>
      <c r="FF46" s="4"/>
      <c r="FG46" s="4"/>
      <c r="FH46" s="4"/>
      <c r="FI46" s="69"/>
      <c r="FJ46" s="17"/>
      <c r="FK46" s="47"/>
      <c r="FL46" s="5"/>
      <c r="FM46" s="18"/>
      <c r="FN46" s="4"/>
      <c r="FO46" s="47"/>
      <c r="FP46" s="5"/>
      <c r="FQ46" s="18"/>
      <c r="FR46" s="4"/>
      <c r="FS46" s="88" t="s">
        <v>52</v>
      </c>
      <c r="FT46" s="5"/>
      <c r="FU46" s="5"/>
      <c r="FV46" s="4"/>
      <c r="FW46" s="4"/>
      <c r="FX46" s="4"/>
      <c r="FY46" s="69"/>
      <c r="FZ46" s="17"/>
      <c r="GA46" s="47"/>
      <c r="GB46" s="5"/>
      <c r="GC46" s="18"/>
      <c r="GD46" s="4"/>
      <c r="GE46" s="47"/>
      <c r="GF46" s="5"/>
      <c r="GG46" s="18"/>
      <c r="GH46" s="4"/>
      <c r="GI46" s="88" t="s">
        <v>52</v>
      </c>
      <c r="GJ46" s="5"/>
      <c r="GK46" s="5"/>
      <c r="GL46" s="4"/>
      <c r="GM46" s="4"/>
      <c r="GN46" s="4"/>
      <c r="GO46" s="69"/>
      <c r="GP46" s="17"/>
      <c r="GQ46" s="47"/>
      <c r="GR46" s="5"/>
      <c r="GS46" s="18"/>
      <c r="GT46" s="4"/>
      <c r="GU46" s="47"/>
      <c r="GV46" s="5"/>
      <c r="GW46" s="18"/>
      <c r="GX46" s="4"/>
      <c r="GY46" s="88" t="s">
        <v>52</v>
      </c>
      <c r="GZ46" s="5"/>
      <c r="HA46" s="5"/>
      <c r="HB46" s="4"/>
      <c r="HC46" s="4"/>
      <c r="HD46" s="4"/>
      <c r="HE46" s="69"/>
      <c r="HF46" s="17"/>
      <c r="HG46" s="47"/>
      <c r="HH46" s="5"/>
      <c r="HI46" s="18"/>
      <c r="HJ46" s="4"/>
      <c r="HK46" s="47"/>
      <c r="HL46" s="5"/>
      <c r="HM46" s="18"/>
      <c r="HN46" s="4"/>
      <c r="HO46" s="88" t="s">
        <v>52</v>
      </c>
      <c r="HP46" s="5"/>
      <c r="HQ46" s="5"/>
      <c r="HR46" s="4"/>
      <c r="HS46" s="4"/>
      <c r="HT46" s="4"/>
      <c r="HU46" s="69"/>
      <c r="HV46" s="17"/>
      <c r="HW46" s="47"/>
      <c r="HX46" s="5"/>
      <c r="HY46" s="18"/>
      <c r="HZ46" s="4"/>
      <c r="IA46" s="47"/>
      <c r="IB46" s="5"/>
      <c r="IC46" s="18"/>
      <c r="ID46" s="4"/>
      <c r="IE46" s="88" t="s">
        <v>52</v>
      </c>
      <c r="IF46" s="5"/>
      <c r="IG46" s="5"/>
      <c r="IH46" s="4"/>
      <c r="II46" s="4"/>
      <c r="IJ46" s="4"/>
      <c r="IK46" s="69"/>
      <c r="IL46" s="17"/>
      <c r="IM46" s="47"/>
      <c r="IN46" s="5"/>
      <c r="IO46" s="18"/>
      <c r="IP46" s="4"/>
      <c r="IQ46" s="47"/>
      <c r="IR46" s="5"/>
      <c r="IS46" s="18"/>
      <c r="IT46" s="4"/>
    </row>
    <row r="47" spans="1:254">
      <c r="A47" s="128" t="s">
        <v>21</v>
      </c>
      <c r="B47" s="5"/>
      <c r="C47" s="4"/>
      <c r="D47" s="4"/>
      <c r="E47" s="4"/>
      <c r="F47" s="69"/>
      <c r="G47" s="17"/>
      <c r="H47" s="17"/>
      <c r="I47" s="17"/>
      <c r="J47" s="47"/>
      <c r="K47" s="4"/>
      <c r="L47" s="47"/>
      <c r="M47" s="5"/>
      <c r="N47" s="18"/>
      <c r="O47" s="88"/>
      <c r="P47" s="5"/>
      <c r="Q47" s="5"/>
      <c r="R47" s="5"/>
      <c r="S47" s="5"/>
      <c r="T47" s="4"/>
      <c r="U47" s="69"/>
      <c r="V47" s="17"/>
      <c r="W47" s="47"/>
      <c r="X47" s="5"/>
      <c r="Y47" s="18"/>
      <c r="Z47" s="4"/>
      <c r="AA47" s="47"/>
      <c r="AB47" s="5"/>
      <c r="AC47" s="18"/>
      <c r="AD47" s="4"/>
      <c r="AE47" s="88"/>
      <c r="AF47" s="5"/>
      <c r="AG47" s="5"/>
      <c r="AH47" s="4"/>
      <c r="AI47" s="4"/>
      <c r="AJ47" s="4"/>
      <c r="AK47" s="69"/>
      <c r="AL47" s="17"/>
      <c r="AM47" s="47"/>
      <c r="AN47" s="5"/>
      <c r="AO47" s="18"/>
      <c r="AP47" s="4"/>
      <c r="AQ47" s="47"/>
      <c r="AR47" s="5"/>
      <c r="AS47" s="18"/>
      <c r="AT47" s="4"/>
      <c r="AU47" s="88" t="s">
        <v>21</v>
      </c>
      <c r="AV47" s="5"/>
      <c r="AW47" s="5"/>
      <c r="AX47" s="4"/>
      <c r="AY47" s="4"/>
      <c r="AZ47" s="4"/>
      <c r="BA47" s="69"/>
      <c r="BB47" s="17"/>
      <c r="BC47" s="47"/>
      <c r="BD47" s="5"/>
      <c r="BE47" s="18"/>
      <c r="BF47" s="4"/>
      <c r="BG47" s="47"/>
      <c r="BH47" s="5"/>
      <c r="BI47" s="18"/>
      <c r="BJ47" s="4"/>
      <c r="BK47" s="88" t="s">
        <v>21</v>
      </c>
      <c r="BL47" s="5"/>
      <c r="BM47" s="5"/>
      <c r="BN47" s="4"/>
      <c r="BO47" s="4"/>
      <c r="BP47" s="4"/>
      <c r="BQ47" s="69"/>
      <c r="BR47" s="17"/>
      <c r="BS47" s="47"/>
      <c r="BT47" s="5"/>
      <c r="BU47" s="18"/>
      <c r="BV47" s="4"/>
      <c r="BW47" s="47"/>
      <c r="BX47" s="5"/>
      <c r="BY47" s="18"/>
      <c r="BZ47" s="4"/>
      <c r="CA47" s="88" t="s">
        <v>21</v>
      </c>
      <c r="CB47" s="5"/>
      <c r="CC47" s="5"/>
      <c r="CD47" s="4"/>
      <c r="CE47" s="4"/>
      <c r="CF47" s="4"/>
      <c r="CG47" s="69"/>
      <c r="CH47" s="17"/>
      <c r="CI47" s="47"/>
      <c r="CJ47" s="5"/>
      <c r="CK47" s="18"/>
      <c r="CL47" s="4"/>
      <c r="CM47" s="47"/>
      <c r="CN47" s="5"/>
      <c r="CO47" s="18"/>
      <c r="CP47" s="4"/>
      <c r="CQ47" s="88" t="s">
        <v>21</v>
      </c>
      <c r="CR47" s="5"/>
      <c r="CS47" s="5"/>
      <c r="CT47" s="4"/>
      <c r="CU47" s="4"/>
      <c r="CV47" s="4"/>
      <c r="CW47" s="69"/>
      <c r="CX47" s="17"/>
      <c r="CY47" s="47"/>
      <c r="CZ47" s="5"/>
      <c r="DA47" s="18"/>
      <c r="DB47" s="4"/>
      <c r="DC47" s="47"/>
      <c r="DD47" s="5"/>
      <c r="DE47" s="18"/>
      <c r="DF47" s="4"/>
      <c r="DG47" s="88" t="s">
        <v>21</v>
      </c>
      <c r="DH47" s="5"/>
      <c r="DI47" s="5"/>
      <c r="DJ47" s="4"/>
      <c r="DK47" s="4"/>
      <c r="DL47" s="4"/>
      <c r="DM47" s="69"/>
      <c r="DN47" s="17"/>
      <c r="DO47" s="47"/>
      <c r="DP47" s="5"/>
      <c r="DQ47" s="18"/>
      <c r="DR47" s="4"/>
      <c r="DS47" s="47"/>
      <c r="DT47" s="5"/>
      <c r="DU47" s="18"/>
      <c r="DV47" s="4"/>
      <c r="DW47" s="88" t="s">
        <v>21</v>
      </c>
      <c r="DX47" s="5"/>
      <c r="DY47" s="5"/>
      <c r="DZ47" s="4"/>
      <c r="EA47" s="4"/>
      <c r="EB47" s="4"/>
      <c r="EC47" s="69"/>
      <c r="ED47" s="17"/>
      <c r="EE47" s="47"/>
      <c r="EF47" s="5"/>
      <c r="EG47" s="18"/>
      <c r="EH47" s="4"/>
      <c r="EI47" s="47"/>
      <c r="EJ47" s="5"/>
      <c r="EK47" s="18"/>
      <c r="EL47" s="4"/>
      <c r="EM47" s="88" t="s">
        <v>21</v>
      </c>
      <c r="EN47" s="5"/>
      <c r="EO47" s="5"/>
      <c r="EP47" s="4"/>
      <c r="EQ47" s="4"/>
      <c r="ER47" s="4"/>
      <c r="ES47" s="69"/>
      <c r="ET47" s="17"/>
      <c r="EU47" s="47"/>
      <c r="EV47" s="5"/>
      <c r="EW47" s="18"/>
      <c r="EX47" s="4"/>
      <c r="EY47" s="47"/>
      <c r="EZ47" s="5"/>
      <c r="FA47" s="18"/>
      <c r="FB47" s="4"/>
      <c r="FC47" s="88" t="s">
        <v>21</v>
      </c>
      <c r="FD47" s="5"/>
      <c r="FE47" s="5"/>
      <c r="FF47" s="4"/>
      <c r="FG47" s="4"/>
      <c r="FH47" s="4"/>
      <c r="FI47" s="69"/>
      <c r="FJ47" s="17"/>
      <c r="FK47" s="47"/>
      <c r="FL47" s="5"/>
      <c r="FM47" s="18"/>
      <c r="FN47" s="4"/>
      <c r="FO47" s="47"/>
      <c r="FP47" s="5"/>
      <c r="FQ47" s="18"/>
      <c r="FR47" s="4"/>
      <c r="FS47" s="88" t="s">
        <v>21</v>
      </c>
      <c r="FT47" s="5"/>
      <c r="FU47" s="5"/>
      <c r="FV47" s="4"/>
      <c r="FW47" s="4"/>
      <c r="FX47" s="4"/>
      <c r="FY47" s="69"/>
      <c r="FZ47" s="17"/>
      <c r="GA47" s="47"/>
      <c r="GB47" s="5"/>
      <c r="GC47" s="18"/>
      <c r="GD47" s="4"/>
      <c r="GE47" s="47"/>
      <c r="GF47" s="5"/>
      <c r="GG47" s="18"/>
      <c r="GH47" s="4"/>
      <c r="GI47" s="88" t="s">
        <v>21</v>
      </c>
      <c r="GJ47" s="5"/>
      <c r="GK47" s="5"/>
      <c r="GL47" s="4"/>
      <c r="GM47" s="4"/>
      <c r="GN47" s="4"/>
      <c r="GO47" s="69"/>
      <c r="GP47" s="17"/>
      <c r="GQ47" s="47"/>
      <c r="GR47" s="5"/>
      <c r="GS47" s="18"/>
      <c r="GT47" s="4"/>
      <c r="GU47" s="47"/>
      <c r="GV47" s="5"/>
      <c r="GW47" s="18"/>
      <c r="GX47" s="4"/>
      <c r="GY47" s="88" t="s">
        <v>21</v>
      </c>
      <c r="GZ47" s="5"/>
      <c r="HA47" s="5"/>
      <c r="HB47" s="4"/>
      <c r="HC47" s="4"/>
      <c r="HD47" s="4"/>
      <c r="HE47" s="69"/>
      <c r="HF47" s="17"/>
      <c r="HG47" s="47"/>
      <c r="HH47" s="5"/>
      <c r="HI47" s="18"/>
      <c r="HJ47" s="4"/>
      <c r="HK47" s="47"/>
      <c r="HL47" s="5"/>
      <c r="HM47" s="18"/>
      <c r="HN47" s="4"/>
      <c r="HO47" s="88" t="s">
        <v>21</v>
      </c>
      <c r="HP47" s="5"/>
      <c r="HQ47" s="5"/>
      <c r="HR47" s="4"/>
      <c r="HS47" s="4"/>
      <c r="HT47" s="4"/>
      <c r="HU47" s="69"/>
      <c r="HV47" s="17"/>
      <c r="HW47" s="47"/>
      <c r="HX47" s="5"/>
      <c r="HY47" s="18"/>
      <c r="HZ47" s="4"/>
      <c r="IA47" s="47"/>
      <c r="IB47" s="5"/>
      <c r="IC47" s="18"/>
      <c r="ID47" s="4"/>
      <c r="IE47" s="88" t="s">
        <v>21</v>
      </c>
      <c r="IF47" s="5"/>
      <c r="IG47" s="5"/>
      <c r="IH47" s="4"/>
      <c r="II47" s="4"/>
      <c r="IJ47" s="4"/>
      <c r="IK47" s="69"/>
      <c r="IL47" s="17"/>
      <c r="IM47" s="47"/>
      <c r="IN47" s="5"/>
      <c r="IO47" s="18"/>
      <c r="IP47" s="4"/>
      <c r="IQ47" s="47"/>
      <c r="IR47" s="5"/>
      <c r="IS47" s="18"/>
      <c r="IT47" s="4"/>
    </row>
    <row r="48" spans="1:254" ht="23.25" customHeight="1">
      <c r="A48" s="88"/>
      <c r="B48" s="5"/>
      <c r="C48" s="4"/>
      <c r="D48" s="4"/>
      <c r="E48" s="4"/>
      <c r="F48" s="69"/>
      <c r="G48" s="17"/>
      <c r="H48" s="17"/>
      <c r="I48" s="17"/>
      <c r="J48" s="47"/>
      <c r="K48" s="4"/>
      <c r="L48" s="47"/>
      <c r="M48" s="5"/>
      <c r="N48" s="18"/>
      <c r="O48" s="88"/>
      <c r="P48" s="5"/>
      <c r="Q48" s="5"/>
      <c r="R48" s="5"/>
      <c r="S48" s="5"/>
      <c r="T48" s="4"/>
      <c r="U48" s="69"/>
      <c r="V48" s="17"/>
      <c r="W48" s="47"/>
      <c r="X48" s="5"/>
      <c r="Y48" s="18"/>
      <c r="Z48" s="4"/>
      <c r="AA48" s="47"/>
      <c r="AB48" s="5"/>
      <c r="AC48" s="18"/>
      <c r="AD48" s="4"/>
      <c r="AE48" s="88"/>
      <c r="AF48" s="5"/>
      <c r="AG48" s="5"/>
      <c r="AH48" s="4"/>
      <c r="AI48" s="4"/>
      <c r="AJ48" s="4"/>
      <c r="AK48" s="69"/>
      <c r="AL48" s="17"/>
      <c r="AM48" s="47"/>
      <c r="AN48" s="5"/>
      <c r="AO48" s="18"/>
      <c r="AP48" s="4"/>
      <c r="AQ48" s="47"/>
      <c r="AR48" s="5"/>
      <c r="AS48" s="18"/>
      <c r="AT48" s="4"/>
      <c r="AU48" s="88"/>
      <c r="AV48" s="5"/>
      <c r="AW48" s="5"/>
      <c r="AX48" s="4"/>
      <c r="AY48" s="4"/>
      <c r="AZ48" s="4"/>
      <c r="BA48" s="69"/>
      <c r="BB48" s="17"/>
      <c r="BC48" s="47"/>
      <c r="BD48" s="5"/>
      <c r="BE48" s="18"/>
      <c r="BF48" s="4"/>
      <c r="BG48" s="47"/>
      <c r="BH48" s="5"/>
      <c r="BI48" s="18"/>
      <c r="BJ48" s="4"/>
      <c r="BK48" s="88"/>
      <c r="BL48" s="5"/>
      <c r="BM48" s="5"/>
      <c r="BN48" s="4"/>
      <c r="BO48" s="4"/>
      <c r="BP48" s="4"/>
      <c r="BQ48" s="69"/>
      <c r="BR48" s="17"/>
      <c r="BS48" s="47"/>
      <c r="BT48" s="5"/>
      <c r="BU48" s="18"/>
      <c r="BV48" s="4"/>
      <c r="BW48" s="47"/>
      <c r="BX48" s="5"/>
      <c r="BY48" s="18"/>
      <c r="BZ48" s="4"/>
      <c r="CA48" s="88"/>
      <c r="CB48" s="5"/>
      <c r="CC48" s="5"/>
      <c r="CD48" s="4"/>
      <c r="CE48" s="4"/>
      <c r="CF48" s="4"/>
      <c r="CG48" s="69"/>
      <c r="CH48" s="17"/>
      <c r="CI48" s="47"/>
      <c r="CJ48" s="5"/>
      <c r="CK48" s="18"/>
      <c r="CL48" s="4"/>
      <c r="CM48" s="47"/>
      <c r="CN48" s="5"/>
      <c r="CO48" s="18"/>
      <c r="CP48" s="4"/>
      <c r="CQ48" s="88"/>
      <c r="CR48" s="5"/>
      <c r="CS48" s="5"/>
      <c r="CT48" s="4"/>
      <c r="CU48" s="4"/>
      <c r="CV48" s="4"/>
      <c r="CW48" s="69"/>
      <c r="CX48" s="17"/>
      <c r="CY48" s="47"/>
      <c r="CZ48" s="5"/>
      <c r="DA48" s="18"/>
      <c r="DB48" s="4"/>
      <c r="DC48" s="47"/>
      <c r="DD48" s="5"/>
      <c r="DE48" s="18"/>
      <c r="DF48" s="4"/>
      <c r="DG48" s="88"/>
      <c r="DH48" s="5"/>
      <c r="DI48" s="5"/>
      <c r="DJ48" s="4"/>
      <c r="DK48" s="4"/>
      <c r="DL48" s="4"/>
      <c r="DM48" s="69"/>
      <c r="DN48" s="17"/>
      <c r="DO48" s="47"/>
      <c r="DP48" s="5"/>
      <c r="DQ48" s="18"/>
      <c r="DR48" s="4"/>
      <c r="DS48" s="47"/>
      <c r="DT48" s="5"/>
      <c r="DU48" s="18"/>
      <c r="DV48" s="4"/>
      <c r="DW48" s="88"/>
      <c r="DX48" s="5"/>
      <c r="DY48" s="5"/>
      <c r="DZ48" s="4"/>
      <c r="EA48" s="4"/>
      <c r="EB48" s="4"/>
      <c r="EC48" s="69"/>
      <c r="ED48" s="17"/>
      <c r="EE48" s="47"/>
      <c r="EF48" s="5"/>
      <c r="EG48" s="18"/>
      <c r="EH48" s="4"/>
      <c r="EI48" s="47"/>
      <c r="EJ48" s="5"/>
      <c r="EK48" s="18"/>
      <c r="EL48" s="4"/>
      <c r="EM48" s="88"/>
      <c r="EN48" s="5"/>
      <c r="EO48" s="5"/>
      <c r="EP48" s="4"/>
      <c r="EQ48" s="4"/>
      <c r="ER48" s="4"/>
      <c r="ES48" s="69"/>
      <c r="ET48" s="17"/>
      <c r="EU48" s="47"/>
      <c r="EV48" s="5"/>
      <c r="EW48" s="18"/>
      <c r="EX48" s="4"/>
      <c r="EY48" s="47"/>
      <c r="EZ48" s="5"/>
      <c r="FA48" s="18"/>
      <c r="FB48" s="4"/>
      <c r="FC48" s="88"/>
      <c r="FD48" s="5"/>
      <c r="FE48" s="5"/>
      <c r="FF48" s="4"/>
      <c r="FG48" s="4"/>
      <c r="FH48" s="4"/>
      <c r="FI48" s="69"/>
      <c r="FJ48" s="17"/>
      <c r="FK48" s="47"/>
      <c r="FL48" s="5"/>
      <c r="FM48" s="18"/>
      <c r="FN48" s="4"/>
      <c r="FO48" s="47"/>
      <c r="FP48" s="5"/>
      <c r="FQ48" s="18"/>
      <c r="FR48" s="4"/>
      <c r="FS48" s="88"/>
      <c r="FT48" s="5"/>
      <c r="FU48" s="5"/>
      <c r="FV48" s="4"/>
      <c r="FW48" s="4"/>
      <c r="FX48" s="4"/>
      <c r="FY48" s="69"/>
      <c r="FZ48" s="17"/>
      <c r="GA48" s="47"/>
      <c r="GB48" s="5"/>
      <c r="GC48" s="18"/>
      <c r="GD48" s="4"/>
      <c r="GE48" s="47"/>
      <c r="GF48" s="5"/>
      <c r="GG48" s="18"/>
      <c r="GH48" s="4"/>
      <c r="GI48" s="88"/>
      <c r="GJ48" s="5"/>
      <c r="GK48" s="5"/>
      <c r="GL48" s="4"/>
      <c r="GM48" s="4"/>
      <c r="GN48" s="4"/>
      <c r="GO48" s="69"/>
      <c r="GP48" s="17"/>
      <c r="GQ48" s="47"/>
      <c r="GR48" s="5"/>
      <c r="GS48" s="18"/>
      <c r="GT48" s="4"/>
      <c r="GU48" s="47"/>
      <c r="GV48" s="5"/>
      <c r="GW48" s="18"/>
      <c r="GX48" s="4"/>
      <c r="GY48" s="88"/>
      <c r="GZ48" s="5"/>
      <c r="HA48" s="5"/>
      <c r="HB48" s="4"/>
      <c r="HC48" s="4"/>
      <c r="HD48" s="4"/>
      <c r="HE48" s="69"/>
      <c r="HF48" s="17"/>
      <c r="HG48" s="47"/>
      <c r="HH48" s="5"/>
      <c r="HI48" s="18"/>
      <c r="HJ48" s="4"/>
      <c r="HK48" s="47"/>
      <c r="HL48" s="5"/>
      <c r="HM48" s="18"/>
      <c r="HN48" s="4"/>
      <c r="HO48" s="88"/>
      <c r="HP48" s="5"/>
      <c r="HQ48" s="5"/>
      <c r="HR48" s="4"/>
      <c r="HS48" s="4"/>
      <c r="HT48" s="4"/>
      <c r="HU48" s="69"/>
      <c r="HV48" s="17"/>
      <c r="HW48" s="47"/>
      <c r="HX48" s="5"/>
      <c r="HY48" s="18"/>
      <c r="HZ48" s="4"/>
      <c r="IA48" s="47"/>
      <c r="IB48" s="5"/>
      <c r="IC48" s="18"/>
      <c r="ID48" s="4"/>
      <c r="IE48" s="88"/>
      <c r="IF48" s="5"/>
      <c r="IG48" s="5"/>
      <c r="IH48" s="4"/>
      <c r="II48" s="4"/>
      <c r="IJ48" s="4"/>
      <c r="IK48" s="69"/>
      <c r="IL48" s="17"/>
      <c r="IM48" s="47"/>
      <c r="IN48" s="5"/>
      <c r="IO48" s="18"/>
      <c r="IP48" s="4"/>
      <c r="IQ48" s="47"/>
      <c r="IR48" s="5"/>
      <c r="IS48" s="18"/>
      <c r="IT48" s="4"/>
    </row>
    <row r="49" spans="1:254" ht="23.25" customHeight="1">
      <c r="A49" s="88"/>
      <c r="B49" s="5"/>
      <c r="C49" s="4"/>
      <c r="D49" s="4"/>
      <c r="E49" s="4"/>
      <c r="F49" s="69"/>
      <c r="G49" s="17"/>
      <c r="H49" s="276" t="s">
        <v>64</v>
      </c>
      <c r="I49" s="276"/>
      <c r="J49" s="276"/>
      <c r="K49" s="153"/>
      <c r="L49" s="276" t="s">
        <v>65</v>
      </c>
      <c r="M49" s="276"/>
      <c r="N49" s="276"/>
      <c r="O49" s="88"/>
      <c r="P49" s="5"/>
      <c r="Q49" s="5"/>
      <c r="R49" s="5"/>
      <c r="S49" s="5"/>
      <c r="T49" s="4"/>
      <c r="U49" s="69"/>
      <c r="V49" s="17"/>
      <c r="W49" s="275"/>
      <c r="X49" s="275"/>
      <c r="Y49" s="275"/>
      <c r="Z49" s="4"/>
      <c r="AA49" s="275"/>
      <c r="AB49" s="275"/>
      <c r="AC49" s="275"/>
      <c r="AD49" s="4"/>
      <c r="AE49" s="88"/>
      <c r="AF49" s="5"/>
      <c r="AG49" s="5"/>
      <c r="AH49" s="4"/>
      <c r="AI49" s="4"/>
      <c r="AJ49" s="4"/>
      <c r="AK49" s="69"/>
      <c r="AL49" s="17"/>
      <c r="AM49" s="105" t="s">
        <v>64</v>
      </c>
      <c r="AN49" s="105"/>
      <c r="AO49" s="105"/>
      <c r="AP49" s="4"/>
      <c r="AQ49" s="105" t="s">
        <v>64</v>
      </c>
      <c r="AR49" s="105"/>
      <c r="AS49" s="105"/>
      <c r="AT49" s="4"/>
      <c r="AU49" s="88"/>
      <c r="AV49" s="5"/>
      <c r="AW49" s="5"/>
      <c r="AX49" s="4"/>
      <c r="AY49" s="4"/>
      <c r="AZ49" s="4"/>
      <c r="BA49" s="69"/>
      <c r="BB49" s="17"/>
      <c r="BC49" s="105" t="s">
        <v>64</v>
      </c>
      <c r="BD49" s="105"/>
      <c r="BE49" s="105"/>
      <c r="BF49" s="4"/>
      <c r="BG49" s="275" t="s">
        <v>64</v>
      </c>
      <c r="BH49" s="275"/>
      <c r="BI49" s="275"/>
      <c r="BJ49" s="4"/>
      <c r="BK49" s="88"/>
      <c r="BL49" s="5"/>
      <c r="BM49" s="5"/>
      <c r="BN49" s="4"/>
      <c r="BO49" s="4"/>
      <c r="BP49" s="4"/>
      <c r="BQ49" s="69"/>
      <c r="BR49" s="17"/>
      <c r="BS49" s="275" t="s">
        <v>64</v>
      </c>
      <c r="BT49" s="275"/>
      <c r="BU49" s="275"/>
      <c r="BV49" s="4"/>
      <c r="BW49" s="275" t="s">
        <v>64</v>
      </c>
      <c r="BX49" s="275"/>
      <c r="BY49" s="275"/>
      <c r="BZ49" s="4"/>
      <c r="CA49" s="88"/>
      <c r="CB49" s="5"/>
      <c r="CC49" s="5"/>
      <c r="CD49" s="4"/>
      <c r="CE49" s="4"/>
      <c r="CF49" s="4"/>
      <c r="CG49" s="69"/>
      <c r="CH49" s="17"/>
      <c r="CI49" s="275" t="s">
        <v>64</v>
      </c>
      <c r="CJ49" s="275"/>
      <c r="CK49" s="275"/>
      <c r="CL49" s="4"/>
      <c r="CM49" s="275" t="s">
        <v>64</v>
      </c>
      <c r="CN49" s="275"/>
      <c r="CO49" s="275"/>
      <c r="CP49" s="4"/>
      <c r="CQ49" s="88"/>
      <c r="CR49" s="5"/>
      <c r="CS49" s="5"/>
      <c r="CT49" s="4"/>
      <c r="CU49" s="4"/>
      <c r="CV49" s="4"/>
      <c r="CW49" s="69"/>
      <c r="CX49" s="17"/>
      <c r="CY49" s="275" t="s">
        <v>64</v>
      </c>
      <c r="CZ49" s="275"/>
      <c r="DA49" s="275"/>
      <c r="DB49" s="4"/>
      <c r="DC49" s="275" t="s">
        <v>64</v>
      </c>
      <c r="DD49" s="275"/>
      <c r="DE49" s="275"/>
      <c r="DF49" s="4"/>
      <c r="DG49" s="88"/>
      <c r="DH49" s="5"/>
      <c r="DI49" s="5"/>
      <c r="DJ49" s="4"/>
      <c r="DK49" s="4"/>
      <c r="DL49" s="4"/>
      <c r="DM49" s="69"/>
      <c r="DN49" s="17"/>
      <c r="DO49" s="275" t="s">
        <v>64</v>
      </c>
      <c r="DP49" s="275"/>
      <c r="DQ49" s="275"/>
      <c r="DR49" s="4"/>
      <c r="DS49" s="275" t="s">
        <v>64</v>
      </c>
      <c r="DT49" s="275"/>
      <c r="DU49" s="275"/>
      <c r="DV49" s="4"/>
      <c r="DW49" s="88"/>
      <c r="DX49" s="5"/>
      <c r="DY49" s="5"/>
      <c r="DZ49" s="4"/>
      <c r="EA49" s="4"/>
      <c r="EB49" s="4"/>
      <c r="EC49" s="69"/>
      <c r="ED49" s="17"/>
      <c r="EE49" s="275" t="s">
        <v>64</v>
      </c>
      <c r="EF49" s="275"/>
      <c r="EG49" s="275"/>
      <c r="EH49" s="4"/>
      <c r="EI49" s="275" t="s">
        <v>64</v>
      </c>
      <c r="EJ49" s="275"/>
      <c r="EK49" s="275"/>
      <c r="EL49" s="4"/>
      <c r="EM49" s="88"/>
      <c r="EN49" s="5"/>
      <c r="EO49" s="5"/>
      <c r="EP49" s="4"/>
      <c r="EQ49" s="4"/>
      <c r="ER49" s="4"/>
      <c r="ES49" s="69"/>
      <c r="ET49" s="17"/>
      <c r="EU49" s="275" t="s">
        <v>64</v>
      </c>
      <c r="EV49" s="275"/>
      <c r="EW49" s="275"/>
      <c r="EX49" s="4"/>
      <c r="EY49" s="275" t="s">
        <v>64</v>
      </c>
      <c r="EZ49" s="275"/>
      <c r="FA49" s="275"/>
      <c r="FB49" s="4"/>
      <c r="FC49" s="88"/>
      <c r="FD49" s="5"/>
      <c r="FE49" s="5"/>
      <c r="FF49" s="4"/>
      <c r="FG49" s="4"/>
      <c r="FH49" s="4"/>
      <c r="FI49" s="69"/>
      <c r="FJ49" s="17"/>
      <c r="FK49" s="275" t="s">
        <v>64</v>
      </c>
      <c r="FL49" s="275"/>
      <c r="FM49" s="275"/>
      <c r="FN49" s="4"/>
      <c r="FO49" s="275" t="s">
        <v>64</v>
      </c>
      <c r="FP49" s="275"/>
      <c r="FQ49" s="275"/>
      <c r="FR49" s="4"/>
      <c r="FS49" s="88"/>
      <c r="FT49" s="5"/>
      <c r="FU49" s="5"/>
      <c r="FV49" s="4"/>
      <c r="FW49" s="4"/>
      <c r="FX49" s="4"/>
      <c r="FY49" s="69"/>
      <c r="FZ49" s="17"/>
      <c r="GA49" s="275" t="s">
        <v>64</v>
      </c>
      <c r="GB49" s="275"/>
      <c r="GC49" s="275"/>
      <c r="GD49" s="4"/>
      <c r="GE49" s="275" t="s">
        <v>64</v>
      </c>
      <c r="GF49" s="275"/>
      <c r="GG49" s="275"/>
      <c r="GH49" s="4"/>
      <c r="GI49" s="88"/>
      <c r="GJ49" s="5"/>
      <c r="GK49" s="5"/>
      <c r="GL49" s="4"/>
      <c r="GM49" s="4"/>
      <c r="GN49" s="4"/>
      <c r="GO49" s="69"/>
      <c r="GP49" s="17"/>
      <c r="GQ49" s="275" t="s">
        <v>64</v>
      </c>
      <c r="GR49" s="275"/>
      <c r="GS49" s="275"/>
      <c r="GT49" s="4"/>
      <c r="GU49" s="275" t="s">
        <v>64</v>
      </c>
      <c r="GV49" s="275"/>
      <c r="GW49" s="275"/>
      <c r="GX49" s="4"/>
      <c r="GY49" s="88"/>
      <c r="GZ49" s="5"/>
      <c r="HA49" s="5"/>
      <c r="HB49" s="4"/>
      <c r="HC49" s="4"/>
      <c r="HD49" s="4"/>
      <c r="HE49" s="69"/>
      <c r="HF49" s="17"/>
      <c r="HG49" s="275" t="s">
        <v>64</v>
      </c>
      <c r="HH49" s="275"/>
      <c r="HI49" s="275"/>
      <c r="HJ49" s="4"/>
      <c r="HK49" s="275" t="s">
        <v>64</v>
      </c>
      <c r="HL49" s="275"/>
      <c r="HM49" s="275"/>
      <c r="HN49" s="4"/>
      <c r="HO49" s="88"/>
      <c r="HP49" s="5"/>
      <c r="HQ49" s="5"/>
      <c r="HR49" s="4"/>
      <c r="HS49" s="4"/>
      <c r="HT49" s="4"/>
      <c r="HU49" s="69"/>
      <c r="HV49" s="17"/>
      <c r="HW49" s="275" t="s">
        <v>64</v>
      </c>
      <c r="HX49" s="275"/>
      <c r="HY49" s="275"/>
      <c r="HZ49" s="4"/>
      <c r="IA49" s="275" t="s">
        <v>64</v>
      </c>
      <c r="IB49" s="275"/>
      <c r="IC49" s="275"/>
      <c r="ID49" s="4"/>
      <c r="IE49" s="88"/>
      <c r="IF49" s="5"/>
      <c r="IG49" s="5"/>
      <c r="IH49" s="4"/>
      <c r="II49" s="4"/>
      <c r="IJ49" s="4"/>
      <c r="IK49" s="69"/>
      <c r="IL49" s="17"/>
      <c r="IM49" s="275" t="s">
        <v>64</v>
      </c>
      <c r="IN49" s="275"/>
      <c r="IO49" s="275"/>
      <c r="IP49" s="4"/>
      <c r="IQ49" s="275" t="s">
        <v>64</v>
      </c>
      <c r="IR49" s="275"/>
      <c r="IS49" s="275"/>
      <c r="IT49" s="4"/>
    </row>
    <row r="50" spans="1:254">
      <c r="A50" s="88"/>
      <c r="B50" s="5"/>
      <c r="C50" s="4"/>
      <c r="D50" s="4"/>
      <c r="E50" s="4"/>
      <c r="F50" s="69"/>
      <c r="G50" s="17"/>
      <c r="H50" s="278" t="s">
        <v>66</v>
      </c>
      <c r="I50" s="278"/>
      <c r="J50" s="278"/>
      <c r="K50" s="154"/>
      <c r="L50" s="278" t="s">
        <v>66</v>
      </c>
      <c r="M50" s="278"/>
      <c r="N50" s="278"/>
      <c r="O50" s="88"/>
      <c r="P50" s="5"/>
      <c r="Q50" s="5"/>
      <c r="R50" s="5"/>
      <c r="S50" s="5"/>
      <c r="T50" s="4"/>
      <c r="U50" s="69"/>
      <c r="V50" s="17"/>
      <c r="W50" s="286"/>
      <c r="X50" s="287"/>
      <c r="Y50" s="287"/>
      <c r="Z50" s="4"/>
      <c r="AA50" s="286"/>
      <c r="AB50" s="287"/>
      <c r="AC50" s="287"/>
      <c r="AD50" s="4"/>
      <c r="AE50" s="88"/>
      <c r="AF50" s="5"/>
      <c r="AG50" s="5"/>
      <c r="AH50" s="4"/>
      <c r="AI50" s="4"/>
      <c r="AJ50" s="4"/>
      <c r="AK50" s="69"/>
      <c r="AL50" s="17"/>
      <c r="AM50" s="286" t="s">
        <v>66</v>
      </c>
      <c r="AN50" s="287"/>
      <c r="AO50" s="287"/>
      <c r="AP50" s="4"/>
      <c r="AQ50" s="286" t="s">
        <v>66</v>
      </c>
      <c r="AR50" s="287"/>
      <c r="AS50" s="287"/>
      <c r="AT50" s="4"/>
      <c r="AU50" s="88"/>
      <c r="AV50" s="5"/>
      <c r="AW50" s="5"/>
      <c r="AX50" s="4"/>
      <c r="AY50" s="4"/>
      <c r="AZ50" s="4"/>
      <c r="BA50" s="69"/>
      <c r="BB50" s="17"/>
      <c r="BC50" s="286" t="s">
        <v>66</v>
      </c>
      <c r="BD50" s="287"/>
      <c r="BE50" s="287"/>
      <c r="BF50" s="4"/>
      <c r="BG50" s="286" t="s">
        <v>66</v>
      </c>
      <c r="BH50" s="287"/>
      <c r="BI50" s="287"/>
      <c r="BJ50" s="4"/>
      <c r="BK50" s="88"/>
      <c r="BL50" s="5"/>
      <c r="BM50" s="5"/>
      <c r="BN50" s="4"/>
      <c r="BO50" s="4"/>
      <c r="BP50" s="4"/>
      <c r="BQ50" s="69"/>
      <c r="BR50" s="17"/>
      <c r="BS50" s="101" t="s">
        <v>66</v>
      </c>
      <c r="BT50" s="102"/>
      <c r="BU50" s="102"/>
      <c r="BV50" s="4"/>
      <c r="BW50" s="286" t="s">
        <v>66</v>
      </c>
      <c r="BX50" s="287"/>
      <c r="BY50" s="287"/>
      <c r="BZ50" s="4"/>
      <c r="CA50" s="88"/>
      <c r="CB50" s="5"/>
      <c r="CC50" s="5"/>
      <c r="CD50" s="4"/>
      <c r="CE50" s="4"/>
      <c r="CF50" s="4"/>
      <c r="CG50" s="69"/>
      <c r="CH50" s="17"/>
      <c r="CI50" s="286" t="s">
        <v>66</v>
      </c>
      <c r="CJ50" s="287"/>
      <c r="CK50" s="287"/>
      <c r="CL50" s="4"/>
      <c r="CM50" s="286" t="s">
        <v>66</v>
      </c>
      <c r="CN50" s="287"/>
      <c r="CO50" s="287"/>
      <c r="CP50" s="4"/>
      <c r="CQ50" s="88"/>
      <c r="CR50" s="5"/>
      <c r="CS50" s="5"/>
      <c r="CT50" s="4"/>
      <c r="CU50" s="4"/>
      <c r="CV50" s="4"/>
      <c r="CW50" s="69"/>
      <c r="CX50" s="17"/>
      <c r="CY50" s="286" t="s">
        <v>66</v>
      </c>
      <c r="CZ50" s="287"/>
      <c r="DA50" s="287"/>
      <c r="DB50" s="4"/>
      <c r="DC50" s="286" t="s">
        <v>66</v>
      </c>
      <c r="DD50" s="287"/>
      <c r="DE50" s="287"/>
      <c r="DF50" s="4"/>
      <c r="DG50" s="88"/>
      <c r="DH50" s="5"/>
      <c r="DI50" s="5"/>
      <c r="DJ50" s="4"/>
      <c r="DK50" s="4"/>
      <c r="DL50" s="4"/>
      <c r="DM50" s="69"/>
      <c r="DN50" s="17"/>
      <c r="DO50" s="286" t="s">
        <v>66</v>
      </c>
      <c r="DP50" s="287"/>
      <c r="DQ50" s="287"/>
      <c r="DR50" s="4"/>
      <c r="DS50" s="286" t="s">
        <v>66</v>
      </c>
      <c r="DT50" s="287"/>
      <c r="DU50" s="287"/>
      <c r="DV50" s="4"/>
      <c r="DW50" s="88"/>
      <c r="DX50" s="5"/>
      <c r="DY50" s="5"/>
      <c r="DZ50" s="4"/>
      <c r="EA50" s="4"/>
      <c r="EB50" s="4"/>
      <c r="EC50" s="69"/>
      <c r="ED50" s="17"/>
      <c r="EE50" s="286" t="s">
        <v>66</v>
      </c>
      <c r="EF50" s="287"/>
      <c r="EG50" s="287"/>
      <c r="EH50" s="4"/>
      <c r="EI50" s="286" t="s">
        <v>66</v>
      </c>
      <c r="EJ50" s="287"/>
      <c r="EK50" s="287"/>
      <c r="EL50" s="4"/>
      <c r="EM50" s="88"/>
      <c r="EN50" s="5"/>
      <c r="EO50" s="5"/>
      <c r="EP50" s="4"/>
      <c r="EQ50" s="4"/>
      <c r="ER50" s="4"/>
      <c r="ES50" s="69"/>
      <c r="ET50" s="17"/>
      <c r="EU50" s="286" t="s">
        <v>66</v>
      </c>
      <c r="EV50" s="287"/>
      <c r="EW50" s="287"/>
      <c r="EX50" s="4"/>
      <c r="EY50" s="286" t="s">
        <v>66</v>
      </c>
      <c r="EZ50" s="287"/>
      <c r="FA50" s="287"/>
      <c r="FB50" s="4"/>
      <c r="FC50" s="88"/>
      <c r="FD50" s="5"/>
      <c r="FE50" s="5"/>
      <c r="FF50" s="4"/>
      <c r="FG50" s="4"/>
      <c r="FH50" s="4"/>
      <c r="FI50" s="69"/>
      <c r="FJ50" s="17"/>
      <c r="FK50" s="286" t="s">
        <v>66</v>
      </c>
      <c r="FL50" s="287"/>
      <c r="FM50" s="287"/>
      <c r="FN50" s="4"/>
      <c r="FO50" s="286" t="s">
        <v>66</v>
      </c>
      <c r="FP50" s="287"/>
      <c r="FQ50" s="287"/>
      <c r="FR50" s="4"/>
      <c r="FS50" s="88"/>
      <c r="FT50" s="5"/>
      <c r="FU50" s="5"/>
      <c r="FV50" s="4"/>
      <c r="FW50" s="4"/>
      <c r="FX50" s="4"/>
      <c r="FY50" s="69"/>
      <c r="FZ50" s="17"/>
      <c r="GA50" s="286" t="s">
        <v>66</v>
      </c>
      <c r="GB50" s="287"/>
      <c r="GC50" s="287"/>
      <c r="GD50" s="4"/>
      <c r="GE50" s="286" t="s">
        <v>66</v>
      </c>
      <c r="GF50" s="287"/>
      <c r="GG50" s="287"/>
      <c r="GH50" s="4"/>
      <c r="GI50" s="88"/>
      <c r="GJ50" s="5"/>
      <c r="GK50" s="5"/>
      <c r="GL50" s="4"/>
      <c r="GM50" s="4"/>
      <c r="GN50" s="4"/>
      <c r="GO50" s="69"/>
      <c r="GP50" s="17"/>
      <c r="GQ50" s="286" t="s">
        <v>66</v>
      </c>
      <c r="GR50" s="287"/>
      <c r="GS50" s="287"/>
      <c r="GT50" s="4"/>
      <c r="GU50" s="286" t="s">
        <v>66</v>
      </c>
      <c r="GV50" s="287"/>
      <c r="GW50" s="287"/>
      <c r="GX50" s="4"/>
      <c r="GY50" s="88"/>
      <c r="GZ50" s="5"/>
      <c r="HA50" s="5"/>
      <c r="HB50" s="4"/>
      <c r="HC50" s="4"/>
      <c r="HD50" s="4"/>
      <c r="HE50" s="69"/>
      <c r="HF50" s="17"/>
      <c r="HG50" s="286" t="s">
        <v>66</v>
      </c>
      <c r="HH50" s="287"/>
      <c r="HI50" s="287"/>
      <c r="HJ50" s="4"/>
      <c r="HK50" s="286" t="s">
        <v>66</v>
      </c>
      <c r="HL50" s="287"/>
      <c r="HM50" s="287"/>
      <c r="HN50" s="4"/>
      <c r="HO50" s="88"/>
      <c r="HP50" s="5"/>
      <c r="HQ50" s="5"/>
      <c r="HR50" s="4"/>
      <c r="HS50" s="4"/>
      <c r="HT50" s="4"/>
      <c r="HU50" s="69"/>
      <c r="HV50" s="17"/>
      <c r="HW50" s="286" t="s">
        <v>66</v>
      </c>
      <c r="HX50" s="287"/>
      <c r="HY50" s="287"/>
      <c r="HZ50" s="4"/>
      <c r="IA50" s="286" t="s">
        <v>66</v>
      </c>
      <c r="IB50" s="287"/>
      <c r="IC50" s="287"/>
      <c r="ID50" s="4"/>
      <c r="IE50" s="88"/>
      <c r="IF50" s="5"/>
      <c r="IG50" s="5"/>
      <c r="IH50" s="4"/>
      <c r="II50" s="4"/>
      <c r="IJ50" s="4"/>
      <c r="IK50" s="69"/>
      <c r="IL50" s="17"/>
      <c r="IM50" s="286" t="s">
        <v>66</v>
      </c>
      <c r="IN50" s="287"/>
      <c r="IO50" s="287"/>
      <c r="IP50" s="4"/>
      <c r="IQ50" s="286" t="s">
        <v>66</v>
      </c>
      <c r="IR50" s="287"/>
      <c r="IS50" s="287"/>
      <c r="IT50" s="4"/>
    </row>
    <row r="51" spans="1:254">
      <c r="A51" s="88"/>
      <c r="B51" s="5"/>
      <c r="C51" s="4"/>
      <c r="D51" s="4"/>
      <c r="E51" s="4"/>
      <c r="F51" s="69"/>
      <c r="G51" s="17"/>
      <c r="H51" s="278" t="s">
        <v>67</v>
      </c>
      <c r="I51" s="278"/>
      <c r="J51" s="278"/>
      <c r="K51" s="155"/>
      <c r="L51" s="285" t="s">
        <v>67</v>
      </c>
      <c r="M51" s="285"/>
      <c r="N51" s="285"/>
      <c r="O51" s="88"/>
      <c r="P51" s="5"/>
      <c r="Q51" s="5"/>
      <c r="R51" s="5"/>
      <c r="S51" s="5"/>
      <c r="T51" s="4"/>
      <c r="U51" s="69"/>
      <c r="V51" s="17"/>
      <c r="W51" s="277"/>
      <c r="X51" s="277"/>
      <c r="Y51" s="277"/>
      <c r="Z51" s="4"/>
      <c r="AA51" s="277"/>
      <c r="AB51" s="277"/>
      <c r="AC51" s="277"/>
      <c r="AD51" s="4"/>
      <c r="AE51" s="88"/>
      <c r="AF51" s="5"/>
      <c r="AG51" s="5"/>
      <c r="AH51" s="4"/>
      <c r="AI51" s="4"/>
      <c r="AJ51" s="4"/>
      <c r="AK51" s="69"/>
      <c r="AL51" s="17"/>
      <c r="AM51" s="277" t="s">
        <v>67</v>
      </c>
      <c r="AN51" s="277"/>
      <c r="AO51" s="277"/>
      <c r="AP51" s="4"/>
      <c r="AQ51" s="277" t="s">
        <v>67</v>
      </c>
      <c r="AR51" s="277"/>
      <c r="AS51" s="277"/>
      <c r="AT51" s="4"/>
      <c r="AU51" s="88"/>
      <c r="AV51" s="5"/>
      <c r="AW51" s="5"/>
      <c r="AX51" s="4"/>
      <c r="AY51" s="4"/>
      <c r="AZ51" s="4"/>
      <c r="BA51" s="69"/>
      <c r="BB51" s="17"/>
      <c r="BC51" s="277" t="s">
        <v>67</v>
      </c>
      <c r="BD51" s="277"/>
      <c r="BE51" s="277"/>
      <c r="BF51" s="4"/>
      <c r="BG51" s="277" t="s">
        <v>67</v>
      </c>
      <c r="BH51" s="277"/>
      <c r="BI51" s="277"/>
      <c r="BJ51" s="4"/>
      <c r="BK51" s="88"/>
      <c r="BL51" s="5"/>
      <c r="BM51" s="5"/>
      <c r="BN51" s="4"/>
      <c r="BO51" s="4"/>
      <c r="BP51" s="4"/>
      <c r="BQ51" s="69"/>
      <c r="BR51" s="17"/>
      <c r="BS51" s="277" t="s">
        <v>67</v>
      </c>
      <c r="BT51" s="277"/>
      <c r="BU51" s="277"/>
      <c r="BV51" s="4"/>
      <c r="BW51" s="277" t="s">
        <v>67</v>
      </c>
      <c r="BX51" s="277"/>
      <c r="BY51" s="277"/>
      <c r="BZ51" s="4"/>
      <c r="CA51" s="88"/>
      <c r="CB51" s="5"/>
      <c r="CC51" s="5"/>
      <c r="CD51" s="4"/>
      <c r="CE51" s="4"/>
      <c r="CF51" s="4"/>
      <c r="CG51" s="69"/>
      <c r="CH51" s="17"/>
      <c r="CI51" s="277" t="s">
        <v>67</v>
      </c>
      <c r="CJ51" s="277"/>
      <c r="CK51" s="277"/>
      <c r="CL51" s="4"/>
      <c r="CM51" s="277" t="s">
        <v>67</v>
      </c>
      <c r="CN51" s="277"/>
      <c r="CO51" s="277"/>
      <c r="CP51" s="4"/>
      <c r="CQ51" s="88"/>
      <c r="CR51" s="5"/>
      <c r="CS51" s="5"/>
      <c r="CT51" s="4"/>
      <c r="CU51" s="4"/>
      <c r="CV51" s="4"/>
      <c r="CW51" s="69"/>
      <c r="CX51" s="17"/>
      <c r="CY51" s="277" t="s">
        <v>67</v>
      </c>
      <c r="CZ51" s="277"/>
      <c r="DA51" s="277"/>
      <c r="DB51" s="4"/>
      <c r="DC51" s="277" t="s">
        <v>67</v>
      </c>
      <c r="DD51" s="277"/>
      <c r="DE51" s="277"/>
      <c r="DF51" s="4"/>
      <c r="DG51" s="88"/>
      <c r="DH51" s="5"/>
      <c r="DI51" s="5"/>
      <c r="DJ51" s="4"/>
      <c r="DK51" s="4"/>
      <c r="DL51" s="4"/>
      <c r="DM51" s="69"/>
      <c r="DN51" s="17"/>
      <c r="DO51" s="277" t="s">
        <v>67</v>
      </c>
      <c r="DP51" s="277"/>
      <c r="DQ51" s="277"/>
      <c r="DR51" s="4"/>
      <c r="DS51" s="277" t="s">
        <v>67</v>
      </c>
      <c r="DT51" s="277"/>
      <c r="DU51" s="277"/>
      <c r="DV51" s="4"/>
      <c r="DW51" s="88"/>
      <c r="DX51" s="5"/>
      <c r="DY51" s="5"/>
      <c r="DZ51" s="4"/>
      <c r="EA51" s="4"/>
      <c r="EB51" s="4"/>
      <c r="EC51" s="69"/>
      <c r="ED51" s="17"/>
      <c r="EE51" s="277" t="s">
        <v>67</v>
      </c>
      <c r="EF51" s="277"/>
      <c r="EG51" s="277"/>
      <c r="EH51" s="4"/>
      <c r="EI51" s="277" t="s">
        <v>67</v>
      </c>
      <c r="EJ51" s="277"/>
      <c r="EK51" s="277"/>
      <c r="EL51" s="4"/>
      <c r="EM51" s="88"/>
      <c r="EN51" s="5"/>
      <c r="EO51" s="5"/>
      <c r="EP51" s="4"/>
      <c r="EQ51" s="4"/>
      <c r="ER51" s="4"/>
      <c r="ES51" s="69"/>
      <c r="ET51" s="17"/>
      <c r="EU51" s="277" t="s">
        <v>67</v>
      </c>
      <c r="EV51" s="277"/>
      <c r="EW51" s="277"/>
      <c r="EX51" s="4"/>
      <c r="EY51" s="277" t="s">
        <v>67</v>
      </c>
      <c r="EZ51" s="277"/>
      <c r="FA51" s="277"/>
      <c r="FB51" s="4"/>
      <c r="FC51" s="88"/>
      <c r="FD51" s="5"/>
      <c r="FE51" s="5"/>
      <c r="FF51" s="4"/>
      <c r="FG51" s="4"/>
      <c r="FH51" s="4"/>
      <c r="FI51" s="69"/>
      <c r="FJ51" s="17"/>
      <c r="FK51" s="277" t="s">
        <v>67</v>
      </c>
      <c r="FL51" s="277"/>
      <c r="FM51" s="277"/>
      <c r="FN51" s="4"/>
      <c r="FO51" s="277" t="s">
        <v>67</v>
      </c>
      <c r="FP51" s="277"/>
      <c r="FQ51" s="277"/>
      <c r="FR51" s="4"/>
      <c r="FS51" s="88"/>
      <c r="FT51" s="5"/>
      <c r="FU51" s="5"/>
      <c r="FV51" s="4"/>
      <c r="FW51" s="4"/>
      <c r="FX51" s="4"/>
      <c r="FY51" s="69"/>
      <c r="FZ51" s="17"/>
      <c r="GA51" s="277" t="s">
        <v>67</v>
      </c>
      <c r="GB51" s="277"/>
      <c r="GC51" s="277"/>
      <c r="GD51" s="4"/>
      <c r="GE51" s="277" t="s">
        <v>67</v>
      </c>
      <c r="GF51" s="277"/>
      <c r="GG51" s="277"/>
      <c r="GH51" s="4"/>
      <c r="GI51" s="88"/>
      <c r="GJ51" s="5"/>
      <c r="GK51" s="5"/>
      <c r="GL51" s="4"/>
      <c r="GM51" s="4"/>
      <c r="GN51" s="4"/>
      <c r="GO51" s="69"/>
      <c r="GP51" s="17"/>
      <c r="GQ51" s="277" t="s">
        <v>67</v>
      </c>
      <c r="GR51" s="277"/>
      <c r="GS51" s="277"/>
      <c r="GT51" s="4"/>
      <c r="GU51" s="277" t="s">
        <v>67</v>
      </c>
      <c r="GV51" s="277"/>
      <c r="GW51" s="277"/>
      <c r="GX51" s="4"/>
      <c r="GY51" s="88"/>
      <c r="GZ51" s="5"/>
      <c r="HA51" s="5"/>
      <c r="HB51" s="4"/>
      <c r="HC51" s="4"/>
      <c r="HD51" s="4"/>
      <c r="HE51" s="69"/>
      <c r="HF51" s="17"/>
      <c r="HG51" s="277" t="s">
        <v>67</v>
      </c>
      <c r="HH51" s="277"/>
      <c r="HI51" s="277"/>
      <c r="HJ51" s="4"/>
      <c r="HK51" s="277" t="s">
        <v>67</v>
      </c>
      <c r="HL51" s="277"/>
      <c r="HM51" s="277"/>
      <c r="HN51" s="4"/>
      <c r="HO51" s="88"/>
      <c r="HP51" s="5"/>
      <c r="HQ51" s="5"/>
      <c r="HR51" s="4"/>
      <c r="HS51" s="4"/>
      <c r="HT51" s="4"/>
      <c r="HU51" s="69"/>
      <c r="HV51" s="17"/>
      <c r="HW51" s="277" t="s">
        <v>67</v>
      </c>
      <c r="HX51" s="277"/>
      <c r="HY51" s="277"/>
      <c r="HZ51" s="4"/>
      <c r="IA51" s="277" t="s">
        <v>67</v>
      </c>
      <c r="IB51" s="277"/>
      <c r="IC51" s="277"/>
      <c r="ID51" s="4"/>
      <c r="IE51" s="88"/>
      <c r="IF51" s="5"/>
      <c r="IG51" s="5"/>
      <c r="IH51" s="4"/>
      <c r="II51" s="4"/>
      <c r="IJ51" s="4"/>
      <c r="IK51" s="69"/>
      <c r="IL51" s="17"/>
      <c r="IM51" s="277" t="s">
        <v>67</v>
      </c>
      <c r="IN51" s="277"/>
      <c r="IO51" s="277"/>
      <c r="IP51" s="4"/>
      <c r="IQ51" s="277" t="s">
        <v>67</v>
      </c>
      <c r="IR51" s="277"/>
      <c r="IS51" s="277"/>
      <c r="IT51" s="4"/>
    </row>
    <row r="52" spans="1:254" ht="21.75">
      <c r="A52" s="89"/>
      <c r="D52" s="87"/>
      <c r="F52" s="71" t="s">
        <v>9</v>
      </c>
      <c r="G52" s="19"/>
      <c r="H52" s="45" t="s">
        <v>134</v>
      </c>
      <c r="I52" s="6"/>
      <c r="J52" s="45" t="s">
        <v>117</v>
      </c>
      <c r="K52" s="6"/>
      <c r="L52" s="45" t="s">
        <v>134</v>
      </c>
      <c r="M52" s="6"/>
      <c r="N52" s="45" t="s">
        <v>117</v>
      </c>
      <c r="O52" s="89"/>
      <c r="U52" s="71"/>
      <c r="V52" s="19"/>
      <c r="W52" s="45"/>
      <c r="X52" s="40"/>
      <c r="Y52" s="45"/>
      <c r="AA52" s="45"/>
      <c r="AB52" s="40"/>
      <c r="AC52" s="45"/>
      <c r="AE52" s="89"/>
      <c r="AF52" s="2"/>
      <c r="AG52" s="2"/>
      <c r="AI52" s="87"/>
      <c r="AK52" s="71" t="s">
        <v>9</v>
      </c>
      <c r="AL52" s="19"/>
      <c r="AM52" s="45" t="s">
        <v>68</v>
      </c>
      <c r="AN52" s="40"/>
      <c r="AO52" s="45" t="s">
        <v>57</v>
      </c>
      <c r="AQ52" s="45" t="s">
        <v>68</v>
      </c>
      <c r="AR52" s="40"/>
      <c r="AS52" s="45" t="s">
        <v>57</v>
      </c>
      <c r="AU52" s="89"/>
      <c r="AV52" s="2"/>
      <c r="AW52" s="2"/>
      <c r="AY52" s="87"/>
      <c r="BA52" s="71" t="s">
        <v>9</v>
      </c>
      <c r="BB52" s="19"/>
      <c r="BC52" s="45" t="s">
        <v>68</v>
      </c>
      <c r="BD52" s="40"/>
      <c r="BE52" s="45" t="s">
        <v>57</v>
      </c>
      <c r="BG52" s="45" t="s">
        <v>68</v>
      </c>
      <c r="BH52" s="40"/>
      <c r="BI52" s="45" t="s">
        <v>57</v>
      </c>
      <c r="BK52" s="89"/>
      <c r="BL52" s="2"/>
      <c r="BM52" s="2"/>
      <c r="BO52" s="87"/>
      <c r="BQ52" s="71" t="s">
        <v>9</v>
      </c>
      <c r="BR52" s="19"/>
      <c r="BS52" s="45" t="s">
        <v>68</v>
      </c>
      <c r="BT52" s="40"/>
      <c r="BU52" s="45" t="s">
        <v>57</v>
      </c>
      <c r="BW52" s="45" t="s">
        <v>68</v>
      </c>
      <c r="BX52" s="40"/>
      <c r="BY52" s="45" t="s">
        <v>57</v>
      </c>
      <c r="CA52" s="89"/>
      <c r="CB52" s="2"/>
      <c r="CC52" s="2"/>
      <c r="CE52" s="87"/>
      <c r="CG52" s="71" t="s">
        <v>9</v>
      </c>
      <c r="CH52" s="19"/>
      <c r="CI52" s="45" t="s">
        <v>68</v>
      </c>
      <c r="CJ52" s="40"/>
      <c r="CK52" s="45" t="s">
        <v>57</v>
      </c>
      <c r="CM52" s="45" t="s">
        <v>68</v>
      </c>
      <c r="CN52" s="40"/>
      <c r="CO52" s="45" t="s">
        <v>57</v>
      </c>
      <c r="CQ52" s="89"/>
      <c r="CR52" s="2"/>
      <c r="CS52" s="2"/>
      <c r="CU52" s="87"/>
      <c r="CW52" s="71" t="s">
        <v>9</v>
      </c>
      <c r="CX52" s="19"/>
      <c r="CY52" s="45" t="s">
        <v>68</v>
      </c>
      <c r="CZ52" s="40"/>
      <c r="DA52" s="45" t="s">
        <v>57</v>
      </c>
      <c r="DC52" s="45" t="s">
        <v>68</v>
      </c>
      <c r="DD52" s="40"/>
      <c r="DE52" s="45" t="s">
        <v>57</v>
      </c>
      <c r="DG52" s="89"/>
      <c r="DH52" s="2"/>
      <c r="DI52" s="2"/>
      <c r="DK52" s="87"/>
      <c r="DM52" s="71" t="s">
        <v>9</v>
      </c>
      <c r="DN52" s="19"/>
      <c r="DO52" s="45" t="s">
        <v>68</v>
      </c>
      <c r="DP52" s="40"/>
      <c r="DQ52" s="45" t="s">
        <v>57</v>
      </c>
      <c r="DS52" s="45" t="s">
        <v>68</v>
      </c>
      <c r="DT52" s="40"/>
      <c r="DU52" s="45" t="s">
        <v>57</v>
      </c>
      <c r="DW52" s="89"/>
      <c r="DX52" s="2"/>
      <c r="DY52" s="2"/>
      <c r="EA52" s="87"/>
      <c r="EC52" s="71" t="s">
        <v>9</v>
      </c>
      <c r="ED52" s="19"/>
      <c r="EE52" s="45" t="s">
        <v>68</v>
      </c>
      <c r="EF52" s="40"/>
      <c r="EG52" s="45" t="s">
        <v>57</v>
      </c>
      <c r="EI52" s="45" t="s">
        <v>68</v>
      </c>
      <c r="EJ52" s="40"/>
      <c r="EK52" s="45" t="s">
        <v>57</v>
      </c>
      <c r="EM52" s="89"/>
      <c r="EN52" s="2"/>
      <c r="EO52" s="2"/>
      <c r="EQ52" s="87"/>
      <c r="ES52" s="71" t="s">
        <v>9</v>
      </c>
      <c r="ET52" s="19"/>
      <c r="EU52" s="45" t="s">
        <v>68</v>
      </c>
      <c r="EV52" s="40"/>
      <c r="EW52" s="45" t="s">
        <v>57</v>
      </c>
      <c r="EY52" s="45" t="s">
        <v>68</v>
      </c>
      <c r="EZ52" s="40"/>
      <c r="FA52" s="45" t="s">
        <v>57</v>
      </c>
      <c r="FC52" s="89"/>
      <c r="FD52" s="2"/>
      <c r="FE52" s="2"/>
      <c r="FG52" s="87"/>
      <c r="FI52" s="71" t="s">
        <v>9</v>
      </c>
      <c r="FJ52" s="19"/>
      <c r="FK52" s="45" t="s">
        <v>68</v>
      </c>
      <c r="FL52" s="40"/>
      <c r="FM52" s="45" t="s">
        <v>57</v>
      </c>
      <c r="FO52" s="45" t="s">
        <v>68</v>
      </c>
      <c r="FP52" s="40"/>
      <c r="FQ52" s="45" t="s">
        <v>57</v>
      </c>
      <c r="FS52" s="89"/>
      <c r="FT52" s="2"/>
      <c r="FU52" s="2"/>
      <c r="FW52" s="87"/>
      <c r="FY52" s="71" t="s">
        <v>9</v>
      </c>
      <c r="FZ52" s="19"/>
      <c r="GA52" s="45" t="s">
        <v>68</v>
      </c>
      <c r="GB52" s="40"/>
      <c r="GC52" s="45" t="s">
        <v>57</v>
      </c>
      <c r="GE52" s="45" t="s">
        <v>68</v>
      </c>
      <c r="GF52" s="40"/>
      <c r="GG52" s="45" t="s">
        <v>57</v>
      </c>
      <c r="GI52" s="89"/>
      <c r="GJ52" s="2"/>
      <c r="GK52" s="2"/>
      <c r="GM52" s="87"/>
      <c r="GO52" s="71" t="s">
        <v>9</v>
      </c>
      <c r="GP52" s="19"/>
      <c r="GQ52" s="45" t="s">
        <v>68</v>
      </c>
      <c r="GR52" s="40"/>
      <c r="GS52" s="45" t="s">
        <v>57</v>
      </c>
      <c r="GU52" s="45" t="s">
        <v>68</v>
      </c>
      <c r="GV52" s="40"/>
      <c r="GW52" s="45" t="s">
        <v>57</v>
      </c>
      <c r="GY52" s="89"/>
      <c r="GZ52" s="2"/>
      <c r="HA52" s="2"/>
      <c r="HC52" s="87"/>
      <c r="HE52" s="71" t="s">
        <v>9</v>
      </c>
      <c r="HF52" s="19"/>
      <c r="HG52" s="45" t="s">
        <v>68</v>
      </c>
      <c r="HH52" s="40"/>
      <c r="HI52" s="45" t="s">
        <v>57</v>
      </c>
      <c r="HK52" s="45" t="s">
        <v>68</v>
      </c>
      <c r="HL52" s="40"/>
      <c r="HM52" s="45" t="s">
        <v>57</v>
      </c>
      <c r="HO52" s="89"/>
      <c r="HP52" s="2"/>
      <c r="HQ52" s="2"/>
      <c r="HS52" s="87"/>
      <c r="HU52" s="71" t="s">
        <v>9</v>
      </c>
      <c r="HV52" s="19"/>
      <c r="HW52" s="45" t="s">
        <v>68</v>
      </c>
      <c r="HX52" s="40"/>
      <c r="HY52" s="45" t="s">
        <v>57</v>
      </c>
      <c r="IA52" s="45" t="s">
        <v>68</v>
      </c>
      <c r="IB52" s="40"/>
      <c r="IC52" s="45" t="s">
        <v>57</v>
      </c>
      <c r="IE52" s="89"/>
      <c r="IF52" s="2"/>
      <c r="IG52" s="2"/>
      <c r="II52" s="87"/>
      <c r="IK52" s="71" t="s">
        <v>9</v>
      </c>
      <c r="IL52" s="19"/>
      <c r="IM52" s="45" t="s">
        <v>68</v>
      </c>
      <c r="IN52" s="40"/>
      <c r="IO52" s="45" t="s">
        <v>57</v>
      </c>
      <c r="IQ52" s="45" t="s">
        <v>68</v>
      </c>
      <c r="IR52" s="40"/>
      <c r="IS52" s="45" t="s">
        <v>57</v>
      </c>
    </row>
    <row r="53" spans="1:254" ht="21.75">
      <c r="A53" s="89"/>
      <c r="F53" s="68"/>
      <c r="G53" s="25"/>
      <c r="H53" s="284" t="s">
        <v>20</v>
      </c>
      <c r="I53" s="284"/>
      <c r="J53" s="284"/>
      <c r="K53" s="284"/>
      <c r="L53" s="284"/>
      <c r="M53" s="284"/>
      <c r="N53" s="284"/>
      <c r="O53" s="89"/>
      <c r="U53" s="68"/>
      <c r="V53" s="25"/>
      <c r="W53" s="284"/>
      <c r="X53" s="284"/>
      <c r="Y53" s="284"/>
      <c r="Z53" s="284"/>
      <c r="AA53" s="284"/>
      <c r="AB53" s="284"/>
      <c r="AC53" s="284"/>
      <c r="AE53" s="89"/>
      <c r="AF53" s="2"/>
      <c r="AG53" s="2"/>
      <c r="AK53" s="68"/>
      <c r="AL53" s="25"/>
      <c r="AM53" s="284" t="s">
        <v>20</v>
      </c>
      <c r="AN53" s="284"/>
      <c r="AO53" s="284"/>
      <c r="AP53" s="284"/>
      <c r="AQ53" s="284"/>
      <c r="AR53" s="284"/>
      <c r="AS53" s="284"/>
      <c r="AU53" s="89"/>
      <c r="AV53" s="2"/>
      <c r="AW53" s="2"/>
      <c r="BA53" s="68"/>
      <c r="BB53" s="25"/>
      <c r="BC53" s="284" t="s">
        <v>20</v>
      </c>
      <c r="BD53" s="284"/>
      <c r="BE53" s="284"/>
      <c r="BF53" s="284"/>
      <c r="BG53" s="284"/>
      <c r="BH53" s="284"/>
      <c r="BI53" s="284"/>
      <c r="BK53" s="89"/>
      <c r="BL53" s="2"/>
      <c r="BM53" s="2"/>
      <c r="BQ53" s="68"/>
      <c r="BR53" s="25"/>
      <c r="BS53" s="284" t="s">
        <v>20</v>
      </c>
      <c r="BT53" s="284"/>
      <c r="BU53" s="284"/>
      <c r="BV53" s="284"/>
      <c r="BW53" s="284"/>
      <c r="BX53" s="284"/>
      <c r="BY53" s="284"/>
      <c r="CA53" s="89"/>
      <c r="CB53" s="2"/>
      <c r="CC53" s="2"/>
      <c r="CG53" s="68"/>
      <c r="CH53" s="25"/>
      <c r="CI53" s="284" t="s">
        <v>20</v>
      </c>
      <c r="CJ53" s="284"/>
      <c r="CK53" s="284"/>
      <c r="CL53" s="284"/>
      <c r="CM53" s="284"/>
      <c r="CN53" s="284"/>
      <c r="CO53" s="284"/>
      <c r="CQ53" s="89"/>
      <c r="CR53" s="2"/>
      <c r="CS53" s="2"/>
      <c r="CW53" s="68"/>
      <c r="CX53" s="25"/>
      <c r="CY53" s="284" t="s">
        <v>20</v>
      </c>
      <c r="CZ53" s="284"/>
      <c r="DA53" s="284"/>
      <c r="DB53" s="284"/>
      <c r="DC53" s="284"/>
      <c r="DD53" s="284"/>
      <c r="DE53" s="284"/>
      <c r="DG53" s="89"/>
      <c r="DH53" s="2"/>
      <c r="DI53" s="2"/>
      <c r="DM53" s="68"/>
      <c r="DN53" s="25"/>
      <c r="DO53" s="284" t="s">
        <v>20</v>
      </c>
      <c r="DP53" s="284"/>
      <c r="DQ53" s="284"/>
      <c r="DR53" s="284"/>
      <c r="DS53" s="284"/>
      <c r="DT53" s="284"/>
      <c r="DU53" s="284"/>
      <c r="DW53" s="89"/>
      <c r="DX53" s="2"/>
      <c r="DY53" s="2"/>
      <c r="EC53" s="68"/>
      <c r="ED53" s="25"/>
      <c r="EE53" s="284" t="s">
        <v>20</v>
      </c>
      <c r="EF53" s="284"/>
      <c r="EG53" s="284"/>
      <c r="EH53" s="284"/>
      <c r="EI53" s="284"/>
      <c r="EJ53" s="284"/>
      <c r="EK53" s="284"/>
      <c r="EM53" s="89"/>
      <c r="EN53" s="2"/>
      <c r="EO53" s="2"/>
      <c r="ES53" s="68"/>
      <c r="ET53" s="25"/>
      <c r="EU53" s="284" t="s">
        <v>20</v>
      </c>
      <c r="EV53" s="284"/>
      <c r="EW53" s="284"/>
      <c r="EX53" s="284"/>
      <c r="EY53" s="284"/>
      <c r="EZ53" s="284"/>
      <c r="FA53" s="284"/>
      <c r="FC53" s="89"/>
      <c r="FD53" s="2"/>
      <c r="FE53" s="2"/>
      <c r="FI53" s="68"/>
      <c r="FJ53" s="25"/>
      <c r="FK53" s="284" t="s">
        <v>20</v>
      </c>
      <c r="FL53" s="284"/>
      <c r="FM53" s="284"/>
      <c r="FN53" s="284"/>
      <c r="FO53" s="284"/>
      <c r="FP53" s="284"/>
      <c r="FQ53" s="284"/>
      <c r="FS53" s="89"/>
      <c r="FT53" s="2"/>
      <c r="FU53" s="2"/>
      <c r="FY53" s="68"/>
      <c r="FZ53" s="25"/>
      <c r="GA53" s="284" t="s">
        <v>20</v>
      </c>
      <c r="GB53" s="284"/>
      <c r="GC53" s="284"/>
      <c r="GD53" s="284"/>
      <c r="GE53" s="284"/>
      <c r="GF53" s="284"/>
      <c r="GG53" s="284"/>
      <c r="GI53" s="89"/>
      <c r="GJ53" s="2"/>
      <c r="GK53" s="2"/>
      <c r="GO53" s="68"/>
      <c r="GP53" s="25"/>
      <c r="GQ53" s="284" t="s">
        <v>20</v>
      </c>
      <c r="GR53" s="284"/>
      <c r="GS53" s="284"/>
      <c r="GT53" s="284"/>
      <c r="GU53" s="284"/>
      <c r="GV53" s="284"/>
      <c r="GW53" s="284"/>
      <c r="GY53" s="89"/>
      <c r="GZ53" s="2"/>
      <c r="HA53" s="2"/>
      <c r="HE53" s="68"/>
      <c r="HF53" s="25"/>
      <c r="HG53" s="284" t="s">
        <v>20</v>
      </c>
      <c r="HH53" s="284"/>
      <c r="HI53" s="284"/>
      <c r="HJ53" s="284"/>
      <c r="HK53" s="284"/>
      <c r="HL53" s="284"/>
      <c r="HM53" s="284"/>
      <c r="HO53" s="89"/>
      <c r="HP53" s="2"/>
      <c r="HQ53" s="2"/>
      <c r="HU53" s="68"/>
      <c r="HV53" s="25"/>
      <c r="HW53" s="284" t="s">
        <v>20</v>
      </c>
      <c r="HX53" s="284"/>
      <c r="HY53" s="284"/>
      <c r="HZ53" s="284"/>
      <c r="IA53" s="284"/>
      <c r="IB53" s="284"/>
      <c r="IC53" s="284"/>
      <c r="IE53" s="89"/>
      <c r="IF53" s="2"/>
      <c r="IG53" s="2"/>
      <c r="IK53" s="68"/>
      <c r="IL53" s="25"/>
      <c r="IM53" s="284" t="s">
        <v>20</v>
      </c>
      <c r="IN53" s="284"/>
      <c r="IO53" s="284"/>
      <c r="IP53" s="284"/>
      <c r="IQ53" s="284"/>
      <c r="IR53" s="284"/>
      <c r="IS53" s="284"/>
    </row>
    <row r="54" spans="1:254" ht="21.75">
      <c r="A54" s="124" t="s">
        <v>4</v>
      </c>
      <c r="B54" s="117"/>
      <c r="C54" s="118"/>
      <c r="D54" s="118"/>
      <c r="E54" s="118"/>
      <c r="G54" s="14"/>
      <c r="H54" s="14"/>
      <c r="I54" s="14"/>
      <c r="J54" s="14"/>
      <c r="L54" s="37"/>
      <c r="M54" s="99"/>
      <c r="N54" s="37"/>
    </row>
    <row r="55" spans="1:254" ht="21.75" hidden="1">
      <c r="A55" s="119" t="s">
        <v>107</v>
      </c>
      <c r="B55" s="117"/>
      <c r="C55" s="118"/>
      <c r="D55" s="118"/>
      <c r="E55" s="118"/>
      <c r="G55" s="14"/>
      <c r="H55" s="107"/>
      <c r="I55" s="14"/>
      <c r="J55" s="107">
        <v>0</v>
      </c>
      <c r="L55" s="107">
        <v>0</v>
      </c>
      <c r="M55" s="96"/>
      <c r="N55" s="107">
        <v>0</v>
      </c>
    </row>
    <row r="56" spans="1:254" ht="21.75">
      <c r="A56" s="119" t="s">
        <v>108</v>
      </c>
      <c r="B56" s="117"/>
      <c r="C56" s="118"/>
      <c r="D56" s="118"/>
      <c r="E56" s="118"/>
      <c r="G56" s="14"/>
      <c r="H56" s="107">
        <v>-499337320</v>
      </c>
      <c r="I56" s="14"/>
      <c r="J56" s="110">
        <v>0</v>
      </c>
      <c r="L56" s="107">
        <v>-499337320</v>
      </c>
      <c r="M56" s="96"/>
      <c r="N56" s="110">
        <v>0</v>
      </c>
    </row>
    <row r="57" spans="1:254" ht="21.75">
      <c r="A57" s="119" t="s">
        <v>116</v>
      </c>
      <c r="B57" s="117"/>
      <c r="C57" s="118"/>
      <c r="D57" s="118"/>
      <c r="E57" s="118"/>
      <c r="G57" s="14"/>
      <c r="H57" s="107">
        <v>495000000</v>
      </c>
      <c r="I57" s="14"/>
      <c r="J57" s="110">
        <v>0</v>
      </c>
      <c r="L57" s="107">
        <v>495000000</v>
      </c>
      <c r="M57" s="96"/>
      <c r="N57" s="110">
        <v>0</v>
      </c>
    </row>
    <row r="58" spans="1:254" ht="21.75">
      <c r="A58" s="119" t="s">
        <v>124</v>
      </c>
      <c r="B58" s="117"/>
      <c r="C58" s="118"/>
      <c r="D58" s="118"/>
      <c r="E58" s="118"/>
      <c r="G58" s="14"/>
      <c r="H58" s="110">
        <v>0</v>
      </c>
      <c r="I58" s="14"/>
      <c r="J58" s="14">
        <v>-5255670</v>
      </c>
      <c r="L58" s="110">
        <v>0</v>
      </c>
      <c r="M58" s="96"/>
      <c r="N58" s="107">
        <v>-256800</v>
      </c>
    </row>
    <row r="59" spans="1:254" ht="21.75">
      <c r="A59" s="119" t="s">
        <v>33</v>
      </c>
      <c r="B59" s="117"/>
      <c r="C59" s="118"/>
      <c r="D59" s="118"/>
      <c r="E59" s="118"/>
      <c r="G59" s="14"/>
      <c r="H59" s="14">
        <v>-9885331</v>
      </c>
      <c r="I59" s="14"/>
      <c r="J59" s="14">
        <v>-5300866</v>
      </c>
      <c r="L59" s="107">
        <v>-2747984</v>
      </c>
      <c r="M59" s="96"/>
      <c r="N59" s="107">
        <v>-3434195</v>
      </c>
    </row>
    <row r="60" spans="1:254" ht="21.75" hidden="1">
      <c r="A60" s="119" t="s">
        <v>115</v>
      </c>
      <c r="B60" s="117"/>
      <c r="C60" s="118"/>
      <c r="D60" s="118"/>
      <c r="E60" s="118"/>
      <c r="G60" s="14"/>
      <c r="H60" s="107"/>
      <c r="I60" s="14"/>
      <c r="J60" s="110">
        <v>0</v>
      </c>
      <c r="L60" s="110">
        <v>0</v>
      </c>
      <c r="M60" s="96"/>
      <c r="N60" s="110">
        <v>0</v>
      </c>
    </row>
    <row r="61" spans="1:254" ht="21.75">
      <c r="A61" s="119" t="s">
        <v>32</v>
      </c>
      <c r="B61" s="117"/>
      <c r="C61" s="118"/>
      <c r="D61" s="118"/>
      <c r="E61" s="118"/>
      <c r="G61" s="14"/>
      <c r="H61" s="107">
        <v>-111117863</v>
      </c>
      <c r="I61" s="14"/>
      <c r="J61" s="107">
        <v>-124834073</v>
      </c>
      <c r="L61" s="107">
        <v>-27944041</v>
      </c>
      <c r="M61" s="96"/>
      <c r="N61" s="107">
        <v>-74381356</v>
      </c>
    </row>
    <row r="62" spans="1:254" s="264" customFormat="1" ht="21.75">
      <c r="A62" s="119" t="s">
        <v>109</v>
      </c>
      <c r="B62" s="117"/>
      <c r="C62" s="118"/>
      <c r="D62" s="118"/>
      <c r="E62" s="118"/>
      <c r="F62" s="70"/>
      <c r="G62" s="14"/>
      <c r="H62" s="107">
        <v>42415330</v>
      </c>
      <c r="I62" s="14"/>
      <c r="J62" s="107">
        <v>37212613</v>
      </c>
      <c r="K62" s="1"/>
      <c r="L62" s="107">
        <v>42319122</v>
      </c>
      <c r="M62" s="96"/>
      <c r="N62" s="271">
        <v>37056145</v>
      </c>
      <c r="P62" s="263"/>
      <c r="Q62" s="263"/>
      <c r="R62" s="263"/>
      <c r="S62" s="263"/>
    </row>
    <row r="63" spans="1:254" ht="21.75">
      <c r="A63" s="119" t="s">
        <v>110</v>
      </c>
      <c r="B63" s="117"/>
      <c r="C63" s="118"/>
      <c r="D63" s="118"/>
      <c r="E63" s="118"/>
      <c r="G63" s="14"/>
      <c r="H63" s="107">
        <v>32529646</v>
      </c>
      <c r="I63" s="14"/>
      <c r="J63" s="107">
        <v>172786083</v>
      </c>
      <c r="L63" s="107">
        <v>32529646</v>
      </c>
      <c r="M63" s="96"/>
      <c r="N63" s="107">
        <v>172786083</v>
      </c>
    </row>
    <row r="64" spans="1:254" ht="21.75">
      <c r="A64" s="123" t="s">
        <v>149</v>
      </c>
      <c r="B64" s="117"/>
      <c r="C64" s="118"/>
      <c r="D64" s="118"/>
      <c r="E64" s="118"/>
      <c r="G64" s="16"/>
      <c r="H64" s="168">
        <f>SUM(H55:H63)</f>
        <v>-50395538</v>
      </c>
      <c r="I64" s="16"/>
      <c r="J64" s="168">
        <f>SUM(J55:J63)</f>
        <v>74608087</v>
      </c>
      <c r="L64" s="168">
        <f>SUM(L55:L63)</f>
        <v>39819423</v>
      </c>
      <c r="M64" s="96"/>
      <c r="N64" s="168">
        <f>SUM(N55:N63)</f>
        <v>131769877</v>
      </c>
    </row>
    <row r="65" spans="1:14" ht="21.75">
      <c r="A65" s="123"/>
      <c r="B65" s="117"/>
      <c r="C65" s="118"/>
      <c r="D65" s="118"/>
      <c r="E65" s="118"/>
      <c r="G65" s="16"/>
      <c r="H65" s="202"/>
      <c r="I65" s="16"/>
      <c r="J65" s="202"/>
      <c r="L65" s="202"/>
      <c r="M65" s="96"/>
      <c r="N65" s="202"/>
    </row>
    <row r="66" spans="1:14" ht="21.75">
      <c r="A66" s="124" t="s">
        <v>5</v>
      </c>
      <c r="B66" s="117"/>
      <c r="C66" s="118"/>
      <c r="D66" s="118"/>
      <c r="E66" s="118"/>
      <c r="G66" s="14"/>
      <c r="H66" s="14"/>
      <c r="I66" s="14"/>
      <c r="J66" s="14"/>
      <c r="N66" s="20"/>
    </row>
    <row r="67" spans="1:14" ht="21.75">
      <c r="A67" s="119" t="s">
        <v>38</v>
      </c>
      <c r="B67" s="117"/>
      <c r="C67" s="118"/>
      <c r="D67" s="118"/>
      <c r="E67" s="118"/>
      <c r="F67" s="70">
        <v>31</v>
      </c>
      <c r="G67" s="50"/>
      <c r="H67" s="110">
        <v>0</v>
      </c>
      <c r="I67" s="50"/>
      <c r="J67" s="107">
        <v>-12000000</v>
      </c>
      <c r="L67" s="110">
        <v>0</v>
      </c>
      <c r="M67" s="32"/>
      <c r="N67" s="107">
        <v>-12000000</v>
      </c>
    </row>
    <row r="68" spans="1:14" ht="21.75">
      <c r="A68" s="123" t="s">
        <v>56</v>
      </c>
      <c r="B68" s="117"/>
      <c r="C68" s="118"/>
      <c r="D68" s="118"/>
      <c r="E68" s="118"/>
      <c r="G68" s="16"/>
      <c r="H68" s="168">
        <f>SUM(H67:H67)</f>
        <v>0</v>
      </c>
      <c r="I68" s="16"/>
      <c r="J68" s="168">
        <f>SUM(J67:J67)</f>
        <v>-12000000</v>
      </c>
      <c r="L68" s="168">
        <f>SUM(L67:L67)</f>
        <v>0</v>
      </c>
      <c r="M68" s="32"/>
      <c r="N68" s="168">
        <f>SUM(N67:N67)</f>
        <v>-12000000</v>
      </c>
    </row>
    <row r="69" spans="1:14" ht="21.75">
      <c r="A69" s="123"/>
      <c r="B69" s="117"/>
      <c r="C69" s="118"/>
      <c r="D69" s="118"/>
      <c r="E69" s="118"/>
      <c r="G69" s="16"/>
      <c r="H69" s="202"/>
      <c r="I69" s="16"/>
      <c r="J69" s="202"/>
      <c r="L69" s="202"/>
      <c r="M69" s="32"/>
      <c r="N69" s="202"/>
    </row>
    <row r="70" spans="1:14" ht="21.75">
      <c r="A70" s="125" t="s">
        <v>131</v>
      </c>
      <c r="B70" s="117"/>
      <c r="C70" s="118"/>
      <c r="D70" s="118"/>
      <c r="E70" s="118"/>
      <c r="G70" s="16"/>
      <c r="H70" s="108">
        <f>SUM(H68,H64,H43)</f>
        <v>173357309</v>
      </c>
      <c r="I70" s="16"/>
      <c r="J70" s="108">
        <f>SUM(J68,J64,J43)</f>
        <v>1194231525.5200005</v>
      </c>
      <c r="L70" s="108">
        <f>SUM(L68,L64,L43)</f>
        <v>125985622</v>
      </c>
      <c r="M70" s="39"/>
      <c r="N70" s="108">
        <f>SUM(N68,N64,N43)</f>
        <v>1202243727</v>
      </c>
    </row>
    <row r="71" spans="1:14" ht="21.75">
      <c r="A71" s="119" t="s">
        <v>111</v>
      </c>
      <c r="B71" s="117"/>
      <c r="C71" s="118"/>
      <c r="D71" s="118"/>
      <c r="E71" s="118"/>
      <c r="G71" s="15"/>
      <c r="H71" s="53">
        <v>1405543171</v>
      </c>
      <c r="I71" s="15"/>
      <c r="J71" s="53">
        <v>465424784</v>
      </c>
      <c r="L71" s="131">
        <v>1349575636</v>
      </c>
      <c r="M71" s="37"/>
      <c r="N71" s="53">
        <v>454634317</v>
      </c>
    </row>
    <row r="72" spans="1:14" ht="22.5" thickBot="1">
      <c r="A72" s="123" t="s">
        <v>112</v>
      </c>
      <c r="B72" s="117"/>
      <c r="C72" s="118"/>
      <c r="D72" s="118"/>
      <c r="E72" s="118"/>
      <c r="F72" s="70">
        <v>6</v>
      </c>
      <c r="G72" s="16"/>
      <c r="H72" s="194">
        <f>SUM(H70:H71)</f>
        <v>1578900480</v>
      </c>
      <c r="I72" s="199"/>
      <c r="J72" s="194">
        <f>SUM(J70:J71)</f>
        <v>1659656309.5200005</v>
      </c>
      <c r="K72" s="200"/>
      <c r="L72" s="194">
        <f>SUM(L70:L71)</f>
        <v>1475561258</v>
      </c>
      <c r="M72" s="59"/>
      <c r="N72" s="194">
        <f>SUM(N70:N71)</f>
        <v>1656878044</v>
      </c>
    </row>
    <row r="73" spans="1:14" ht="22.5" thickTop="1">
      <c r="A73" s="123"/>
      <c r="B73" s="117"/>
      <c r="C73" s="118"/>
      <c r="D73" s="118"/>
      <c r="E73" s="118"/>
      <c r="G73" s="16"/>
      <c r="H73" s="203"/>
      <c r="I73" s="199"/>
      <c r="J73" s="203"/>
      <c r="K73" s="200"/>
      <c r="L73" s="203"/>
      <c r="M73" s="59"/>
      <c r="N73" s="203"/>
    </row>
    <row r="74" spans="1:14" ht="23.25" customHeight="1">
      <c r="A74" s="126" t="s">
        <v>62</v>
      </c>
      <c r="B74" s="117"/>
      <c r="C74" s="118"/>
      <c r="D74" s="118"/>
      <c r="E74" s="118"/>
      <c r="F74" s="1"/>
      <c r="J74" s="265"/>
      <c r="L74" s="265"/>
      <c r="M74" s="1"/>
      <c r="N74" s="1"/>
    </row>
    <row r="75" spans="1:14" ht="23.25" customHeight="1">
      <c r="A75" s="127" t="s">
        <v>63</v>
      </c>
      <c r="B75" s="117"/>
      <c r="C75" s="118"/>
      <c r="D75" s="118"/>
      <c r="E75" s="118"/>
      <c r="F75" s="1"/>
      <c r="J75" s="1"/>
      <c r="L75" s="1"/>
      <c r="M75" s="1"/>
      <c r="N75" s="1"/>
    </row>
    <row r="76" spans="1:14" ht="23.25" customHeight="1">
      <c r="A76" s="1"/>
      <c r="B76" s="163" t="s">
        <v>154</v>
      </c>
      <c r="D76" s="118"/>
      <c r="H76" s="53">
        <v>-2898197</v>
      </c>
      <c r="J76" s="53">
        <v>-808144</v>
      </c>
      <c r="L76" s="53">
        <v>-49220</v>
      </c>
      <c r="N76" s="53">
        <v>-808144</v>
      </c>
    </row>
    <row r="77" spans="1:14" ht="23.25" customHeight="1">
      <c r="A77" s="1"/>
      <c r="B77" s="163" t="s">
        <v>155</v>
      </c>
      <c r="H77" s="53">
        <v>-27494564</v>
      </c>
      <c r="J77" s="110">
        <v>0</v>
      </c>
      <c r="L77" s="53">
        <v>-6355265</v>
      </c>
      <c r="N77" s="110">
        <v>0</v>
      </c>
    </row>
  </sheetData>
  <mergeCells count="115">
    <mergeCell ref="AM50:AO50"/>
    <mergeCell ref="DO51:DQ51"/>
    <mergeCell ref="AM53:AS53"/>
    <mergeCell ref="BC53:BI53"/>
    <mergeCell ref="BS53:BY53"/>
    <mergeCell ref="AQ51:AS51"/>
    <mergeCell ref="BC51:BE51"/>
    <mergeCell ref="BG51:BI51"/>
    <mergeCell ref="BS51:BU51"/>
    <mergeCell ref="BW51:BY51"/>
    <mergeCell ref="CI53:CO53"/>
    <mergeCell ref="AM51:AO51"/>
    <mergeCell ref="CI51:CK51"/>
    <mergeCell ref="CM51:CO51"/>
    <mergeCell ref="AQ50:AS50"/>
    <mergeCell ref="BC50:BE50"/>
    <mergeCell ref="BG50:BI50"/>
    <mergeCell ref="BW50:BY50"/>
    <mergeCell ref="CI50:CK50"/>
    <mergeCell ref="IM53:IS53"/>
    <mergeCell ref="GA53:GG53"/>
    <mergeCell ref="GQ53:GW53"/>
    <mergeCell ref="HG53:HM53"/>
    <mergeCell ref="CY53:DE53"/>
    <mergeCell ref="DO53:DU53"/>
    <mergeCell ref="EE53:EK53"/>
    <mergeCell ref="EU53:FA53"/>
    <mergeCell ref="FK53:FQ53"/>
    <mergeCell ref="HW53:IC53"/>
    <mergeCell ref="DS50:DU50"/>
    <mergeCell ref="EE50:EG50"/>
    <mergeCell ref="EU50:EW50"/>
    <mergeCell ref="CM50:CO50"/>
    <mergeCell ref="CY50:DA50"/>
    <mergeCell ref="FO50:FQ50"/>
    <mergeCell ref="GA50:GC50"/>
    <mergeCell ref="DC50:DE50"/>
    <mergeCell ref="DO50:DQ50"/>
    <mergeCell ref="GA49:GC49"/>
    <mergeCell ref="EI50:EK50"/>
    <mergeCell ref="IQ49:IS49"/>
    <mergeCell ref="GU49:GW49"/>
    <mergeCell ref="HG49:HI49"/>
    <mergeCell ref="HK49:HM49"/>
    <mergeCell ref="HW49:HY49"/>
    <mergeCell ref="IA49:IC49"/>
    <mergeCell ref="IM49:IO49"/>
    <mergeCell ref="FO49:FQ49"/>
    <mergeCell ref="GE49:GG49"/>
    <mergeCell ref="GQ49:GS49"/>
    <mergeCell ref="IQ50:IS50"/>
    <mergeCell ref="IM50:IO50"/>
    <mergeCell ref="HK50:HM50"/>
    <mergeCell ref="HW50:HY50"/>
    <mergeCell ref="IA50:IC50"/>
    <mergeCell ref="GE50:GG50"/>
    <mergeCell ref="EY50:FA50"/>
    <mergeCell ref="FK50:FM50"/>
    <mergeCell ref="GU50:GW50"/>
    <mergeCell ref="HG50:HI50"/>
    <mergeCell ref="GQ50:GS50"/>
    <mergeCell ref="BG49:BI49"/>
    <mergeCell ref="H8:N8"/>
    <mergeCell ref="BS49:BU49"/>
    <mergeCell ref="AA49:AC49"/>
    <mergeCell ref="EY49:FA49"/>
    <mergeCell ref="FK49:FM49"/>
    <mergeCell ref="BW49:BY49"/>
    <mergeCell ref="CI49:CK49"/>
    <mergeCell ref="CM49:CO49"/>
    <mergeCell ref="CY49:DA49"/>
    <mergeCell ref="W49:Y49"/>
    <mergeCell ref="L49:N49"/>
    <mergeCell ref="DC49:DE49"/>
    <mergeCell ref="DO49:DQ49"/>
    <mergeCell ref="DS49:DU49"/>
    <mergeCell ref="EE49:EG49"/>
    <mergeCell ref="EI49:EK49"/>
    <mergeCell ref="EU49:EW49"/>
    <mergeCell ref="W53:AC53"/>
    <mergeCell ref="L6:N6"/>
    <mergeCell ref="W50:Y50"/>
    <mergeCell ref="AA50:AC50"/>
    <mergeCell ref="H4:J4"/>
    <mergeCell ref="H53:N53"/>
    <mergeCell ref="H49:J49"/>
    <mergeCell ref="L4:N4"/>
    <mergeCell ref="L5:N5"/>
    <mergeCell ref="H6:J6"/>
    <mergeCell ref="H5:J5"/>
    <mergeCell ref="H51:J51"/>
    <mergeCell ref="H50:J50"/>
    <mergeCell ref="L51:N51"/>
    <mergeCell ref="W51:Y51"/>
    <mergeCell ref="AA51:AC51"/>
    <mergeCell ref="L50:N50"/>
    <mergeCell ref="FO51:FQ51"/>
    <mergeCell ref="EI51:EK51"/>
    <mergeCell ref="EE51:EG51"/>
    <mergeCell ref="DC51:DE51"/>
    <mergeCell ref="CY51:DA51"/>
    <mergeCell ref="IQ51:IS51"/>
    <mergeCell ref="IM51:IO51"/>
    <mergeCell ref="IA51:IC51"/>
    <mergeCell ref="HW51:HY51"/>
    <mergeCell ref="HK51:HM51"/>
    <mergeCell ref="GU51:GW51"/>
    <mergeCell ref="GQ51:GS51"/>
    <mergeCell ref="GE51:GG51"/>
    <mergeCell ref="GA51:GC51"/>
    <mergeCell ref="HG51:HI51"/>
    <mergeCell ref="DS51:DU51"/>
    <mergeCell ref="EU51:EW51"/>
    <mergeCell ref="EY51:FA51"/>
    <mergeCell ref="FK51:FM51"/>
  </mergeCells>
  <phoneticPr fontId="10" type="noConversion"/>
  <pageMargins left="0.8" right="0.8" top="0.5" bottom="0.5" header="0.5" footer="0.5"/>
  <pageSetup paperSize="9" scale="75" firstPageNumber="12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3" man="1"/>
  </rowBreaks>
  <ignoredErrors>
    <ignoredError sqref="H52:N52 H7:N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SH-Consol</vt:lpstr>
      <vt:lpstr>SH-Company</vt:lpstr>
      <vt:lpstr>CF</vt:lpstr>
      <vt:lpstr>BS!Print_Area</vt:lpstr>
      <vt:lpstr>CF!Print_Area</vt:lpstr>
      <vt:lpstr>PL!Print_Area</vt:lpstr>
      <vt:lpstr>'SH-Company'!Print_Area</vt:lpstr>
      <vt:lpstr>'SH-Consol'!Print_Area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Nareerat, Viwatanaviroj</dc:creator>
  <cp:lastModifiedBy>SUREE AMNUAYCHOATSAKUL</cp:lastModifiedBy>
  <cp:lastPrinted>2019-08-07T06:23:42Z</cp:lastPrinted>
  <dcterms:created xsi:type="dcterms:W3CDTF">1999-11-24T03:44:30Z</dcterms:created>
  <dcterms:modified xsi:type="dcterms:W3CDTF">2019-08-27T01:40:10Z</dcterms:modified>
</cp:coreProperties>
</file>