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Department\Account-finance\User\SUREE AMNUAYCHOATSAKUL\suree\KPMG21_HY2019\FinalFS\Final_260819\"/>
    </mc:Choice>
  </mc:AlternateContent>
  <xr:revisionPtr revIDLastSave="0" documentId="8_{29F06278-86B5-4211-A601-11C503FA70CF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BS" sheetId="1" r:id="rId1"/>
    <sheet name="PL" sheetId="18" r:id="rId2"/>
    <sheet name="SH-Consol" sheetId="17" r:id="rId3"/>
    <sheet name="SH-Company" sheetId="16" r:id="rId4"/>
    <sheet name="CF" sheetId="15" r:id="rId5"/>
  </sheets>
  <definedNames>
    <definedName name="ACCOUNTEDPERIODTYPE1" localSheetId="1">#REF!</definedName>
    <definedName name="ACCOUNTEDPERIODTYPE1">#REF!</definedName>
    <definedName name="APPSUSERNAME1" localSheetId="1">#REF!</definedName>
    <definedName name="APPSUSERNAME1">#REF!</definedName>
    <definedName name="AVER" localSheetId="4">#REF!</definedName>
    <definedName name="AVER" localSheetId="1">#REF!</definedName>
    <definedName name="AVER">#REF!</definedName>
    <definedName name="CHARTOFACCOUNTSID1" localSheetId="1">#REF!</definedName>
    <definedName name="CHARTOFACCOUNTSID1">#REF!</definedName>
    <definedName name="CONNECTSTRING1" localSheetId="1">#REF!</definedName>
    <definedName name="CONNECTSTRING1">#REF!</definedName>
    <definedName name="CREATESUMMARYJNLS1" localSheetId="1">#REF!</definedName>
    <definedName name="CREATESUMMARYJNLS1">#REF!</definedName>
    <definedName name="CRITERIACOLUMN1" localSheetId="1">#REF!</definedName>
    <definedName name="CRITERIACOLUMN1">#REF!</definedName>
    <definedName name="DBNAME1" localSheetId="1">#REF!</definedName>
    <definedName name="DBNAME1">#REF!</definedName>
    <definedName name="DBUSERNAME1" localSheetId="1">#REF!</definedName>
    <definedName name="DBUSERNAME1">#REF!</definedName>
    <definedName name="DELETELOGICTYPE1" localSheetId="1">#REF!</definedName>
    <definedName name="DELETELOGICTYPE1">#REF!</definedName>
    <definedName name="FFAPPCOLNAME1_1" localSheetId="1">#REF!</definedName>
    <definedName name="FFAPPCOLNAME1_1">#REF!</definedName>
    <definedName name="FFAPPCOLNAME10_1" localSheetId="1">#REF!</definedName>
    <definedName name="FFAPPCOLNAME10_1">#REF!</definedName>
    <definedName name="FFAPPCOLNAME2_1" localSheetId="1">#REF!</definedName>
    <definedName name="FFAPPCOLNAME2_1">#REF!</definedName>
    <definedName name="FFAPPCOLNAME3_1" localSheetId="1">#REF!</definedName>
    <definedName name="FFAPPCOLNAME3_1">#REF!</definedName>
    <definedName name="FFAPPCOLNAME4_1" localSheetId="1">#REF!</definedName>
    <definedName name="FFAPPCOLNAME4_1">#REF!</definedName>
    <definedName name="FFAPPCOLNAME5_1" localSheetId="1">#REF!</definedName>
    <definedName name="FFAPPCOLNAME5_1">#REF!</definedName>
    <definedName name="FFAPPCOLNAME6_1" localSheetId="1">#REF!</definedName>
    <definedName name="FFAPPCOLNAME6_1">#REF!</definedName>
    <definedName name="FFAPPCOLNAME7_1" localSheetId="1">#REF!</definedName>
    <definedName name="FFAPPCOLNAME7_1">#REF!</definedName>
    <definedName name="FFAPPCOLNAME8_1" localSheetId="1">#REF!</definedName>
    <definedName name="FFAPPCOLNAME8_1">#REF!</definedName>
    <definedName name="FFAPPCOLNAME9_1" localSheetId="1">#REF!</definedName>
    <definedName name="FFAPPCOLNAME9_1">#REF!</definedName>
    <definedName name="FFSEGMENT1_1" localSheetId="1">#REF!</definedName>
    <definedName name="FFSEGMENT1_1">#REF!</definedName>
    <definedName name="FFSEGMENT10_1" localSheetId="1">#REF!</definedName>
    <definedName name="FFSEGMENT10_1">#REF!</definedName>
    <definedName name="FFSEGMENT2_1" localSheetId="1">#REF!</definedName>
    <definedName name="FFSEGMENT2_1">#REF!</definedName>
    <definedName name="FFSEGMENT3_1" localSheetId="1">#REF!</definedName>
    <definedName name="FFSEGMENT3_1">#REF!</definedName>
    <definedName name="FFSEGMENT4_1" localSheetId="1">#REF!</definedName>
    <definedName name="FFSEGMENT4_1">#REF!</definedName>
    <definedName name="FFSEGMENT5_1" localSheetId="1">#REF!</definedName>
    <definedName name="FFSEGMENT5_1">#REF!</definedName>
    <definedName name="FFSEGMENT6_1" localSheetId="1">#REF!</definedName>
    <definedName name="FFSEGMENT6_1">#REF!</definedName>
    <definedName name="FFSEGMENT7_1" localSheetId="1">#REF!</definedName>
    <definedName name="FFSEGMENT7_1">#REF!</definedName>
    <definedName name="FFSEGMENT8_1" localSheetId="1">#REF!</definedName>
    <definedName name="FFSEGMENT8_1">#REF!</definedName>
    <definedName name="FFSEGMENT9_1" localSheetId="1">#REF!</definedName>
    <definedName name="FFSEGMENT9_1">#REF!</definedName>
    <definedName name="FFSEGSEPARATOR1" localSheetId="1">#REF!</definedName>
    <definedName name="FFSEGSEPARATOR1">#REF!</definedName>
    <definedName name="FIELDNAMECOLUMN1" localSheetId="1">#REF!</definedName>
    <definedName name="FIELDNAMECOLUMN1">#REF!</definedName>
    <definedName name="FIELDNAMEROW1" localSheetId="1">#REF!</definedName>
    <definedName name="FIELDNAMEROW1">#REF!</definedName>
    <definedName name="FIRSTDATAROW1" localSheetId="1">#REF!</definedName>
    <definedName name="FIRSTDATAROW1">#REF!</definedName>
    <definedName name="FNDNAM1" localSheetId="1">#REF!</definedName>
    <definedName name="FNDNAM1">#REF!</definedName>
    <definedName name="FNDUSERID1" localSheetId="1">#REF!</definedName>
    <definedName name="FNDUSERID1">#REF!</definedName>
    <definedName name="FUNCTIONALCURRENCY1" localSheetId="1">#REF!</definedName>
    <definedName name="FUNCTIONALCURRENCY1">#REF!</definedName>
    <definedName name="GWYUID1" localSheetId="1">#REF!</definedName>
    <definedName name="GWYUID1">#REF!</definedName>
    <definedName name="IMPORTDFF1" localSheetId="1">#REF!</definedName>
    <definedName name="IMPORTDFF1">#REF!</definedName>
    <definedName name="LABELTEXTCOLUMN1" localSheetId="1">#REF!</definedName>
    <definedName name="LABELTEXTCOLUMN1">#REF!</definedName>
    <definedName name="LABELTEXTROW1" localSheetId="1">#REF!</definedName>
    <definedName name="LABELTEXTROW1">#REF!</definedName>
    <definedName name="NOOFFFSEGMENTS1" localSheetId="1">#REF!</definedName>
    <definedName name="NOOFFFSEGMENTS1">#REF!</definedName>
    <definedName name="NUMBEROFDETAILFIELDS1" localSheetId="1">#REF!</definedName>
    <definedName name="NUMBEROFDETAILFIELDS1">#REF!</definedName>
    <definedName name="NUMBEROFHEADERFIELDS1" localSheetId="1">#REF!</definedName>
    <definedName name="NUMBEROFHEADERFIELDS1">#REF!</definedName>
    <definedName name="PERIODSETNAME1" localSheetId="1">#REF!</definedName>
    <definedName name="PERIODSETNAME1">#REF!</definedName>
    <definedName name="POSTERRORSTOSUSP1" localSheetId="1">#REF!</definedName>
    <definedName name="POSTERRORSTOSUSP1">#REF!</definedName>
    <definedName name="_xlnm.Print_Area" localSheetId="0">BS!$A$1:$O$46</definedName>
    <definedName name="_xlnm.Print_Area" localSheetId="4">CF!$A$1:$O$71</definedName>
    <definedName name="_xlnm.Print_Area" localSheetId="1">PL!$A$1:$O$50</definedName>
    <definedName name="_xlnm.Print_Area" localSheetId="3">'SH-Company'!$A$1:$N$46</definedName>
    <definedName name="_xlnm.Print_Area" localSheetId="2">'SH-Consol'!$A$1:$N$46</definedName>
    <definedName name="_xlnm.Print_Titles" localSheetId="4">CF!$1:$8</definedName>
    <definedName name="PROFIT" localSheetId="4">#REF!</definedName>
    <definedName name="PROFIT" localSheetId="1">#REF!</definedName>
    <definedName name="PROFIT">#REF!</definedName>
    <definedName name="RATE" localSheetId="4">#REF!</definedName>
    <definedName name="RATE" localSheetId="1">#REF!</definedName>
    <definedName name="RATE">#REF!</definedName>
    <definedName name="RESPONSIBILITYAPPLICATIONID1" localSheetId="1">#REF!</definedName>
    <definedName name="RESPONSIBILITYAPPLICATIONID1">#REF!</definedName>
    <definedName name="RESPONSIBILITYID1" localSheetId="1">#REF!</definedName>
    <definedName name="RESPONSIBILITYID1">#REF!</definedName>
    <definedName name="RESPONSIBILITYNAME1" localSheetId="1">#REF!</definedName>
    <definedName name="RESPONSIBILITYNAME1">#REF!</definedName>
    <definedName name="ROWSTOUPLOAD1" localSheetId="1">#REF!</definedName>
    <definedName name="ROWSTOUPLOAD1">#REF!</definedName>
    <definedName name="SETOFBOOKSID1" localSheetId="1">#REF!</definedName>
    <definedName name="SETOFBOOKSID1">#REF!</definedName>
    <definedName name="SETOFBOOKSNAME1" localSheetId="1">#REF!</definedName>
    <definedName name="SETOFBOOKSNAME1">#REF!</definedName>
    <definedName name="STARTJOURNALIMPORT1" localSheetId="1">#REF!</definedName>
    <definedName name="STARTJOURNALIMPORT1">#REF!</definedName>
    <definedName name="TEMPLATENUMBER1" localSheetId="1">#REF!</definedName>
    <definedName name="TEMPLATENUMBER1">#REF!</definedName>
    <definedName name="TEMPLATESTYLE1" localSheetId="1">#REF!</definedName>
    <definedName name="TEMPLATESTYLE1">#REF!</definedName>
    <definedName name="TEMPLATETYPE1" localSheetId="1">#REF!</definedName>
    <definedName name="TEMPLATETYPE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5" i="15" l="1"/>
  <c r="K25" i="15"/>
  <c r="M25" i="15"/>
  <c r="O25" i="15"/>
  <c r="M44" i="1" l="1"/>
  <c r="J45" i="16"/>
  <c r="I44" i="1"/>
  <c r="I34" i="1"/>
  <c r="K34" i="1"/>
  <c r="F45" i="16" l="1"/>
  <c r="D45" i="16"/>
  <c r="O61" i="15"/>
  <c r="O57" i="15"/>
  <c r="K61" i="15"/>
  <c r="K57" i="15"/>
  <c r="O40" i="15"/>
  <c r="O43" i="15" s="1"/>
  <c r="K40" i="15"/>
  <c r="K43" i="15" s="1"/>
  <c r="N38" i="16"/>
  <c r="I25" i="17"/>
  <c r="H25" i="17"/>
  <c r="L23" i="17"/>
  <c r="J23" i="17"/>
  <c r="F23" i="17"/>
  <c r="D23" i="17"/>
  <c r="N22" i="17"/>
  <c r="N21" i="17"/>
  <c r="L17" i="17"/>
  <c r="L18" i="17" s="1"/>
  <c r="J17" i="17"/>
  <c r="J18" i="17" s="1"/>
  <c r="J25" i="17" s="1"/>
  <c r="H17" i="17"/>
  <c r="F17" i="17"/>
  <c r="F18" i="17" s="1"/>
  <c r="D17" i="17"/>
  <c r="D18" i="17" s="1"/>
  <c r="N16" i="17"/>
  <c r="N12" i="17"/>
  <c r="O36" i="18"/>
  <c r="O24" i="18"/>
  <c r="O17" i="18"/>
  <c r="K36" i="18"/>
  <c r="K24" i="18"/>
  <c r="K17" i="18"/>
  <c r="M61" i="15"/>
  <c r="I61" i="15"/>
  <c r="N42" i="17"/>
  <c r="N41" i="17"/>
  <c r="L43" i="17"/>
  <c r="L45" i="17" s="1"/>
  <c r="J43" i="17"/>
  <c r="J45" i="17" s="1"/>
  <c r="F43" i="17"/>
  <c r="F45" i="17" s="1"/>
  <c r="D43" i="17"/>
  <c r="D45" i="17" s="1"/>
  <c r="M34" i="1"/>
  <c r="N12" i="16"/>
  <c r="N38" i="17"/>
  <c r="O34" i="1"/>
  <c r="I45" i="16"/>
  <c r="H45" i="16"/>
  <c r="L43" i="16"/>
  <c r="L45" i="16" s="1"/>
  <c r="J43" i="16"/>
  <c r="F43" i="16"/>
  <c r="D43" i="16"/>
  <c r="N42" i="16"/>
  <c r="N41" i="16"/>
  <c r="I36" i="18"/>
  <c r="M36" i="18"/>
  <c r="I57" i="15"/>
  <c r="I24" i="18"/>
  <c r="I17" i="18"/>
  <c r="I46" i="1"/>
  <c r="N22" i="16"/>
  <c r="N21" i="16"/>
  <c r="N16" i="16"/>
  <c r="L23" i="16"/>
  <c r="L17" i="16"/>
  <c r="L18" i="16" s="1"/>
  <c r="M24" i="18"/>
  <c r="O44" i="1"/>
  <c r="K44" i="1"/>
  <c r="K46" i="1" s="1"/>
  <c r="I40" i="15"/>
  <c r="I43" i="15" s="1"/>
  <c r="I45" i="17"/>
  <c r="H45" i="17"/>
  <c r="J17" i="16"/>
  <c r="J18" i="16" s="1"/>
  <c r="J25" i="16" s="1"/>
  <c r="F17" i="16"/>
  <c r="F18" i="16" s="1"/>
  <c r="D17" i="16"/>
  <c r="D18" i="16" s="1"/>
  <c r="I21" i="1"/>
  <c r="M40" i="15"/>
  <c r="M43" i="15" s="1"/>
  <c r="J23" i="16"/>
  <c r="M17" i="18"/>
  <c r="M57" i="15"/>
  <c r="O21" i="1"/>
  <c r="M21" i="1"/>
  <c r="H25" i="16"/>
  <c r="I25" i="16"/>
  <c r="F23" i="16"/>
  <c r="D23" i="16"/>
  <c r="K21" i="1"/>
  <c r="L25" i="16" l="1"/>
  <c r="N45" i="16"/>
  <c r="N23" i="17"/>
  <c r="L25" i="17"/>
  <c r="O26" i="18"/>
  <c r="O28" i="18" s="1"/>
  <c r="N23" i="16"/>
  <c r="F25" i="16"/>
  <c r="N18" i="17"/>
  <c r="N17" i="17"/>
  <c r="F25" i="17"/>
  <c r="K26" i="18"/>
  <c r="K28" i="18" s="1"/>
  <c r="K39" i="18" s="1"/>
  <c r="I26" i="18"/>
  <c r="I28" i="18" s="1"/>
  <c r="I39" i="18" s="1"/>
  <c r="O63" i="15"/>
  <c r="O65" i="15" s="1"/>
  <c r="O46" i="1"/>
  <c r="M63" i="15"/>
  <c r="M65" i="15" s="1"/>
  <c r="K63" i="15"/>
  <c r="K65" i="15" s="1"/>
  <c r="I63" i="15"/>
  <c r="I65" i="15" s="1"/>
  <c r="N43" i="16"/>
  <c r="N43" i="17"/>
  <c r="N45" i="17" s="1"/>
  <c r="M26" i="18"/>
  <c r="M28" i="18" s="1"/>
  <c r="M37" i="18" s="1"/>
  <c r="M46" i="1"/>
  <c r="O39" i="18"/>
  <c r="O37" i="18"/>
  <c r="I37" i="18"/>
  <c r="D25" i="16"/>
  <c r="N25" i="16" s="1"/>
  <c r="N18" i="16"/>
  <c r="K37" i="18"/>
  <c r="N17" i="16"/>
  <c r="D25" i="17"/>
  <c r="N25" i="17" l="1"/>
  <c r="M39" i="18"/>
</calcChain>
</file>

<file path=xl/sharedStrings.xml><?xml version="1.0" encoding="utf-8"?>
<sst xmlns="http://schemas.openxmlformats.org/spreadsheetml/2006/main" count="282" uniqueCount="163">
  <si>
    <t>Other expenses</t>
  </si>
  <si>
    <t>Other liabilities</t>
  </si>
  <si>
    <t>Other assets</t>
  </si>
  <si>
    <t>Cash and cash equivalents</t>
  </si>
  <si>
    <t>share capital</t>
  </si>
  <si>
    <t>Total expenses</t>
  </si>
  <si>
    <t>(in Baht)</t>
  </si>
  <si>
    <t>Assets</t>
  </si>
  <si>
    <t>Total assets</t>
  </si>
  <si>
    <t>Liabilities</t>
  </si>
  <si>
    <t>Issued and paid-up share capital</t>
  </si>
  <si>
    <t>Note</t>
  </si>
  <si>
    <t>Expenses</t>
  </si>
  <si>
    <t>Issued and</t>
  </si>
  <si>
    <t>paid-up</t>
  </si>
  <si>
    <t>Cash flows from operating activities</t>
  </si>
  <si>
    <t>Cash flows from investing activities</t>
  </si>
  <si>
    <t>Cash flows from financing activities</t>
  </si>
  <si>
    <t>Income</t>
  </si>
  <si>
    <t>Authorised share capital</t>
  </si>
  <si>
    <t>Depreciation and amortisation</t>
  </si>
  <si>
    <t>Total income</t>
  </si>
  <si>
    <t>Brokerage fees</t>
  </si>
  <si>
    <t>Unappropriated</t>
  </si>
  <si>
    <t>Total equity</t>
  </si>
  <si>
    <t>Net cash used in financing activities</t>
  </si>
  <si>
    <t>Interest and dividend income</t>
  </si>
  <si>
    <t xml:space="preserve">Dividends paid </t>
  </si>
  <si>
    <t>Finance costs</t>
  </si>
  <si>
    <t>Other components of equity</t>
  </si>
  <si>
    <t>assets and liabilities</t>
  </si>
  <si>
    <t>Net profit</t>
  </si>
  <si>
    <t>Total liabilities</t>
  </si>
  <si>
    <t xml:space="preserve">Fees and service income </t>
  </si>
  <si>
    <t>Trading securities</t>
  </si>
  <si>
    <t>Net cash from investing activities</t>
  </si>
  <si>
    <t>Statement of financial position</t>
  </si>
  <si>
    <t>Statement of cash flows</t>
  </si>
  <si>
    <t>Statement of changes in equity</t>
  </si>
  <si>
    <t>Retained earnings</t>
  </si>
  <si>
    <t>Other</t>
  </si>
  <si>
    <t>reserve</t>
  </si>
  <si>
    <t>Transactions with owners, recorded directly in equity</t>
  </si>
  <si>
    <t xml:space="preserve">   Dividends paid</t>
  </si>
  <si>
    <t>Total transactions with owners, recorded directly in equity</t>
  </si>
  <si>
    <t>SCB  Asset  Management  Company  Limited</t>
  </si>
  <si>
    <t>Depreciation</t>
  </si>
  <si>
    <t>Net increase (decrease) in cash and cash equivalents</t>
  </si>
  <si>
    <t>เงินฝากระยะยาวในสถาบันการเงินลดลง (เพิ่มขึ้น)</t>
  </si>
  <si>
    <t>Fees and service expenses</t>
  </si>
  <si>
    <t>investments</t>
  </si>
  <si>
    <t>Provisions</t>
  </si>
  <si>
    <t>Deferred tax assets</t>
  </si>
  <si>
    <t xml:space="preserve">    Other comprehensive income</t>
  </si>
  <si>
    <t xml:space="preserve">    Other comprehensive income </t>
  </si>
  <si>
    <t>Supplementary disclosures of cash flow information</t>
  </si>
  <si>
    <t>Separate financial statements</t>
  </si>
  <si>
    <t xml:space="preserve">Consolidated </t>
  </si>
  <si>
    <t>financial statements</t>
  </si>
  <si>
    <t xml:space="preserve">Separate </t>
  </si>
  <si>
    <t>Separate</t>
  </si>
  <si>
    <t xml:space="preserve"> financial statements</t>
  </si>
  <si>
    <t xml:space="preserve">    Profit for the period</t>
  </si>
  <si>
    <t>Total comprehensive income for the period</t>
  </si>
  <si>
    <t>Basic earnings per share</t>
  </si>
  <si>
    <t>SCB Securities Co., Ltd. and its subsidiary</t>
  </si>
  <si>
    <t xml:space="preserve">   profit or loss</t>
  </si>
  <si>
    <t>Profit for the period</t>
  </si>
  <si>
    <t>Comprehensive income for the period</t>
  </si>
  <si>
    <t>ended 30 June</t>
  </si>
  <si>
    <t>Statement of comprehensive income</t>
  </si>
  <si>
    <t>Deferred tax liabilities</t>
  </si>
  <si>
    <t>Other comprehensive income</t>
  </si>
  <si>
    <t xml:space="preserve">Other components </t>
  </si>
  <si>
    <t>of equity</t>
  </si>
  <si>
    <t>Cash and cash equivalents at ending of period</t>
  </si>
  <si>
    <t>Cash and cash equivalents at beginning of period</t>
  </si>
  <si>
    <t>Consolidated financial statements</t>
  </si>
  <si>
    <t>Receivables from Clearing House and broker - dealers</t>
  </si>
  <si>
    <t>Investments</t>
  </si>
  <si>
    <t>Investment in subsidiary</t>
  </si>
  <si>
    <t>Intangible assets</t>
  </si>
  <si>
    <t>Payables to Clearing House and broker - dealers</t>
  </si>
  <si>
    <t>Ordinary shares</t>
  </si>
  <si>
    <t>Employee benefit expenses</t>
  </si>
  <si>
    <t xml:space="preserve">   </t>
  </si>
  <si>
    <t>30 June</t>
  </si>
  <si>
    <t xml:space="preserve">31 December </t>
  </si>
  <si>
    <t>Debt issued</t>
  </si>
  <si>
    <t>Consolidated</t>
  </si>
  <si>
    <t xml:space="preserve">Securities business receivables </t>
  </si>
  <si>
    <t>Appropriated - Legal reserves</t>
  </si>
  <si>
    <t>Interest on margin loans</t>
  </si>
  <si>
    <t xml:space="preserve">Profit before income tax </t>
  </si>
  <si>
    <t xml:space="preserve">Items that may be reclassified subsequently to </t>
  </si>
  <si>
    <t>Income tax relating to items that may be reclassified</t>
  </si>
  <si>
    <t xml:space="preserve">Total </t>
  </si>
  <si>
    <t>available-for-sale</t>
  </si>
  <si>
    <t xml:space="preserve">   Distributions to owners of the Company</t>
  </si>
  <si>
    <t xml:space="preserve">   Total distributions to owners of the Company</t>
  </si>
  <si>
    <t xml:space="preserve">(Increase) decrease in operating assets </t>
  </si>
  <si>
    <t>Increase (decrease) in operating liabilities</t>
  </si>
  <si>
    <t>Securities business payables</t>
  </si>
  <si>
    <t xml:space="preserve">Adjustments to reconcile profit before income tax to cash receipts </t>
  </si>
  <si>
    <t>(payments) from operating activities</t>
  </si>
  <si>
    <t>Interest paid</t>
  </si>
  <si>
    <t>Acquisition of equipment</t>
  </si>
  <si>
    <t>Acquisition of intangible assets</t>
  </si>
  <si>
    <t>Interest received</t>
  </si>
  <si>
    <t>Dividend received</t>
  </si>
  <si>
    <t xml:space="preserve">Income tax paid </t>
  </si>
  <si>
    <t>subsequently to profit or loss</t>
  </si>
  <si>
    <t>Total other comprehensive income, net of income tax</t>
  </si>
  <si>
    <t>Gains on remeasuring</t>
  </si>
  <si>
    <t>Balance at 1 January 2018</t>
  </si>
  <si>
    <t>Balance at 30 June 2018</t>
  </si>
  <si>
    <t>Liabilities and equity</t>
  </si>
  <si>
    <t>Equity</t>
  </si>
  <si>
    <t>Appropriated -</t>
  </si>
  <si>
    <t>Six-month period ended 30 June 2018</t>
  </si>
  <si>
    <t>Six-month period</t>
  </si>
  <si>
    <t>Acquisition of held-to-maturity investments</t>
  </si>
  <si>
    <t>Proceeds from redemption of held-to-maturity investments</t>
  </si>
  <si>
    <t>Acquisition of general investment</t>
  </si>
  <si>
    <t xml:space="preserve">Six-month period </t>
  </si>
  <si>
    <t>Derivative assets</t>
  </si>
  <si>
    <t>Derivative liabilities</t>
  </si>
  <si>
    <t>Total liabilities and equity</t>
  </si>
  <si>
    <t>Unrealised losses on revaluation of investments</t>
  </si>
  <si>
    <t xml:space="preserve">Cash receipts from operating </t>
  </si>
  <si>
    <t>Net increase in cash and cash equivalents</t>
  </si>
  <si>
    <t>Gains on remeasuring available-for-sale investments</t>
  </si>
  <si>
    <t>Non-current provisions for post-employment benefits</t>
  </si>
  <si>
    <t>Losses on write-off of assets</t>
  </si>
  <si>
    <t>Borrowing from finanacial institution</t>
  </si>
  <si>
    <t>Six-month period ended 30 June 2019</t>
  </si>
  <si>
    <t>Balance at 1 January 2019</t>
  </si>
  <si>
    <t>Balance at 30 June 2019</t>
  </si>
  <si>
    <t>6, 32</t>
  </si>
  <si>
    <t>9, 32</t>
  </si>
  <si>
    <t>19, 32</t>
  </si>
  <si>
    <t>23, 32</t>
  </si>
  <si>
    <t>24, 32</t>
  </si>
  <si>
    <t>26, 27</t>
  </si>
  <si>
    <t>28, 32</t>
  </si>
  <si>
    <t>14, 32</t>
  </si>
  <si>
    <t>Current tax payable</t>
  </si>
  <si>
    <t>25, 32</t>
  </si>
  <si>
    <t>Leasehold building improvents and equipment</t>
  </si>
  <si>
    <t>Losses (gains) on derivatives</t>
  </si>
  <si>
    <t>Profit (loss) from operating before changes in operating</t>
  </si>
  <si>
    <t>Adjustments of equipment and intangible assets</t>
  </si>
  <si>
    <t xml:space="preserve">Losses (gains) on exchange rate </t>
  </si>
  <si>
    <t>Gains and returns on financial instruments</t>
  </si>
  <si>
    <t>Other income</t>
  </si>
  <si>
    <t xml:space="preserve">Income tax </t>
  </si>
  <si>
    <t>22, 32</t>
  </si>
  <si>
    <t>legal reserves</t>
  </si>
  <si>
    <t>Net cash from operating activities</t>
  </si>
  <si>
    <t>Net cash (used in) from investing activities</t>
  </si>
  <si>
    <t>Significant non-cash transactions were as follows:</t>
  </si>
  <si>
    <t xml:space="preserve">Other payable - acquisition of intangible assets </t>
  </si>
  <si>
    <t>Other payable - acquisition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</si>
</sst>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#,##0;\(#,##0\)"/>
    <numFmt numFmtId="189" formatCode="_(* #,##0_);_(* \(#,##0\);_(* &quot;-&quot;??_);_(@_)"/>
    <numFmt numFmtId="190" formatCode="#,##0.000"/>
    <numFmt numFmtId="191" formatCode="_-* #,##0\ _F_-;\-* #,##0\ _F_-;_-* &quot;-&quot;\ _F_-;_-@_-"/>
    <numFmt numFmtId="192" formatCode="General_)"/>
    <numFmt numFmtId="193" formatCode="0.000"/>
    <numFmt numFmtId="194" formatCode="#,##0.00000"/>
    <numFmt numFmtId="195" formatCode="_-* #,##0.00\ &quot;F&quot;_-;\-* #,##0.00\ &quot;F&quot;_-;_-* &quot;-&quot;??\ &quot;F&quot;_-;_-@_-"/>
    <numFmt numFmtId="196" formatCode="0.00_)"/>
    <numFmt numFmtId="197" formatCode="_-* #,##0.00\ _F_-;\-* #,##0.00\ _F_-;_-* &quot;-&quot;??\ _F_-;_-@_-"/>
  </numFmts>
  <fonts count="31">
    <font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sz val="9"/>
      <name val="Times New Roman"/>
      <family val="1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0"/>
      <name val="ApFont"/>
    </font>
    <font>
      <i/>
      <sz val="15"/>
      <name val="Angsana New"/>
      <family val="1"/>
    </font>
    <font>
      <i/>
      <sz val="15"/>
      <name val="Times New Roman"/>
      <family val="1"/>
    </font>
    <font>
      <sz val="15"/>
      <name val="Times New Roman"/>
      <family val="1"/>
    </font>
    <font>
      <b/>
      <sz val="15"/>
      <name val="Times New Roman"/>
      <family val="1"/>
    </font>
    <font>
      <sz val="11"/>
      <color rgb="FFFF0000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b/>
      <i/>
      <sz val="13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0">
    <xf numFmtId="0" fontId="0" fillId="0" borderId="0"/>
    <xf numFmtId="191" fontId="9" fillId="0" borderId="0" applyFill="0" applyBorder="0" applyAlignment="0"/>
    <xf numFmtId="191" fontId="1" fillId="0" borderId="0" applyFill="0" applyBorder="0" applyAlignment="0"/>
    <xf numFmtId="192" fontId="10" fillId="0" borderId="0" applyFill="0" applyBorder="0" applyAlignment="0"/>
    <xf numFmtId="193" fontId="10" fillId="0" borderId="0" applyFill="0" applyBorder="0" applyAlignment="0"/>
    <xf numFmtId="0" fontId="9" fillId="0" borderId="0" applyFill="0" applyBorder="0" applyAlignment="0"/>
    <xf numFmtId="0" fontId="1" fillId="0" borderId="0" applyFill="0" applyBorder="0" applyAlignment="0"/>
    <xf numFmtId="194" fontId="9" fillId="0" borderId="0" applyFill="0" applyBorder="0" applyAlignment="0"/>
    <xf numFmtId="194" fontId="1" fillId="0" borderId="0" applyFill="0" applyBorder="0" applyAlignment="0"/>
    <xf numFmtId="191" fontId="9" fillId="0" borderId="0" applyFill="0" applyBorder="0" applyAlignment="0"/>
    <xf numFmtId="191" fontId="1" fillId="0" borderId="0" applyFill="0" applyBorder="0" applyAlignment="0"/>
    <xf numFmtId="195" fontId="9" fillId="0" borderId="0" applyFill="0" applyBorder="0" applyAlignment="0"/>
    <xf numFmtId="195" fontId="1" fillId="0" borderId="0" applyFill="0" applyBorder="0" applyAlignment="0"/>
    <xf numFmtId="192" fontId="10" fillId="0" borderId="0" applyFill="0" applyBorder="0" applyAlignment="0"/>
    <xf numFmtId="43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92" fontId="10" fillId="0" borderId="0" applyFont="0" applyFill="0" applyBorder="0" applyAlignment="0" applyProtection="0"/>
    <xf numFmtId="14" fontId="11" fillId="0" borderId="0" applyFill="0" applyBorder="0" applyAlignment="0"/>
    <xf numFmtId="195" fontId="9" fillId="0" borderId="1">
      <alignment vertical="center"/>
    </xf>
    <xf numFmtId="195" fontId="1" fillId="0" borderId="1">
      <alignment vertical="center"/>
    </xf>
    <xf numFmtId="191" fontId="9" fillId="0" borderId="0" applyFill="0" applyBorder="0" applyAlignment="0"/>
    <xf numFmtId="191" fontId="1" fillId="0" borderId="0" applyFill="0" applyBorder="0" applyAlignment="0"/>
    <xf numFmtId="192" fontId="10" fillId="0" borderId="0" applyFill="0" applyBorder="0" applyAlignment="0"/>
    <xf numFmtId="191" fontId="9" fillId="0" borderId="0" applyFill="0" applyBorder="0" applyAlignment="0"/>
    <xf numFmtId="191" fontId="1" fillId="0" borderId="0" applyFill="0" applyBorder="0" applyAlignment="0"/>
    <xf numFmtId="195" fontId="9" fillId="0" borderId="0" applyFill="0" applyBorder="0" applyAlignment="0"/>
    <xf numFmtId="195" fontId="1" fillId="0" borderId="0" applyFill="0" applyBorder="0" applyAlignment="0"/>
    <xf numFmtId="192" fontId="10" fillId="0" borderId="0" applyFill="0" applyBorder="0" applyAlignment="0"/>
    <xf numFmtId="38" fontId="12" fillId="2" borderId="0" applyNumberFormat="0" applyBorder="0" applyAlignment="0" applyProtection="0"/>
    <xf numFmtId="0" fontId="13" fillId="0" borderId="2" applyNumberFormat="0" applyAlignment="0" applyProtection="0">
      <alignment horizontal="left" vertical="center"/>
    </xf>
    <xf numFmtId="0" fontId="13" fillId="0" borderId="3">
      <alignment horizontal="left" vertical="center"/>
    </xf>
    <xf numFmtId="10" fontId="12" fillId="3" borderId="4" applyNumberFormat="0" applyBorder="0" applyAlignment="0" applyProtection="0"/>
    <xf numFmtId="191" fontId="9" fillId="0" borderId="0" applyFill="0" applyBorder="0" applyAlignment="0"/>
    <xf numFmtId="191" fontId="1" fillId="0" borderId="0" applyFill="0" applyBorder="0" applyAlignment="0"/>
    <xf numFmtId="192" fontId="10" fillId="0" borderId="0" applyFill="0" applyBorder="0" applyAlignment="0"/>
    <xf numFmtId="191" fontId="9" fillId="0" borderId="0" applyFill="0" applyBorder="0" applyAlignment="0"/>
    <xf numFmtId="191" fontId="1" fillId="0" borderId="0" applyFill="0" applyBorder="0" applyAlignment="0"/>
    <xf numFmtId="195" fontId="9" fillId="0" borderId="0" applyFill="0" applyBorder="0" applyAlignment="0"/>
    <xf numFmtId="195" fontId="1" fillId="0" borderId="0" applyFill="0" applyBorder="0" applyAlignment="0"/>
    <xf numFmtId="192" fontId="10" fillId="0" borderId="0" applyFill="0" applyBorder="0" applyAlignment="0"/>
    <xf numFmtId="196" fontId="14" fillId="0" borderId="0"/>
    <xf numFmtId="0" fontId="2" fillId="0" borderId="0"/>
    <xf numFmtId="0" fontId="2" fillId="0" borderId="0"/>
    <xf numFmtId="0" fontId="15" fillId="4" borderId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1" fontId="9" fillId="0" borderId="0" applyFill="0" applyBorder="0" applyAlignment="0"/>
    <xf numFmtId="191" fontId="1" fillId="0" borderId="0" applyFill="0" applyBorder="0" applyAlignment="0"/>
    <xf numFmtId="192" fontId="10" fillId="0" borderId="0" applyFill="0" applyBorder="0" applyAlignment="0"/>
    <xf numFmtId="191" fontId="9" fillId="0" borderId="0" applyFill="0" applyBorder="0" applyAlignment="0"/>
    <xf numFmtId="191" fontId="1" fillId="0" borderId="0" applyFill="0" applyBorder="0" applyAlignment="0"/>
    <xf numFmtId="195" fontId="9" fillId="0" borderId="0" applyFill="0" applyBorder="0" applyAlignment="0"/>
    <xf numFmtId="195" fontId="1" fillId="0" borderId="0" applyFill="0" applyBorder="0" applyAlignment="0"/>
    <xf numFmtId="192" fontId="10" fillId="0" borderId="0" applyFill="0" applyBorder="0" applyAlignment="0"/>
    <xf numFmtId="49" fontId="11" fillId="0" borderId="0" applyFill="0" applyBorder="0" applyAlignment="0"/>
    <xf numFmtId="197" fontId="9" fillId="0" borderId="0" applyFill="0" applyBorder="0" applyAlignment="0"/>
    <xf numFmtId="197" fontId="1" fillId="0" borderId="0" applyFill="0" applyBorder="0" applyAlignment="0"/>
    <xf numFmtId="194" fontId="9" fillId="0" borderId="0" applyFill="0" applyBorder="0" applyAlignment="0"/>
    <xf numFmtId="194" fontId="1" fillId="0" borderId="0" applyFill="0" applyBorder="0" applyAlignment="0"/>
    <xf numFmtId="187" fontId="9" fillId="0" borderId="0" applyFont="0" applyFill="0" applyBorder="0" applyAlignment="0" applyProtection="0"/>
    <xf numFmtId="0" fontId="2" fillId="0" borderId="0"/>
  </cellStyleXfs>
  <cellXfs count="338">
    <xf numFmtId="0" fontId="0" fillId="0" borderId="0" xfId="0"/>
    <xf numFmtId="0" fontId="3" fillId="0" borderId="0" xfId="0" applyFont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88" fontId="4" fillId="0" borderId="0" xfId="0" applyNumberFormat="1" applyFont="1" applyFill="1" applyAlignment="1">
      <alignment horizontal="center"/>
    </xf>
    <xf numFmtId="188" fontId="8" fillId="0" borderId="0" xfId="0" applyNumberFormat="1" applyFont="1" applyAlignment="1">
      <alignment horizontal="right"/>
    </xf>
    <xf numFmtId="43" fontId="3" fillId="0" borderId="0" xfId="14" applyFont="1" applyAlignment="1">
      <alignment horizontal="left"/>
    </xf>
    <xf numFmtId="0" fontId="5" fillId="0" borderId="0" xfId="0" applyFont="1" applyFill="1" applyAlignment="1"/>
    <xf numFmtId="0" fontId="3" fillId="0" borderId="0" xfId="0" applyFont="1" applyAlignment="1"/>
    <xf numFmtId="0" fontId="3" fillId="0" borderId="0" xfId="0" applyFont="1" applyFill="1" applyAlignment="1"/>
    <xf numFmtId="0" fontId="8" fillId="0" borderId="0" xfId="0" applyFont="1" applyAlignment="1"/>
    <xf numFmtId="0" fontId="8" fillId="0" borderId="0" xfId="0" applyFont="1" applyFill="1" applyAlignment="1"/>
    <xf numFmtId="43" fontId="8" fillId="0" borderId="0" xfId="14" applyFont="1" applyAlignment="1"/>
    <xf numFmtId="0" fontId="2" fillId="0" borderId="0" xfId="0" applyFont="1" applyAlignment="1"/>
    <xf numFmtId="43" fontId="2" fillId="0" borderId="0" xfId="14" applyFont="1" applyAlignment="1"/>
    <xf numFmtId="37" fontId="3" fillId="0" borderId="0" xfId="0" applyNumberFormat="1" applyFont="1" applyFill="1" applyBorder="1" applyAlignment="1"/>
    <xf numFmtId="188" fontId="6" fillId="0" borderId="0" xfId="0" applyNumberFormat="1" applyFont="1" applyBorder="1" applyAlignment="1"/>
    <xf numFmtId="188" fontId="7" fillId="0" borderId="0" xfId="0" applyNumberFormat="1" applyFont="1" applyAlignment="1"/>
    <xf numFmtId="0" fontId="0" fillId="0" borderId="0" xfId="0" applyFill="1" applyAlignment="1">
      <alignment horizontal="left"/>
    </xf>
    <xf numFmtId="0" fontId="0" fillId="0" borderId="0" xfId="0" applyFont="1" applyAlignment="1"/>
    <xf numFmtId="188" fontId="6" fillId="0" borderId="0" xfId="48" applyNumberFormat="1" applyFont="1" applyBorder="1" applyAlignment="1"/>
    <xf numFmtId="43" fontId="2" fillId="0" borderId="0" xfId="19" applyFont="1" applyAlignment="1"/>
    <xf numFmtId="0" fontId="2" fillId="0" borderId="0" xfId="48" applyFont="1" applyAlignment="1"/>
    <xf numFmtId="188" fontId="2" fillId="0" borderId="0" xfId="48" applyNumberFormat="1" applyFont="1" applyAlignment="1">
      <alignment horizontal="right"/>
    </xf>
    <xf numFmtId="0" fontId="4" fillId="0" borderId="0" xfId="48" applyFont="1" applyFill="1" applyAlignment="1">
      <alignment horizontal="center"/>
    </xf>
    <xf numFmtId="0" fontId="4" fillId="0" borderId="0" xfId="48" applyFont="1" applyFill="1" applyBorder="1" applyAlignment="1">
      <alignment horizontal="center"/>
    </xf>
    <xf numFmtId="189" fontId="2" fillId="0" borderId="0" xfId="48" applyNumberFormat="1" applyFont="1" applyAlignment="1"/>
    <xf numFmtId="0" fontId="2" fillId="0" borderId="0" xfId="48" applyFont="1" applyFill="1" applyAlignment="1"/>
    <xf numFmtId="0" fontId="3" fillId="0" borderId="0" xfId="48" applyFont="1" applyAlignment="1"/>
    <xf numFmtId="43" fontId="8" fillId="0" borderId="0" xfId="14" applyFont="1" applyFill="1" applyAlignment="1"/>
    <xf numFmtId="43" fontId="0" fillId="0" borderId="0" xfId="14" applyFont="1" applyAlignment="1"/>
    <xf numFmtId="188" fontId="0" fillId="0" borderId="0" xfId="0" applyNumberFormat="1" applyFont="1" applyAlignment="1">
      <alignment horizontal="right"/>
    </xf>
    <xf numFmtId="0" fontId="0" fillId="0" borderId="0" xfId="0" applyFont="1" applyFill="1" applyAlignment="1"/>
    <xf numFmtId="0" fontId="0" fillId="0" borderId="0" xfId="0" applyFont="1" applyFill="1"/>
    <xf numFmtId="189" fontId="0" fillId="0" borderId="5" xfId="14" applyNumberFormat="1" applyFont="1" applyFill="1" applyBorder="1" applyAlignment="1"/>
    <xf numFmtId="188" fontId="7" fillId="0" borderId="0" xfId="48" applyNumberFormat="1" applyFont="1" applyAlignment="1">
      <alignment horizontal="left"/>
    </xf>
    <xf numFmtId="0" fontId="19" fillId="0" borderId="0" xfId="0" applyFont="1" applyFill="1" applyAlignment="1"/>
    <xf numFmtId="37" fontId="19" fillId="0" borderId="0" xfId="0" applyNumberFormat="1" applyFont="1" applyFill="1" applyAlignment="1"/>
    <xf numFmtId="0" fontId="2" fillId="0" borderId="0" xfId="0" applyFont="1" applyFill="1"/>
    <xf numFmtId="0" fontId="2" fillId="0" borderId="0" xfId="0" applyFont="1" applyFill="1" applyBorder="1"/>
    <xf numFmtId="49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17" fillId="0" borderId="0" xfId="0" applyFont="1" applyFill="1"/>
    <xf numFmtId="0" fontId="21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3" fillId="0" borderId="0" xfId="0" applyFont="1" applyFill="1"/>
    <xf numFmtId="0" fontId="0" fillId="0" borderId="0" xfId="0" applyFont="1" applyFill="1" applyAlignment="1">
      <alignment horizontal="center"/>
    </xf>
    <xf numFmtId="189" fontId="0" fillId="0" borderId="0" xfId="14" applyNumberFormat="1" applyFont="1" applyFill="1" applyBorder="1" applyAlignment="1"/>
    <xf numFmtId="189" fontId="0" fillId="0" borderId="0" xfId="14" applyNumberFormat="1" applyFont="1" applyFill="1" applyBorder="1" applyAlignment="1">
      <alignment horizontal="center"/>
    </xf>
    <xf numFmtId="188" fontId="7" fillId="0" borderId="0" xfId="0" applyNumberFormat="1" applyFont="1" applyFill="1" applyAlignment="1">
      <alignment horizontal="left"/>
    </xf>
    <xf numFmtId="0" fontId="7" fillId="0" borderId="0" xfId="0" applyNumberFormat="1" applyFont="1" applyAlignment="1"/>
    <xf numFmtId="0" fontId="8" fillId="0" borderId="0" xfId="0" applyNumberFormat="1" applyFont="1" applyAlignment="1"/>
    <xf numFmtId="0" fontId="3" fillId="0" borderId="0" xfId="0" applyNumberFormat="1" applyFont="1" applyAlignment="1">
      <alignment horizontal="left"/>
    </xf>
    <xf numFmtId="0" fontId="7" fillId="0" borderId="0" xfId="0" applyNumberFormat="1" applyFont="1" applyAlignment="1">
      <alignment horizontal="left"/>
    </xf>
    <xf numFmtId="43" fontId="3" fillId="0" borderId="0" xfId="14" applyFont="1" applyFill="1" applyAlignment="1">
      <alignment horizontal="left"/>
    </xf>
    <xf numFmtId="0" fontId="2" fillId="0" borderId="0" xfId="0" applyFont="1" applyFill="1" applyAlignment="1"/>
    <xf numFmtId="189" fontId="3" fillId="0" borderId="6" xfId="14" applyNumberFormat="1" applyFont="1" applyFill="1" applyBorder="1" applyAlignment="1"/>
    <xf numFmtId="189" fontId="18" fillId="0" borderId="0" xfId="14" applyNumberFormat="1" applyFont="1" applyFill="1" applyAlignment="1"/>
    <xf numFmtId="189" fontId="7" fillId="0" borderId="0" xfId="14" applyNumberFormat="1" applyFont="1" applyFill="1" applyAlignment="1">
      <alignment horizontal="left"/>
    </xf>
    <xf numFmtId="189" fontId="2" fillId="0" borderId="0" xfId="14" applyNumberFormat="1" applyFont="1" applyFill="1" applyAlignment="1">
      <alignment horizontal="center"/>
    </xf>
    <xf numFmtId="189" fontId="2" fillId="0" borderId="5" xfId="14" applyNumberFormat="1" applyFont="1" applyFill="1" applyBorder="1" applyAlignment="1">
      <alignment horizontal="center"/>
    </xf>
    <xf numFmtId="189" fontId="2" fillId="0" borderId="0" xfId="14" applyNumberFormat="1" applyFont="1" applyFill="1" applyBorder="1" applyAlignment="1">
      <alignment horizontal="center"/>
    </xf>
    <xf numFmtId="189" fontId="2" fillId="0" borderId="0" xfId="14" applyNumberFormat="1" applyFont="1" applyFill="1" applyBorder="1"/>
    <xf numFmtId="189" fontId="3" fillId="0" borderId="0" xfId="14" applyNumberFormat="1" applyFont="1" applyFill="1" applyBorder="1" applyAlignment="1">
      <alignment vertical="center"/>
    </xf>
    <xf numFmtId="189" fontId="2" fillId="0" borderId="0" xfId="14" applyNumberFormat="1" applyFont="1" applyFill="1" applyBorder="1" applyAlignment="1">
      <alignment horizontal="right" vertical="center"/>
    </xf>
    <xf numFmtId="189" fontId="3" fillId="0" borderId="0" xfId="14" applyNumberFormat="1" applyFont="1" applyFill="1" applyBorder="1" applyAlignment="1">
      <alignment horizontal="center"/>
    </xf>
    <xf numFmtId="189" fontId="3" fillId="0" borderId="0" xfId="14" applyNumberFormat="1" applyFont="1" applyFill="1" applyBorder="1" applyAlignment="1"/>
    <xf numFmtId="189" fontId="3" fillId="0" borderId="3" xfId="14" applyNumberFormat="1" applyFont="1" applyFill="1" applyBorder="1" applyAlignment="1">
      <alignment horizontal="center"/>
    </xf>
    <xf numFmtId="189" fontId="2" fillId="0" borderId="0" xfId="14" applyNumberFormat="1" applyFont="1" applyFill="1" applyBorder="1" applyAlignment="1"/>
    <xf numFmtId="189" fontId="3" fillId="0" borderId="5" xfId="14" applyNumberFormat="1" applyFont="1" applyFill="1" applyBorder="1" applyAlignment="1">
      <alignment horizontal="center"/>
    </xf>
    <xf numFmtId="189" fontId="3" fillId="0" borderId="0" xfId="14" applyNumberFormat="1" applyFont="1" applyFill="1" applyBorder="1" applyAlignment="1">
      <alignment horizontal="right"/>
    </xf>
    <xf numFmtId="189" fontId="2" fillId="0" borderId="0" xfId="14" applyNumberFormat="1" applyFont="1" applyFill="1" applyBorder="1" applyAlignment="1">
      <alignment horizontal="right"/>
    </xf>
    <xf numFmtId="189" fontId="2" fillId="0" borderId="0" xfId="14" applyNumberFormat="1" applyFont="1" applyFill="1"/>
    <xf numFmtId="189" fontId="17" fillId="0" borderId="0" xfId="14" applyNumberFormat="1" applyFont="1" applyFill="1"/>
    <xf numFmtId="189" fontId="23" fillId="0" borderId="0" xfId="14" applyNumberFormat="1" applyFont="1" applyFill="1"/>
    <xf numFmtId="189" fontId="3" fillId="0" borderId="0" xfId="14" applyNumberFormat="1" applyFont="1" applyFill="1" applyAlignment="1">
      <alignment vertical="center"/>
    </xf>
    <xf numFmtId="189" fontId="19" fillId="0" borderId="0" xfId="14" applyNumberFormat="1" applyFont="1" applyFill="1" applyAlignment="1"/>
    <xf numFmtId="189" fontId="23" fillId="0" borderId="0" xfId="14" applyNumberFormat="1" applyFont="1" applyFill="1" applyAlignment="1">
      <alignment horizontal="right"/>
    </xf>
    <xf numFmtId="189" fontId="24" fillId="0" borderId="3" xfId="14" applyNumberFormat="1" applyFont="1" applyFill="1" applyBorder="1" applyAlignment="1">
      <alignment horizontal="right"/>
    </xf>
    <xf numFmtId="0" fontId="3" fillId="0" borderId="0" xfId="49" applyFont="1" applyFill="1" applyAlignment="1">
      <alignment horizontal="left"/>
    </xf>
    <xf numFmtId="43" fontId="7" fillId="0" borderId="0" xfId="14" applyFont="1" applyAlignment="1">
      <alignment horizontal="left"/>
    </xf>
    <xf numFmtId="43" fontId="7" fillId="0" borderId="0" xfId="14" applyFont="1" applyAlignment="1"/>
    <xf numFmtId="188" fontId="7" fillId="0" borderId="0" xfId="48" applyNumberFormat="1" applyFont="1" applyAlignment="1"/>
    <xf numFmtId="43" fontId="2" fillId="0" borderId="0" xfId="14" applyFont="1" applyFill="1" applyAlignment="1">
      <alignment horizontal="center"/>
    </xf>
    <xf numFmtId="0" fontId="0" fillId="0" borderId="0" xfId="0" applyFont="1"/>
    <xf numFmtId="188" fontId="2" fillId="0" borderId="0" xfId="0" applyNumberFormat="1" applyFont="1" applyAlignment="1">
      <alignment horizontal="right"/>
    </xf>
    <xf numFmtId="189" fontId="3" fillId="0" borderId="5" xfId="21" applyNumberFormat="1" applyFont="1" applyFill="1" applyBorder="1" applyAlignment="1">
      <alignment horizontal="center"/>
    </xf>
    <xf numFmtId="189" fontId="3" fillId="0" borderId="0" xfId="21" applyNumberFormat="1" applyFont="1" applyFill="1" applyBorder="1" applyAlignment="1">
      <alignment horizontal="center"/>
    </xf>
    <xf numFmtId="189" fontId="2" fillId="0" borderId="0" xfId="14" applyNumberFormat="1" applyFont="1" applyFill="1" applyAlignment="1">
      <alignment horizontal="right"/>
    </xf>
    <xf numFmtId="189" fontId="0" fillId="0" borderId="0" xfId="14" applyNumberFormat="1" applyFont="1" applyFill="1" applyAlignment="1">
      <alignment horizontal="center"/>
    </xf>
    <xf numFmtId="43" fontId="2" fillId="0" borderId="0" xfId="19" applyFont="1" applyBorder="1" applyAlignment="1"/>
    <xf numFmtId="189" fontId="0" fillId="0" borderId="0" xfId="14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188" fontId="7" fillId="0" borderId="0" xfId="0" applyNumberFormat="1" applyFont="1" applyFill="1" applyBorder="1" applyAlignment="1">
      <alignment horizontal="left"/>
    </xf>
    <xf numFmtId="189" fontId="17" fillId="0" borderId="0" xfId="14" applyNumberFormat="1" applyFont="1" applyFill="1" applyBorder="1"/>
    <xf numFmtId="189" fontId="23" fillId="0" borderId="0" xfId="14" applyNumberFormat="1" applyFont="1" applyFill="1" applyBorder="1"/>
    <xf numFmtId="0" fontId="0" fillId="0" borderId="0" xfId="0" applyNumberFormat="1" applyFont="1" applyAlignment="1"/>
    <xf numFmtId="0" fontId="4" fillId="0" borderId="0" xfId="0" applyNumberFormat="1" applyFont="1" applyFill="1" applyBorder="1" applyAlignment="1"/>
    <xf numFmtId="0" fontId="6" fillId="0" borderId="0" xfId="0" applyFont="1" applyFill="1" applyAlignment="1">
      <alignment horizontal="left"/>
    </xf>
    <xf numFmtId="0" fontId="18" fillId="0" borderId="0" xfId="0" applyFont="1" applyFill="1" applyAlignment="1"/>
    <xf numFmtId="189" fontId="18" fillId="0" borderId="0" xfId="14" applyNumberFormat="1" applyFont="1" applyFill="1" applyBorder="1" applyAlignment="1"/>
    <xf numFmtId="189" fontId="2" fillId="0" borderId="0" xfId="14" applyNumberFormat="1" applyFont="1" applyFill="1" applyAlignment="1"/>
    <xf numFmtId="0" fontId="2" fillId="0" borderId="0" xfId="0" applyFont="1" applyFill="1" applyBorder="1" applyAlignment="1"/>
    <xf numFmtId="189" fontId="2" fillId="0" borderId="5" xfId="14" applyNumberFormat="1" applyFont="1" applyFill="1" applyBorder="1" applyAlignment="1"/>
    <xf numFmtId="189" fontId="3" fillId="0" borderId="0" xfId="14" applyNumberFormat="1" applyFont="1" applyFill="1" applyAlignment="1"/>
    <xf numFmtId="0" fontId="3" fillId="0" borderId="0" xfId="0" applyFont="1" applyFill="1" applyBorder="1" applyAlignment="1"/>
    <xf numFmtId="0" fontId="17" fillId="0" borderId="0" xfId="0" applyFont="1" applyFill="1" applyAlignment="1"/>
    <xf numFmtId="189" fontId="17" fillId="0" borderId="0" xfId="14" applyNumberFormat="1" applyFont="1" applyFill="1" applyAlignment="1"/>
    <xf numFmtId="0" fontId="23" fillId="0" borderId="0" xfId="0" applyFont="1" applyFill="1" applyAlignment="1"/>
    <xf numFmtId="189" fontId="23" fillId="0" borderId="0" xfId="14" applyNumberFormat="1" applyFont="1" applyFill="1" applyAlignment="1"/>
    <xf numFmtId="0" fontId="4" fillId="0" borderId="0" xfId="0" applyNumberFormat="1" applyFont="1" applyFill="1" applyAlignment="1">
      <alignment horizontal="center" vertical="center"/>
    </xf>
    <xf numFmtId="189" fontId="2" fillId="0" borderId="0" xfId="14" applyNumberFormat="1" applyFont="1" applyFill="1" applyBorder="1" applyAlignment="1">
      <alignment vertical="center"/>
    </xf>
    <xf numFmtId="14" fontId="3" fillId="0" borderId="0" xfId="0" applyNumberFormat="1" applyFont="1" applyFill="1" applyAlignment="1">
      <alignment horizontal="left"/>
    </xf>
    <xf numFmtId="189" fontId="0" fillId="0" borderId="0" xfId="14" applyNumberFormat="1" applyFont="1" applyFill="1" applyAlignment="1"/>
    <xf numFmtId="0" fontId="2" fillId="0" borderId="0" xfId="0" quotePrefix="1" applyNumberFormat="1" applyFont="1" applyBorder="1" applyAlignment="1">
      <alignment horizontal="center"/>
    </xf>
    <xf numFmtId="189" fontId="2" fillId="0" borderId="0" xfId="14" applyNumberFormat="1" applyFont="1" applyFill="1" applyBorder="1" applyAlignment="1">
      <alignment horizontal="center" vertical="center"/>
    </xf>
    <xf numFmtId="189" fontId="2" fillId="0" borderId="5" xfId="14" applyNumberFormat="1" applyFont="1" applyFill="1" applyBorder="1" applyAlignment="1">
      <alignment horizontal="center" vertical="center"/>
    </xf>
    <xf numFmtId="189" fontId="0" fillId="0" borderId="5" xfId="14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188" fontId="3" fillId="0" borderId="0" xfId="0" applyNumberFormat="1" applyFont="1" applyFill="1" applyAlignment="1">
      <alignment horizontal="left"/>
    </xf>
    <xf numFmtId="189" fontId="3" fillId="0" borderId="0" xfId="14" applyNumberFormat="1" applyFont="1" applyFill="1" applyAlignment="1">
      <alignment horizontal="left"/>
    </xf>
    <xf numFmtId="0" fontId="0" fillId="0" borderId="0" xfId="0" applyFont="1" applyFill="1" applyBorder="1" applyAlignment="1"/>
    <xf numFmtId="189" fontId="0" fillId="0" borderId="0" xfId="22" applyNumberFormat="1" applyFont="1" applyFill="1" applyBorder="1" applyAlignment="1">
      <alignment horizontal="center"/>
    </xf>
    <xf numFmtId="189" fontId="0" fillId="0" borderId="5" xfId="22" applyNumberFormat="1" applyFont="1" applyFill="1" applyBorder="1" applyAlignment="1">
      <alignment horizontal="center"/>
    </xf>
    <xf numFmtId="41" fontId="0" fillId="0" borderId="0" xfId="21" applyNumberFormat="1" applyFont="1" applyFill="1" applyBorder="1" applyAlignment="1"/>
    <xf numFmtId="41" fontId="3" fillId="0" borderId="0" xfId="21" applyNumberFormat="1" applyFont="1" applyFill="1" applyBorder="1" applyAlignment="1"/>
    <xf numFmtId="189" fontId="7" fillId="0" borderId="0" xfId="14" applyNumberFormat="1" applyFont="1" applyFill="1" applyAlignment="1">
      <alignment horizontal="center"/>
    </xf>
    <xf numFmtId="0" fontId="2" fillId="0" borderId="0" xfId="19" applyNumberFormat="1" applyFont="1" applyBorder="1" applyAlignment="1"/>
    <xf numFmtId="0" fontId="2" fillId="0" borderId="0" xfId="19" applyNumberFormat="1" applyFont="1" applyAlignment="1"/>
    <xf numFmtId="0" fontId="3" fillId="0" borderId="0" xfId="19" applyNumberFormat="1" applyFont="1" applyAlignment="1"/>
    <xf numFmtId="43" fontId="0" fillId="0" borderId="0" xfId="14" applyFont="1" applyFill="1" applyAlignment="1"/>
    <xf numFmtId="3" fontId="2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188" fontId="2" fillId="0" borderId="0" xfId="48" applyNumberFormat="1" applyFont="1" applyBorder="1" applyAlignment="1">
      <alignment horizontal="right"/>
    </xf>
    <xf numFmtId="3" fontId="4" fillId="0" borderId="0" xfId="48" applyNumberFormat="1" applyFont="1" applyFill="1" applyBorder="1" applyAlignment="1">
      <alignment horizontal="center"/>
    </xf>
    <xf numFmtId="4" fontId="2" fillId="0" borderId="0" xfId="0" applyNumberFormat="1" applyFont="1" applyBorder="1" applyAlignment="1">
      <alignment vertical="center" wrapText="1"/>
    </xf>
    <xf numFmtId="189" fontId="4" fillId="0" borderId="0" xfId="14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1" fontId="3" fillId="0" borderId="0" xfId="21" applyNumberFormat="1" applyFont="1" applyFill="1" applyBorder="1" applyAlignment="1">
      <alignment horizontal="right"/>
    </xf>
    <xf numFmtId="0" fontId="2" fillId="0" borderId="0" xfId="0" applyNumberFormat="1" applyFont="1" applyAlignment="1"/>
    <xf numFmtId="43" fontId="2" fillId="0" borderId="0" xfId="14" applyFont="1" applyBorder="1" applyAlignment="1"/>
    <xf numFmtId="43" fontId="0" fillId="0" borderId="0" xfId="14" applyFont="1" applyFill="1" applyAlignment="1">
      <alignment horizontal="center"/>
    </xf>
    <xf numFmtId="43" fontId="3" fillId="0" borderId="0" xfId="14" applyFont="1" applyFill="1" applyBorder="1" applyAlignment="1">
      <alignment horizontal="right"/>
    </xf>
    <xf numFmtId="0" fontId="25" fillId="0" borderId="0" xfId="48" applyFont="1" applyFill="1" applyAlignment="1"/>
    <xf numFmtId="43" fontId="25" fillId="0" borderId="0" xfId="14" applyFont="1" applyFill="1" applyAlignment="1"/>
    <xf numFmtId="189" fontId="2" fillId="0" borderId="5" xfId="14" applyNumberFormat="1" applyFont="1" applyFill="1" applyBorder="1" applyAlignment="1">
      <alignment horizontal="center"/>
    </xf>
    <xf numFmtId="0" fontId="0" fillId="0" borderId="0" xfId="0" applyFont="1" applyFill="1" applyAlignment="1">
      <alignment vertical="center"/>
    </xf>
    <xf numFmtId="0" fontId="26" fillId="0" borderId="0" xfId="0" applyFont="1" applyAlignment="1">
      <alignment horizontal="center"/>
    </xf>
    <xf numFmtId="0" fontId="27" fillId="0" borderId="0" xfId="0" applyFont="1" applyAlignment="1"/>
    <xf numFmtId="0" fontId="7" fillId="0" borderId="0" xfId="0" applyFont="1" applyAlignment="1">
      <alignment horizontal="center"/>
    </xf>
    <xf numFmtId="16" fontId="27" fillId="0" borderId="0" xfId="0" quotePrefix="1" applyNumberFormat="1" applyFont="1" applyAlignment="1">
      <alignment horizontal="center"/>
    </xf>
    <xf numFmtId="0" fontId="27" fillId="0" borderId="0" xfId="0" quotePrefix="1" applyFont="1" applyAlignment="1">
      <alignment horizontal="center"/>
    </xf>
    <xf numFmtId="188" fontId="27" fillId="0" borderId="0" xfId="0" applyNumberFormat="1" applyFont="1" applyAlignment="1">
      <alignment horizontal="right"/>
    </xf>
    <xf numFmtId="0" fontId="26" fillId="0" borderId="0" xfId="0" applyFont="1" applyFill="1" applyBorder="1" applyAlignment="1">
      <alignment horizontal="center"/>
    </xf>
    <xf numFmtId="0" fontId="7" fillId="0" borderId="0" xfId="0" applyFont="1" applyAlignment="1"/>
    <xf numFmtId="0" fontId="27" fillId="0" borderId="0" xfId="0" quotePrefix="1" applyNumberFormat="1" applyFont="1" applyBorder="1" applyAlignment="1">
      <alignment horizontal="center"/>
    </xf>
    <xf numFmtId="0" fontId="27" fillId="0" borderId="0" xfId="0" applyNumberFormat="1" applyFont="1" applyFill="1" applyAlignment="1"/>
    <xf numFmtId="0" fontId="27" fillId="0" borderId="0" xfId="0" applyFont="1" applyFill="1" applyAlignment="1"/>
    <xf numFmtId="0" fontId="26" fillId="0" borderId="0" xfId="48" applyFont="1" applyFill="1" applyAlignment="1">
      <alignment horizontal="center"/>
    </xf>
    <xf numFmtId="189" fontId="27" fillId="0" borderId="0" xfId="14" applyNumberFormat="1" applyFont="1" applyFill="1" applyAlignment="1"/>
    <xf numFmtId="189" fontId="27" fillId="0" borderId="0" xfId="14" applyNumberFormat="1" applyFont="1" applyAlignment="1">
      <alignment horizontal="right"/>
    </xf>
    <xf numFmtId="43" fontId="27" fillId="0" borderId="0" xfId="14" applyFont="1" applyFill="1" applyAlignment="1"/>
    <xf numFmtId="0" fontId="27" fillId="0" borderId="0" xfId="0" applyFont="1"/>
    <xf numFmtId="189" fontId="27" fillId="0" borderId="0" xfId="14" applyNumberFormat="1" applyFont="1"/>
    <xf numFmtId="189" fontId="27" fillId="0" borderId="5" xfId="14" applyNumberFormat="1" applyFont="1" applyFill="1" applyBorder="1" applyAlignment="1"/>
    <xf numFmtId="0" fontId="26" fillId="0" borderId="0" xfId="0" applyFont="1" applyFill="1" applyAlignment="1">
      <alignment horizontal="center"/>
    </xf>
    <xf numFmtId="0" fontId="7" fillId="0" borderId="0" xfId="0" applyFont="1" applyAlignment="1">
      <alignment horizontal="left"/>
    </xf>
    <xf numFmtId="188" fontId="26" fillId="0" borderId="0" xfId="0" applyNumberFormat="1" applyFont="1" applyFill="1" applyAlignment="1">
      <alignment horizontal="center"/>
    </xf>
    <xf numFmtId="189" fontId="7" fillId="0" borderId="6" xfId="14" applyNumberFormat="1" applyFont="1" applyFill="1" applyBorder="1" applyAlignment="1"/>
    <xf numFmtId="0" fontId="28" fillId="0" borderId="0" xfId="0" applyNumberFormat="1" applyFont="1" applyAlignment="1"/>
    <xf numFmtId="0" fontId="24" fillId="0" borderId="0" xfId="0" applyNumberFormat="1" applyFont="1" applyBorder="1" applyAlignment="1"/>
    <xf numFmtId="0" fontId="28" fillId="0" borderId="0" xfId="0" applyNumberFormat="1" applyFont="1" applyAlignment="1">
      <alignment horizontal="left"/>
    </xf>
    <xf numFmtId="0" fontId="29" fillId="0" borderId="0" xfId="0" applyNumberFormat="1" applyFont="1" applyFill="1" applyAlignment="1"/>
    <xf numFmtId="37" fontId="27" fillId="0" borderId="0" xfId="14" applyNumberFormat="1" applyFont="1" applyFill="1" applyAlignment="1"/>
    <xf numFmtId="37" fontId="27" fillId="0" borderId="0" xfId="0" applyNumberFormat="1" applyFont="1" applyFill="1" applyAlignment="1"/>
    <xf numFmtId="0" fontId="27" fillId="0" borderId="0" xfId="0" applyFont="1" applyFill="1"/>
    <xf numFmtId="188" fontId="27" fillId="0" borderId="0" xfId="0" applyNumberFormat="1" applyFont="1" applyFill="1" applyAlignment="1">
      <alignment horizontal="right"/>
    </xf>
    <xf numFmtId="43" fontId="27" fillId="0" borderId="0" xfId="14" applyFont="1" applyFill="1" applyAlignment="1">
      <alignment horizontal="right"/>
    </xf>
    <xf numFmtId="37" fontId="27" fillId="0" borderId="5" xfId="0" applyNumberFormat="1" applyFont="1" applyFill="1" applyBorder="1" applyAlignment="1"/>
    <xf numFmtId="0" fontId="27" fillId="0" borderId="0" xfId="0" quotePrefix="1" applyFont="1" applyAlignment="1">
      <alignment horizontal="left"/>
    </xf>
    <xf numFmtId="37" fontId="7" fillId="0" borderId="3" xfId="14" applyNumberFormat="1" applyFont="1" applyFill="1" applyBorder="1" applyAlignment="1">
      <alignment horizontal="right"/>
    </xf>
    <xf numFmtId="189" fontId="7" fillId="0" borderId="3" xfId="14" applyNumberFormat="1" applyFont="1" applyFill="1" applyBorder="1" applyAlignment="1">
      <alignment horizontal="right"/>
    </xf>
    <xf numFmtId="37" fontId="7" fillId="0" borderId="0" xfId="14" applyNumberFormat="1" applyFont="1" applyFill="1" applyBorder="1" applyAlignment="1">
      <alignment horizontal="right"/>
    </xf>
    <xf numFmtId="0" fontId="27" fillId="0" borderId="0" xfId="0" applyNumberFormat="1" applyFont="1" applyFill="1" applyAlignment="1">
      <alignment horizontal="left"/>
    </xf>
    <xf numFmtId="0" fontId="27" fillId="0" borderId="0" xfId="0" applyNumberFormat="1" applyFont="1" applyAlignment="1"/>
    <xf numFmtId="37" fontId="27" fillId="0" borderId="0" xfId="0" applyNumberFormat="1" applyFont="1" applyFill="1" applyBorder="1" applyAlignment="1"/>
    <xf numFmtId="37" fontId="27" fillId="0" borderId="6" xfId="0" applyNumberFormat="1" applyFont="1" applyFill="1" applyBorder="1" applyAlignment="1"/>
    <xf numFmtId="0" fontId="27" fillId="0" borderId="0" xfId="0" applyFont="1" applyFill="1" applyAlignment="1">
      <alignment horizontal="left"/>
    </xf>
    <xf numFmtId="188" fontId="27" fillId="0" borderId="0" xfId="0" applyNumberFormat="1" applyFont="1" applyFill="1" applyBorder="1" applyAlignment="1">
      <alignment horizontal="right"/>
    </xf>
    <xf numFmtId="0" fontId="27" fillId="0" borderId="0" xfId="0" applyFont="1" applyFill="1" applyBorder="1" applyAlignment="1"/>
    <xf numFmtId="0" fontId="27" fillId="0" borderId="0" xfId="0" applyNumberFormat="1" applyFont="1"/>
    <xf numFmtId="0" fontId="7" fillId="0" borderId="0" xfId="0" applyNumberFormat="1" applyFont="1"/>
    <xf numFmtId="0" fontId="7" fillId="0" borderId="0" xfId="0" quotePrefix="1" applyFont="1" applyAlignment="1">
      <alignment horizontal="left"/>
    </xf>
    <xf numFmtId="188" fontId="27" fillId="0" borderId="0" xfId="0" applyNumberFormat="1" applyFont="1" applyBorder="1" applyAlignment="1">
      <alignment horizontal="right"/>
    </xf>
    <xf numFmtId="37" fontId="7" fillId="0" borderId="3" xfId="21" applyNumberFormat="1" applyFont="1" applyFill="1" applyBorder="1" applyAlignment="1"/>
    <xf numFmtId="189" fontId="7" fillId="0" borderId="3" xfId="14" applyNumberFormat="1" applyFont="1" applyFill="1" applyBorder="1" applyAlignment="1"/>
    <xf numFmtId="37" fontId="27" fillId="0" borderId="0" xfId="21" applyNumberFormat="1" applyFont="1" applyFill="1" applyBorder="1" applyAlignment="1">
      <alignment horizontal="center"/>
    </xf>
    <xf numFmtId="37" fontId="7" fillId="0" borderId="6" xfId="21" applyNumberFormat="1" applyFont="1" applyFill="1" applyBorder="1" applyAlignment="1"/>
    <xf numFmtId="0" fontId="30" fillId="0" borderId="0" xfId="0" applyNumberFormat="1" applyFont="1" applyFill="1" applyAlignment="1"/>
    <xf numFmtId="0" fontId="29" fillId="0" borderId="0" xfId="0" applyFont="1" applyFill="1" applyAlignment="1"/>
    <xf numFmtId="0" fontId="7" fillId="0" borderId="0" xfId="0" applyFont="1" applyFill="1" applyAlignment="1"/>
    <xf numFmtId="37" fontId="7" fillId="0" borderId="5" xfId="0" applyNumberFormat="1" applyFont="1" applyFill="1" applyBorder="1" applyAlignment="1"/>
    <xf numFmtId="189" fontId="7" fillId="0" borderId="5" xfId="14" applyNumberFormat="1" applyFont="1" applyFill="1" applyBorder="1" applyAlignment="1"/>
    <xf numFmtId="37" fontId="27" fillId="0" borderId="0" xfId="21" applyNumberFormat="1" applyFont="1"/>
    <xf numFmtId="37" fontId="27" fillId="0" borderId="0" xfId="0" applyNumberFormat="1" applyFont="1" applyAlignment="1"/>
    <xf numFmtId="37" fontId="27" fillId="0" borderId="0" xfId="21" applyNumberFormat="1" applyFont="1" applyFill="1"/>
    <xf numFmtId="0" fontId="26" fillId="0" borderId="0" xfId="0" applyNumberFormat="1" applyFont="1" applyFill="1" applyBorder="1" applyAlignment="1"/>
    <xf numFmtId="37" fontId="27" fillId="0" borderId="5" xfId="21" applyNumberFormat="1" applyFont="1" applyBorder="1"/>
    <xf numFmtId="37" fontId="7" fillId="0" borderId="5" xfId="21" applyNumberFormat="1" applyFont="1" applyBorder="1"/>
    <xf numFmtId="0" fontId="26" fillId="0" borderId="0" xfId="48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right"/>
    </xf>
    <xf numFmtId="37" fontId="27" fillId="0" borderId="0" xfId="14" applyNumberFormat="1" applyFont="1" applyBorder="1" applyAlignment="1"/>
    <xf numFmtId="37" fontId="27" fillId="0" borderId="5" xfId="21" applyNumberFormat="1" applyFont="1" applyFill="1" applyBorder="1" applyAlignment="1"/>
    <xf numFmtId="37" fontId="7" fillId="0" borderId="0" xfId="14" applyNumberFormat="1" applyFont="1" applyAlignment="1"/>
    <xf numFmtId="0" fontId="27" fillId="0" borderId="0" xfId="0" quotePrefix="1" applyFont="1" applyBorder="1" applyAlignment="1">
      <alignment horizontal="left"/>
    </xf>
    <xf numFmtId="0" fontId="27" fillId="0" borderId="0" xfId="0" applyFont="1" applyBorder="1" applyAlignment="1"/>
    <xf numFmtId="37" fontId="7" fillId="0" borderId="3" xfId="0" applyNumberFormat="1" applyFont="1" applyFill="1" applyBorder="1" applyAlignment="1"/>
    <xf numFmtId="37" fontId="7" fillId="0" borderId="0" xfId="0" applyNumberFormat="1" applyFont="1" applyFill="1" applyBorder="1" applyAlignment="1"/>
    <xf numFmtId="43" fontId="27" fillId="0" borderId="0" xfId="14" applyFont="1" applyBorder="1" applyAlignment="1"/>
    <xf numFmtId="0" fontId="29" fillId="0" borderId="0" xfId="0" applyFont="1" applyAlignment="1"/>
    <xf numFmtId="0" fontId="26" fillId="0" borderId="0" xfId="0" applyFont="1" applyAlignment="1"/>
    <xf numFmtId="43" fontId="26" fillId="0" borderId="0" xfId="14" applyFont="1" applyBorder="1" applyAlignment="1"/>
    <xf numFmtId="37" fontId="29" fillId="0" borderId="0" xfId="0" applyNumberFormat="1" applyFont="1" applyFill="1" applyBorder="1" applyAlignment="1"/>
    <xf numFmtId="37" fontId="27" fillId="0" borderId="0" xfId="21" applyNumberFormat="1" applyFont="1" applyBorder="1" applyAlignment="1"/>
    <xf numFmtId="37" fontId="27" fillId="0" borderId="0" xfId="0" applyNumberFormat="1" applyFont="1" applyBorder="1" applyAlignment="1"/>
    <xf numFmtId="43" fontId="27" fillId="0" borderId="0" xfId="14" applyFont="1" applyAlignment="1"/>
    <xf numFmtId="188" fontId="27" fillId="0" borderId="5" xfId="0" applyNumberFormat="1" applyFont="1" applyBorder="1" applyAlignment="1">
      <alignment horizontal="right"/>
    </xf>
    <xf numFmtId="37" fontId="27" fillId="0" borderId="5" xfId="21" applyNumberFormat="1" applyFont="1" applyBorder="1" applyAlignment="1"/>
    <xf numFmtId="37" fontId="7" fillId="0" borderId="0" xfId="0" applyNumberFormat="1" applyFont="1" applyBorder="1" applyAlignment="1"/>
    <xf numFmtId="0" fontId="7" fillId="0" borderId="0" xfId="0" applyFont="1" applyBorder="1" applyAlignment="1"/>
    <xf numFmtId="0" fontId="27" fillId="0" borderId="0" xfId="0" applyFont="1" applyBorder="1"/>
    <xf numFmtId="189" fontId="7" fillId="0" borderId="8" xfId="14" applyNumberFormat="1" applyFont="1" applyFill="1" applyBorder="1" applyAlignment="1">
      <alignment horizontal="right"/>
    </xf>
    <xf numFmtId="37" fontId="7" fillId="0" borderId="0" xfId="0" applyNumberFormat="1" applyFont="1" applyAlignment="1"/>
    <xf numFmtId="0" fontId="7" fillId="0" borderId="0" xfId="0" applyNumberFormat="1" applyFont="1" applyBorder="1"/>
    <xf numFmtId="0" fontId="7" fillId="0" borderId="0" xfId="0" quotePrefix="1" applyFont="1" applyBorder="1" applyAlignment="1">
      <alignment horizontal="left"/>
    </xf>
    <xf numFmtId="37" fontId="7" fillId="0" borderId="0" xfId="21" applyNumberFormat="1" applyFont="1" applyFill="1" applyBorder="1" applyAlignment="1"/>
    <xf numFmtId="49" fontId="7" fillId="0" borderId="0" xfId="0" applyNumberFormat="1" applyFont="1" applyFill="1"/>
    <xf numFmtId="188" fontId="7" fillId="0" borderId="0" xfId="0" applyNumberFormat="1" applyFont="1" applyAlignment="1">
      <alignment horizontal="right"/>
    </xf>
    <xf numFmtId="43" fontId="7" fillId="0" borderId="6" xfId="14" applyFont="1" applyFill="1" applyBorder="1" applyAlignment="1">
      <alignment horizontal="right"/>
    </xf>
    <xf numFmtId="0" fontId="24" fillId="0" borderId="0" xfId="14" applyNumberFormat="1" applyFont="1" applyBorder="1" applyAlignment="1"/>
    <xf numFmtId="0" fontId="28" fillId="0" borderId="0" xfId="14" applyNumberFormat="1" applyFont="1" applyAlignment="1"/>
    <xf numFmtId="0" fontId="7" fillId="0" borderId="0" xfId="19" applyNumberFormat="1" applyFont="1" applyBorder="1" applyAlignment="1">
      <alignment horizontal="center"/>
    </xf>
    <xf numFmtId="49" fontId="27" fillId="0" borderId="0" xfId="0" applyNumberFormat="1" applyFont="1" applyFill="1" applyBorder="1" applyAlignment="1">
      <alignment horizontal="center" wrapText="1"/>
    </xf>
    <xf numFmtId="43" fontId="27" fillId="0" borderId="0" xfId="14" applyFont="1" applyFill="1" applyAlignment="1">
      <alignment horizontal="center"/>
    </xf>
    <xf numFmtId="0" fontId="27" fillId="0" borderId="0" xfId="48" applyFont="1" applyAlignment="1"/>
    <xf numFmtId="188" fontId="27" fillId="0" borderId="0" xfId="48" applyNumberFormat="1" applyFont="1" applyAlignment="1">
      <alignment horizontal="right"/>
    </xf>
    <xf numFmtId="0" fontId="29" fillId="0" borderId="0" xfId="14" applyNumberFormat="1" applyFont="1" applyFill="1" applyAlignment="1">
      <alignment horizontal="left"/>
    </xf>
    <xf numFmtId="0" fontId="27" fillId="0" borderId="0" xfId="48" applyNumberFormat="1" applyFont="1" applyAlignment="1"/>
    <xf numFmtId="0" fontId="27" fillId="0" borderId="0" xfId="48" applyNumberFormat="1" applyFont="1" applyAlignment="1">
      <alignment horizontal="right"/>
    </xf>
    <xf numFmtId="43" fontId="27" fillId="0" borderId="0" xfId="19" applyFont="1" applyBorder="1" applyAlignment="1"/>
    <xf numFmtId="43" fontId="27" fillId="0" borderId="0" xfId="19" applyFont="1" applyAlignment="1"/>
    <xf numFmtId="0" fontId="27" fillId="0" borderId="0" xfId="14" applyNumberFormat="1" applyFont="1" applyFill="1" applyAlignment="1"/>
    <xf numFmtId="189" fontId="27" fillId="0" borderId="0" xfId="14" applyNumberFormat="1" applyFont="1" applyFill="1" applyAlignment="1">
      <alignment horizontal="center"/>
    </xf>
    <xf numFmtId="189" fontId="27" fillId="0" borderId="0" xfId="14" applyNumberFormat="1" applyFont="1" applyFill="1" applyBorder="1" applyAlignment="1">
      <alignment horizontal="right"/>
    </xf>
    <xf numFmtId="189" fontId="27" fillId="0" borderId="0" xfId="14" applyNumberFormat="1" applyFont="1" applyFill="1" applyAlignment="1">
      <alignment horizontal="right"/>
    </xf>
    <xf numFmtId="189" fontId="27" fillId="0" borderId="0" xfId="48" applyNumberFormat="1" applyFont="1" applyAlignment="1"/>
    <xf numFmtId="0" fontId="26" fillId="0" borderId="0" xfId="14" applyNumberFormat="1" applyFont="1" applyFill="1" applyAlignment="1"/>
    <xf numFmtId="0" fontId="26" fillId="0" borderId="0" xfId="48" applyNumberFormat="1" applyFont="1" applyAlignment="1"/>
    <xf numFmtId="0" fontId="27" fillId="0" borderId="0" xfId="48" applyNumberFormat="1" applyFont="1" applyFill="1" applyAlignment="1"/>
    <xf numFmtId="0" fontId="27" fillId="0" borderId="0" xfId="48" applyNumberFormat="1" applyFont="1" applyFill="1" applyAlignment="1">
      <alignment horizontal="right"/>
    </xf>
    <xf numFmtId="189" fontId="27" fillId="0" borderId="0" xfId="48" applyNumberFormat="1" applyFont="1" applyFill="1" applyAlignment="1"/>
    <xf numFmtId="189" fontId="27" fillId="0" borderId="0" xfId="21" applyNumberFormat="1" applyFont="1" applyFill="1" applyAlignment="1">
      <alignment horizontal="center"/>
    </xf>
    <xf numFmtId="189" fontId="27" fillId="0" borderId="0" xfId="21" applyNumberFormat="1" applyFont="1" applyFill="1" applyBorder="1" applyAlignment="1">
      <alignment horizontal="center"/>
    </xf>
    <xf numFmtId="189" fontId="27" fillId="0" borderId="0" xfId="48" applyNumberFormat="1" applyFont="1" applyFill="1" applyBorder="1" applyAlignment="1"/>
    <xf numFmtId="189" fontId="27" fillId="0" borderId="5" xfId="14" applyNumberFormat="1" applyFont="1" applyFill="1" applyBorder="1" applyAlignment="1">
      <alignment horizontal="center"/>
    </xf>
    <xf numFmtId="0" fontId="27" fillId="0" borderId="0" xfId="14" applyNumberFormat="1" applyFont="1" applyFill="1"/>
    <xf numFmtId="0" fontId="27" fillId="0" borderId="0" xfId="48" applyNumberFormat="1" applyFont="1" applyFill="1"/>
    <xf numFmtId="189" fontId="7" fillId="0" borderId="0" xfId="14" applyNumberFormat="1" applyFont="1" applyBorder="1" applyAlignment="1">
      <alignment horizontal="right"/>
    </xf>
    <xf numFmtId="189" fontId="7" fillId="0" borderId="7" xfId="14" applyNumberFormat="1" applyFont="1" applyBorder="1" applyAlignment="1">
      <alignment horizontal="right"/>
    </xf>
    <xf numFmtId="37" fontId="27" fillId="0" borderId="0" xfId="19" applyNumberFormat="1" applyFont="1" applyAlignment="1">
      <alignment horizontal="right"/>
    </xf>
    <xf numFmtId="0" fontId="26" fillId="0" borderId="0" xfId="14" applyNumberFormat="1" applyFont="1"/>
    <xf numFmtId="189" fontId="7" fillId="0" borderId="0" xfId="14" applyNumberFormat="1" applyFont="1" applyAlignment="1">
      <alignment horizontal="right"/>
    </xf>
    <xf numFmtId="37" fontId="27" fillId="0" borderId="0" xfId="19" applyNumberFormat="1" applyFont="1" applyAlignment="1"/>
    <xf numFmtId="189" fontId="27" fillId="0" borderId="0" xfId="0" applyNumberFormat="1" applyFont="1" applyFill="1" applyAlignment="1">
      <alignment horizontal="right"/>
    </xf>
    <xf numFmtId="189" fontId="27" fillId="0" borderId="0" xfId="0" applyNumberFormat="1" applyFont="1" applyFill="1" applyBorder="1" applyAlignment="1">
      <alignment horizontal="right"/>
    </xf>
    <xf numFmtId="189" fontId="27" fillId="0" borderId="0" xfId="19" applyNumberFormat="1" applyFont="1" applyAlignment="1"/>
    <xf numFmtId="0" fontId="27" fillId="0" borderId="0" xfId="48" applyFont="1" applyFill="1" applyAlignment="1">
      <alignment horizontal="center"/>
    </xf>
    <xf numFmtId="0" fontId="7" fillId="0" borderId="0" xfId="48" applyNumberFormat="1" applyFont="1" applyFill="1" applyAlignment="1"/>
    <xf numFmtId="0" fontId="7" fillId="0" borderId="0" xfId="48" applyNumberFormat="1" applyFont="1" applyFill="1" applyAlignment="1">
      <alignment horizontal="right"/>
    </xf>
    <xf numFmtId="189" fontId="27" fillId="0" borderId="7" xfId="48" applyNumberFormat="1" applyFont="1" applyFill="1" applyBorder="1" applyAlignment="1">
      <alignment horizontal="right"/>
    </xf>
    <xf numFmtId="189" fontId="27" fillId="0" borderId="0" xfId="48" applyNumberFormat="1" applyFont="1" applyFill="1" applyBorder="1" applyAlignment="1">
      <alignment horizontal="right"/>
    </xf>
    <xf numFmtId="37" fontId="27" fillId="0" borderId="0" xfId="19" applyNumberFormat="1" applyFont="1" applyFill="1" applyAlignment="1"/>
    <xf numFmtId="0" fontId="7" fillId="0" borderId="0" xfId="48" applyFont="1" applyFill="1" applyAlignment="1"/>
    <xf numFmtId="188" fontId="7" fillId="0" borderId="0" xfId="48" applyNumberFormat="1" applyFont="1" applyFill="1" applyAlignment="1">
      <alignment horizontal="right"/>
    </xf>
    <xf numFmtId="0" fontId="29" fillId="0" borderId="0" xfId="48" applyFont="1" applyFill="1" applyAlignment="1">
      <alignment horizontal="center"/>
    </xf>
    <xf numFmtId="189" fontId="27" fillId="0" borderId="0" xfId="19" applyNumberFormat="1" applyFont="1" applyFill="1" applyBorder="1" applyAlignment="1"/>
    <xf numFmtId="0" fontId="29" fillId="0" borderId="0" xfId="48" applyFont="1" applyFill="1" applyBorder="1" applyAlignment="1">
      <alignment horizontal="center"/>
    </xf>
    <xf numFmtId="43" fontId="27" fillId="0" borderId="0" xfId="19" applyFont="1" applyFill="1" applyBorder="1" applyAlignment="1"/>
    <xf numFmtId="189" fontId="27" fillId="0" borderId="5" xfId="19" applyNumberFormat="1" applyFont="1" applyFill="1" applyBorder="1" applyAlignment="1"/>
    <xf numFmtId="43" fontId="27" fillId="0" borderId="0" xfId="19" applyFont="1" applyFill="1" applyAlignment="1"/>
    <xf numFmtId="0" fontId="7" fillId="0" borderId="0" xfId="14" applyNumberFormat="1" applyFont="1" applyFill="1" applyAlignment="1"/>
    <xf numFmtId="189" fontId="7" fillId="0" borderId="5" xfId="19" applyNumberFormat="1" applyFont="1" applyFill="1" applyBorder="1" applyAlignment="1"/>
    <xf numFmtId="43" fontId="7" fillId="0" borderId="0" xfId="19" applyFont="1" applyFill="1" applyBorder="1" applyAlignment="1"/>
    <xf numFmtId="43" fontId="7" fillId="0" borderId="0" xfId="19" applyFont="1" applyFill="1" applyAlignment="1"/>
    <xf numFmtId="43" fontId="7" fillId="0" borderId="0" xfId="14" applyFont="1" applyFill="1" applyAlignment="1"/>
    <xf numFmtId="0" fontId="7" fillId="0" borderId="0" xfId="48" applyFont="1" applyAlignment="1"/>
    <xf numFmtId="188" fontId="7" fillId="0" borderId="0" xfId="48" applyNumberFormat="1" applyFont="1" applyAlignment="1">
      <alignment horizontal="right"/>
    </xf>
    <xf numFmtId="43" fontId="7" fillId="0" borderId="0" xfId="19" applyFont="1" applyBorder="1" applyAlignment="1"/>
    <xf numFmtId="43" fontId="7" fillId="0" borderId="0" xfId="19" applyFont="1" applyAlignment="1"/>
    <xf numFmtId="0" fontId="29" fillId="0" borderId="0" xfId="14" applyNumberFormat="1" applyFont="1" applyFill="1" applyAlignment="1"/>
    <xf numFmtId="37" fontId="27" fillId="0" borderId="0" xfId="19" applyNumberFormat="1" applyFont="1" applyBorder="1" applyAlignment="1"/>
    <xf numFmtId="189" fontId="27" fillId="0" borderId="0" xfId="19" applyNumberFormat="1" applyFont="1" applyBorder="1" applyAlignment="1"/>
    <xf numFmtId="0" fontId="7" fillId="0" borderId="0" xfId="48" applyNumberFormat="1" applyFont="1" applyAlignment="1"/>
    <xf numFmtId="0" fontId="7" fillId="0" borderId="0" xfId="48" applyNumberFormat="1" applyFont="1" applyAlignment="1">
      <alignment horizontal="right"/>
    </xf>
    <xf numFmtId="189" fontId="7" fillId="0" borderId="0" xfId="14" applyNumberFormat="1" applyFont="1" applyFill="1" applyBorder="1" applyAlignment="1">
      <alignment horizontal="right"/>
    </xf>
    <xf numFmtId="189" fontId="27" fillId="0" borderId="0" xfId="14" applyNumberFormat="1" applyFont="1" applyBorder="1" applyAlignment="1"/>
    <xf numFmtId="189" fontId="27" fillId="0" borderId="0" xfId="14" applyNumberFormat="1" applyFont="1" applyAlignment="1"/>
    <xf numFmtId="189" fontId="7" fillId="0" borderId="3" xfId="14" applyNumberFormat="1" applyFont="1" applyBorder="1" applyAlignment="1">
      <alignment horizontal="center"/>
    </xf>
    <xf numFmtId="189" fontId="7" fillId="0" borderId="0" xfId="14" applyNumberFormat="1" applyFont="1" applyBorder="1" applyAlignment="1">
      <alignment horizontal="center"/>
    </xf>
    <xf numFmtId="189" fontId="27" fillId="0" borderId="7" xfId="14" applyNumberFormat="1" applyFont="1" applyBorder="1" applyAlignment="1"/>
    <xf numFmtId="37" fontId="7" fillId="0" borderId="0" xfId="19" applyNumberFormat="1" applyFont="1" applyAlignment="1"/>
    <xf numFmtId="0" fontId="27" fillId="0" borderId="0" xfId="14" applyNumberFormat="1" applyFont="1" applyFill="1" applyAlignment="1">
      <alignment horizontal="left"/>
    </xf>
    <xf numFmtId="189" fontId="27" fillId="0" borderId="5" xfId="14" applyNumberFormat="1" applyFont="1" applyBorder="1" applyAlignment="1"/>
    <xf numFmtId="0" fontId="7" fillId="0" borderId="0" xfId="14" applyNumberFormat="1" applyFont="1" applyFill="1" applyAlignment="1">
      <alignment horizontal="left"/>
    </xf>
    <xf numFmtId="189" fontId="27" fillId="0" borderId="0" xfId="14" applyNumberFormat="1" applyFont="1" applyFill="1" applyBorder="1"/>
    <xf numFmtId="189" fontId="27" fillId="0" borderId="0" xfId="14" applyNumberFormat="1" applyFont="1" applyFill="1"/>
    <xf numFmtId="37" fontId="27" fillId="0" borderId="0" xfId="14" applyNumberFormat="1" applyFont="1" applyFill="1"/>
    <xf numFmtId="0" fontId="27" fillId="0" borderId="0" xfId="48" applyFont="1" applyFill="1" applyAlignment="1"/>
    <xf numFmtId="188" fontId="27" fillId="0" borderId="0" xfId="48" applyNumberFormat="1" applyFont="1" applyFill="1" applyAlignment="1">
      <alignment horizontal="right"/>
    </xf>
    <xf numFmtId="189" fontId="27" fillId="0" borderId="0" xfId="19" applyNumberFormat="1" applyFont="1" applyFill="1" applyAlignment="1"/>
    <xf numFmtId="189" fontId="23" fillId="0" borderId="0" xfId="14" applyNumberFormat="1" applyFont="1" applyFill="1" applyBorder="1" applyAlignment="1">
      <alignment horizontal="right"/>
    </xf>
    <xf numFmtId="189" fontId="24" fillId="0" borderId="0" xfId="14" applyNumberFormat="1" applyFont="1" applyFill="1" applyBorder="1" applyAlignment="1">
      <alignment horizontal="right"/>
    </xf>
    <xf numFmtId="0" fontId="27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center"/>
    </xf>
    <xf numFmtId="0" fontId="26" fillId="0" borderId="0" xfId="0" applyNumberFormat="1" applyFont="1" applyFill="1" applyBorder="1" applyAlignment="1">
      <alignment horizontal="center"/>
    </xf>
    <xf numFmtId="0" fontId="27" fillId="0" borderId="0" xfId="0" applyFont="1" applyAlignment="1">
      <alignment horizontal="center"/>
    </xf>
    <xf numFmtId="49" fontId="27" fillId="0" borderId="0" xfId="0" applyNumberFormat="1" applyFont="1" applyFill="1" applyAlignment="1">
      <alignment horizontal="center" vertical="center" wrapText="1"/>
    </xf>
    <xf numFmtId="189" fontId="4" fillId="0" borderId="0" xfId="14" applyNumberFormat="1" applyFont="1" applyFill="1" applyBorder="1" applyAlignment="1">
      <alignment horizontal="center"/>
    </xf>
    <xf numFmtId="188" fontId="7" fillId="0" borderId="0" xfId="0" applyNumberFormat="1" applyFont="1" applyFill="1" applyAlignment="1">
      <alignment horizontal="left"/>
    </xf>
    <xf numFmtId="0" fontId="7" fillId="0" borderId="0" xfId="14" applyNumberFormat="1" applyFont="1" applyFill="1" applyAlignment="1">
      <alignment horizontal="center" vertical="center"/>
    </xf>
    <xf numFmtId="189" fontId="2" fillId="0" borderId="5" xfId="14" applyNumberFormat="1" applyFont="1" applyFill="1" applyBorder="1" applyAlignment="1">
      <alignment horizontal="center"/>
    </xf>
    <xf numFmtId="189" fontId="7" fillId="0" borderId="0" xfId="14" applyNumberFormat="1" applyFont="1" applyFill="1" applyAlignment="1">
      <alignment horizontal="center"/>
    </xf>
    <xf numFmtId="189" fontId="0" fillId="0" borderId="5" xfId="14" applyNumberFormat="1" applyFont="1" applyFill="1" applyBorder="1" applyAlignment="1">
      <alignment horizontal="center"/>
    </xf>
    <xf numFmtId="0" fontId="26" fillId="0" borderId="0" xfId="48" applyNumberFormat="1" applyFont="1" applyBorder="1" applyAlignment="1">
      <alignment horizontal="center"/>
    </xf>
    <xf numFmtId="0" fontId="7" fillId="0" borderId="0" xfId="19" applyNumberFormat="1" applyFont="1" applyAlignment="1">
      <alignment horizontal="center"/>
    </xf>
    <xf numFmtId="49" fontId="27" fillId="0" borderId="0" xfId="0" applyNumberFormat="1" applyFont="1" applyFill="1" applyAlignment="1">
      <alignment horizontal="center" wrapText="1"/>
    </xf>
  </cellXfs>
  <cellStyles count="70">
    <cellStyle name="Calc Currency (0)" xfId="1" xr:uid="{00000000-0005-0000-0000-000000000000}"/>
    <cellStyle name="Calc Currency (0) 2" xfId="2" xr:uid="{00000000-0005-0000-0000-000001000000}"/>
    <cellStyle name="Calc Currency (2)" xfId="3" xr:uid="{00000000-0005-0000-0000-000002000000}"/>
    <cellStyle name="Calc Percent (0)" xfId="4" xr:uid="{00000000-0005-0000-0000-000003000000}"/>
    <cellStyle name="Calc Percent (1)" xfId="5" xr:uid="{00000000-0005-0000-0000-000004000000}"/>
    <cellStyle name="Calc Percent (1) 2" xfId="6" xr:uid="{00000000-0005-0000-0000-000005000000}"/>
    <cellStyle name="Calc Percent (2)" xfId="7" xr:uid="{00000000-0005-0000-0000-000006000000}"/>
    <cellStyle name="Calc Percent (2) 2" xfId="8" xr:uid="{00000000-0005-0000-0000-000007000000}"/>
    <cellStyle name="Calc Units (0)" xfId="9" xr:uid="{00000000-0005-0000-0000-000008000000}"/>
    <cellStyle name="Calc Units (0) 2" xfId="10" xr:uid="{00000000-0005-0000-0000-000009000000}"/>
    <cellStyle name="Calc Units (1)" xfId="11" xr:uid="{00000000-0005-0000-0000-00000A000000}"/>
    <cellStyle name="Calc Units (1) 2" xfId="12" xr:uid="{00000000-0005-0000-0000-00000B000000}"/>
    <cellStyle name="Calc Units (2)" xfId="13" xr:uid="{00000000-0005-0000-0000-00000C000000}"/>
    <cellStyle name="Comma" xfId="14" builtinId="3"/>
    <cellStyle name="Comma [00]" xfId="15" xr:uid="{00000000-0005-0000-0000-00000E000000}"/>
    <cellStyle name="Comma [00] 2" xfId="16" xr:uid="{00000000-0005-0000-0000-00000F000000}"/>
    <cellStyle name="Comma 2" xfId="17" xr:uid="{00000000-0005-0000-0000-000010000000}"/>
    <cellStyle name="Comma 2 2" xfId="18" xr:uid="{00000000-0005-0000-0000-000011000000}"/>
    <cellStyle name="Comma 3" xfId="19" xr:uid="{00000000-0005-0000-0000-000012000000}"/>
    <cellStyle name="Comma 3 2" xfId="20" xr:uid="{00000000-0005-0000-0000-000013000000}"/>
    <cellStyle name="Comma 4" xfId="21" xr:uid="{00000000-0005-0000-0000-000014000000}"/>
    <cellStyle name="Comma 4 2" xfId="22" xr:uid="{00000000-0005-0000-0000-000015000000}"/>
    <cellStyle name="Currency [00]" xfId="23" xr:uid="{00000000-0005-0000-0000-000016000000}"/>
    <cellStyle name="Date Short" xfId="24" xr:uid="{00000000-0005-0000-0000-000017000000}"/>
    <cellStyle name="DELTA" xfId="25" xr:uid="{00000000-0005-0000-0000-000018000000}"/>
    <cellStyle name="DELTA 2" xfId="26" xr:uid="{00000000-0005-0000-0000-000019000000}"/>
    <cellStyle name="Enter Currency (0)" xfId="27" xr:uid="{00000000-0005-0000-0000-00001A000000}"/>
    <cellStyle name="Enter Currency (0) 2" xfId="28" xr:uid="{00000000-0005-0000-0000-00001B000000}"/>
    <cellStyle name="Enter Currency (2)" xfId="29" xr:uid="{00000000-0005-0000-0000-00001C000000}"/>
    <cellStyle name="Enter Units (0)" xfId="30" xr:uid="{00000000-0005-0000-0000-00001D000000}"/>
    <cellStyle name="Enter Units (0) 2" xfId="31" xr:uid="{00000000-0005-0000-0000-00001E000000}"/>
    <cellStyle name="Enter Units (1)" xfId="32" xr:uid="{00000000-0005-0000-0000-00001F000000}"/>
    <cellStyle name="Enter Units (1) 2" xfId="33" xr:uid="{00000000-0005-0000-0000-000020000000}"/>
    <cellStyle name="Enter Units (2)" xfId="34" xr:uid="{00000000-0005-0000-0000-000021000000}"/>
    <cellStyle name="Grey" xfId="35" xr:uid="{00000000-0005-0000-0000-000022000000}"/>
    <cellStyle name="Header1" xfId="36" xr:uid="{00000000-0005-0000-0000-000023000000}"/>
    <cellStyle name="Header2" xfId="37" xr:uid="{00000000-0005-0000-0000-000024000000}"/>
    <cellStyle name="Input [yellow]" xfId="38" xr:uid="{00000000-0005-0000-0000-000025000000}"/>
    <cellStyle name="Link Currency (0)" xfId="39" xr:uid="{00000000-0005-0000-0000-000026000000}"/>
    <cellStyle name="Link Currency (0) 2" xfId="40" xr:uid="{00000000-0005-0000-0000-000027000000}"/>
    <cellStyle name="Link Currency (2)" xfId="41" xr:uid="{00000000-0005-0000-0000-000028000000}"/>
    <cellStyle name="Link Units (0)" xfId="42" xr:uid="{00000000-0005-0000-0000-000029000000}"/>
    <cellStyle name="Link Units (0) 2" xfId="43" xr:uid="{00000000-0005-0000-0000-00002A000000}"/>
    <cellStyle name="Link Units (1)" xfId="44" xr:uid="{00000000-0005-0000-0000-00002B000000}"/>
    <cellStyle name="Link Units (1) 2" xfId="45" xr:uid="{00000000-0005-0000-0000-00002C000000}"/>
    <cellStyle name="Link Units (2)" xfId="46" xr:uid="{00000000-0005-0000-0000-00002D000000}"/>
    <cellStyle name="Normal" xfId="0" builtinId="0"/>
    <cellStyle name="Normal - Style1" xfId="47" xr:uid="{00000000-0005-0000-0000-00002F000000}"/>
    <cellStyle name="Normal 2" xfId="48" xr:uid="{00000000-0005-0000-0000-000030000000}"/>
    <cellStyle name="Normal_Dusit03-Accounts-A3103-TT" xfId="49" xr:uid="{00000000-0005-0000-0000-000031000000}"/>
    <cellStyle name="paint" xfId="50" xr:uid="{00000000-0005-0000-0000-000032000000}"/>
    <cellStyle name="Percent [0]" xfId="51" xr:uid="{00000000-0005-0000-0000-000033000000}"/>
    <cellStyle name="Percent [0] 2" xfId="52" xr:uid="{00000000-0005-0000-0000-000034000000}"/>
    <cellStyle name="Percent [00]" xfId="53" xr:uid="{00000000-0005-0000-0000-000035000000}"/>
    <cellStyle name="Percent [2]" xfId="54" xr:uid="{00000000-0005-0000-0000-000036000000}"/>
    <cellStyle name="PrePop Currency (0)" xfId="55" xr:uid="{00000000-0005-0000-0000-000037000000}"/>
    <cellStyle name="PrePop Currency (0) 2" xfId="56" xr:uid="{00000000-0005-0000-0000-000038000000}"/>
    <cellStyle name="PrePop Currency (2)" xfId="57" xr:uid="{00000000-0005-0000-0000-000039000000}"/>
    <cellStyle name="PrePop Units (0)" xfId="58" xr:uid="{00000000-0005-0000-0000-00003A000000}"/>
    <cellStyle name="PrePop Units (0) 2" xfId="59" xr:uid="{00000000-0005-0000-0000-00003B000000}"/>
    <cellStyle name="PrePop Units (1)" xfId="60" xr:uid="{00000000-0005-0000-0000-00003C000000}"/>
    <cellStyle name="PrePop Units (1) 2" xfId="61" xr:uid="{00000000-0005-0000-0000-00003D000000}"/>
    <cellStyle name="PrePop Units (2)" xfId="62" xr:uid="{00000000-0005-0000-0000-00003E000000}"/>
    <cellStyle name="Text Indent A" xfId="63" xr:uid="{00000000-0005-0000-0000-00003F000000}"/>
    <cellStyle name="Text Indent B" xfId="64" xr:uid="{00000000-0005-0000-0000-000040000000}"/>
    <cellStyle name="Text Indent B 2" xfId="65" xr:uid="{00000000-0005-0000-0000-000041000000}"/>
    <cellStyle name="Text Indent C" xfId="66" xr:uid="{00000000-0005-0000-0000-000042000000}"/>
    <cellStyle name="Text Indent C 2" xfId="67" xr:uid="{00000000-0005-0000-0000-000043000000}"/>
    <cellStyle name="เครื่องหมายจุลภาค_SCBE_1Q11#3" xfId="68" xr:uid="{00000000-0005-0000-0000-000044000000}"/>
    <cellStyle name="ปกติ_SCBE_1Q11#3" xfId="69" xr:uid="{00000000-0005-0000-0000-00004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56590</xdr:colOff>
      <xdr:row>13</xdr:row>
      <xdr:rowOff>73398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872BAD4-ADA6-4F36-8EDA-510BDCF8DE79}"/>
            </a:ext>
          </a:extLst>
        </xdr:cNvPr>
        <xdr:cNvSpPr txBox="1"/>
      </xdr:nvSpPr>
      <xdr:spPr>
        <a:xfrm>
          <a:off x="7073153" y="376181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48"/>
  <sheetViews>
    <sheetView tabSelected="1" zoomScale="80" zoomScaleNormal="80" zoomScaleSheetLayoutView="85" workbookViewId="0">
      <selection activeCell="P45" sqref="P45"/>
    </sheetView>
  </sheetViews>
  <sheetFormatPr defaultColWidth="11" defaultRowHeight="20.25" customHeight="1"/>
  <cols>
    <col min="1" max="1" width="2.85546875" style="53" customWidth="1"/>
    <col min="2" max="3" width="2.85546875" style="11" customWidth="1"/>
    <col min="4" max="4" width="9.5703125" style="11" customWidth="1"/>
    <col min="5" max="5" width="30.5703125" style="11" customWidth="1"/>
    <col min="6" max="6" width="0.85546875" style="6" customWidth="1"/>
    <col min="7" max="7" width="7.5703125" style="3" customWidth="1"/>
    <col min="8" max="8" width="0.85546875" style="6" customWidth="1"/>
    <col min="9" max="9" width="16.7109375" style="6" customWidth="1"/>
    <col min="10" max="10" width="0.85546875" style="6" customWidth="1"/>
    <col min="11" max="11" width="18.140625" style="6" bestFit="1" customWidth="1"/>
    <col min="12" max="12" width="0.85546875" style="6" customWidth="1"/>
    <col min="13" max="13" width="16.7109375" style="6" customWidth="1"/>
    <col min="14" max="14" width="0.85546875" style="6" customWidth="1"/>
    <col min="15" max="15" width="18.140625" style="30" bestFit="1" customWidth="1"/>
    <col min="16" max="16" width="11" style="13"/>
    <col min="17" max="17" width="17.7109375" style="13" bestFit="1" customWidth="1"/>
    <col min="18" max="16384" width="11" style="11"/>
  </cols>
  <sheetData>
    <row r="1" spans="1:17" s="1" customFormat="1" ht="20.25" customHeight="1">
      <c r="A1" s="172" t="s">
        <v>65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56"/>
      <c r="P1" s="7"/>
      <c r="Q1" s="7"/>
    </row>
    <row r="2" spans="1:17" s="1" customFormat="1" ht="20.25" customHeight="1">
      <c r="A2" s="171" t="s">
        <v>36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56"/>
      <c r="P2" s="7"/>
      <c r="Q2" s="7"/>
    </row>
    <row r="3" spans="1:17" s="1" customFormat="1" ht="20.25" customHeight="1">
      <c r="A3" s="52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56"/>
      <c r="P3" s="7"/>
      <c r="Q3" s="7"/>
    </row>
    <row r="4" spans="1:17" s="1" customFormat="1" ht="20.25" customHeight="1">
      <c r="A4" s="52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56"/>
      <c r="P4" s="7"/>
      <c r="Q4" s="7"/>
    </row>
    <row r="5" spans="1:17" s="14" customFormat="1" ht="20.25" customHeight="1">
      <c r="A5" s="52"/>
      <c r="B5" s="149"/>
      <c r="C5" s="150"/>
      <c r="D5" s="150"/>
      <c r="E5" s="150"/>
      <c r="F5" s="150"/>
      <c r="G5" s="150"/>
      <c r="H5" s="150"/>
      <c r="I5" s="325" t="s">
        <v>57</v>
      </c>
      <c r="J5" s="325"/>
      <c r="K5" s="325"/>
      <c r="L5" s="151"/>
      <c r="M5" s="325" t="s">
        <v>59</v>
      </c>
      <c r="N5" s="325"/>
      <c r="O5" s="325"/>
      <c r="P5" s="15"/>
      <c r="Q5" s="15"/>
    </row>
    <row r="6" spans="1:17" s="14" customFormat="1" ht="20.25" customHeight="1">
      <c r="A6" s="52"/>
      <c r="B6" s="149"/>
      <c r="C6" s="150"/>
      <c r="D6" s="150"/>
      <c r="E6" s="150"/>
      <c r="F6" s="150"/>
      <c r="G6" s="150"/>
      <c r="H6" s="150"/>
      <c r="I6" s="325" t="s">
        <v>58</v>
      </c>
      <c r="J6" s="325"/>
      <c r="K6" s="325"/>
      <c r="L6" s="151"/>
      <c r="M6" s="325" t="s">
        <v>58</v>
      </c>
      <c r="N6" s="325"/>
      <c r="O6" s="325"/>
      <c r="P6" s="15"/>
      <c r="Q6" s="15"/>
    </row>
    <row r="7" spans="1:17" s="14" customFormat="1" ht="20.25" customHeight="1">
      <c r="A7" s="52"/>
      <c r="B7" s="149"/>
      <c r="C7" s="150"/>
      <c r="D7" s="150"/>
      <c r="E7" s="150"/>
      <c r="F7" s="150"/>
      <c r="G7" s="150"/>
      <c r="H7" s="150"/>
      <c r="I7" s="152" t="s">
        <v>86</v>
      </c>
      <c r="J7" s="151"/>
      <c r="K7" s="153" t="s">
        <v>87</v>
      </c>
      <c r="L7" s="151"/>
      <c r="M7" s="152" t="s">
        <v>86</v>
      </c>
      <c r="N7" s="151"/>
      <c r="O7" s="153" t="s">
        <v>87</v>
      </c>
      <c r="P7" s="15"/>
      <c r="Q7" s="15"/>
    </row>
    <row r="8" spans="1:17" ht="20.25" customHeight="1">
      <c r="A8" s="171" t="s">
        <v>7</v>
      </c>
      <c r="B8" s="150"/>
      <c r="C8" s="150"/>
      <c r="D8" s="150"/>
      <c r="E8" s="150"/>
      <c r="F8" s="154"/>
      <c r="G8" s="155" t="s">
        <v>11</v>
      </c>
      <c r="H8" s="156"/>
      <c r="I8" s="157">
        <v>2019</v>
      </c>
      <c r="J8" s="156"/>
      <c r="K8" s="157">
        <v>2018</v>
      </c>
      <c r="L8" s="157"/>
      <c r="M8" s="157">
        <v>2019</v>
      </c>
      <c r="N8" s="156"/>
      <c r="O8" s="157">
        <v>2018</v>
      </c>
    </row>
    <row r="9" spans="1:17" ht="20.25" customHeight="1">
      <c r="A9" s="52"/>
      <c r="B9" s="150"/>
      <c r="C9" s="150"/>
      <c r="D9" s="150"/>
      <c r="E9" s="150"/>
      <c r="F9" s="154"/>
      <c r="G9" s="155"/>
      <c r="H9" s="154"/>
      <c r="I9" s="326" t="s">
        <v>6</v>
      </c>
      <c r="J9" s="326"/>
      <c r="K9" s="326"/>
      <c r="L9" s="326"/>
      <c r="M9" s="326"/>
      <c r="N9" s="326"/>
      <c r="O9" s="326"/>
    </row>
    <row r="10" spans="1:17" ht="20.25" customHeight="1">
      <c r="A10" s="158" t="s">
        <v>3</v>
      </c>
      <c r="B10" s="159"/>
      <c r="C10" s="159"/>
      <c r="D10" s="159"/>
      <c r="E10" s="150"/>
      <c r="F10" s="154"/>
      <c r="G10" s="160" t="s">
        <v>138</v>
      </c>
      <c r="H10" s="154"/>
      <c r="I10" s="161">
        <v>1578900480.1800001</v>
      </c>
      <c r="J10" s="154"/>
      <c r="K10" s="161">
        <v>1405543171</v>
      </c>
      <c r="L10" s="161"/>
      <c r="M10" s="161">
        <v>1475561258</v>
      </c>
      <c r="N10" s="162"/>
      <c r="O10" s="161">
        <v>1349575636</v>
      </c>
    </row>
    <row r="11" spans="1:17" ht="20.25" customHeight="1">
      <c r="A11" s="158" t="s">
        <v>78</v>
      </c>
      <c r="B11" s="159"/>
      <c r="C11" s="159"/>
      <c r="D11" s="159"/>
      <c r="E11" s="150"/>
      <c r="F11" s="154"/>
      <c r="G11" s="160">
        <v>7</v>
      </c>
      <c r="H11" s="154"/>
      <c r="I11" s="161">
        <v>189413666.86999997</v>
      </c>
      <c r="J11" s="154"/>
      <c r="K11" s="161">
        <v>163844832</v>
      </c>
      <c r="L11" s="161"/>
      <c r="M11" s="161">
        <v>189413667</v>
      </c>
      <c r="N11" s="162"/>
      <c r="O11" s="161">
        <v>163844832</v>
      </c>
    </row>
    <row r="12" spans="1:17" ht="20.25" customHeight="1">
      <c r="A12" s="158" t="s">
        <v>90</v>
      </c>
      <c r="B12" s="159"/>
      <c r="C12" s="159"/>
      <c r="D12" s="159"/>
      <c r="E12" s="150"/>
      <c r="F12" s="154"/>
      <c r="G12" s="160">
        <v>8</v>
      </c>
      <c r="H12" s="154"/>
      <c r="I12" s="161">
        <v>2956137382.4700003</v>
      </c>
      <c r="J12" s="154"/>
      <c r="K12" s="161">
        <v>5259767510</v>
      </c>
      <c r="L12" s="161"/>
      <c r="M12" s="161">
        <v>2956137382</v>
      </c>
      <c r="N12" s="162"/>
      <c r="O12" s="161">
        <v>5259767510</v>
      </c>
    </row>
    <row r="13" spans="1:17" ht="20.25" customHeight="1">
      <c r="A13" s="158" t="s">
        <v>125</v>
      </c>
      <c r="B13" s="159"/>
      <c r="C13" s="159"/>
      <c r="D13" s="159"/>
      <c r="E13" s="150"/>
      <c r="F13" s="154"/>
      <c r="G13" s="160" t="s">
        <v>139</v>
      </c>
      <c r="H13" s="154"/>
      <c r="I13" s="161">
        <v>28164477.52</v>
      </c>
      <c r="J13" s="154"/>
      <c r="K13" s="161">
        <v>90170964</v>
      </c>
      <c r="L13" s="161"/>
      <c r="M13" s="161">
        <v>28164478</v>
      </c>
      <c r="N13" s="162"/>
      <c r="O13" s="161">
        <v>90170964</v>
      </c>
    </row>
    <row r="14" spans="1:17" ht="20.25" customHeight="1">
      <c r="A14" s="158" t="s">
        <v>79</v>
      </c>
      <c r="B14" s="159"/>
      <c r="C14" s="159"/>
      <c r="D14" s="159"/>
      <c r="E14" s="150"/>
      <c r="F14" s="154"/>
      <c r="G14" s="160">
        <v>10</v>
      </c>
      <c r="H14" s="154"/>
      <c r="I14" s="161">
        <v>2562093638.2399998</v>
      </c>
      <c r="J14" s="154"/>
      <c r="K14" s="161">
        <v>2533387442</v>
      </c>
      <c r="L14" s="161"/>
      <c r="M14" s="161">
        <v>2548595023</v>
      </c>
      <c r="N14" s="162"/>
      <c r="O14" s="161">
        <v>2519888828</v>
      </c>
    </row>
    <row r="15" spans="1:17" ht="20.25" customHeight="1">
      <c r="A15" s="158" t="s">
        <v>80</v>
      </c>
      <c r="B15" s="159"/>
      <c r="C15" s="159"/>
      <c r="D15" s="159"/>
      <c r="E15" s="150"/>
      <c r="F15" s="154"/>
      <c r="G15" s="160">
        <v>11</v>
      </c>
      <c r="H15" s="154"/>
      <c r="I15" s="163">
        <v>0</v>
      </c>
      <c r="J15" s="163"/>
      <c r="K15" s="163">
        <v>0</v>
      </c>
      <c r="L15" s="161"/>
      <c r="M15" s="161">
        <v>103750000</v>
      </c>
      <c r="N15" s="162"/>
      <c r="O15" s="161">
        <v>103750000</v>
      </c>
    </row>
    <row r="16" spans="1:17" ht="20.25" customHeight="1">
      <c r="A16" s="158" t="s">
        <v>148</v>
      </c>
      <c r="B16" s="159"/>
      <c r="C16" s="159"/>
      <c r="D16" s="159"/>
      <c r="E16" s="150"/>
      <c r="F16" s="154"/>
      <c r="G16" s="160">
        <v>12</v>
      </c>
      <c r="H16" s="154"/>
      <c r="I16" s="161">
        <v>62075845.25</v>
      </c>
      <c r="J16" s="154"/>
      <c r="K16" s="161">
        <v>66903321</v>
      </c>
      <c r="L16" s="161"/>
      <c r="M16" s="161">
        <v>42927870</v>
      </c>
      <c r="N16" s="162"/>
      <c r="O16" s="161">
        <v>47546184</v>
      </c>
    </row>
    <row r="17" spans="1:17" ht="20.25" customHeight="1">
      <c r="A17" s="158" t="s">
        <v>81</v>
      </c>
      <c r="B17" s="159"/>
      <c r="C17" s="159"/>
      <c r="D17" s="159"/>
      <c r="E17" s="150"/>
      <c r="F17" s="154"/>
      <c r="G17" s="160">
        <v>13</v>
      </c>
      <c r="H17" s="154"/>
      <c r="I17" s="161">
        <v>379772815.01000005</v>
      </c>
      <c r="J17" s="154"/>
      <c r="K17" s="161">
        <v>331168553</v>
      </c>
      <c r="L17" s="161"/>
      <c r="M17" s="161">
        <v>205483236</v>
      </c>
      <c r="N17" s="162"/>
      <c r="O17" s="161">
        <v>205139749</v>
      </c>
    </row>
    <row r="18" spans="1:17" ht="20.25" customHeight="1">
      <c r="A18" s="158" t="s">
        <v>52</v>
      </c>
      <c r="B18" s="159"/>
      <c r="C18" s="159"/>
      <c r="D18" s="159"/>
      <c r="E18" s="164"/>
      <c r="F18" s="164"/>
      <c r="G18" s="160">
        <v>29</v>
      </c>
      <c r="H18" s="164"/>
      <c r="I18" s="161">
        <v>10996550.880000001</v>
      </c>
      <c r="J18" s="164"/>
      <c r="K18" s="161">
        <v>9858109</v>
      </c>
      <c r="L18" s="161"/>
      <c r="M18" s="161">
        <v>2686121</v>
      </c>
      <c r="N18" s="165"/>
      <c r="O18" s="161">
        <v>0</v>
      </c>
      <c r="P18"/>
      <c r="Q18"/>
    </row>
    <row r="19" spans="1:17" ht="20.25" customHeight="1">
      <c r="A19" s="158" t="s">
        <v>2</v>
      </c>
      <c r="B19" s="159"/>
      <c r="C19" s="159"/>
      <c r="D19" s="159"/>
      <c r="E19" s="150"/>
      <c r="F19" s="154"/>
      <c r="G19" s="160" t="s">
        <v>145</v>
      </c>
      <c r="H19" s="154"/>
      <c r="I19" s="166">
        <v>404549902</v>
      </c>
      <c r="J19" s="154"/>
      <c r="K19" s="166">
        <v>390328249</v>
      </c>
      <c r="L19" s="161"/>
      <c r="M19" s="166">
        <v>357190334</v>
      </c>
      <c r="N19" s="162"/>
      <c r="O19" s="166">
        <v>268370549</v>
      </c>
    </row>
    <row r="20" spans="1:17" ht="16.5" customHeight="1">
      <c r="A20" s="324"/>
      <c r="B20" s="324"/>
      <c r="C20" s="324"/>
      <c r="D20" s="324"/>
      <c r="E20" s="324"/>
      <c r="F20" s="324"/>
      <c r="G20" s="167"/>
      <c r="H20" s="154"/>
      <c r="I20" s="154"/>
      <c r="J20" s="154"/>
      <c r="K20" s="162"/>
      <c r="L20" s="162"/>
      <c r="M20" s="162"/>
      <c r="N20" s="162"/>
      <c r="O20" s="162"/>
    </row>
    <row r="21" spans="1:17" ht="20.25" customHeight="1" thickBot="1">
      <c r="A21" s="55" t="s">
        <v>8</v>
      </c>
      <c r="B21" s="168"/>
      <c r="C21" s="168"/>
      <c r="D21" s="168"/>
      <c r="E21" s="168"/>
      <c r="F21" s="154"/>
      <c r="G21" s="169"/>
      <c r="H21" s="154"/>
      <c r="I21" s="170">
        <f>SUM(I10:I19)</f>
        <v>8172104758.420001</v>
      </c>
      <c r="J21" s="154"/>
      <c r="K21" s="170">
        <f>SUM(K10:K19)</f>
        <v>10250972151</v>
      </c>
      <c r="L21" s="162"/>
      <c r="M21" s="170">
        <f>SUM(M10:M19)</f>
        <v>7909909369</v>
      </c>
      <c r="N21" s="162"/>
      <c r="O21" s="170">
        <f>SUM(O10:O19)</f>
        <v>10008054252</v>
      </c>
    </row>
    <row r="22" spans="1:17" ht="16.5" customHeight="1" thickTop="1">
      <c r="A22" s="54"/>
      <c r="B22" s="1"/>
      <c r="C22" s="1"/>
      <c r="D22" s="1"/>
      <c r="E22" s="1"/>
      <c r="G22" s="5"/>
      <c r="K22" s="87"/>
      <c r="L22" s="87"/>
      <c r="M22" s="87"/>
      <c r="N22" s="87"/>
      <c r="O22" s="16"/>
    </row>
    <row r="23" spans="1:17" ht="20.25" customHeight="1">
      <c r="A23" s="173" t="s">
        <v>116</v>
      </c>
      <c r="G23" s="4"/>
      <c r="H23" s="9"/>
      <c r="I23" s="9"/>
      <c r="J23" s="9"/>
      <c r="K23" s="116"/>
      <c r="L23" s="9"/>
      <c r="M23" s="116"/>
      <c r="N23" s="9"/>
      <c r="O23" s="116"/>
    </row>
    <row r="24" spans="1:17" ht="16.5" customHeight="1">
      <c r="A24" s="52"/>
      <c r="G24" s="4"/>
      <c r="K24" s="99"/>
      <c r="L24" s="99"/>
      <c r="M24" s="99"/>
      <c r="N24" s="99"/>
      <c r="O24" s="99"/>
    </row>
    <row r="25" spans="1:17" ht="20.25" customHeight="1">
      <c r="A25" s="174" t="s">
        <v>9</v>
      </c>
      <c r="B25" s="168"/>
      <c r="C25" s="168"/>
      <c r="D25" s="168"/>
      <c r="E25" s="168"/>
      <c r="F25" s="154"/>
      <c r="G25" s="167"/>
      <c r="H25" s="154"/>
      <c r="I25" s="154"/>
      <c r="J25" s="154"/>
      <c r="K25" s="154"/>
      <c r="L25" s="154"/>
      <c r="M25" s="154"/>
      <c r="N25" s="154"/>
      <c r="O25" s="175"/>
    </row>
    <row r="26" spans="1:17" ht="20.25" customHeight="1">
      <c r="A26" s="158" t="s">
        <v>82</v>
      </c>
      <c r="B26" s="164"/>
      <c r="C26" s="150"/>
      <c r="D26" s="150"/>
      <c r="E26" s="150"/>
      <c r="F26" s="154"/>
      <c r="G26" s="160">
        <v>15</v>
      </c>
      <c r="H26" s="154"/>
      <c r="I26" s="176">
        <v>5672384</v>
      </c>
      <c r="J26" s="154"/>
      <c r="K26" s="176">
        <v>530501722</v>
      </c>
      <c r="L26" s="159"/>
      <c r="M26" s="176">
        <v>5672384.2999999998</v>
      </c>
      <c r="N26" s="154"/>
      <c r="O26" s="176">
        <v>530501722</v>
      </c>
    </row>
    <row r="27" spans="1:17" ht="20.25" customHeight="1">
      <c r="A27" s="158" t="s">
        <v>102</v>
      </c>
      <c r="B27" s="164"/>
      <c r="C27" s="150"/>
      <c r="D27" s="150"/>
      <c r="E27" s="150"/>
      <c r="F27" s="154"/>
      <c r="G27" s="167">
        <v>16</v>
      </c>
      <c r="H27" s="154"/>
      <c r="I27" s="176">
        <v>1879337219</v>
      </c>
      <c r="J27" s="154"/>
      <c r="K27" s="176">
        <v>3476074405</v>
      </c>
      <c r="L27" s="159"/>
      <c r="M27" s="176">
        <v>1879337219</v>
      </c>
      <c r="N27" s="154"/>
      <c r="O27" s="176">
        <v>3476074405</v>
      </c>
    </row>
    <row r="28" spans="1:17" ht="20.25" customHeight="1">
      <c r="A28" s="158" t="s">
        <v>126</v>
      </c>
      <c r="B28" s="164"/>
      <c r="C28" s="150"/>
      <c r="D28" s="150"/>
      <c r="E28" s="150"/>
      <c r="F28" s="154"/>
      <c r="G28" s="160" t="s">
        <v>139</v>
      </c>
      <c r="H28" s="154"/>
      <c r="I28" s="176">
        <v>719915230</v>
      </c>
      <c r="J28" s="154"/>
      <c r="K28" s="176">
        <v>689893694</v>
      </c>
      <c r="L28" s="159"/>
      <c r="M28" s="176">
        <v>719915230.03999996</v>
      </c>
      <c r="N28" s="154"/>
      <c r="O28" s="176">
        <v>689893694</v>
      </c>
    </row>
    <row r="29" spans="1:17" s="12" customFormat="1" ht="20.25" customHeight="1">
      <c r="A29" s="158" t="s">
        <v>146</v>
      </c>
      <c r="B29" s="177"/>
      <c r="C29" s="159"/>
      <c r="D29" s="159"/>
      <c r="E29" s="159"/>
      <c r="F29" s="178"/>
      <c r="G29" s="160"/>
      <c r="H29" s="178"/>
      <c r="I29" s="176">
        <v>38199550</v>
      </c>
      <c r="J29" s="178"/>
      <c r="K29" s="163">
        <v>0</v>
      </c>
      <c r="L29" s="159"/>
      <c r="M29" s="176">
        <v>38199549.789999999</v>
      </c>
      <c r="N29" s="178"/>
      <c r="O29" s="163">
        <v>0</v>
      </c>
      <c r="P29" s="30"/>
      <c r="Q29" s="146"/>
    </row>
    <row r="30" spans="1:17" ht="20.25" customHeight="1">
      <c r="A30" s="158" t="s">
        <v>88</v>
      </c>
      <c r="B30" s="164"/>
      <c r="C30" s="150"/>
      <c r="D30" s="150"/>
      <c r="E30" s="150"/>
      <c r="F30" s="154"/>
      <c r="G30" s="160">
        <v>17</v>
      </c>
      <c r="H30" s="154"/>
      <c r="I30" s="176">
        <v>1921921209</v>
      </c>
      <c r="J30" s="154"/>
      <c r="K30" s="176">
        <v>2141364970</v>
      </c>
      <c r="L30" s="159"/>
      <c r="M30" s="176">
        <v>1921921208.8399999</v>
      </c>
      <c r="N30" s="154"/>
      <c r="O30" s="176">
        <v>2141364970</v>
      </c>
    </row>
    <row r="31" spans="1:17" s="12" customFormat="1" ht="20.25" customHeight="1">
      <c r="A31" s="158" t="s">
        <v>51</v>
      </c>
      <c r="B31" s="159"/>
      <c r="C31" s="159"/>
      <c r="D31" s="159"/>
      <c r="E31" s="159"/>
      <c r="F31" s="178"/>
      <c r="G31" s="160">
        <v>18</v>
      </c>
      <c r="H31" s="178"/>
      <c r="I31" s="176">
        <v>134745731</v>
      </c>
      <c r="J31" s="178"/>
      <c r="K31" s="176">
        <v>110890294</v>
      </c>
      <c r="L31" s="159"/>
      <c r="M31" s="176">
        <v>124273872.98999999</v>
      </c>
      <c r="N31" s="178"/>
      <c r="O31" s="176">
        <v>103555372</v>
      </c>
      <c r="P31" s="30"/>
      <c r="Q31" s="30"/>
    </row>
    <row r="32" spans="1:17" s="12" customFormat="1" ht="20.25" customHeight="1">
      <c r="A32" s="158" t="s">
        <v>71</v>
      </c>
      <c r="B32" s="159"/>
      <c r="C32" s="159"/>
      <c r="D32" s="159"/>
      <c r="E32" s="159"/>
      <c r="F32" s="178"/>
      <c r="G32" s="160">
        <v>29</v>
      </c>
      <c r="H32" s="178"/>
      <c r="I32" s="163">
        <v>0</v>
      </c>
      <c r="J32" s="178"/>
      <c r="K32" s="176">
        <v>21614074</v>
      </c>
      <c r="L32" s="159"/>
      <c r="M32" s="179">
        <v>0</v>
      </c>
      <c r="N32" s="178"/>
      <c r="O32" s="176">
        <v>21614074</v>
      </c>
      <c r="P32" s="30"/>
      <c r="Q32" s="30"/>
    </row>
    <row r="33" spans="1:15" ht="20.25" customHeight="1">
      <c r="A33" s="158" t="s">
        <v>1</v>
      </c>
      <c r="B33" s="164"/>
      <c r="C33" s="150"/>
      <c r="D33" s="150"/>
      <c r="E33" s="150"/>
      <c r="F33" s="154"/>
      <c r="G33" s="160" t="s">
        <v>140</v>
      </c>
      <c r="H33" s="154"/>
      <c r="I33" s="180">
        <v>500780737</v>
      </c>
      <c r="J33" s="154"/>
      <c r="K33" s="161">
        <v>418068421</v>
      </c>
      <c r="L33" s="159"/>
      <c r="M33" s="176">
        <v>265070718.02999994</v>
      </c>
      <c r="N33" s="154"/>
      <c r="O33" s="161">
        <v>199225832</v>
      </c>
    </row>
    <row r="34" spans="1:15" ht="20.25" customHeight="1">
      <c r="A34" s="55" t="s">
        <v>32</v>
      </c>
      <c r="B34" s="164"/>
      <c r="C34" s="181"/>
      <c r="D34" s="181"/>
      <c r="E34" s="150"/>
      <c r="F34" s="154"/>
      <c r="G34" s="167"/>
      <c r="H34" s="154"/>
      <c r="I34" s="182">
        <f>SUM(I26:I33)</f>
        <v>5200572060</v>
      </c>
      <c r="J34" s="154"/>
      <c r="K34" s="182">
        <f>SUM(K26:K33)</f>
        <v>7388407580</v>
      </c>
      <c r="L34" s="154"/>
      <c r="M34" s="183">
        <f>SUM(M26:M33)</f>
        <v>4954390182.9899998</v>
      </c>
      <c r="N34" s="154"/>
      <c r="O34" s="182">
        <f>SUM(O26:O33)</f>
        <v>7162230069</v>
      </c>
    </row>
    <row r="35" spans="1:15" ht="16.5" customHeight="1">
      <c r="A35" s="55"/>
      <c r="B35" s="150"/>
      <c r="C35" s="181"/>
      <c r="D35" s="181"/>
      <c r="E35" s="150"/>
      <c r="F35" s="154"/>
      <c r="G35" s="167"/>
      <c r="H35" s="154"/>
      <c r="I35" s="154"/>
      <c r="J35" s="154"/>
      <c r="K35" s="154"/>
      <c r="L35" s="154"/>
      <c r="M35" s="154"/>
      <c r="N35" s="154"/>
      <c r="O35" s="184"/>
    </row>
    <row r="36" spans="1:15" ht="20.25" customHeight="1">
      <c r="A36" s="200" t="s">
        <v>117</v>
      </c>
      <c r="B36" s="150"/>
      <c r="C36" s="150"/>
      <c r="D36" s="150"/>
      <c r="E36" s="150"/>
      <c r="F36" s="154"/>
      <c r="G36" s="167"/>
      <c r="H36" s="154"/>
      <c r="I36" s="154"/>
      <c r="J36" s="154"/>
      <c r="K36" s="154"/>
      <c r="L36" s="154"/>
      <c r="M36" s="154"/>
      <c r="N36" s="154"/>
      <c r="O36" s="175"/>
    </row>
    <row r="37" spans="1:15" ht="20.25" customHeight="1">
      <c r="A37" s="185" t="s">
        <v>10</v>
      </c>
      <c r="B37" s="150"/>
      <c r="C37" s="150"/>
      <c r="D37" s="150"/>
      <c r="E37" s="150"/>
      <c r="F37" s="154"/>
      <c r="G37" s="160">
        <v>20</v>
      </c>
      <c r="H37" s="154"/>
      <c r="I37" s="154"/>
      <c r="J37" s="154"/>
      <c r="K37" s="154"/>
      <c r="L37" s="154"/>
      <c r="M37" s="154"/>
      <c r="N37" s="154"/>
      <c r="O37" s="175"/>
    </row>
    <row r="38" spans="1:15" ht="20.25" hidden="1" customHeight="1" thickBot="1">
      <c r="A38" s="186"/>
      <c r="B38" s="159" t="s">
        <v>19</v>
      </c>
      <c r="C38" s="150"/>
      <c r="D38" s="150"/>
      <c r="E38" s="150"/>
      <c r="F38" s="154"/>
      <c r="G38" s="160"/>
      <c r="H38" s="154"/>
      <c r="I38" s="187">
        <v>2400000000</v>
      </c>
      <c r="J38" s="154"/>
      <c r="K38" s="188">
        <v>2400000000</v>
      </c>
      <c r="L38" s="159"/>
      <c r="M38" s="188">
        <v>2400000000</v>
      </c>
      <c r="N38" s="154"/>
      <c r="O38" s="188">
        <v>2400000000</v>
      </c>
    </row>
    <row r="39" spans="1:15" ht="20.25" customHeight="1">
      <c r="A39" s="186"/>
      <c r="B39" s="189" t="s">
        <v>83</v>
      </c>
      <c r="C39" s="150"/>
      <c r="D39" s="150"/>
      <c r="E39" s="150"/>
      <c r="F39" s="154"/>
      <c r="G39" s="160"/>
      <c r="H39" s="154"/>
      <c r="I39" s="176">
        <v>2100000000</v>
      </c>
      <c r="J39" s="154"/>
      <c r="K39" s="176">
        <v>2100000000</v>
      </c>
      <c r="L39" s="159"/>
      <c r="M39" s="176">
        <v>2100000000</v>
      </c>
      <c r="N39" s="154"/>
      <c r="O39" s="176">
        <v>2100000000</v>
      </c>
    </row>
    <row r="40" spans="1:15" ht="20.25" customHeight="1">
      <c r="A40" s="185" t="s">
        <v>39</v>
      </c>
      <c r="B40" s="189"/>
      <c r="C40" s="150"/>
      <c r="D40" s="150"/>
      <c r="E40" s="150"/>
      <c r="F40" s="154"/>
      <c r="G40" s="160"/>
      <c r="H40" s="178"/>
      <c r="I40" s="176"/>
      <c r="J40" s="178"/>
      <c r="K40" s="176"/>
      <c r="L40" s="178"/>
      <c r="M40" s="154"/>
      <c r="N40" s="178"/>
      <c r="O40" s="176"/>
    </row>
    <row r="41" spans="1:15" ht="20.25" customHeight="1">
      <c r="A41" s="185"/>
      <c r="B41" s="189" t="s">
        <v>91</v>
      </c>
      <c r="C41" s="189"/>
      <c r="D41" s="150"/>
      <c r="E41" s="150"/>
      <c r="F41" s="154"/>
      <c r="G41" s="160">
        <v>21</v>
      </c>
      <c r="H41" s="178"/>
      <c r="I41" s="176">
        <v>240000000</v>
      </c>
      <c r="J41" s="178"/>
      <c r="K41" s="176">
        <v>240000000</v>
      </c>
      <c r="L41" s="159"/>
      <c r="M41" s="176">
        <v>240000000</v>
      </c>
      <c r="N41" s="178"/>
      <c r="O41" s="176">
        <v>240000000</v>
      </c>
    </row>
    <row r="42" spans="1:15" ht="20.25" customHeight="1">
      <c r="A42" s="185"/>
      <c r="B42" s="189" t="s">
        <v>23</v>
      </c>
      <c r="C42" s="150"/>
      <c r="D42" s="150"/>
      <c r="E42" s="150"/>
      <c r="F42" s="154"/>
      <c r="G42" s="164"/>
      <c r="H42" s="178"/>
      <c r="I42" s="176">
        <v>629136449</v>
      </c>
      <c r="J42" s="190"/>
      <c r="K42" s="176">
        <v>520256004</v>
      </c>
      <c r="L42" s="191"/>
      <c r="M42" s="187">
        <v>613122937</v>
      </c>
      <c r="N42" s="190"/>
      <c r="O42" s="187">
        <v>503515616</v>
      </c>
    </row>
    <row r="43" spans="1:15" ht="20.25" customHeight="1">
      <c r="A43" s="192" t="s">
        <v>29</v>
      </c>
      <c r="B43" s="164"/>
      <c r="C43" s="150"/>
      <c r="D43" s="150"/>
      <c r="E43" s="150"/>
      <c r="F43" s="154"/>
      <c r="G43" s="160">
        <v>10.3</v>
      </c>
      <c r="H43" s="154"/>
      <c r="I43" s="180">
        <v>2396249</v>
      </c>
      <c r="J43" s="154"/>
      <c r="K43" s="180">
        <v>2308566.7399999998</v>
      </c>
      <c r="L43" s="159"/>
      <c r="M43" s="176">
        <v>2396249</v>
      </c>
      <c r="N43" s="154"/>
      <c r="O43" s="176">
        <v>2308567</v>
      </c>
    </row>
    <row r="44" spans="1:15" ht="20.25" customHeight="1">
      <c r="A44" s="193" t="s">
        <v>24</v>
      </c>
      <c r="B44" s="156"/>
      <c r="C44" s="194"/>
      <c r="D44" s="194"/>
      <c r="E44" s="156"/>
      <c r="F44" s="154"/>
      <c r="G44" s="167"/>
      <c r="H44" s="195"/>
      <c r="I44" s="196">
        <f>SUM(I39:I43)</f>
        <v>2971532698</v>
      </c>
      <c r="J44" s="195"/>
      <c r="K44" s="196">
        <f>SUM(K39:K43)</f>
        <v>2862564570.7399998</v>
      </c>
      <c r="L44" s="195"/>
      <c r="M44" s="197">
        <f>SUM(M39:M43)</f>
        <v>2955519186</v>
      </c>
      <c r="N44" s="195"/>
      <c r="O44" s="196">
        <f>SUM(O39:O43)</f>
        <v>2845824183</v>
      </c>
    </row>
    <row r="45" spans="1:15" ht="16.5" customHeight="1">
      <c r="A45" s="193"/>
      <c r="B45" s="156"/>
      <c r="C45" s="194"/>
      <c r="D45" s="194"/>
      <c r="E45" s="156"/>
      <c r="F45" s="154"/>
      <c r="G45" s="167"/>
      <c r="H45" s="195"/>
      <c r="I45" s="195"/>
      <c r="J45" s="195"/>
      <c r="K45" s="198"/>
      <c r="L45" s="195"/>
      <c r="M45" s="198"/>
      <c r="N45" s="195"/>
      <c r="O45" s="198"/>
    </row>
    <row r="46" spans="1:15" ht="20.25" customHeight="1" thickBot="1">
      <c r="A46" s="55" t="s">
        <v>127</v>
      </c>
      <c r="B46" s="168"/>
      <c r="C46" s="168"/>
      <c r="D46" s="168"/>
      <c r="E46" s="168"/>
      <c r="F46" s="154"/>
      <c r="G46" s="167"/>
      <c r="H46" s="154"/>
      <c r="I46" s="170">
        <f>SUM(I34+I44)</f>
        <v>8172104758</v>
      </c>
      <c r="J46" s="154"/>
      <c r="K46" s="199">
        <f>+K34+K44</f>
        <v>10250972150.74</v>
      </c>
      <c r="L46" s="154"/>
      <c r="M46" s="170">
        <f>SUM(M34+M44)</f>
        <v>7909909368.9899998</v>
      </c>
      <c r="N46" s="154"/>
      <c r="O46" s="199">
        <f>SUM(O34+O44)</f>
        <v>10008054252</v>
      </c>
    </row>
    <row r="47" spans="1:15" ht="20.25" customHeight="1" thickTop="1">
      <c r="A47" s="55"/>
      <c r="B47" s="168"/>
      <c r="C47" s="168"/>
      <c r="D47" s="168"/>
      <c r="E47" s="168"/>
      <c r="F47" s="154"/>
      <c r="G47" s="167"/>
      <c r="H47" s="154"/>
      <c r="I47" s="154"/>
      <c r="J47" s="154"/>
      <c r="K47" s="154"/>
      <c r="L47" s="154"/>
      <c r="M47" s="154"/>
      <c r="N47" s="154"/>
      <c r="O47" s="154"/>
    </row>
    <row r="48" spans="1:15" ht="20.25" customHeight="1">
      <c r="O48" s="6"/>
    </row>
  </sheetData>
  <mergeCells count="6">
    <mergeCell ref="A20:F20"/>
    <mergeCell ref="M6:O6"/>
    <mergeCell ref="M5:O5"/>
    <mergeCell ref="I6:K6"/>
    <mergeCell ref="I5:K5"/>
    <mergeCell ref="I9:O9"/>
  </mergeCells>
  <phoneticPr fontId="0" type="noConversion"/>
  <pageMargins left="0.7" right="0.7" top="0.48" bottom="0.5" header="0.5" footer="0.5"/>
  <pageSetup paperSize="9" scale="70" firstPageNumber="3" fitToWidth="0" fitToHeight="0" orientation="portrait" useFirstPageNumber="1" r:id="rId1"/>
  <headerFooter alignWithMargins="0">
    <oddHeader xml:space="preserve">&amp;L&amp;"KPMG Logo,Normal" </oddHeader>
    <oddFooter>&amp;L The accompanying notes form an integral part of the interim financial statements.
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51"/>
  <sheetViews>
    <sheetView zoomScale="90" zoomScaleNormal="90" zoomScaleSheetLayoutView="100" workbookViewId="0">
      <selection activeCell="P16" sqref="P16"/>
    </sheetView>
  </sheetViews>
  <sheetFormatPr defaultColWidth="11" defaultRowHeight="20.25" customHeight="1"/>
  <cols>
    <col min="1" max="1" width="2.85546875" style="98" customWidth="1"/>
    <col min="2" max="3" width="2.85546875" style="20" customWidth="1"/>
    <col min="4" max="4" width="9.5703125" style="20" customWidth="1"/>
    <col min="5" max="5" width="30.28515625" style="20" customWidth="1"/>
    <col min="6" max="6" width="0.85546875" style="32" customWidth="1"/>
    <col min="7" max="7" width="8" style="3" customWidth="1"/>
    <col min="8" max="8" width="0.85546875" style="32" customWidth="1"/>
    <col min="9" max="9" width="16.7109375" style="32" customWidth="1"/>
    <col min="10" max="10" width="0.85546875" style="32" customWidth="1"/>
    <col min="11" max="11" width="16.7109375" style="32" customWidth="1"/>
    <col min="12" max="12" width="0.85546875" style="32" customWidth="1"/>
    <col min="13" max="13" width="16.7109375" style="32" customWidth="1"/>
    <col min="14" max="14" width="0.85546875" style="32" customWidth="1"/>
    <col min="15" max="15" width="16.7109375" style="32" customWidth="1"/>
    <col min="16" max="16" width="11" style="31"/>
    <col min="17" max="17" width="17.7109375" style="31" bestFit="1" customWidth="1"/>
    <col min="18" max="16384" width="11" style="20"/>
  </cols>
  <sheetData>
    <row r="1" spans="1:17" s="1" customFormat="1" ht="20.25" customHeight="1">
      <c r="A1" s="172" t="s">
        <v>65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7"/>
      <c r="Q1" s="7"/>
    </row>
    <row r="2" spans="1:17" s="1" customFormat="1" ht="20.25" customHeight="1">
      <c r="A2" s="171" t="s">
        <v>70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7"/>
      <c r="Q2" s="7"/>
    </row>
    <row r="3" spans="1:17" s="1" customFormat="1" ht="20.25" customHeight="1">
      <c r="A3" s="52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7"/>
      <c r="Q3" s="7"/>
    </row>
    <row r="4" spans="1:17" s="1" customFormat="1" ht="20.25" customHeight="1">
      <c r="A4" s="52"/>
      <c r="B4" s="18"/>
      <c r="C4" s="18"/>
      <c r="D4" s="18"/>
      <c r="E4" s="18"/>
      <c r="F4" s="18"/>
      <c r="G4" s="18"/>
      <c r="H4" s="18"/>
      <c r="I4" s="94"/>
      <c r="J4" s="18"/>
      <c r="K4" s="94"/>
      <c r="L4" s="18"/>
      <c r="M4" s="18"/>
      <c r="N4" s="18"/>
      <c r="O4" s="18"/>
      <c r="P4" s="7"/>
      <c r="Q4" s="7"/>
    </row>
    <row r="5" spans="1:17" ht="20.25" customHeight="1">
      <c r="A5" s="52"/>
      <c r="B5" s="149"/>
      <c r="C5" s="150"/>
      <c r="D5" s="150"/>
      <c r="E5" s="150"/>
      <c r="F5" s="150"/>
      <c r="G5" s="150"/>
      <c r="H5" s="150"/>
      <c r="I5" s="325" t="s">
        <v>89</v>
      </c>
      <c r="J5" s="325"/>
      <c r="K5" s="325"/>
      <c r="L5" s="151"/>
      <c r="M5" s="325" t="s">
        <v>59</v>
      </c>
      <c r="N5" s="325"/>
      <c r="O5" s="325"/>
    </row>
    <row r="6" spans="1:17" ht="20.25" customHeight="1">
      <c r="A6" s="52"/>
      <c r="B6" s="149"/>
      <c r="C6" s="150"/>
      <c r="D6" s="150"/>
      <c r="E6" s="150"/>
      <c r="F6" s="150"/>
      <c r="G6" s="150"/>
      <c r="H6" s="150"/>
      <c r="I6" s="325" t="s">
        <v>58</v>
      </c>
      <c r="J6" s="325"/>
      <c r="K6" s="325"/>
      <c r="L6" s="151"/>
      <c r="M6" s="325" t="s">
        <v>58</v>
      </c>
      <c r="N6" s="325"/>
      <c r="O6" s="325"/>
    </row>
    <row r="7" spans="1:17" ht="20.25" customHeight="1">
      <c r="A7" s="52"/>
      <c r="B7" s="149"/>
      <c r="C7" s="150"/>
      <c r="D7" s="150"/>
      <c r="E7" s="150"/>
      <c r="F7" s="150"/>
      <c r="G7" s="150"/>
      <c r="H7" s="150"/>
      <c r="I7" s="327" t="s">
        <v>124</v>
      </c>
      <c r="J7" s="327"/>
      <c r="K7" s="327"/>
      <c r="L7" s="151"/>
      <c r="M7" s="328" t="s">
        <v>124</v>
      </c>
      <c r="N7" s="328"/>
      <c r="O7" s="328"/>
    </row>
    <row r="8" spans="1:17" ht="20.25" customHeight="1">
      <c r="A8" s="52"/>
      <c r="B8" s="149"/>
      <c r="C8" s="150"/>
      <c r="D8" s="150"/>
      <c r="E8" s="150"/>
      <c r="F8" s="150"/>
      <c r="G8" s="150"/>
      <c r="H8" s="150"/>
      <c r="I8" s="327" t="s">
        <v>69</v>
      </c>
      <c r="J8" s="327"/>
      <c r="K8" s="327"/>
      <c r="L8" s="151"/>
      <c r="M8" s="328" t="s">
        <v>69</v>
      </c>
      <c r="N8" s="328"/>
      <c r="O8" s="328"/>
    </row>
    <row r="9" spans="1:17" ht="20.25" customHeight="1">
      <c r="A9" s="52"/>
      <c r="B9" s="150"/>
      <c r="C9" s="150"/>
      <c r="D9" s="150"/>
      <c r="E9" s="150"/>
      <c r="F9" s="154"/>
      <c r="G9" s="155" t="s">
        <v>11</v>
      </c>
      <c r="H9" s="156"/>
      <c r="I9" s="157">
        <v>2019</v>
      </c>
      <c r="J9" s="156"/>
      <c r="K9" s="157">
        <v>2018</v>
      </c>
      <c r="L9" s="157"/>
      <c r="M9" s="157">
        <v>2019</v>
      </c>
      <c r="N9" s="156"/>
      <c r="O9" s="157">
        <v>2018</v>
      </c>
    </row>
    <row r="10" spans="1:17" ht="20.25" customHeight="1">
      <c r="A10" s="52"/>
      <c r="B10" s="150"/>
      <c r="C10" s="150"/>
      <c r="D10" s="150"/>
      <c r="E10" s="150"/>
      <c r="F10" s="154"/>
      <c r="G10" s="155"/>
      <c r="H10" s="154"/>
      <c r="I10" s="326" t="s">
        <v>6</v>
      </c>
      <c r="J10" s="326"/>
      <c r="K10" s="326"/>
      <c r="L10" s="326"/>
      <c r="M10" s="326"/>
      <c r="N10" s="326"/>
      <c r="O10" s="326"/>
    </row>
    <row r="11" spans="1:17" ht="20.25" customHeight="1">
      <c r="A11" s="201" t="s">
        <v>18</v>
      </c>
      <c r="B11" s="159"/>
      <c r="C11" s="159"/>
      <c r="D11" s="159"/>
      <c r="E11" s="150"/>
      <c r="F11" s="154"/>
      <c r="G11" s="167"/>
      <c r="H11" s="154"/>
      <c r="I11" s="154"/>
      <c r="J11" s="154"/>
      <c r="K11" s="154"/>
      <c r="L11" s="154"/>
      <c r="M11" s="176"/>
      <c r="N11" s="154"/>
      <c r="O11" s="176"/>
    </row>
    <row r="12" spans="1:17" ht="20.25" customHeight="1">
      <c r="A12" s="159" t="s">
        <v>22</v>
      </c>
      <c r="B12" s="159"/>
      <c r="C12" s="159"/>
      <c r="D12" s="159"/>
      <c r="E12" s="150"/>
      <c r="F12" s="154"/>
      <c r="G12" s="167" t="s">
        <v>156</v>
      </c>
      <c r="H12" s="154"/>
      <c r="I12" s="176">
        <v>456774378.85000002</v>
      </c>
      <c r="J12" s="154"/>
      <c r="K12" s="176">
        <v>665566271</v>
      </c>
      <c r="L12" s="159"/>
      <c r="M12" s="176">
        <v>456774379</v>
      </c>
      <c r="N12" s="154"/>
      <c r="O12" s="176">
        <v>665566271</v>
      </c>
    </row>
    <row r="13" spans="1:17" ht="20.25" customHeight="1">
      <c r="A13" s="159" t="s">
        <v>33</v>
      </c>
      <c r="B13" s="159"/>
      <c r="C13" s="159"/>
      <c r="D13" s="159"/>
      <c r="E13" s="150"/>
      <c r="F13" s="154"/>
      <c r="G13" s="167" t="s">
        <v>141</v>
      </c>
      <c r="H13" s="154"/>
      <c r="I13" s="176">
        <v>72043486</v>
      </c>
      <c r="J13" s="154"/>
      <c r="K13" s="176">
        <v>96581084</v>
      </c>
      <c r="L13" s="159"/>
      <c r="M13" s="176">
        <v>12668485</v>
      </c>
      <c r="N13" s="154"/>
      <c r="O13" s="176">
        <v>70678305</v>
      </c>
    </row>
    <row r="14" spans="1:17" ht="20.25" customHeight="1">
      <c r="A14" s="159" t="s">
        <v>92</v>
      </c>
      <c r="B14" s="159"/>
      <c r="C14" s="159"/>
      <c r="D14" s="159"/>
      <c r="E14" s="159"/>
      <c r="F14" s="154"/>
      <c r="G14" s="160"/>
      <c r="H14" s="154"/>
      <c r="I14" s="176">
        <v>31718987</v>
      </c>
      <c r="J14" s="154"/>
      <c r="K14" s="176">
        <v>29277262</v>
      </c>
      <c r="L14" s="159"/>
      <c r="M14" s="176">
        <v>31718987</v>
      </c>
      <c r="N14" s="154"/>
      <c r="O14" s="176">
        <v>29277262</v>
      </c>
    </row>
    <row r="15" spans="1:17" ht="20.25" customHeight="1">
      <c r="A15" s="159" t="s">
        <v>153</v>
      </c>
      <c r="B15" s="159"/>
      <c r="C15" s="159"/>
      <c r="D15" s="159"/>
      <c r="E15" s="150"/>
      <c r="F15" s="154"/>
      <c r="G15" s="160" t="s">
        <v>142</v>
      </c>
      <c r="H15" s="154"/>
      <c r="I15" s="176">
        <v>151301830</v>
      </c>
      <c r="J15" s="154"/>
      <c r="K15" s="176">
        <v>349134821</v>
      </c>
      <c r="L15" s="159"/>
      <c r="M15" s="176">
        <v>151205623</v>
      </c>
      <c r="N15" s="154"/>
      <c r="O15" s="176">
        <v>349089676</v>
      </c>
    </row>
    <row r="16" spans="1:17" ht="20.25" customHeight="1">
      <c r="A16" s="159" t="s">
        <v>154</v>
      </c>
      <c r="B16" s="159"/>
      <c r="C16" s="159"/>
      <c r="D16" s="159"/>
      <c r="E16" s="150"/>
      <c r="F16" s="154"/>
      <c r="G16" s="160" t="s">
        <v>147</v>
      </c>
      <c r="H16" s="154"/>
      <c r="I16" s="180">
        <v>202781466</v>
      </c>
      <c r="J16" s="154"/>
      <c r="K16" s="180">
        <v>181905090</v>
      </c>
      <c r="L16" s="159"/>
      <c r="M16" s="180">
        <v>132855306</v>
      </c>
      <c r="N16" s="154"/>
      <c r="O16" s="180">
        <v>19193766</v>
      </c>
    </row>
    <row r="17" spans="1:17" ht="20.25" customHeight="1">
      <c r="A17" s="202" t="s">
        <v>21</v>
      </c>
      <c r="B17" s="159"/>
      <c r="C17" s="159"/>
      <c r="D17" s="159"/>
      <c r="E17" s="164"/>
      <c r="F17" s="164"/>
      <c r="G17" s="160"/>
      <c r="H17" s="164"/>
      <c r="I17" s="203">
        <f>SUM(I12:I16)</f>
        <v>914620147.85000002</v>
      </c>
      <c r="J17" s="164"/>
      <c r="K17" s="203">
        <f>SUM(K12:K16)</f>
        <v>1322464528</v>
      </c>
      <c r="L17" s="164"/>
      <c r="M17" s="204">
        <f>SUM(M12:M16)</f>
        <v>785222780</v>
      </c>
      <c r="N17" s="164"/>
      <c r="O17" s="204">
        <f>SUM(O12:O16)</f>
        <v>1133805280</v>
      </c>
      <c r="P17" s="86"/>
      <c r="Q17" s="86"/>
    </row>
    <row r="18" spans="1:17" ht="16.5" customHeight="1">
      <c r="A18" s="55"/>
      <c r="B18" s="168"/>
      <c r="C18" s="168"/>
      <c r="D18" s="168"/>
      <c r="E18" s="168"/>
      <c r="F18" s="154"/>
      <c r="G18" s="169"/>
      <c r="H18" s="154"/>
      <c r="I18" s="154"/>
      <c r="J18" s="154"/>
      <c r="K18" s="154"/>
      <c r="L18" s="154"/>
      <c r="M18" s="154"/>
      <c r="N18" s="154"/>
      <c r="O18" s="154"/>
    </row>
    <row r="19" spans="1:17" ht="20.25" customHeight="1">
      <c r="A19" s="201" t="s">
        <v>12</v>
      </c>
      <c r="B19" s="150"/>
      <c r="C19" s="150"/>
      <c r="D19" s="150"/>
      <c r="E19" s="150"/>
      <c r="F19" s="154"/>
      <c r="G19" s="155"/>
      <c r="H19" s="156"/>
      <c r="I19" s="156"/>
      <c r="J19" s="156"/>
      <c r="K19" s="156"/>
      <c r="L19" s="156"/>
      <c r="M19" s="157"/>
      <c r="N19" s="156"/>
      <c r="O19" s="157"/>
    </row>
    <row r="20" spans="1:17" ht="20.25" customHeight="1">
      <c r="A20" s="159" t="s">
        <v>84</v>
      </c>
      <c r="B20" s="150"/>
      <c r="C20" s="150"/>
      <c r="D20" s="150"/>
      <c r="E20" s="150"/>
      <c r="F20" s="154"/>
      <c r="G20" s="167" t="s">
        <v>143</v>
      </c>
      <c r="H20" s="154"/>
      <c r="I20" s="205">
        <v>451811297</v>
      </c>
      <c r="J20" s="154"/>
      <c r="K20" s="205">
        <v>446116112</v>
      </c>
      <c r="L20" s="206"/>
      <c r="M20" s="205">
        <v>384844306.11000007</v>
      </c>
      <c r="N20" s="154"/>
      <c r="O20" s="205">
        <v>382498247</v>
      </c>
    </row>
    <row r="21" spans="1:17" ht="20.25" customHeight="1">
      <c r="A21" s="159" t="s">
        <v>49</v>
      </c>
      <c r="B21" s="177"/>
      <c r="C21" s="168"/>
      <c r="D21" s="168"/>
      <c r="E21" s="168"/>
      <c r="F21" s="154"/>
      <c r="G21" s="167">
        <v>32</v>
      </c>
      <c r="H21" s="154"/>
      <c r="I21" s="205">
        <v>61928793</v>
      </c>
      <c r="J21" s="154"/>
      <c r="K21" s="205">
        <v>81493592</v>
      </c>
      <c r="L21" s="206"/>
      <c r="M21" s="205">
        <v>61928793</v>
      </c>
      <c r="N21" s="154"/>
      <c r="O21" s="205">
        <v>81493592</v>
      </c>
    </row>
    <row r="22" spans="1:17" ht="20.25" customHeight="1">
      <c r="A22" s="159" t="s">
        <v>28</v>
      </c>
      <c r="B22" s="177"/>
      <c r="C22" s="150"/>
      <c r="D22" s="150"/>
      <c r="E22" s="150"/>
      <c r="F22" s="154"/>
      <c r="G22" s="155">
        <v>32</v>
      </c>
      <c r="H22" s="154"/>
      <c r="I22" s="205">
        <v>53877496</v>
      </c>
      <c r="J22" s="154"/>
      <c r="K22" s="205">
        <v>81998005</v>
      </c>
      <c r="L22" s="206"/>
      <c r="M22" s="207">
        <v>53877496.300000004</v>
      </c>
      <c r="N22" s="208"/>
      <c r="O22" s="207">
        <v>81998005</v>
      </c>
    </row>
    <row r="23" spans="1:17" ht="20.25" customHeight="1">
      <c r="A23" s="177" t="s">
        <v>0</v>
      </c>
      <c r="B23" s="177"/>
      <c r="C23" s="150"/>
      <c r="D23" s="150"/>
      <c r="E23" s="150"/>
      <c r="F23" s="154"/>
      <c r="G23" s="149" t="s">
        <v>144</v>
      </c>
      <c r="H23" s="154"/>
      <c r="I23" s="209">
        <v>213061588</v>
      </c>
      <c r="J23" s="154"/>
      <c r="K23" s="209">
        <v>262041643</v>
      </c>
      <c r="L23" s="206"/>
      <c r="M23" s="209">
        <v>151452014</v>
      </c>
      <c r="N23" s="154"/>
      <c r="O23" s="209">
        <v>138724825</v>
      </c>
    </row>
    <row r="24" spans="1:17" ht="20.25" customHeight="1">
      <c r="A24" s="202" t="s">
        <v>5</v>
      </c>
      <c r="B24" s="156"/>
      <c r="C24" s="150"/>
      <c r="D24" s="150"/>
      <c r="E24" s="150"/>
      <c r="F24" s="154"/>
      <c r="G24" s="160"/>
      <c r="H24" s="154"/>
      <c r="I24" s="210">
        <f>SUM(I20:I23)</f>
        <v>780679174</v>
      </c>
      <c r="J24" s="154"/>
      <c r="K24" s="210">
        <f>SUM(K20:K23)</f>
        <v>871649352</v>
      </c>
      <c r="L24" s="154"/>
      <c r="M24" s="204">
        <f>SUM(M20:M23)</f>
        <v>652102609.41000009</v>
      </c>
      <c r="N24" s="154"/>
      <c r="O24" s="204">
        <f>SUM(O20:O23)</f>
        <v>684714669</v>
      </c>
    </row>
    <row r="25" spans="1:17" s="33" customFormat="1" ht="20.25" customHeight="1">
      <c r="A25" s="158"/>
      <c r="B25" s="159"/>
      <c r="C25" s="159"/>
      <c r="D25" s="159"/>
      <c r="E25" s="159"/>
      <c r="F25" s="178"/>
      <c r="G25" s="160"/>
      <c r="H25" s="178"/>
      <c r="I25" s="178"/>
      <c r="J25" s="178"/>
      <c r="K25" s="178"/>
      <c r="L25" s="178"/>
      <c r="M25" s="176"/>
      <c r="N25" s="178"/>
      <c r="O25" s="176"/>
      <c r="P25" s="132"/>
      <c r="Q25" s="132"/>
    </row>
    <row r="26" spans="1:17" ht="20.25" customHeight="1">
      <c r="A26" s="202" t="s">
        <v>93</v>
      </c>
      <c r="B26" s="156"/>
      <c r="C26" s="150"/>
      <c r="D26" s="150"/>
      <c r="E26" s="150"/>
      <c r="F26" s="154"/>
      <c r="G26" s="211"/>
      <c r="H26" s="195"/>
      <c r="I26" s="212">
        <f>I17-I24</f>
        <v>133940973.85000002</v>
      </c>
      <c r="J26" s="195"/>
      <c r="K26" s="212">
        <f>K17-K24</f>
        <v>450815176</v>
      </c>
      <c r="L26" s="213"/>
      <c r="M26" s="212">
        <f>M17-M24</f>
        <v>133120170.58999991</v>
      </c>
      <c r="N26" s="213"/>
      <c r="O26" s="212">
        <f>O17-O24</f>
        <v>449090611</v>
      </c>
    </row>
    <row r="27" spans="1:17" ht="20.25" customHeight="1">
      <c r="A27" s="159" t="s">
        <v>155</v>
      </c>
      <c r="B27" s="150"/>
      <c r="C27" s="181"/>
      <c r="D27" s="181"/>
      <c r="E27" s="150"/>
      <c r="F27" s="154"/>
      <c r="G27" s="155">
        <v>29</v>
      </c>
      <c r="H27" s="195"/>
      <c r="I27" s="214">
        <v>25060528.539999999</v>
      </c>
      <c r="J27" s="195"/>
      <c r="K27" s="214">
        <v>88164537</v>
      </c>
      <c r="L27" s="206"/>
      <c r="M27" s="214">
        <v>23512850</v>
      </c>
      <c r="N27" s="215"/>
      <c r="O27" s="214">
        <v>86327074</v>
      </c>
    </row>
    <row r="28" spans="1:17" s="31" customFormat="1" ht="20.25" customHeight="1">
      <c r="A28" s="202" t="s">
        <v>67</v>
      </c>
      <c r="B28" s="150"/>
      <c r="C28" s="216"/>
      <c r="D28" s="216"/>
      <c r="E28" s="217"/>
      <c r="F28" s="195"/>
      <c r="G28" s="155"/>
      <c r="H28" s="195"/>
      <c r="I28" s="218">
        <f>I26-I27</f>
        <v>108880445.31000003</v>
      </c>
      <c r="J28" s="195"/>
      <c r="K28" s="218">
        <f>K26-K27</f>
        <v>362650639</v>
      </c>
      <c r="L28" s="215"/>
      <c r="M28" s="197">
        <f>M26-M27</f>
        <v>109607320.58999991</v>
      </c>
      <c r="N28" s="215"/>
      <c r="O28" s="197">
        <f>O26-O27</f>
        <v>362763537</v>
      </c>
    </row>
    <row r="29" spans="1:17" s="31" customFormat="1" ht="20.25" customHeight="1">
      <c r="A29" s="202"/>
      <c r="B29" s="150"/>
      <c r="C29" s="217"/>
      <c r="D29" s="217"/>
      <c r="E29" s="217"/>
      <c r="F29" s="195"/>
      <c r="G29" s="155"/>
      <c r="H29" s="195"/>
      <c r="I29" s="195"/>
      <c r="J29" s="195"/>
      <c r="K29" s="195"/>
      <c r="L29" s="215"/>
      <c r="M29" s="219"/>
      <c r="N29" s="215"/>
      <c r="O29" s="219"/>
    </row>
    <row r="30" spans="1:17" s="31" customFormat="1" ht="20.25" customHeight="1">
      <c r="A30" s="156" t="s">
        <v>72</v>
      </c>
      <c r="B30" s="150"/>
      <c r="C30" s="217"/>
      <c r="D30" s="217"/>
      <c r="E30" s="217"/>
      <c r="F30" s="195"/>
      <c r="G30" s="211"/>
      <c r="H30" s="195"/>
      <c r="I30" s="195"/>
      <c r="J30" s="195"/>
      <c r="K30" s="195"/>
      <c r="L30" s="220"/>
      <c r="M30" s="220"/>
      <c r="N30" s="220"/>
      <c r="O30" s="220"/>
    </row>
    <row r="31" spans="1:17" s="31" customFormat="1" ht="20.25" customHeight="1">
      <c r="A31" s="221" t="s">
        <v>94</v>
      </c>
      <c r="B31" s="222"/>
      <c r="C31" s="217"/>
      <c r="D31" s="217"/>
      <c r="E31" s="217"/>
      <c r="F31" s="195"/>
      <c r="G31" s="211"/>
      <c r="H31" s="195"/>
      <c r="I31" s="195"/>
      <c r="J31" s="195"/>
      <c r="K31" s="195"/>
      <c r="L31" s="223"/>
      <c r="M31" s="224"/>
      <c r="N31" s="223"/>
      <c r="O31" s="224"/>
    </row>
    <row r="32" spans="1:17" s="31" customFormat="1" ht="20.25" customHeight="1">
      <c r="A32" s="221" t="s">
        <v>66</v>
      </c>
      <c r="B32" s="222"/>
      <c r="C32" s="217"/>
      <c r="D32" s="217"/>
      <c r="E32" s="217"/>
      <c r="F32" s="195"/>
      <c r="G32" s="211"/>
      <c r="H32" s="195"/>
      <c r="I32" s="195"/>
      <c r="J32" s="195"/>
      <c r="K32" s="195"/>
      <c r="L32" s="223"/>
      <c r="M32" s="224"/>
      <c r="N32" s="223"/>
      <c r="O32" s="224"/>
    </row>
    <row r="33" spans="1:15" s="31" customFormat="1" ht="20.25" customHeight="1">
      <c r="A33" s="150" t="s">
        <v>131</v>
      </c>
      <c r="B33" s="150"/>
      <c r="C33" s="217"/>
      <c r="D33" s="217"/>
      <c r="E33" s="217"/>
      <c r="F33" s="195"/>
      <c r="G33" s="211"/>
      <c r="H33" s="195"/>
      <c r="I33" s="225">
        <v>109603</v>
      </c>
      <c r="J33" s="225"/>
      <c r="K33" s="225">
        <v>68408.129999999888</v>
      </c>
      <c r="L33" s="226"/>
      <c r="M33" s="225">
        <v>109603</v>
      </c>
      <c r="N33" s="217"/>
      <c r="O33" s="225">
        <v>68408</v>
      </c>
    </row>
    <row r="34" spans="1:15" s="31" customFormat="1" ht="20.25" customHeight="1">
      <c r="A34" s="150" t="s">
        <v>95</v>
      </c>
      <c r="B34" s="150"/>
      <c r="C34" s="217"/>
      <c r="D34" s="217"/>
      <c r="E34" s="217"/>
      <c r="F34" s="195"/>
      <c r="G34" s="227"/>
      <c r="H34" s="227"/>
      <c r="I34" s="227"/>
      <c r="J34" s="227"/>
      <c r="K34" s="227"/>
      <c r="L34" s="227"/>
      <c r="M34" s="227"/>
      <c r="N34" s="227"/>
      <c r="O34" s="227"/>
    </row>
    <row r="35" spans="1:15" s="31" customFormat="1" ht="20.25" customHeight="1">
      <c r="A35" s="150"/>
      <c r="B35" s="150" t="s">
        <v>111</v>
      </c>
      <c r="C35" s="217"/>
      <c r="D35" s="217"/>
      <c r="E35" s="217"/>
      <c r="F35" s="195"/>
      <c r="G35" s="211">
        <v>29</v>
      </c>
      <c r="H35" s="190"/>
      <c r="I35" s="228">
        <v>-21921</v>
      </c>
      <c r="J35" s="190"/>
      <c r="K35" s="228">
        <v>-13682</v>
      </c>
      <c r="L35" s="226"/>
      <c r="M35" s="229">
        <v>-21921</v>
      </c>
      <c r="N35" s="217"/>
      <c r="O35" s="229">
        <v>-13682</v>
      </c>
    </row>
    <row r="36" spans="1:15" s="31" customFormat="1" ht="20.25" customHeight="1">
      <c r="A36" s="156" t="s">
        <v>112</v>
      </c>
      <c r="B36" s="156"/>
      <c r="C36" s="217"/>
      <c r="D36" s="217"/>
      <c r="E36" s="217"/>
      <c r="F36" s="195"/>
      <c r="G36" s="211"/>
      <c r="H36" s="190"/>
      <c r="I36" s="204">
        <f>I33+I35</f>
        <v>87682</v>
      </c>
      <c r="J36" s="190"/>
      <c r="K36" s="204">
        <f>K33+K35</f>
        <v>54726.129999999888</v>
      </c>
      <c r="L36" s="230"/>
      <c r="M36" s="204">
        <f>M33+M35</f>
        <v>87682</v>
      </c>
      <c r="N36" s="231"/>
      <c r="O36" s="204">
        <f>O33+O35</f>
        <v>54726</v>
      </c>
    </row>
    <row r="37" spans="1:15" s="31" customFormat="1" ht="20.25" customHeight="1" thickBot="1">
      <c r="A37" s="156" t="s">
        <v>63</v>
      </c>
      <c r="B37" s="150"/>
      <c r="C37" s="217"/>
      <c r="D37" s="217"/>
      <c r="E37" s="217"/>
      <c r="F37" s="195"/>
      <c r="G37" s="232"/>
      <c r="H37" s="190"/>
      <c r="I37" s="233">
        <f>SUM(I28,I36)</f>
        <v>108968127.31000003</v>
      </c>
      <c r="J37" s="190"/>
      <c r="K37" s="233">
        <f>SUM(K28,K36)</f>
        <v>362705365.13</v>
      </c>
      <c r="L37" s="234"/>
      <c r="M37" s="233">
        <f>SUM(M28,M36)</f>
        <v>109695002.58999991</v>
      </c>
      <c r="N37" s="234"/>
      <c r="O37" s="233">
        <f>SUM(O28,O36)</f>
        <v>362818263</v>
      </c>
    </row>
    <row r="38" spans="1:15" s="31" customFormat="1" ht="20.25" customHeight="1" thickTop="1">
      <c r="A38" s="235"/>
      <c r="B38" s="231"/>
      <c r="C38" s="236"/>
      <c r="D38" s="236"/>
      <c r="E38" s="231"/>
      <c r="F38" s="195"/>
      <c r="G38" s="155"/>
      <c r="H38" s="195"/>
      <c r="I38" s="237"/>
      <c r="J38" s="195"/>
      <c r="K38" s="237"/>
      <c r="L38" s="195"/>
      <c r="M38" s="237"/>
      <c r="N38" s="195"/>
      <c r="O38" s="237"/>
    </row>
    <row r="39" spans="1:15" s="31" customFormat="1" ht="20.25" customHeight="1" thickBot="1">
      <c r="A39" s="238" t="s">
        <v>64</v>
      </c>
      <c r="B39" s="156"/>
      <c r="C39" s="156"/>
      <c r="D39" s="156"/>
      <c r="E39" s="156"/>
      <c r="F39" s="239"/>
      <c r="G39" s="167">
        <v>30</v>
      </c>
      <c r="H39" s="167"/>
      <c r="I39" s="240">
        <f>I28/240000000</f>
        <v>0.45366852212500014</v>
      </c>
      <c r="J39" s="167"/>
      <c r="K39" s="240">
        <f>K28/240000000</f>
        <v>1.5110443291666666</v>
      </c>
      <c r="L39" s="83"/>
      <c r="M39" s="240">
        <f>M28/240000000</f>
        <v>0.45669716912499964</v>
      </c>
      <c r="N39" s="83"/>
      <c r="O39" s="240">
        <f>O28/240000000</f>
        <v>1.5115147375</v>
      </c>
    </row>
    <row r="40" spans="1:15" ht="16.5" customHeight="1" thickTop="1"/>
    <row r="41" spans="1:15" ht="16.5" customHeight="1"/>
    <row r="43" spans="1:15" ht="18.75" customHeight="1">
      <c r="A43" s="20"/>
    </row>
    <row r="44" spans="1:15" ht="18.75" customHeight="1">
      <c r="A44" s="20"/>
    </row>
    <row r="45" spans="1:15" ht="18.75" customHeight="1">
      <c r="A45" s="20"/>
    </row>
    <row r="46" spans="1:15" ht="18.75" customHeight="1">
      <c r="A46" s="20"/>
    </row>
    <row r="47" spans="1:15" ht="18.75" customHeight="1">
      <c r="A47" s="20"/>
    </row>
    <row r="48" spans="1:15" ht="18.75" customHeight="1">
      <c r="A48" s="20"/>
    </row>
    <row r="49" spans="1:1" ht="18.75" customHeight="1">
      <c r="A49" s="20"/>
    </row>
    <row r="50" spans="1:1" ht="18.75" customHeight="1">
      <c r="A50" s="20"/>
    </row>
    <row r="51" spans="1:1" ht="19.5" customHeight="1"/>
  </sheetData>
  <mergeCells count="9">
    <mergeCell ref="I8:K8"/>
    <mergeCell ref="I7:K7"/>
    <mergeCell ref="I10:O10"/>
    <mergeCell ref="M5:O5"/>
    <mergeCell ref="M6:O6"/>
    <mergeCell ref="M7:O7"/>
    <mergeCell ref="M8:O8"/>
    <mergeCell ref="I5:K5"/>
    <mergeCell ref="I6:K6"/>
  </mergeCells>
  <pageMargins left="0.7" right="0.7" top="0.48" bottom="0.5" header="0.5" footer="0.5"/>
  <pageSetup paperSize="9" scale="70" firstPageNumber="4" fitToWidth="0" fitToHeight="0" orientation="portrait" useFirstPageNumber="1" r:id="rId1"/>
  <headerFooter alignWithMargins="0">
    <oddHeader xml:space="preserve">&amp;L&amp;"KPMG Logo,Normal" </oddHeader>
    <oddFooter>&amp;L 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17"/>
  <sheetViews>
    <sheetView view="pageBreakPreview" topLeftCell="A7" zoomScale="85" zoomScaleNormal="55" zoomScaleSheetLayoutView="85" workbookViewId="0">
      <selection activeCell="F44" sqref="F44"/>
    </sheetView>
  </sheetViews>
  <sheetFormatPr defaultColWidth="9.140625" defaultRowHeight="21.75"/>
  <cols>
    <col min="1" max="1" width="56.42578125" style="44" customWidth="1"/>
    <col min="2" max="2" width="9.5703125" style="45" customWidth="1"/>
    <col min="3" max="3" width="1.85546875" style="45" customWidth="1"/>
    <col min="4" max="4" width="17.42578125" style="75" customWidth="1"/>
    <col min="5" max="5" width="1.85546875" style="96" customWidth="1"/>
    <col min="6" max="6" width="17.42578125" style="75" customWidth="1"/>
    <col min="7" max="7" width="1.85546875" style="75" customWidth="1"/>
    <col min="8" max="8" width="7.140625" style="75" hidden="1" customWidth="1"/>
    <col min="9" max="9" width="1.5703125" style="75" hidden="1" customWidth="1"/>
    <col min="10" max="10" width="17.42578125" style="75" customWidth="1"/>
    <col min="11" max="11" width="1.85546875" style="75" customWidth="1"/>
    <col min="12" max="12" width="19" style="75" customWidth="1"/>
    <col min="13" max="13" width="1.85546875" style="75" customWidth="1"/>
    <col min="14" max="14" width="17.42578125" style="75" customWidth="1"/>
    <col min="15" max="15" width="9.140625" style="44"/>
    <col min="16" max="16" width="16" style="44" customWidth="1"/>
    <col min="17" max="16384" width="9.140625" style="44"/>
  </cols>
  <sheetData>
    <row r="1" spans="1:16" s="39" customFormat="1" ht="19.5" customHeight="1">
      <c r="A1" s="100" t="s">
        <v>65</v>
      </c>
      <c r="B1" s="101"/>
      <c r="C1" s="101"/>
      <c r="D1" s="59"/>
      <c r="E1" s="102"/>
      <c r="F1" s="59"/>
      <c r="G1" s="59"/>
      <c r="H1" s="59"/>
      <c r="I1" s="59"/>
      <c r="J1" s="59"/>
      <c r="K1" s="59"/>
      <c r="L1" s="59"/>
      <c r="M1" s="59"/>
      <c r="N1" s="78"/>
    </row>
    <row r="2" spans="1:16" s="39" customFormat="1" ht="19.5" customHeight="1">
      <c r="A2" s="330" t="s">
        <v>38</v>
      </c>
      <c r="B2" s="330"/>
      <c r="C2" s="330"/>
      <c r="D2" s="330"/>
      <c r="E2" s="330"/>
      <c r="F2" s="330"/>
      <c r="G2" s="330"/>
      <c r="H2" s="330"/>
      <c r="I2" s="330"/>
      <c r="J2" s="330"/>
      <c r="K2" s="51"/>
      <c r="L2" s="51"/>
      <c r="M2" s="103"/>
      <c r="N2" s="78"/>
    </row>
    <row r="3" spans="1:16" ht="19.5" customHeight="1">
      <c r="A3" s="51"/>
      <c r="B3" s="51"/>
      <c r="C3" s="51"/>
      <c r="D3" s="51"/>
      <c r="E3" s="95"/>
      <c r="F3" s="51"/>
      <c r="G3" s="51"/>
      <c r="H3" s="51"/>
      <c r="I3" s="51"/>
      <c r="J3" s="51"/>
      <c r="K3" s="51"/>
      <c r="L3" s="51"/>
      <c r="M3" s="103"/>
      <c r="N3" s="78"/>
    </row>
    <row r="4" spans="1:16" ht="19.5" customHeight="1">
      <c r="A4" s="51"/>
      <c r="B4" s="51"/>
      <c r="C4" s="51"/>
      <c r="D4" s="331" t="s">
        <v>77</v>
      </c>
      <c r="E4" s="331"/>
      <c r="F4" s="331"/>
      <c r="G4" s="331"/>
      <c r="H4" s="331"/>
      <c r="I4" s="331"/>
      <c r="J4" s="331"/>
      <c r="K4" s="331"/>
      <c r="L4" s="331"/>
      <c r="M4" s="331"/>
      <c r="N4" s="331"/>
    </row>
    <row r="5" spans="1:16" s="39" customFormat="1" ht="19.5" customHeight="1">
      <c r="A5" s="51"/>
      <c r="B5" s="51"/>
      <c r="C5" s="51"/>
      <c r="D5" s="128"/>
      <c r="E5" s="128"/>
      <c r="F5" s="128"/>
      <c r="G5" s="128"/>
      <c r="H5" s="128"/>
      <c r="I5" s="128"/>
      <c r="J5" s="128"/>
      <c r="K5" s="128"/>
      <c r="L5" s="61" t="s">
        <v>73</v>
      </c>
      <c r="M5" s="128"/>
      <c r="N5" s="128"/>
    </row>
    <row r="6" spans="1:16" s="39" customFormat="1" ht="19.5" customHeight="1">
      <c r="A6" s="51"/>
      <c r="B6" s="51"/>
      <c r="C6" s="51"/>
      <c r="D6" s="128"/>
      <c r="E6" s="128"/>
      <c r="F6" s="332" t="s">
        <v>39</v>
      </c>
      <c r="G6" s="332"/>
      <c r="H6" s="332"/>
      <c r="I6" s="332"/>
      <c r="J6" s="332"/>
      <c r="K6" s="63"/>
      <c r="L6" s="62" t="s">
        <v>74</v>
      </c>
      <c r="M6" s="128"/>
      <c r="N6" s="128"/>
    </row>
    <row r="7" spans="1:16" s="39" customFormat="1" ht="19.5" customHeight="1">
      <c r="A7" s="104"/>
      <c r="B7" s="4"/>
      <c r="C7" s="4"/>
      <c r="D7" s="61" t="s">
        <v>13</v>
      </c>
      <c r="E7" s="63"/>
      <c r="F7" s="40"/>
      <c r="G7" s="40"/>
      <c r="H7" s="40"/>
      <c r="I7" s="40"/>
      <c r="J7" s="40"/>
      <c r="K7" s="40"/>
      <c r="L7" s="91" t="s">
        <v>113</v>
      </c>
      <c r="M7" s="70"/>
      <c r="N7" s="70"/>
    </row>
    <row r="8" spans="1:16" s="39" customFormat="1" ht="19.5" customHeight="1">
      <c r="A8" s="104"/>
      <c r="B8" s="4"/>
      <c r="C8" s="4"/>
      <c r="D8" s="61" t="s">
        <v>14</v>
      </c>
      <c r="E8" s="63"/>
      <c r="F8" s="50" t="s">
        <v>118</v>
      </c>
      <c r="G8" s="70"/>
      <c r="H8" s="63" t="s">
        <v>40</v>
      </c>
      <c r="I8" s="70"/>
      <c r="J8" s="70"/>
      <c r="K8" s="70"/>
      <c r="L8" s="91" t="s">
        <v>97</v>
      </c>
      <c r="M8" s="63"/>
      <c r="N8" s="70"/>
    </row>
    <row r="9" spans="1:16" s="39" customFormat="1" ht="19.5" customHeight="1">
      <c r="A9" s="104"/>
      <c r="B9" s="41" t="s">
        <v>11</v>
      </c>
      <c r="C9" s="41"/>
      <c r="D9" s="63" t="s">
        <v>4</v>
      </c>
      <c r="E9" s="63"/>
      <c r="F9" s="139" t="s">
        <v>157</v>
      </c>
      <c r="G9" s="63"/>
      <c r="H9" s="63" t="s">
        <v>41</v>
      </c>
      <c r="I9" s="63"/>
      <c r="J9" s="63" t="s">
        <v>23</v>
      </c>
      <c r="K9" s="63"/>
      <c r="L9" s="50" t="s">
        <v>50</v>
      </c>
      <c r="M9" s="63"/>
      <c r="N9" s="91" t="s">
        <v>96</v>
      </c>
    </row>
    <row r="10" spans="1:16" s="39" customFormat="1" ht="19.5" customHeight="1">
      <c r="B10" s="4"/>
      <c r="C10" s="4"/>
      <c r="D10" s="329" t="s">
        <v>6</v>
      </c>
      <c r="E10" s="329"/>
      <c r="F10" s="329"/>
      <c r="G10" s="329"/>
      <c r="H10" s="329"/>
      <c r="I10" s="329"/>
      <c r="J10" s="329"/>
      <c r="K10" s="329"/>
      <c r="L10" s="329"/>
      <c r="M10" s="329"/>
      <c r="N10" s="329"/>
    </row>
    <row r="11" spans="1:16" s="39" customFormat="1" ht="19.5" customHeight="1">
      <c r="A11" s="43" t="s">
        <v>119</v>
      </c>
      <c r="B11" s="4"/>
      <c r="C11" s="4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</row>
    <row r="12" spans="1:16" s="39" customFormat="1" ht="19.5" customHeight="1">
      <c r="A12" s="10" t="s">
        <v>114</v>
      </c>
      <c r="B12" s="2"/>
      <c r="C12" s="2"/>
      <c r="D12" s="68">
        <v>2100000000</v>
      </c>
      <c r="E12" s="68">
        <v>0</v>
      </c>
      <c r="F12" s="68">
        <v>240000000</v>
      </c>
      <c r="G12" s="68">
        <v>0</v>
      </c>
      <c r="H12" s="68">
        <v>369608259</v>
      </c>
      <c r="I12" s="68">
        <v>0</v>
      </c>
      <c r="J12" s="68">
        <v>124460753</v>
      </c>
      <c r="K12" s="68"/>
      <c r="L12" s="68">
        <v>2164712</v>
      </c>
      <c r="M12" s="68">
        <v>0</v>
      </c>
      <c r="N12" s="68">
        <f>SUM(D12+F12+J12+L12)</f>
        <v>2466625465</v>
      </c>
    </row>
    <row r="13" spans="1:16" s="39" customFormat="1" ht="19.5" customHeight="1">
      <c r="B13" s="2"/>
      <c r="C13" s="2"/>
      <c r="D13" s="68"/>
      <c r="E13" s="68"/>
      <c r="F13" s="68"/>
      <c r="G13" s="73"/>
      <c r="H13" s="68"/>
      <c r="I13" s="73"/>
      <c r="J13" s="68"/>
      <c r="K13" s="68"/>
      <c r="L13" s="68"/>
      <c r="M13" s="68"/>
      <c r="N13" s="68"/>
    </row>
    <row r="14" spans="1:16" s="39" customFormat="1" ht="19.5" customHeight="1">
      <c r="A14" s="43" t="s">
        <v>42</v>
      </c>
      <c r="B14" s="2"/>
      <c r="C14" s="2"/>
      <c r="D14" s="68"/>
      <c r="E14" s="68"/>
      <c r="F14" s="68"/>
      <c r="G14" s="73"/>
      <c r="H14" s="68"/>
      <c r="I14" s="73"/>
      <c r="J14" s="68"/>
      <c r="K14" s="68"/>
      <c r="L14" s="68"/>
      <c r="M14" s="68"/>
      <c r="N14" s="68"/>
      <c r="P14" s="43"/>
    </row>
    <row r="15" spans="1:16" s="39" customFormat="1" ht="19.5" customHeight="1">
      <c r="A15" s="8" t="s">
        <v>98</v>
      </c>
      <c r="B15" s="2"/>
      <c r="C15" s="2"/>
      <c r="D15" s="68"/>
      <c r="E15" s="68"/>
      <c r="F15" s="68"/>
      <c r="G15" s="73"/>
      <c r="H15" s="68"/>
      <c r="I15" s="73"/>
      <c r="J15" s="68"/>
      <c r="K15" s="68"/>
      <c r="L15" s="68"/>
      <c r="M15" s="68"/>
      <c r="N15" s="68"/>
      <c r="P15" s="8"/>
    </row>
    <row r="16" spans="1:16" ht="19.5" customHeight="1">
      <c r="A16" s="148" t="s">
        <v>43</v>
      </c>
      <c r="B16" s="42">
        <v>31</v>
      </c>
      <c r="C16" s="42"/>
      <c r="D16" s="147">
        <v>0</v>
      </c>
      <c r="E16" s="63"/>
      <c r="F16" s="147">
        <v>0</v>
      </c>
      <c r="G16" s="63"/>
      <c r="H16" s="62"/>
      <c r="I16" s="105"/>
      <c r="J16" s="62">
        <v>-12000000</v>
      </c>
      <c r="K16" s="63"/>
      <c r="L16" s="147">
        <v>0</v>
      </c>
      <c r="M16" s="68"/>
      <c r="N16" s="62">
        <f>SUM(D16:L16)</f>
        <v>-12000000</v>
      </c>
      <c r="P16" s="19"/>
    </row>
    <row r="17" spans="1:16" ht="19.5" customHeight="1">
      <c r="A17" s="8" t="s">
        <v>99</v>
      </c>
      <c r="B17" s="42"/>
      <c r="C17" s="42"/>
      <c r="D17" s="71">
        <f>D16</f>
        <v>0</v>
      </c>
      <c r="E17" s="67"/>
      <c r="F17" s="71">
        <f>F16</f>
        <v>0</v>
      </c>
      <c r="G17" s="67"/>
      <c r="H17" s="71">
        <f>SUM(H16:H16)</f>
        <v>0</v>
      </c>
      <c r="I17" s="68"/>
      <c r="J17" s="71">
        <f>J16</f>
        <v>-12000000</v>
      </c>
      <c r="K17" s="67"/>
      <c r="L17" s="71">
        <f>L16</f>
        <v>0</v>
      </c>
      <c r="M17" s="67"/>
      <c r="N17" s="71">
        <f>SUM(D17,F17,J17,L17)</f>
        <v>-12000000</v>
      </c>
      <c r="P17" s="8"/>
    </row>
    <row r="18" spans="1:16" ht="19.5" customHeight="1">
      <c r="A18" s="10" t="s">
        <v>44</v>
      </c>
      <c r="B18" s="42"/>
      <c r="C18" s="42"/>
      <c r="D18" s="69">
        <f>D17</f>
        <v>0</v>
      </c>
      <c r="E18" s="67"/>
      <c r="F18" s="71">
        <f>F17</f>
        <v>0</v>
      </c>
      <c r="G18" s="72"/>
      <c r="H18" s="67"/>
      <c r="I18" s="68"/>
      <c r="J18" s="71">
        <f>J17</f>
        <v>-12000000</v>
      </c>
      <c r="K18" s="67"/>
      <c r="L18" s="71">
        <f>L17</f>
        <v>0</v>
      </c>
      <c r="M18" s="67"/>
      <c r="N18" s="71">
        <f>SUM(D18,F18,J18,L18)</f>
        <v>-12000000</v>
      </c>
      <c r="P18" s="10"/>
    </row>
    <row r="19" spans="1:16" ht="15" customHeight="1">
      <c r="A19" s="10"/>
      <c r="B19" s="42"/>
      <c r="C19" s="42"/>
      <c r="D19" s="67"/>
      <c r="E19" s="67"/>
      <c r="F19" s="67"/>
      <c r="G19" s="72"/>
      <c r="H19" s="67"/>
      <c r="I19" s="68"/>
      <c r="J19" s="68"/>
      <c r="K19" s="68"/>
      <c r="L19" s="67"/>
      <c r="M19" s="68"/>
      <c r="N19" s="68"/>
    </row>
    <row r="20" spans="1:16" ht="19.5" customHeight="1">
      <c r="A20" s="43" t="s">
        <v>68</v>
      </c>
      <c r="B20" s="42"/>
      <c r="C20" s="42"/>
      <c r="D20" s="63"/>
      <c r="E20" s="63"/>
      <c r="F20" s="63"/>
      <c r="G20" s="73"/>
      <c r="H20" s="63"/>
      <c r="I20" s="70"/>
      <c r="J20" s="70"/>
      <c r="K20" s="70"/>
      <c r="L20" s="63"/>
      <c r="M20" s="68"/>
      <c r="N20" s="70"/>
    </row>
    <row r="21" spans="1:16" ht="19.5" customHeight="1">
      <c r="A21" s="19" t="s">
        <v>62</v>
      </c>
      <c r="B21" s="112"/>
      <c r="C21" s="112"/>
      <c r="D21" s="63">
        <v>0</v>
      </c>
      <c r="E21" s="63"/>
      <c r="F21" s="63">
        <v>0</v>
      </c>
      <c r="G21" s="70"/>
      <c r="H21" s="63"/>
      <c r="I21" s="113"/>
      <c r="J21" s="63">
        <v>362650639</v>
      </c>
      <c r="K21" s="63"/>
      <c r="L21" s="63">
        <v>0</v>
      </c>
      <c r="M21" s="65"/>
      <c r="N21" s="117">
        <f>SUM(D21:L21)</f>
        <v>362650639</v>
      </c>
    </row>
    <row r="22" spans="1:16" ht="19.5" customHeight="1">
      <c r="A22" s="19" t="s">
        <v>54</v>
      </c>
      <c r="B22" s="42"/>
      <c r="C22" s="112"/>
      <c r="D22" s="147">
        <v>0</v>
      </c>
      <c r="E22" s="63"/>
      <c r="F22" s="147">
        <v>0</v>
      </c>
      <c r="G22" s="70"/>
      <c r="H22" s="62"/>
      <c r="I22" s="113"/>
      <c r="J22" s="118">
        <v>0</v>
      </c>
      <c r="K22" s="117"/>
      <c r="L22" s="62">
        <v>54726</v>
      </c>
      <c r="M22" s="65"/>
      <c r="N22" s="118">
        <f>SUM(D22:L22)</f>
        <v>54726</v>
      </c>
    </row>
    <row r="23" spans="1:16" s="47" customFormat="1" ht="19.5" customHeight="1">
      <c r="A23" s="43" t="s">
        <v>63</v>
      </c>
      <c r="B23" s="42"/>
      <c r="C23" s="42"/>
      <c r="D23" s="71">
        <f>SUM(D21:D22)</f>
        <v>0</v>
      </c>
      <c r="E23" s="63"/>
      <c r="F23" s="71">
        <f>SUM(F21:F22)</f>
        <v>0</v>
      </c>
      <c r="G23" s="67"/>
      <c r="H23" s="67"/>
      <c r="I23" s="67"/>
      <c r="J23" s="71">
        <f>SUM(J21:J22)</f>
        <v>362650639</v>
      </c>
      <c r="K23" s="67"/>
      <c r="L23" s="71">
        <f>SUM(L21:L22)</f>
        <v>54726</v>
      </c>
      <c r="M23" s="67"/>
      <c r="N23" s="71">
        <f>SUM(N21:N22)</f>
        <v>362705365</v>
      </c>
    </row>
    <row r="24" spans="1:16" s="47" customFormat="1" ht="15" customHeight="1">
      <c r="A24" s="43"/>
      <c r="B24" s="42"/>
      <c r="C24" s="42"/>
      <c r="D24" s="67"/>
      <c r="E24" s="67"/>
      <c r="F24" s="68"/>
      <c r="G24" s="68"/>
      <c r="H24" s="68"/>
      <c r="I24" s="68"/>
      <c r="J24" s="68"/>
      <c r="K24" s="68"/>
      <c r="L24" s="67"/>
      <c r="M24" s="67"/>
      <c r="N24" s="68"/>
    </row>
    <row r="25" spans="1:16" s="47" customFormat="1" ht="19.5" customHeight="1" thickBot="1">
      <c r="A25" s="81" t="s">
        <v>115</v>
      </c>
      <c r="B25" s="2"/>
      <c r="C25" s="2"/>
      <c r="D25" s="58">
        <f>D12+D18+D23</f>
        <v>2100000000</v>
      </c>
      <c r="E25" s="68"/>
      <c r="F25" s="58">
        <f>F12+F18+F23</f>
        <v>240000000</v>
      </c>
      <c r="G25" s="68"/>
      <c r="H25" s="58" t="e">
        <f>H12+H18+H23+#REF!</f>
        <v>#REF!</v>
      </c>
      <c r="I25" s="58" t="e">
        <f>I12+I18+I23+#REF!</f>
        <v>#REF!</v>
      </c>
      <c r="J25" s="58">
        <f>J12+J18+J23</f>
        <v>475111392</v>
      </c>
      <c r="K25" s="68"/>
      <c r="L25" s="58">
        <f>L12+L18+L23</f>
        <v>2219438</v>
      </c>
      <c r="M25" s="68"/>
      <c r="N25" s="58">
        <f>N12+N18+N23</f>
        <v>2817330830</v>
      </c>
    </row>
    <row r="26" spans="1:16" s="47" customFormat="1" ht="22.5" customHeight="1" thickTop="1">
      <c r="A26" s="98"/>
      <c r="B26" s="2"/>
      <c r="C26" s="2"/>
      <c r="D26" s="63"/>
      <c r="E26" s="63"/>
      <c r="F26" s="63"/>
      <c r="G26" s="73"/>
      <c r="H26" s="63"/>
      <c r="I26" s="61"/>
      <c r="J26" s="63"/>
      <c r="K26" s="63"/>
      <c r="L26" s="63"/>
      <c r="M26" s="106"/>
      <c r="N26" s="63"/>
    </row>
    <row r="27" spans="1:16" s="39" customFormat="1" ht="19.5" customHeight="1">
      <c r="A27" s="100" t="s">
        <v>65</v>
      </c>
      <c r="B27" s="101"/>
      <c r="C27" s="101"/>
      <c r="D27" s="59"/>
      <c r="E27" s="102"/>
      <c r="F27" s="59"/>
      <c r="G27" s="59"/>
      <c r="H27" s="59"/>
      <c r="I27" s="59"/>
      <c r="J27" s="59"/>
      <c r="K27" s="59"/>
      <c r="L27" s="59"/>
      <c r="M27" s="59"/>
      <c r="N27" s="78"/>
    </row>
    <row r="28" spans="1:16" s="39" customFormat="1" ht="19.5" customHeight="1">
      <c r="A28" s="330" t="s">
        <v>38</v>
      </c>
      <c r="B28" s="330"/>
      <c r="C28" s="330"/>
      <c r="D28" s="330"/>
      <c r="E28" s="330"/>
      <c r="F28" s="330"/>
      <c r="G28" s="330"/>
      <c r="H28" s="330"/>
      <c r="I28" s="330"/>
      <c r="J28" s="330"/>
      <c r="K28" s="51"/>
      <c r="L28" s="51"/>
      <c r="M28" s="103"/>
      <c r="N28" s="78"/>
    </row>
    <row r="29" spans="1:16" ht="19.5" customHeight="1">
      <c r="A29" s="51"/>
      <c r="B29" s="51"/>
      <c r="C29" s="51"/>
      <c r="D29" s="51"/>
      <c r="E29" s="95"/>
      <c r="F29" s="51"/>
      <c r="G29" s="51"/>
      <c r="H29" s="51"/>
      <c r="I29" s="51"/>
      <c r="J29" s="51"/>
      <c r="K29" s="51"/>
      <c r="L29" s="51"/>
      <c r="M29" s="103"/>
      <c r="N29" s="78"/>
    </row>
    <row r="30" spans="1:16" ht="19.5" customHeight="1">
      <c r="A30" s="51"/>
      <c r="B30" s="51"/>
      <c r="C30" s="51"/>
      <c r="D30" s="331" t="s">
        <v>77</v>
      </c>
      <c r="E30" s="331"/>
      <c r="F30" s="331"/>
      <c r="G30" s="331"/>
      <c r="H30" s="331"/>
      <c r="I30" s="331"/>
      <c r="J30" s="331"/>
      <c r="K30" s="331"/>
      <c r="L30" s="331"/>
      <c r="M30" s="331"/>
      <c r="N30" s="331"/>
    </row>
    <row r="31" spans="1:16" s="39" customFormat="1" ht="19.5" customHeight="1">
      <c r="A31" s="51"/>
      <c r="B31" s="51"/>
      <c r="C31" s="51"/>
      <c r="D31" s="128"/>
      <c r="E31" s="128"/>
      <c r="F31" s="128"/>
      <c r="G31" s="128"/>
      <c r="H31" s="128"/>
      <c r="I31" s="128"/>
      <c r="J31" s="128"/>
      <c r="K31" s="128"/>
      <c r="L31" s="61" t="s">
        <v>73</v>
      </c>
      <c r="M31" s="128"/>
      <c r="N31" s="128"/>
    </row>
    <row r="32" spans="1:16" s="39" customFormat="1" ht="19.5" customHeight="1">
      <c r="A32" s="51"/>
      <c r="B32" s="51"/>
      <c r="C32" s="51"/>
      <c r="D32" s="128"/>
      <c r="E32" s="128"/>
      <c r="F32" s="332" t="s">
        <v>39</v>
      </c>
      <c r="G32" s="332"/>
      <c r="H32" s="332"/>
      <c r="I32" s="332"/>
      <c r="J32" s="332"/>
      <c r="K32" s="63"/>
      <c r="L32" s="62" t="s">
        <v>74</v>
      </c>
      <c r="M32" s="128"/>
      <c r="N32" s="128"/>
    </row>
    <row r="33" spans="1:14" s="39" customFormat="1" ht="19.5" customHeight="1">
      <c r="A33" s="104"/>
      <c r="B33" s="4"/>
      <c r="C33" s="4"/>
      <c r="D33" s="61" t="s">
        <v>13</v>
      </c>
      <c r="E33" s="63"/>
      <c r="F33" s="40"/>
      <c r="G33" s="40"/>
      <c r="H33" s="40"/>
      <c r="I33" s="40"/>
      <c r="J33" s="40"/>
      <c r="K33" s="40"/>
      <c r="L33" s="91" t="s">
        <v>113</v>
      </c>
      <c r="M33" s="70"/>
      <c r="N33" s="70"/>
    </row>
    <row r="34" spans="1:14" s="39" customFormat="1" ht="19.5" customHeight="1">
      <c r="A34" s="104"/>
      <c r="B34" s="4"/>
      <c r="C34" s="4"/>
      <c r="D34" s="61" t="s">
        <v>14</v>
      </c>
      <c r="E34" s="63"/>
      <c r="F34" s="50" t="s">
        <v>118</v>
      </c>
      <c r="G34" s="70"/>
      <c r="H34" s="63" t="s">
        <v>40</v>
      </c>
      <c r="I34" s="70"/>
      <c r="J34" s="70"/>
      <c r="K34" s="70"/>
      <c r="L34" s="91" t="s">
        <v>97</v>
      </c>
      <c r="M34" s="63"/>
      <c r="N34" s="70"/>
    </row>
    <row r="35" spans="1:14" s="39" customFormat="1" ht="19.5" customHeight="1">
      <c r="A35" s="104"/>
      <c r="B35" s="41"/>
      <c r="C35" s="41"/>
      <c r="D35" s="63" t="s">
        <v>4</v>
      </c>
      <c r="E35" s="63"/>
      <c r="F35" s="139" t="s">
        <v>157</v>
      </c>
      <c r="G35" s="63"/>
      <c r="H35" s="63" t="s">
        <v>41</v>
      </c>
      <c r="I35" s="63"/>
      <c r="J35" s="63" t="s">
        <v>23</v>
      </c>
      <c r="K35" s="63"/>
      <c r="L35" s="50" t="s">
        <v>50</v>
      </c>
      <c r="M35" s="63"/>
      <c r="N35" s="91" t="s">
        <v>96</v>
      </c>
    </row>
    <row r="36" spans="1:14" s="39" customFormat="1" ht="19.5" customHeight="1">
      <c r="B36" s="4"/>
      <c r="C36" s="4"/>
      <c r="D36" s="329" t="s">
        <v>6</v>
      </c>
      <c r="E36" s="329"/>
      <c r="F36" s="329"/>
      <c r="G36" s="329"/>
      <c r="H36" s="329"/>
      <c r="I36" s="329"/>
      <c r="J36" s="329"/>
      <c r="K36" s="329"/>
      <c r="L36" s="329"/>
      <c r="M36" s="329"/>
      <c r="N36" s="329"/>
    </row>
    <row r="37" spans="1:14" s="39" customFormat="1" ht="19.5" customHeight="1">
      <c r="A37" s="43" t="s">
        <v>135</v>
      </c>
      <c r="B37" s="4"/>
      <c r="C37" s="4"/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</row>
    <row r="38" spans="1:14" s="39" customFormat="1" ht="19.5" customHeight="1">
      <c r="A38" s="10" t="s">
        <v>136</v>
      </c>
      <c r="B38" s="2"/>
      <c r="C38" s="2"/>
      <c r="D38" s="68">
        <v>2100000000</v>
      </c>
      <c r="E38" s="68"/>
      <c r="F38" s="68">
        <v>240000000</v>
      </c>
      <c r="G38" s="68"/>
      <c r="H38" s="68"/>
      <c r="I38" s="68"/>
      <c r="J38" s="68">
        <v>520256004</v>
      </c>
      <c r="K38" s="68"/>
      <c r="L38" s="68">
        <v>2308567</v>
      </c>
      <c r="M38" s="68">
        <v>0</v>
      </c>
      <c r="N38" s="68">
        <f>SUM(D38+F38+J38+L38)</f>
        <v>2862564571</v>
      </c>
    </row>
    <row r="39" spans="1:14" ht="15" customHeight="1">
      <c r="A39" s="10"/>
      <c r="B39" s="42"/>
      <c r="C39" s="42"/>
      <c r="D39" s="67"/>
      <c r="E39" s="67"/>
      <c r="F39" s="67"/>
      <c r="G39" s="72"/>
      <c r="H39" s="67"/>
      <c r="I39" s="68"/>
      <c r="J39" s="68"/>
      <c r="K39" s="68"/>
      <c r="L39" s="67"/>
      <c r="M39" s="68"/>
      <c r="N39" s="68"/>
    </row>
    <row r="40" spans="1:14" ht="19.5" customHeight="1">
      <c r="A40" s="43" t="s">
        <v>68</v>
      </c>
      <c r="B40" s="42"/>
      <c r="C40" s="42"/>
      <c r="D40" s="63"/>
      <c r="E40" s="63"/>
      <c r="F40" s="63"/>
      <c r="G40" s="73"/>
      <c r="H40" s="63"/>
      <c r="I40" s="70"/>
      <c r="J40" s="70"/>
      <c r="K40" s="70"/>
      <c r="L40" s="63"/>
      <c r="M40" s="68"/>
      <c r="N40" s="70"/>
    </row>
    <row r="41" spans="1:14" ht="19.5" customHeight="1">
      <c r="A41" s="19" t="s">
        <v>62</v>
      </c>
      <c r="B41" s="112"/>
      <c r="C41" s="112"/>
      <c r="D41" s="63">
        <v>0</v>
      </c>
      <c r="E41" s="63"/>
      <c r="F41" s="63">
        <v>0</v>
      </c>
      <c r="G41" s="70"/>
      <c r="H41" s="63"/>
      <c r="I41" s="113"/>
      <c r="J41" s="63">
        <v>108880445</v>
      </c>
      <c r="K41" s="63"/>
      <c r="L41" s="63">
        <v>0</v>
      </c>
      <c r="M41" s="65"/>
      <c r="N41" s="117">
        <f>SUM(D41:L41)</f>
        <v>108880445</v>
      </c>
    </row>
    <row r="42" spans="1:14" ht="19.5" customHeight="1">
      <c r="A42" s="19" t="s">
        <v>54</v>
      </c>
      <c r="B42" s="42"/>
      <c r="C42" s="112"/>
      <c r="D42" s="62">
        <v>0</v>
      </c>
      <c r="E42" s="63"/>
      <c r="F42" s="62">
        <v>0</v>
      </c>
      <c r="G42" s="70"/>
      <c r="H42" s="62"/>
      <c r="I42" s="113"/>
      <c r="J42" s="118">
        <v>0</v>
      </c>
      <c r="K42" s="117"/>
      <c r="L42" s="62">
        <v>87682</v>
      </c>
      <c r="M42" s="65"/>
      <c r="N42" s="118">
        <f>SUM(D42:L42)</f>
        <v>87682</v>
      </c>
    </row>
    <row r="43" spans="1:14" s="47" customFormat="1" ht="19.5" customHeight="1">
      <c r="A43" s="43" t="s">
        <v>63</v>
      </c>
      <c r="B43" s="42"/>
      <c r="C43" s="42"/>
      <c r="D43" s="71">
        <f>SUM(D41:D42)</f>
        <v>0</v>
      </c>
      <c r="E43" s="63"/>
      <c r="F43" s="71">
        <f>SUM(F41:F42)</f>
        <v>0</v>
      </c>
      <c r="G43" s="67"/>
      <c r="H43" s="67"/>
      <c r="I43" s="67"/>
      <c r="J43" s="71">
        <f>SUM(J41:J42)</f>
        <v>108880445</v>
      </c>
      <c r="K43" s="67"/>
      <c r="L43" s="71">
        <f>SUM(L41:L42)</f>
        <v>87682</v>
      </c>
      <c r="M43" s="67"/>
      <c r="N43" s="71">
        <f>SUM(N41:N42)</f>
        <v>108968127</v>
      </c>
    </row>
    <row r="44" spans="1:14" s="47" customFormat="1" ht="15" customHeight="1">
      <c r="A44" s="43"/>
      <c r="B44" s="42"/>
      <c r="C44" s="42"/>
      <c r="D44" s="67"/>
      <c r="E44" s="67"/>
      <c r="F44" s="68"/>
      <c r="G44" s="68"/>
      <c r="H44" s="68"/>
      <c r="I44" s="68"/>
      <c r="J44" s="68"/>
      <c r="K44" s="68"/>
      <c r="L44" s="67"/>
      <c r="M44" s="67"/>
      <c r="N44" s="68"/>
    </row>
    <row r="45" spans="1:14" s="47" customFormat="1" ht="19.5" customHeight="1" thickBot="1">
      <c r="A45" s="81" t="s">
        <v>137</v>
      </c>
      <c r="B45" s="2"/>
      <c r="C45" s="2"/>
      <c r="D45" s="58">
        <f>D38+D43</f>
        <v>2100000000</v>
      </c>
      <c r="E45" s="68"/>
      <c r="F45" s="58">
        <f>F38+F43</f>
        <v>240000000</v>
      </c>
      <c r="G45" s="68"/>
      <c r="H45" s="58" t="e">
        <f>H38+#REF!+H43+#REF!</f>
        <v>#REF!</v>
      </c>
      <c r="I45" s="58" t="e">
        <f>I38+#REF!+I43+#REF!</f>
        <v>#REF!</v>
      </c>
      <c r="J45" s="58">
        <f>J38+J43</f>
        <v>629136449</v>
      </c>
      <c r="K45" s="68"/>
      <c r="L45" s="58">
        <f>L38+L43</f>
        <v>2396249</v>
      </c>
      <c r="M45" s="68"/>
      <c r="N45" s="58">
        <f>N38+N43</f>
        <v>2971532698</v>
      </c>
    </row>
    <row r="46" spans="1:14" s="47" customFormat="1" ht="22.5" customHeight="1" thickTop="1">
      <c r="A46" s="98"/>
      <c r="B46" s="2"/>
      <c r="C46" s="2"/>
      <c r="D46" s="63"/>
      <c r="E46" s="63"/>
      <c r="F46" s="63"/>
      <c r="G46" s="73"/>
      <c r="H46" s="63"/>
      <c r="I46" s="61"/>
      <c r="J46" s="63"/>
      <c r="K46" s="63"/>
      <c r="L46" s="63"/>
      <c r="M46" s="106"/>
      <c r="N46" s="63"/>
    </row>
    <row r="47" spans="1:14" s="47" customFormat="1" ht="22.5" customHeight="1">
      <c r="A47" s="39"/>
      <c r="B47" s="3"/>
      <c r="C47" s="3"/>
      <c r="D47" s="74"/>
      <c r="E47" s="64"/>
      <c r="F47" s="74"/>
      <c r="G47" s="66"/>
      <c r="H47" s="74"/>
      <c r="I47" s="74"/>
      <c r="J47" s="74"/>
      <c r="K47" s="74"/>
      <c r="L47" s="74"/>
      <c r="M47" s="77"/>
      <c r="N47" s="74"/>
    </row>
    <row r="48" spans="1:14" s="47" customFormat="1" ht="22.5" customHeight="1">
      <c r="A48" s="98"/>
      <c r="B48" s="3"/>
      <c r="C48" s="3"/>
      <c r="D48" s="74"/>
      <c r="E48" s="64"/>
      <c r="F48" s="74"/>
      <c r="G48" s="66"/>
      <c r="H48" s="74"/>
      <c r="I48" s="74"/>
      <c r="J48" s="74"/>
      <c r="K48" s="74"/>
      <c r="L48" s="74"/>
      <c r="M48" s="77"/>
      <c r="N48" s="74"/>
    </row>
    <row r="49" spans="1:14" s="47" customFormat="1" ht="22.5" customHeight="1">
      <c r="A49" s="98"/>
      <c r="B49" s="3"/>
      <c r="C49" s="3"/>
      <c r="D49" s="74"/>
      <c r="E49" s="64"/>
      <c r="F49" s="74"/>
      <c r="G49" s="66"/>
      <c r="H49" s="74"/>
      <c r="I49" s="74"/>
      <c r="J49" s="74"/>
      <c r="K49" s="74"/>
      <c r="L49" s="74"/>
      <c r="M49" s="77"/>
      <c r="N49" s="74"/>
    </row>
    <row r="50" spans="1:14" s="47" customFormat="1" ht="22.5" customHeight="1">
      <c r="A50" s="39"/>
      <c r="B50" s="3"/>
      <c r="C50" s="3"/>
      <c r="D50" s="74"/>
      <c r="E50" s="64"/>
      <c r="F50" s="74"/>
      <c r="G50" s="66"/>
      <c r="H50" s="74"/>
      <c r="I50" s="74"/>
      <c r="J50" s="74"/>
      <c r="K50" s="74"/>
      <c r="L50" s="74"/>
      <c r="M50" s="77"/>
      <c r="N50" s="74"/>
    </row>
    <row r="51" spans="1:14" s="47" customFormat="1" ht="22.5" customHeight="1">
      <c r="A51" s="34" t="s">
        <v>85</v>
      </c>
      <c r="B51" s="46"/>
      <c r="C51" s="46"/>
      <c r="D51" s="76"/>
      <c r="E51" s="97"/>
      <c r="F51" s="76"/>
      <c r="G51" s="76"/>
      <c r="H51" s="76"/>
      <c r="I51" s="76"/>
      <c r="J51" s="76"/>
      <c r="K51" s="76"/>
      <c r="L51" s="76"/>
      <c r="M51" s="79"/>
      <c r="N51" s="76"/>
    </row>
    <row r="52" spans="1:14" s="47" customFormat="1" ht="22.5" customHeight="1">
      <c r="B52" s="46"/>
      <c r="C52" s="46"/>
      <c r="D52" s="76"/>
      <c r="E52" s="97"/>
      <c r="F52" s="76"/>
      <c r="G52" s="76"/>
      <c r="H52" s="76"/>
      <c r="I52" s="76"/>
      <c r="J52" s="76"/>
      <c r="K52" s="76"/>
      <c r="L52" s="76"/>
      <c r="M52" s="79"/>
      <c r="N52" s="76"/>
    </row>
    <row r="53" spans="1:14" s="47" customFormat="1" ht="22.5" customHeight="1">
      <c r="B53" s="46"/>
      <c r="C53" s="46"/>
      <c r="D53" s="76"/>
      <c r="E53" s="97"/>
      <c r="F53" s="76"/>
      <c r="G53" s="76"/>
      <c r="H53" s="76"/>
      <c r="I53" s="76"/>
      <c r="J53" s="76"/>
      <c r="K53" s="76"/>
      <c r="L53" s="76"/>
      <c r="M53" s="79"/>
      <c r="N53" s="76"/>
    </row>
    <row r="54" spans="1:14" s="47" customFormat="1" ht="22.5" customHeight="1">
      <c r="B54" s="46"/>
      <c r="C54" s="46"/>
      <c r="D54" s="76"/>
      <c r="E54" s="97"/>
      <c r="F54" s="76"/>
      <c r="G54" s="76"/>
      <c r="H54" s="76"/>
      <c r="I54" s="76"/>
      <c r="J54" s="76"/>
      <c r="K54" s="76"/>
      <c r="L54" s="76"/>
      <c r="M54" s="79"/>
      <c r="N54" s="76"/>
    </row>
    <row r="55" spans="1:14" s="47" customFormat="1" ht="22.5" customHeight="1">
      <c r="B55" s="46"/>
      <c r="C55" s="46"/>
      <c r="D55" s="76"/>
      <c r="E55" s="97"/>
      <c r="F55" s="76"/>
      <c r="G55" s="76"/>
      <c r="H55" s="76"/>
      <c r="I55" s="76"/>
      <c r="J55" s="76"/>
      <c r="K55" s="76"/>
      <c r="L55" s="97"/>
      <c r="M55" s="322"/>
      <c r="N55" s="97"/>
    </row>
    <row r="56" spans="1:14" s="47" customFormat="1" ht="22.5" customHeight="1">
      <c r="B56" s="46"/>
      <c r="C56" s="46"/>
      <c r="D56" s="76"/>
      <c r="E56" s="97"/>
      <c r="F56" s="76"/>
      <c r="G56" s="76"/>
      <c r="H56" s="76"/>
      <c r="I56" s="76"/>
      <c r="J56" s="76"/>
      <c r="K56" s="76"/>
      <c r="L56" s="97"/>
      <c r="M56" s="323"/>
      <c r="N56" s="97"/>
    </row>
    <row r="57" spans="1:14" s="47" customFormat="1" ht="22.5" customHeight="1">
      <c r="B57" s="46"/>
      <c r="C57" s="46"/>
      <c r="D57" s="76"/>
      <c r="E57" s="97"/>
      <c r="F57" s="76"/>
      <c r="G57" s="76"/>
      <c r="H57" s="76"/>
      <c r="I57" s="76"/>
      <c r="J57" s="76"/>
      <c r="K57" s="76"/>
      <c r="L57" s="97"/>
      <c r="M57" s="97"/>
      <c r="N57" s="97"/>
    </row>
    <row r="58" spans="1:14" s="47" customFormat="1" ht="22.5" customHeight="1">
      <c r="B58" s="46"/>
      <c r="C58" s="46"/>
      <c r="D58" s="76"/>
      <c r="E58" s="97"/>
      <c r="F58" s="76"/>
      <c r="G58" s="76"/>
      <c r="H58" s="76"/>
      <c r="I58" s="76"/>
      <c r="J58" s="76"/>
      <c r="K58" s="76"/>
      <c r="L58" s="76"/>
      <c r="M58" s="76"/>
      <c r="N58" s="76"/>
    </row>
    <row r="59" spans="1:14" s="47" customFormat="1" ht="22.5" customHeight="1">
      <c r="B59" s="46"/>
      <c r="C59" s="46"/>
      <c r="D59" s="76"/>
      <c r="E59" s="97"/>
      <c r="F59" s="76"/>
      <c r="G59" s="76"/>
      <c r="H59" s="76"/>
      <c r="I59" s="76">
        <v>91338144</v>
      </c>
      <c r="J59" s="76"/>
      <c r="K59" s="76"/>
      <c r="L59" s="76"/>
      <c r="M59" s="76"/>
      <c r="N59" s="76"/>
    </row>
    <row r="60" spans="1:14" s="47" customFormat="1" ht="22.5" customHeight="1">
      <c r="B60" s="46"/>
      <c r="C60" s="46"/>
      <c r="D60" s="76"/>
      <c r="E60" s="97"/>
      <c r="F60" s="76"/>
      <c r="G60" s="76"/>
      <c r="H60" s="76"/>
      <c r="I60" s="76"/>
      <c r="J60" s="76"/>
      <c r="K60" s="76"/>
      <c r="L60" s="76"/>
      <c r="M60" s="76"/>
      <c r="N60" s="76"/>
    </row>
    <row r="61" spans="1:14" s="47" customFormat="1" ht="22.5" customHeight="1">
      <c r="B61" s="46"/>
      <c r="C61" s="46"/>
      <c r="D61" s="76"/>
      <c r="E61" s="97"/>
      <c r="F61" s="76"/>
      <c r="G61" s="76"/>
      <c r="H61" s="76"/>
      <c r="I61" s="76"/>
      <c r="J61" s="76"/>
      <c r="K61" s="76"/>
      <c r="L61" s="76"/>
      <c r="M61" s="76"/>
      <c r="N61" s="76"/>
    </row>
    <row r="62" spans="1:14" s="47" customFormat="1" ht="22.5" customHeight="1">
      <c r="B62" s="46"/>
      <c r="C62" s="46"/>
      <c r="D62" s="76"/>
      <c r="E62" s="97"/>
      <c r="F62" s="76"/>
      <c r="G62" s="76"/>
      <c r="H62" s="76"/>
      <c r="I62" s="76"/>
      <c r="J62" s="76"/>
      <c r="K62" s="76"/>
      <c r="L62" s="76"/>
      <c r="M62" s="76"/>
      <c r="N62" s="76"/>
    </row>
    <row r="63" spans="1:14" s="47" customFormat="1" ht="22.5" customHeight="1">
      <c r="A63" s="46"/>
      <c r="B63" s="46"/>
      <c r="C63" s="46"/>
      <c r="D63" s="76"/>
      <c r="E63" s="97"/>
      <c r="F63" s="76"/>
      <c r="G63" s="76"/>
      <c r="H63" s="76"/>
      <c r="I63" s="76"/>
      <c r="J63" s="76"/>
      <c r="K63" s="76"/>
      <c r="L63" s="76"/>
      <c r="M63" s="76"/>
      <c r="N63" s="76"/>
    </row>
    <row r="64" spans="1:14" s="47" customFormat="1" ht="22.5" customHeight="1">
      <c r="A64" s="46"/>
      <c r="B64" s="46"/>
      <c r="C64" s="46"/>
      <c r="D64" s="76"/>
      <c r="E64" s="97"/>
      <c r="F64" s="76"/>
      <c r="G64" s="76"/>
      <c r="H64" s="76"/>
      <c r="I64" s="76">
        <v>16632169.439999999</v>
      </c>
      <c r="J64" s="76"/>
      <c r="K64" s="76"/>
      <c r="L64" s="76"/>
      <c r="M64" s="76"/>
      <c r="N64" s="76"/>
    </row>
    <row r="65" spans="1:14" s="47" customFormat="1" ht="22.5" customHeight="1">
      <c r="A65" s="46"/>
      <c r="B65" s="46"/>
      <c r="C65" s="46"/>
      <c r="D65" s="76"/>
      <c r="E65" s="97"/>
      <c r="F65" s="76"/>
      <c r="G65" s="76"/>
      <c r="H65" s="76"/>
      <c r="I65" s="76"/>
      <c r="J65" s="76"/>
      <c r="K65" s="76"/>
      <c r="L65" s="76"/>
      <c r="M65" s="76"/>
      <c r="N65" s="76"/>
    </row>
    <row r="66" spans="1:14" s="47" customFormat="1" ht="22.5" customHeight="1">
      <c r="A66" s="46"/>
      <c r="B66" s="46"/>
      <c r="C66" s="46"/>
      <c r="D66" s="76"/>
      <c r="E66" s="97"/>
      <c r="F66" s="76"/>
      <c r="G66" s="76"/>
      <c r="H66" s="76"/>
      <c r="I66" s="76"/>
      <c r="J66" s="76"/>
      <c r="K66" s="76"/>
      <c r="L66" s="76"/>
      <c r="M66" s="76"/>
      <c r="N66" s="76"/>
    </row>
    <row r="67" spans="1:14" s="47" customFormat="1" ht="22.5" customHeight="1">
      <c r="B67" s="46"/>
      <c r="C67" s="46"/>
      <c r="D67" s="76"/>
      <c r="E67" s="97"/>
      <c r="F67" s="76"/>
      <c r="G67" s="76"/>
      <c r="H67" s="76"/>
      <c r="I67" s="76"/>
      <c r="J67" s="76"/>
      <c r="K67" s="76"/>
      <c r="L67" s="76"/>
      <c r="M67" s="76"/>
      <c r="N67" s="76"/>
    </row>
    <row r="68" spans="1:14" s="47" customFormat="1" ht="22.5" customHeight="1">
      <c r="B68" s="46"/>
      <c r="C68" s="46"/>
      <c r="D68" s="76"/>
      <c r="E68" s="97"/>
      <c r="F68" s="76"/>
      <c r="G68" s="76"/>
      <c r="H68" s="76"/>
      <c r="I68" s="76"/>
      <c r="J68" s="76"/>
      <c r="K68" s="76"/>
      <c r="L68" s="76"/>
      <c r="M68" s="76"/>
      <c r="N68" s="76"/>
    </row>
    <row r="69" spans="1:14" s="47" customFormat="1" ht="22.5" customHeight="1">
      <c r="B69" s="46"/>
      <c r="C69" s="46"/>
      <c r="D69" s="76"/>
      <c r="E69" s="97"/>
      <c r="F69" s="76"/>
      <c r="G69" s="76"/>
      <c r="H69" s="76"/>
      <c r="I69" s="76"/>
      <c r="J69" s="76"/>
      <c r="K69" s="76"/>
      <c r="L69" s="76"/>
      <c r="M69" s="76"/>
      <c r="N69" s="76"/>
    </row>
    <row r="70" spans="1:14" s="47" customFormat="1" ht="22.5" customHeight="1">
      <c r="A70" s="46"/>
      <c r="B70" s="46"/>
      <c r="C70" s="46"/>
      <c r="D70" s="76"/>
      <c r="E70" s="97"/>
      <c r="F70" s="76"/>
      <c r="G70" s="76"/>
      <c r="H70" s="76"/>
      <c r="I70" s="76"/>
      <c r="J70" s="76"/>
      <c r="K70" s="76"/>
      <c r="L70" s="76"/>
      <c r="M70" s="76"/>
      <c r="N70" s="76"/>
    </row>
    <row r="71" spans="1:14" s="47" customFormat="1" ht="22.5" customHeight="1">
      <c r="A71" s="46"/>
      <c r="B71" s="46"/>
      <c r="C71" s="46"/>
      <c r="D71" s="76"/>
      <c r="E71" s="97"/>
      <c r="F71" s="76"/>
      <c r="G71" s="76"/>
      <c r="H71" s="76"/>
      <c r="I71" s="76"/>
      <c r="J71" s="76"/>
      <c r="K71" s="76"/>
      <c r="L71" s="76"/>
      <c r="M71" s="76"/>
      <c r="N71" s="76"/>
    </row>
    <row r="72" spans="1:14" s="47" customFormat="1" ht="22.5" customHeight="1">
      <c r="B72" s="46"/>
      <c r="C72" s="46"/>
      <c r="D72" s="76"/>
      <c r="E72" s="97"/>
      <c r="F72" s="76"/>
      <c r="G72" s="76"/>
      <c r="H72" s="76"/>
      <c r="I72" s="76"/>
      <c r="J72" s="76"/>
      <c r="K72" s="76"/>
      <c r="L72" s="76"/>
      <c r="M72" s="76"/>
      <c r="N72" s="76"/>
    </row>
    <row r="73" spans="1:14" s="47" customFormat="1" ht="22.5" customHeight="1">
      <c r="A73" s="46"/>
      <c r="B73" s="46"/>
      <c r="C73" s="46"/>
      <c r="D73" s="76"/>
      <c r="E73" s="97"/>
      <c r="F73" s="76"/>
      <c r="G73" s="76"/>
      <c r="H73" s="76"/>
      <c r="I73" s="76">
        <v>-10040470.1</v>
      </c>
      <c r="J73" s="76"/>
      <c r="K73" s="76"/>
      <c r="L73" s="76"/>
      <c r="M73" s="76"/>
      <c r="N73" s="76"/>
    </row>
    <row r="74" spans="1:14" s="47" customFormat="1" ht="22.5" customHeight="1">
      <c r="A74" s="46"/>
      <c r="B74" s="46"/>
      <c r="C74" s="46"/>
      <c r="D74" s="76"/>
      <c r="E74" s="97"/>
      <c r="F74" s="76"/>
      <c r="G74" s="76"/>
      <c r="H74" s="76"/>
      <c r="I74" s="76"/>
      <c r="J74" s="76"/>
      <c r="K74" s="76"/>
      <c r="L74" s="76"/>
      <c r="M74" s="76"/>
      <c r="N74" s="76"/>
    </row>
    <row r="75" spans="1:14" s="47" customFormat="1" ht="22.5" customHeight="1">
      <c r="A75" s="46"/>
      <c r="B75" s="46"/>
      <c r="C75" s="46"/>
      <c r="D75" s="76"/>
      <c r="E75" s="97"/>
      <c r="F75" s="76"/>
      <c r="G75" s="76"/>
      <c r="H75" s="76"/>
      <c r="I75" s="76"/>
      <c r="J75" s="76"/>
      <c r="K75" s="76"/>
      <c r="L75" s="76"/>
      <c r="M75" s="76"/>
      <c r="N75" s="76"/>
    </row>
    <row r="76" spans="1:14" s="47" customFormat="1" ht="22.5" customHeight="1">
      <c r="B76" s="46"/>
      <c r="C76" s="46"/>
      <c r="D76" s="76"/>
      <c r="E76" s="97"/>
      <c r="F76" s="76"/>
      <c r="G76" s="76"/>
      <c r="H76" s="76"/>
      <c r="I76" s="76"/>
      <c r="J76" s="76"/>
      <c r="K76" s="76"/>
      <c r="L76" s="76"/>
      <c r="M76" s="76"/>
      <c r="N76" s="76"/>
    </row>
    <row r="77" spans="1:14" s="47" customFormat="1" ht="22.5" customHeight="1">
      <c r="B77" s="46"/>
      <c r="C77" s="46"/>
      <c r="D77" s="76"/>
      <c r="E77" s="97"/>
      <c r="F77" s="76"/>
      <c r="G77" s="76"/>
      <c r="H77" s="76"/>
      <c r="I77" s="76"/>
      <c r="J77" s="76"/>
      <c r="K77" s="76"/>
      <c r="L77" s="76"/>
      <c r="M77" s="76"/>
      <c r="N77" s="76"/>
    </row>
    <row r="78" spans="1:14" s="47" customFormat="1" ht="22.5" customHeight="1">
      <c r="B78" s="46"/>
      <c r="C78" s="46"/>
      <c r="D78" s="76"/>
      <c r="E78" s="97"/>
      <c r="F78" s="76"/>
      <c r="G78" s="76"/>
      <c r="H78" s="76"/>
      <c r="I78" s="76"/>
      <c r="J78" s="76"/>
      <c r="K78" s="76"/>
      <c r="L78" s="76"/>
      <c r="M78" s="76"/>
      <c r="N78" s="76"/>
    </row>
    <row r="79" spans="1:14" s="47" customFormat="1" ht="22.5" customHeight="1">
      <c r="B79" s="46"/>
      <c r="C79" s="46"/>
      <c r="D79" s="76"/>
      <c r="E79" s="97"/>
      <c r="F79" s="76"/>
      <c r="G79" s="76"/>
      <c r="H79" s="76"/>
      <c r="I79" s="76"/>
      <c r="J79" s="76"/>
      <c r="K79" s="76"/>
      <c r="L79" s="76"/>
      <c r="M79" s="76"/>
      <c r="N79" s="76"/>
    </row>
    <row r="80" spans="1:14" s="47" customFormat="1" ht="22.5" customHeight="1">
      <c r="B80" s="46"/>
      <c r="C80" s="46"/>
      <c r="D80" s="76"/>
      <c r="E80" s="97"/>
      <c r="F80" s="76"/>
      <c r="G80" s="76"/>
      <c r="H80" s="76"/>
      <c r="I80" s="76"/>
      <c r="J80" s="76"/>
      <c r="K80" s="76"/>
      <c r="L80" s="76"/>
      <c r="M80" s="76"/>
      <c r="N80" s="76"/>
    </row>
    <row r="81" spans="2:14" s="47" customFormat="1" ht="22.5" customHeight="1">
      <c r="B81" s="46"/>
      <c r="C81" s="46"/>
      <c r="D81" s="76"/>
      <c r="E81" s="97"/>
      <c r="F81" s="76"/>
      <c r="G81" s="76"/>
      <c r="H81" s="76"/>
      <c r="I81" s="76"/>
      <c r="J81" s="76"/>
      <c r="K81" s="76"/>
      <c r="L81" s="76"/>
      <c r="M81" s="76"/>
      <c r="N81" s="76"/>
    </row>
    <row r="82" spans="2:14" s="47" customFormat="1" ht="22.5" customHeight="1">
      <c r="B82" s="46"/>
      <c r="C82" s="46"/>
      <c r="D82" s="76"/>
      <c r="E82" s="97"/>
      <c r="F82" s="76"/>
      <c r="G82" s="76"/>
      <c r="H82" s="76"/>
      <c r="I82" s="76"/>
      <c r="J82" s="76"/>
      <c r="K82" s="76"/>
      <c r="L82" s="76"/>
      <c r="M82" s="76"/>
      <c r="N82" s="76"/>
    </row>
    <row r="83" spans="2:14" s="47" customFormat="1" ht="22.5" customHeight="1">
      <c r="B83" s="46"/>
      <c r="C83" s="46"/>
      <c r="D83" s="76"/>
      <c r="E83" s="97"/>
      <c r="F83" s="76"/>
      <c r="G83" s="76"/>
      <c r="H83" s="76"/>
      <c r="I83" s="76"/>
      <c r="J83" s="76"/>
      <c r="K83" s="76"/>
      <c r="L83" s="76"/>
      <c r="M83" s="76"/>
      <c r="N83" s="76"/>
    </row>
    <row r="84" spans="2:14" s="47" customFormat="1" ht="22.5" customHeight="1">
      <c r="B84" s="46"/>
      <c r="C84" s="46"/>
      <c r="D84" s="76"/>
      <c r="E84" s="97"/>
      <c r="F84" s="76"/>
      <c r="G84" s="76"/>
      <c r="H84" s="76"/>
      <c r="I84" s="76"/>
      <c r="J84" s="76"/>
      <c r="K84" s="76"/>
      <c r="L84" s="76"/>
      <c r="M84" s="76"/>
      <c r="N84" s="76"/>
    </row>
    <row r="85" spans="2:14" s="47" customFormat="1" ht="22.5" customHeight="1">
      <c r="B85" s="46"/>
      <c r="C85" s="46"/>
      <c r="D85" s="76"/>
      <c r="E85" s="97"/>
      <c r="F85" s="76"/>
      <c r="G85" s="76"/>
      <c r="H85" s="76"/>
      <c r="I85" s="76"/>
      <c r="J85" s="76"/>
      <c r="K85" s="76"/>
      <c r="L85" s="76"/>
      <c r="M85" s="76"/>
      <c r="N85" s="76"/>
    </row>
    <row r="86" spans="2:14" s="47" customFormat="1" ht="22.5" customHeight="1">
      <c r="B86" s="46"/>
      <c r="C86" s="46"/>
      <c r="D86" s="76"/>
      <c r="E86" s="97"/>
      <c r="F86" s="76"/>
      <c r="G86" s="76"/>
      <c r="H86" s="76"/>
      <c r="I86" s="76"/>
      <c r="J86" s="76"/>
      <c r="K86" s="76"/>
      <c r="L86" s="76"/>
      <c r="M86" s="76"/>
      <c r="N86" s="76"/>
    </row>
    <row r="87" spans="2:14" s="47" customFormat="1" ht="22.5" customHeight="1">
      <c r="B87" s="46"/>
      <c r="C87" s="46"/>
      <c r="D87" s="76"/>
      <c r="E87" s="97"/>
      <c r="F87" s="76"/>
      <c r="G87" s="76"/>
      <c r="H87" s="76"/>
      <c r="I87" s="76"/>
      <c r="J87" s="76"/>
      <c r="K87" s="76"/>
      <c r="L87" s="76"/>
      <c r="M87" s="76"/>
      <c r="N87" s="76"/>
    </row>
    <row r="88" spans="2:14" s="47" customFormat="1" ht="22.5" customHeight="1">
      <c r="B88" s="46"/>
      <c r="C88" s="46"/>
      <c r="D88" s="76"/>
      <c r="E88" s="97"/>
      <c r="F88" s="76"/>
      <c r="G88" s="76"/>
      <c r="H88" s="76"/>
      <c r="I88" s="76"/>
      <c r="J88" s="76"/>
      <c r="K88" s="76"/>
      <c r="L88" s="76"/>
      <c r="M88" s="76"/>
      <c r="N88" s="76"/>
    </row>
    <row r="89" spans="2:14" s="47" customFormat="1" ht="22.5" customHeight="1">
      <c r="B89" s="46"/>
      <c r="C89" s="46"/>
      <c r="D89" s="76"/>
      <c r="E89" s="97"/>
      <c r="F89" s="76"/>
      <c r="G89" s="76"/>
      <c r="H89" s="76"/>
      <c r="I89" s="76"/>
      <c r="J89" s="76"/>
      <c r="K89" s="76"/>
      <c r="L89" s="76"/>
      <c r="M89" s="76"/>
      <c r="N89" s="76"/>
    </row>
    <row r="90" spans="2:14" s="47" customFormat="1" ht="22.5" customHeight="1">
      <c r="B90" s="46"/>
      <c r="C90" s="46"/>
      <c r="D90" s="76"/>
      <c r="E90" s="97"/>
      <c r="F90" s="76"/>
      <c r="G90" s="76"/>
      <c r="H90" s="76"/>
      <c r="I90" s="76"/>
      <c r="J90" s="76"/>
      <c r="K90" s="76"/>
      <c r="L90" s="76"/>
      <c r="M90" s="76"/>
      <c r="N90" s="76"/>
    </row>
    <row r="91" spans="2:14" s="47" customFormat="1" ht="22.5" customHeight="1">
      <c r="B91" s="46"/>
      <c r="C91" s="46"/>
      <c r="D91" s="76"/>
      <c r="E91" s="97"/>
      <c r="F91" s="76"/>
      <c r="G91" s="76"/>
      <c r="H91" s="76"/>
      <c r="I91" s="76"/>
      <c r="J91" s="76"/>
      <c r="K91" s="76"/>
      <c r="L91" s="76"/>
      <c r="M91" s="76"/>
      <c r="N91" s="76"/>
    </row>
    <row r="92" spans="2:14" s="47" customFormat="1" ht="22.5" customHeight="1">
      <c r="B92" s="46"/>
      <c r="C92" s="46"/>
      <c r="D92" s="76"/>
      <c r="E92" s="97"/>
      <c r="F92" s="76"/>
      <c r="G92" s="76"/>
      <c r="H92" s="76"/>
      <c r="I92" s="76"/>
      <c r="J92" s="76"/>
      <c r="K92" s="76"/>
      <c r="L92" s="76"/>
      <c r="M92" s="76"/>
      <c r="N92" s="76"/>
    </row>
    <row r="93" spans="2:14" s="47" customFormat="1" ht="22.5" customHeight="1">
      <c r="B93" s="46"/>
      <c r="C93" s="46"/>
      <c r="D93" s="76"/>
      <c r="E93" s="97"/>
      <c r="F93" s="76"/>
      <c r="G93" s="76"/>
      <c r="H93" s="76"/>
      <c r="I93" s="76"/>
      <c r="J93" s="76"/>
      <c r="K93" s="76"/>
      <c r="L93" s="76"/>
      <c r="M93" s="76"/>
      <c r="N93" s="76"/>
    </row>
    <row r="94" spans="2:14" s="47" customFormat="1" ht="22.5" customHeight="1">
      <c r="B94" s="46"/>
      <c r="C94" s="46"/>
      <c r="D94" s="76"/>
      <c r="E94" s="97"/>
      <c r="F94" s="76"/>
      <c r="G94" s="76"/>
      <c r="H94" s="76"/>
      <c r="I94" s="76"/>
      <c r="J94" s="76"/>
      <c r="K94" s="76"/>
      <c r="L94" s="76"/>
      <c r="M94" s="76"/>
      <c r="N94" s="76"/>
    </row>
    <row r="95" spans="2:14" s="47" customFormat="1" ht="22.5" customHeight="1">
      <c r="B95" s="46"/>
      <c r="C95" s="46"/>
      <c r="D95" s="76"/>
      <c r="E95" s="97"/>
      <c r="F95" s="76"/>
      <c r="G95" s="76"/>
      <c r="H95" s="76"/>
      <c r="I95" s="76"/>
      <c r="J95" s="76"/>
      <c r="K95" s="76"/>
      <c r="L95" s="76"/>
      <c r="M95" s="76"/>
      <c r="N95" s="76"/>
    </row>
    <row r="96" spans="2:14" s="47" customFormat="1" ht="22.5" customHeight="1">
      <c r="B96" s="46"/>
      <c r="C96" s="46"/>
      <c r="D96" s="76"/>
      <c r="E96" s="97"/>
      <c r="F96" s="76"/>
      <c r="G96" s="76"/>
      <c r="H96" s="76"/>
      <c r="I96" s="76"/>
      <c r="J96" s="76"/>
      <c r="K96" s="76"/>
      <c r="L96" s="76"/>
      <c r="M96" s="76"/>
      <c r="N96" s="76"/>
    </row>
    <row r="97" spans="2:14" s="47" customFormat="1" ht="22.5" customHeight="1">
      <c r="B97" s="46"/>
      <c r="C97" s="46"/>
      <c r="D97" s="76"/>
      <c r="E97" s="97"/>
      <c r="F97" s="76"/>
      <c r="G97" s="76"/>
      <c r="H97" s="76"/>
      <c r="I97" s="76"/>
      <c r="J97" s="76"/>
      <c r="K97" s="76"/>
      <c r="L97" s="76"/>
      <c r="M97" s="76"/>
      <c r="N97" s="76"/>
    </row>
    <row r="98" spans="2:14" s="47" customFormat="1" ht="22.5" customHeight="1">
      <c r="B98" s="46"/>
      <c r="C98" s="46"/>
      <c r="D98" s="76"/>
      <c r="E98" s="97"/>
      <c r="F98" s="76"/>
      <c r="G98" s="76"/>
      <c r="H98" s="76"/>
      <c r="I98" s="76"/>
      <c r="J98" s="76"/>
      <c r="K98" s="76"/>
      <c r="L98" s="76"/>
      <c r="M98" s="76"/>
      <c r="N98" s="76"/>
    </row>
    <row r="99" spans="2:14" s="47" customFormat="1" ht="22.5" customHeight="1">
      <c r="B99" s="46"/>
      <c r="C99" s="46"/>
      <c r="D99" s="76"/>
      <c r="E99" s="97"/>
      <c r="F99" s="76"/>
      <c r="G99" s="76"/>
      <c r="H99" s="76"/>
      <c r="I99" s="76"/>
      <c r="J99" s="76"/>
      <c r="K99" s="76"/>
      <c r="L99" s="76"/>
      <c r="M99" s="76"/>
      <c r="N99" s="76"/>
    </row>
    <row r="100" spans="2:14" s="47" customFormat="1" ht="22.5" customHeight="1">
      <c r="B100" s="46"/>
      <c r="C100" s="46"/>
      <c r="D100" s="76"/>
      <c r="E100" s="97"/>
      <c r="F100" s="76"/>
      <c r="G100" s="76"/>
      <c r="H100" s="76"/>
      <c r="I100" s="76"/>
      <c r="J100" s="76"/>
      <c r="K100" s="76"/>
      <c r="L100" s="76"/>
      <c r="M100" s="76"/>
      <c r="N100" s="76"/>
    </row>
    <row r="101" spans="2:14" s="47" customFormat="1" ht="22.5" customHeight="1">
      <c r="B101" s="46"/>
      <c r="C101" s="46"/>
      <c r="D101" s="76"/>
      <c r="E101" s="97"/>
      <c r="F101" s="76"/>
      <c r="G101" s="76"/>
      <c r="H101" s="76"/>
      <c r="I101" s="76"/>
      <c r="J101" s="76"/>
      <c r="K101" s="76"/>
      <c r="L101" s="76"/>
      <c r="M101" s="76"/>
      <c r="N101" s="76"/>
    </row>
    <row r="102" spans="2:14" s="47" customFormat="1" ht="22.5" customHeight="1">
      <c r="B102" s="46"/>
      <c r="C102" s="46"/>
      <c r="D102" s="76"/>
      <c r="E102" s="97"/>
      <c r="F102" s="76"/>
      <c r="G102" s="76"/>
      <c r="H102" s="76"/>
      <c r="I102" s="76"/>
      <c r="J102" s="76"/>
      <c r="K102" s="76"/>
      <c r="L102" s="76"/>
      <c r="M102" s="76"/>
      <c r="N102" s="76"/>
    </row>
    <row r="103" spans="2:14" s="47" customFormat="1" ht="22.5" customHeight="1">
      <c r="B103" s="46"/>
      <c r="C103" s="46"/>
      <c r="D103" s="76"/>
      <c r="E103" s="97"/>
      <c r="F103" s="76"/>
      <c r="G103" s="76"/>
      <c r="H103" s="76"/>
      <c r="I103" s="76"/>
      <c r="J103" s="76"/>
      <c r="K103" s="76"/>
      <c r="L103" s="76"/>
      <c r="M103" s="76"/>
      <c r="N103" s="76"/>
    </row>
    <row r="104" spans="2:14" s="47" customFormat="1" ht="22.5" customHeight="1">
      <c r="B104" s="46"/>
      <c r="C104" s="46"/>
      <c r="D104" s="76"/>
      <c r="E104" s="97"/>
      <c r="F104" s="76"/>
      <c r="G104" s="76"/>
      <c r="H104" s="76"/>
      <c r="I104" s="76"/>
      <c r="J104" s="76"/>
      <c r="K104" s="76"/>
      <c r="L104" s="76"/>
      <c r="M104" s="76"/>
      <c r="N104" s="76"/>
    </row>
    <row r="105" spans="2:14" s="47" customFormat="1" ht="22.5" customHeight="1">
      <c r="B105" s="46"/>
      <c r="C105" s="46"/>
      <c r="D105" s="76"/>
      <c r="E105" s="97"/>
      <c r="F105" s="76"/>
      <c r="G105" s="76"/>
      <c r="H105" s="76"/>
      <c r="I105" s="76"/>
      <c r="J105" s="76"/>
      <c r="K105" s="76"/>
      <c r="L105" s="76"/>
      <c r="M105" s="76"/>
      <c r="N105" s="76"/>
    </row>
    <row r="106" spans="2:14" s="47" customFormat="1" ht="22.5" customHeight="1">
      <c r="B106" s="46"/>
      <c r="C106" s="46"/>
      <c r="D106" s="76"/>
      <c r="E106" s="97"/>
      <c r="F106" s="76"/>
      <c r="G106" s="76"/>
      <c r="H106" s="76"/>
      <c r="I106" s="76"/>
      <c r="J106" s="76"/>
      <c r="K106" s="76"/>
      <c r="L106" s="76"/>
      <c r="M106" s="76"/>
      <c r="N106" s="76"/>
    </row>
    <row r="107" spans="2:14" s="47" customFormat="1" ht="22.5" customHeight="1">
      <c r="B107" s="46"/>
      <c r="C107" s="46"/>
      <c r="D107" s="76"/>
      <c r="E107" s="97"/>
      <c r="F107" s="76"/>
      <c r="G107" s="76"/>
      <c r="H107" s="76"/>
      <c r="I107" s="76"/>
      <c r="J107" s="76"/>
      <c r="K107" s="76"/>
      <c r="L107" s="76"/>
      <c r="M107" s="76"/>
      <c r="N107" s="76"/>
    </row>
    <row r="108" spans="2:14" s="47" customFormat="1" ht="22.5" customHeight="1">
      <c r="B108" s="46"/>
      <c r="C108" s="46"/>
      <c r="D108" s="76"/>
      <c r="E108" s="97"/>
      <c r="F108" s="76"/>
      <c r="G108" s="76"/>
      <c r="H108" s="76"/>
      <c r="I108" s="76"/>
      <c r="J108" s="76"/>
      <c r="K108" s="76"/>
      <c r="L108" s="76"/>
      <c r="M108" s="76"/>
      <c r="N108" s="76"/>
    </row>
    <row r="109" spans="2:14" s="47" customFormat="1" ht="22.5" customHeight="1">
      <c r="B109" s="46"/>
      <c r="C109" s="46"/>
      <c r="D109" s="76"/>
      <c r="E109" s="97"/>
      <c r="F109" s="76"/>
      <c r="G109" s="76"/>
      <c r="H109" s="76"/>
      <c r="I109" s="76"/>
      <c r="J109" s="76"/>
      <c r="K109" s="76"/>
      <c r="L109" s="76"/>
      <c r="M109" s="76"/>
      <c r="N109" s="76"/>
    </row>
    <row r="110" spans="2:14" s="47" customFormat="1" ht="22.5" customHeight="1">
      <c r="B110" s="46"/>
      <c r="C110" s="46"/>
      <c r="D110" s="76"/>
      <c r="E110" s="97"/>
      <c r="F110" s="76"/>
      <c r="G110" s="76"/>
      <c r="H110" s="76"/>
      <c r="I110" s="76"/>
      <c r="J110" s="76"/>
      <c r="K110" s="76"/>
      <c r="L110" s="76"/>
      <c r="M110" s="76"/>
      <c r="N110" s="76"/>
    </row>
    <row r="111" spans="2:14" s="47" customFormat="1" ht="22.5" customHeight="1">
      <c r="B111" s="46"/>
      <c r="C111" s="46"/>
      <c r="D111" s="76"/>
      <c r="E111" s="97"/>
      <c r="F111" s="76"/>
      <c r="G111" s="76"/>
      <c r="H111" s="76"/>
      <c r="I111" s="76"/>
      <c r="J111" s="76"/>
      <c r="K111" s="76"/>
      <c r="L111" s="76"/>
      <c r="M111" s="76"/>
      <c r="N111" s="76"/>
    </row>
    <row r="112" spans="2:14" s="47" customFormat="1" ht="22.5" customHeight="1">
      <c r="B112" s="46"/>
      <c r="C112" s="46"/>
      <c r="D112" s="76"/>
      <c r="E112" s="97"/>
      <c r="F112" s="76"/>
      <c r="G112" s="76"/>
      <c r="H112" s="76"/>
      <c r="I112" s="76"/>
      <c r="J112" s="76"/>
      <c r="K112" s="76"/>
      <c r="L112" s="76"/>
      <c r="M112" s="76"/>
      <c r="N112" s="76"/>
    </row>
    <row r="113" spans="2:14" s="47" customFormat="1" ht="22.5" customHeight="1">
      <c r="B113" s="46"/>
      <c r="C113" s="46"/>
      <c r="D113" s="76"/>
      <c r="E113" s="97"/>
      <c r="F113" s="76"/>
      <c r="G113" s="76"/>
      <c r="H113" s="76"/>
      <c r="I113" s="76"/>
      <c r="J113" s="76"/>
      <c r="K113" s="76"/>
      <c r="L113" s="76"/>
      <c r="M113" s="76"/>
      <c r="N113" s="76"/>
    </row>
    <row r="114" spans="2:14" s="47" customFormat="1" ht="22.5" customHeight="1">
      <c r="B114" s="46"/>
      <c r="C114" s="46"/>
      <c r="D114" s="76"/>
      <c r="E114" s="97"/>
      <c r="F114" s="76"/>
      <c r="G114" s="76"/>
      <c r="H114" s="76"/>
      <c r="I114" s="76"/>
      <c r="J114" s="76"/>
      <c r="K114" s="76"/>
      <c r="L114" s="76"/>
      <c r="M114" s="76"/>
      <c r="N114" s="76"/>
    </row>
    <row r="115" spans="2:14" s="47" customFormat="1" ht="22.5" customHeight="1">
      <c r="B115" s="46"/>
      <c r="C115" s="46"/>
      <c r="D115" s="76"/>
      <c r="E115" s="97"/>
      <c r="F115" s="76"/>
      <c r="G115" s="76"/>
      <c r="H115" s="76"/>
      <c r="I115" s="76"/>
      <c r="J115" s="76"/>
      <c r="K115" s="76"/>
      <c r="L115" s="76"/>
      <c r="M115" s="76"/>
      <c r="N115" s="76"/>
    </row>
    <row r="116" spans="2:14" s="47" customFormat="1" ht="22.5" customHeight="1">
      <c r="B116" s="46"/>
      <c r="C116" s="46"/>
      <c r="D116" s="76"/>
      <c r="E116" s="97"/>
      <c r="F116" s="76"/>
      <c r="G116" s="76"/>
      <c r="H116" s="76"/>
      <c r="I116" s="76"/>
      <c r="J116" s="76"/>
      <c r="K116" s="76"/>
      <c r="L116" s="76"/>
      <c r="M116" s="76"/>
      <c r="N116" s="76"/>
    </row>
    <row r="117" spans="2:14" s="47" customFormat="1" ht="22.5" customHeight="1">
      <c r="B117" s="46"/>
      <c r="C117" s="46"/>
      <c r="D117" s="76"/>
      <c r="E117" s="97"/>
      <c r="F117" s="76"/>
      <c r="G117" s="76"/>
      <c r="H117" s="76"/>
      <c r="I117" s="76"/>
      <c r="J117" s="76"/>
      <c r="K117" s="76"/>
      <c r="L117" s="76"/>
      <c r="M117" s="76"/>
      <c r="N117" s="76"/>
    </row>
  </sheetData>
  <mergeCells count="8">
    <mergeCell ref="D36:N36"/>
    <mergeCell ref="A28:J28"/>
    <mergeCell ref="D30:N30"/>
    <mergeCell ref="A2:J2"/>
    <mergeCell ref="D4:N4"/>
    <mergeCell ref="F6:J6"/>
    <mergeCell ref="D10:N10"/>
    <mergeCell ref="F32:J32"/>
  </mergeCells>
  <pageMargins left="0.8" right="0.8" top="0.48" bottom="0.5" header="0.5" footer="0.5"/>
  <pageSetup paperSize="9" scale="80" firstPageNumber="5" fitToWidth="0" fitToHeight="0" orientation="landscape" useFirstPageNumber="1" r:id="rId1"/>
  <headerFooter>
    <oddFooter>&amp;L The accompanying notes form an integral part of the interim financial statements.
&amp;C&amp;P</oddFooter>
  </headerFooter>
  <rowBreaks count="1" manualBreakCount="1">
    <brk id="26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00"/>
  <sheetViews>
    <sheetView topLeftCell="A37" zoomScale="85" zoomScaleNormal="85" zoomScaleSheetLayoutView="90" workbookViewId="0">
      <selection activeCell="L46" sqref="L46"/>
    </sheetView>
  </sheetViews>
  <sheetFormatPr defaultColWidth="9.140625" defaultRowHeight="22.5" customHeight="1"/>
  <cols>
    <col min="1" max="1" width="59.7109375" style="108" customWidth="1"/>
    <col min="2" max="2" width="10.42578125" style="45" customWidth="1"/>
    <col min="3" max="3" width="1.85546875" style="45" customWidth="1"/>
    <col min="4" max="4" width="17.42578125" style="109" customWidth="1"/>
    <col min="5" max="5" width="1.85546875" style="109" customWidth="1"/>
    <col min="6" max="6" width="17.42578125" style="109" customWidth="1"/>
    <col min="7" max="7" width="1.85546875" style="109" customWidth="1"/>
    <col min="8" max="8" width="7.140625" style="109" hidden="1" customWidth="1"/>
    <col min="9" max="9" width="1.5703125" style="109" hidden="1" customWidth="1"/>
    <col min="10" max="10" width="17.42578125" style="109" customWidth="1"/>
    <col min="11" max="11" width="1.7109375" style="109" customWidth="1"/>
    <col min="12" max="12" width="17.42578125" style="109" customWidth="1"/>
    <col min="13" max="13" width="1.5703125" style="109" customWidth="1"/>
    <col min="14" max="14" width="17.42578125" style="109" customWidth="1"/>
    <col min="15" max="15" width="9.140625" style="108"/>
    <col min="16" max="16" width="16" style="108" customWidth="1"/>
    <col min="17" max="16384" width="9.140625" style="108"/>
  </cols>
  <sheetData>
    <row r="1" spans="1:14" s="57" customFormat="1" ht="19.5" customHeight="1">
      <c r="A1" s="100" t="s">
        <v>65</v>
      </c>
      <c r="B1" s="10"/>
      <c r="C1" s="10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</row>
    <row r="2" spans="1:14" s="57" customFormat="1" ht="19.5" customHeight="1">
      <c r="A2" s="330" t="s">
        <v>38</v>
      </c>
      <c r="B2" s="330"/>
      <c r="C2" s="330"/>
      <c r="D2" s="330"/>
      <c r="E2" s="330"/>
      <c r="F2" s="330"/>
      <c r="G2" s="330"/>
      <c r="H2" s="330"/>
      <c r="I2" s="330"/>
      <c r="J2" s="330"/>
      <c r="K2" s="51"/>
      <c r="L2" s="51"/>
      <c r="M2" s="115"/>
      <c r="N2" s="106"/>
    </row>
    <row r="3" spans="1:14" s="57" customFormat="1" ht="19.5" customHeight="1">
      <c r="A3" s="121"/>
      <c r="B3" s="121"/>
      <c r="C3" s="121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06"/>
    </row>
    <row r="4" spans="1:14" s="57" customFormat="1" ht="19.5" customHeight="1">
      <c r="A4" s="121"/>
      <c r="B4" s="121"/>
      <c r="C4" s="121"/>
      <c r="D4" s="333" t="s">
        <v>56</v>
      </c>
      <c r="E4" s="333"/>
      <c r="F4" s="333"/>
      <c r="G4" s="333"/>
      <c r="H4" s="333"/>
      <c r="I4" s="333"/>
      <c r="J4" s="333"/>
      <c r="K4" s="333"/>
      <c r="L4" s="333"/>
      <c r="M4" s="333"/>
      <c r="N4" s="333"/>
    </row>
    <row r="5" spans="1:14" s="57" customFormat="1" ht="19.5" customHeight="1">
      <c r="A5" s="121"/>
      <c r="B5" s="121"/>
      <c r="C5" s="121"/>
      <c r="D5" s="128"/>
      <c r="E5" s="128"/>
      <c r="F5" s="128"/>
      <c r="G5" s="128"/>
      <c r="H5" s="128"/>
      <c r="I5" s="128"/>
      <c r="J5" s="128"/>
      <c r="K5" s="128"/>
      <c r="L5" s="61" t="s">
        <v>73</v>
      </c>
      <c r="M5" s="128"/>
      <c r="N5" s="128"/>
    </row>
    <row r="6" spans="1:14" s="57" customFormat="1" ht="19.5" customHeight="1">
      <c r="A6" s="121"/>
      <c r="B6" s="121"/>
      <c r="C6" s="121"/>
      <c r="D6" s="128"/>
      <c r="E6" s="128"/>
      <c r="F6" s="334" t="s">
        <v>39</v>
      </c>
      <c r="G6" s="334"/>
      <c r="H6" s="334"/>
      <c r="I6" s="334"/>
      <c r="J6" s="334"/>
      <c r="K6" s="50"/>
      <c r="L6" s="62" t="s">
        <v>74</v>
      </c>
      <c r="M6" s="128"/>
      <c r="N6" s="128"/>
    </row>
    <row r="7" spans="1:14" s="57" customFormat="1" ht="19.5" customHeight="1">
      <c r="A7" s="123"/>
      <c r="B7" s="4"/>
      <c r="C7" s="4"/>
      <c r="D7" s="91" t="s">
        <v>13</v>
      </c>
      <c r="E7" s="91"/>
      <c r="L7" s="91" t="s">
        <v>113</v>
      </c>
      <c r="M7" s="49"/>
      <c r="N7" s="49"/>
    </row>
    <row r="8" spans="1:14" s="57" customFormat="1" ht="19.5" customHeight="1">
      <c r="A8" s="123"/>
      <c r="B8" s="4"/>
      <c r="C8" s="4"/>
      <c r="D8" s="91" t="s">
        <v>14</v>
      </c>
      <c r="E8" s="91"/>
      <c r="F8" s="50" t="s">
        <v>118</v>
      </c>
      <c r="G8" s="49"/>
      <c r="H8" s="50" t="s">
        <v>40</v>
      </c>
      <c r="I8" s="49"/>
      <c r="J8" s="49"/>
      <c r="K8" s="49"/>
      <c r="L8" s="91" t="s">
        <v>97</v>
      </c>
      <c r="M8" s="50"/>
      <c r="N8" s="49"/>
    </row>
    <row r="9" spans="1:14" s="57" customFormat="1" ht="19.5" customHeight="1">
      <c r="A9" s="123"/>
      <c r="B9" s="41" t="s">
        <v>11</v>
      </c>
      <c r="C9" s="41"/>
      <c r="D9" s="50" t="s">
        <v>4</v>
      </c>
      <c r="E9" s="50"/>
      <c r="F9" s="139" t="s">
        <v>157</v>
      </c>
      <c r="G9" s="50"/>
      <c r="H9" s="50" t="s">
        <v>41</v>
      </c>
      <c r="I9" s="50"/>
      <c r="J9" s="50" t="s">
        <v>23</v>
      </c>
      <c r="K9" s="50"/>
      <c r="L9" s="50" t="s">
        <v>50</v>
      </c>
      <c r="M9" s="50"/>
      <c r="N9" s="91" t="s">
        <v>24</v>
      </c>
    </row>
    <row r="10" spans="1:14" s="57" customFormat="1" ht="19.5" customHeight="1">
      <c r="B10" s="4"/>
      <c r="C10" s="4"/>
      <c r="D10" s="329" t="s">
        <v>6</v>
      </c>
      <c r="E10" s="329"/>
      <c r="F10" s="329"/>
      <c r="G10" s="329"/>
      <c r="H10" s="329"/>
      <c r="I10" s="329"/>
      <c r="J10" s="329"/>
      <c r="K10" s="329"/>
      <c r="L10" s="329"/>
      <c r="M10" s="329"/>
      <c r="N10" s="329"/>
    </row>
    <row r="11" spans="1:14" s="57" customFormat="1" ht="19.5" customHeight="1">
      <c r="A11" s="43" t="s">
        <v>119</v>
      </c>
      <c r="B11" s="4"/>
      <c r="C11" s="4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</row>
    <row r="12" spans="1:14" s="57" customFormat="1" ht="19.5" customHeight="1">
      <c r="A12" s="10" t="s">
        <v>114</v>
      </c>
      <c r="B12" s="2"/>
      <c r="C12" s="2"/>
      <c r="D12" s="140">
        <v>2100000000</v>
      </c>
      <c r="E12" s="140"/>
      <c r="F12" s="140">
        <v>240000000</v>
      </c>
      <c r="G12" s="140"/>
      <c r="H12" s="140">
        <v>112728476</v>
      </c>
      <c r="I12" s="140"/>
      <c r="J12" s="140">
        <v>112728476</v>
      </c>
      <c r="K12" s="140"/>
      <c r="L12" s="140">
        <v>2164712</v>
      </c>
      <c r="M12" s="68"/>
      <c r="N12" s="68">
        <f>+D12+F12+J12+L12</f>
        <v>2454893188</v>
      </c>
    </row>
    <row r="13" spans="1:14" s="57" customFormat="1" ht="15" customHeight="1">
      <c r="A13" s="10"/>
      <c r="B13" s="2"/>
      <c r="C13" s="2"/>
      <c r="D13" s="68"/>
      <c r="E13" s="68"/>
      <c r="F13" s="68"/>
      <c r="G13" s="93"/>
      <c r="H13" s="68"/>
      <c r="I13" s="93"/>
      <c r="J13" s="68"/>
      <c r="K13" s="68"/>
      <c r="L13" s="68"/>
      <c r="M13" s="68"/>
      <c r="N13" s="68"/>
    </row>
    <row r="14" spans="1:14" s="57" customFormat="1" ht="19.5" customHeight="1">
      <c r="A14" s="43" t="s">
        <v>42</v>
      </c>
      <c r="B14" s="2"/>
      <c r="C14" s="2"/>
      <c r="D14" s="68"/>
      <c r="E14" s="68"/>
      <c r="F14" s="68"/>
      <c r="G14" s="93"/>
      <c r="H14" s="68"/>
      <c r="I14" s="93"/>
      <c r="J14" s="68"/>
      <c r="K14" s="68"/>
      <c r="L14" s="68"/>
      <c r="M14" s="68"/>
      <c r="N14" s="68"/>
    </row>
    <row r="15" spans="1:14" s="57" customFormat="1" ht="19.5" customHeight="1">
      <c r="A15" s="8" t="s">
        <v>98</v>
      </c>
      <c r="B15" s="2"/>
      <c r="C15" s="2"/>
      <c r="D15" s="68"/>
      <c r="E15" s="68"/>
      <c r="F15" s="68"/>
      <c r="G15" s="93"/>
      <c r="H15" s="68"/>
      <c r="I15" s="93"/>
      <c r="J15" s="68"/>
      <c r="K15" s="68"/>
      <c r="L15" s="68"/>
      <c r="M15" s="68"/>
      <c r="N15" s="68"/>
    </row>
    <row r="16" spans="1:14" s="57" customFormat="1" ht="19.5" customHeight="1">
      <c r="A16" s="33" t="s">
        <v>43</v>
      </c>
      <c r="B16" s="42">
        <v>31</v>
      </c>
      <c r="C16" s="42"/>
      <c r="D16" s="125">
        <v>0</v>
      </c>
      <c r="E16" s="124"/>
      <c r="F16" s="125">
        <v>0</v>
      </c>
      <c r="G16" s="124"/>
      <c r="H16" s="125"/>
      <c r="I16" s="35"/>
      <c r="J16" s="125">
        <v>-12000000</v>
      </c>
      <c r="K16" s="124"/>
      <c r="L16" s="125">
        <v>0</v>
      </c>
      <c r="M16" s="68"/>
      <c r="N16" s="119">
        <f>D16+F16+J16+L16</f>
        <v>-12000000</v>
      </c>
    </row>
    <row r="17" spans="1:15" s="57" customFormat="1" ht="19.5" customHeight="1">
      <c r="A17" s="8" t="s">
        <v>99</v>
      </c>
      <c r="B17" s="42"/>
      <c r="C17" s="42"/>
      <c r="D17" s="88">
        <f>D16</f>
        <v>0</v>
      </c>
      <c r="E17" s="89"/>
      <c r="F17" s="88">
        <f>F16</f>
        <v>0</v>
      </c>
      <c r="G17" s="89"/>
      <c r="H17" s="89"/>
      <c r="I17" s="68"/>
      <c r="J17" s="88">
        <f>J16</f>
        <v>-12000000</v>
      </c>
      <c r="K17" s="89"/>
      <c r="L17" s="88">
        <f>L16</f>
        <v>0</v>
      </c>
      <c r="M17" s="67"/>
      <c r="N17" s="71">
        <f>D17+F17+J17+L17</f>
        <v>-12000000</v>
      </c>
    </row>
    <row r="18" spans="1:15" s="57" customFormat="1" ht="19.5" customHeight="1">
      <c r="A18" s="9" t="s">
        <v>44</v>
      </c>
      <c r="B18" s="42"/>
      <c r="C18" s="42"/>
      <c r="D18" s="69">
        <f>D17</f>
        <v>0</v>
      </c>
      <c r="E18" s="67"/>
      <c r="F18" s="71">
        <f>F17</f>
        <v>0</v>
      </c>
      <c r="G18" s="72"/>
      <c r="H18" s="67"/>
      <c r="I18" s="68"/>
      <c r="J18" s="71">
        <f>J17</f>
        <v>-12000000</v>
      </c>
      <c r="K18" s="67"/>
      <c r="L18" s="71">
        <f>L17</f>
        <v>0</v>
      </c>
      <c r="M18" s="67"/>
      <c r="N18" s="71">
        <f>D18+F18+J18+L18</f>
        <v>-12000000</v>
      </c>
    </row>
    <row r="19" spans="1:15" s="57" customFormat="1" ht="15" customHeight="1">
      <c r="A19" s="9"/>
      <c r="B19" s="42"/>
      <c r="C19" s="42"/>
      <c r="D19" s="67"/>
      <c r="E19" s="67"/>
      <c r="F19" s="67"/>
      <c r="G19" s="72"/>
      <c r="H19" s="67"/>
      <c r="I19" s="68"/>
      <c r="J19" s="68"/>
      <c r="K19" s="68"/>
      <c r="L19" s="67"/>
      <c r="M19" s="68"/>
      <c r="N19" s="68"/>
    </row>
    <row r="20" spans="1:15" s="57" customFormat="1" ht="19.5" customHeight="1">
      <c r="A20" s="43" t="s">
        <v>68</v>
      </c>
      <c r="B20" s="42"/>
      <c r="C20" s="42"/>
      <c r="D20" s="50"/>
      <c r="E20" s="50"/>
      <c r="F20" s="50"/>
      <c r="G20" s="93"/>
      <c r="H20" s="50"/>
      <c r="I20" s="49"/>
      <c r="J20" s="49"/>
      <c r="K20" s="49"/>
      <c r="L20" s="50"/>
      <c r="M20" s="68"/>
      <c r="N20" s="49"/>
    </row>
    <row r="21" spans="1:15" s="57" customFormat="1" ht="19.5" customHeight="1">
      <c r="A21" s="120" t="s">
        <v>62</v>
      </c>
      <c r="B21" s="42"/>
      <c r="C21" s="42"/>
      <c r="D21" s="124">
        <v>0</v>
      </c>
      <c r="E21" s="124"/>
      <c r="F21" s="124">
        <v>0</v>
      </c>
      <c r="G21" s="126"/>
      <c r="H21" s="124"/>
      <c r="I21" s="127"/>
      <c r="J21" s="124">
        <v>362763537.15999973</v>
      </c>
      <c r="K21" s="124"/>
      <c r="L21" s="124">
        <v>0</v>
      </c>
      <c r="M21" s="68"/>
      <c r="N21" s="50">
        <f>D21+F21+J21+L21</f>
        <v>362763537.15999973</v>
      </c>
    </row>
    <row r="22" spans="1:15" s="57" customFormat="1" ht="19.5" customHeight="1">
      <c r="A22" s="120" t="s">
        <v>53</v>
      </c>
      <c r="B22" s="42"/>
      <c r="C22" s="42"/>
      <c r="D22" s="125">
        <v>0</v>
      </c>
      <c r="E22" s="124"/>
      <c r="F22" s="125">
        <v>0</v>
      </c>
      <c r="G22" s="126"/>
      <c r="H22" s="125"/>
      <c r="I22" s="127"/>
      <c r="J22" s="125">
        <v>0</v>
      </c>
      <c r="K22" s="124"/>
      <c r="L22" s="125">
        <v>54726</v>
      </c>
      <c r="M22" s="68"/>
      <c r="N22" s="119">
        <f>D22+F22+J22+L22</f>
        <v>54726</v>
      </c>
    </row>
    <row r="23" spans="1:15" s="57" customFormat="1" ht="19.5" customHeight="1">
      <c r="A23" s="43" t="s">
        <v>63</v>
      </c>
      <c r="B23" s="42"/>
      <c r="C23" s="42"/>
      <c r="D23" s="71">
        <f>D22</f>
        <v>0</v>
      </c>
      <c r="E23" s="67"/>
      <c r="F23" s="71">
        <f>F22</f>
        <v>0</v>
      </c>
      <c r="G23" s="67"/>
      <c r="H23" s="67"/>
      <c r="I23" s="67"/>
      <c r="J23" s="88">
        <f>SUM(J21:J22)</f>
        <v>362763537.15999973</v>
      </c>
      <c r="K23" s="89"/>
      <c r="L23" s="88">
        <f>L22</f>
        <v>54726</v>
      </c>
      <c r="M23" s="67"/>
      <c r="N23" s="71">
        <f>D23+F23+J23+L23</f>
        <v>362818263.15999973</v>
      </c>
    </row>
    <row r="24" spans="1:15" s="57" customFormat="1" ht="15" customHeight="1">
      <c r="A24" s="114"/>
      <c r="B24" s="42"/>
      <c r="C24" s="42"/>
      <c r="D24" s="67"/>
      <c r="E24" s="67"/>
      <c r="F24" s="67"/>
      <c r="G24" s="67"/>
      <c r="H24" s="67"/>
      <c r="I24" s="67"/>
      <c r="J24" s="68"/>
      <c r="K24" s="68"/>
      <c r="L24" s="67"/>
      <c r="M24" s="67"/>
      <c r="N24" s="68"/>
    </row>
    <row r="25" spans="1:15" s="57" customFormat="1" ht="19.5" customHeight="1" thickBot="1">
      <c r="A25" s="81" t="s">
        <v>115</v>
      </c>
      <c r="B25" s="2"/>
      <c r="C25" s="2"/>
      <c r="D25" s="58">
        <f>D12+D18+D23</f>
        <v>2100000000</v>
      </c>
      <c r="E25" s="68"/>
      <c r="F25" s="58">
        <f>F12+F18+F23</f>
        <v>240000000</v>
      </c>
      <c r="G25" s="68"/>
      <c r="H25" s="58" t="e">
        <f>H12+H18+H23+#REF!</f>
        <v>#REF!</v>
      </c>
      <c r="I25" s="58" t="e">
        <f>I12+I18+I23+#REF!</f>
        <v>#REF!</v>
      </c>
      <c r="J25" s="58">
        <f>J12+J18+J23</f>
        <v>463492013.15999973</v>
      </c>
      <c r="K25" s="68"/>
      <c r="L25" s="58">
        <f>L12+L18+L23</f>
        <v>2219438</v>
      </c>
      <c r="M25" s="68"/>
      <c r="N25" s="58">
        <f>D25+F25+J25+L25</f>
        <v>2805711451.1599998</v>
      </c>
    </row>
    <row r="26" spans="1:15" s="57" customFormat="1" ht="19.5" customHeight="1" thickTop="1">
      <c r="A26" s="10"/>
      <c r="B26" s="2"/>
      <c r="C26" s="2"/>
      <c r="D26" s="63"/>
      <c r="E26" s="63"/>
      <c r="F26" s="63"/>
      <c r="G26" s="73"/>
      <c r="H26" s="63"/>
      <c r="I26" s="61"/>
      <c r="J26" s="63"/>
      <c r="K26" s="63"/>
      <c r="L26" s="63"/>
      <c r="M26" s="106"/>
      <c r="N26" s="63"/>
    </row>
    <row r="27" spans="1:15" s="37" customFormat="1" ht="19.5" customHeight="1">
      <c r="A27" s="100" t="s">
        <v>65</v>
      </c>
      <c r="B27" s="101"/>
      <c r="C27" s="101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78"/>
      <c r="O27" s="38"/>
    </row>
    <row r="28" spans="1:15" s="37" customFormat="1" ht="19.5" customHeight="1">
      <c r="A28" s="330" t="s">
        <v>38</v>
      </c>
      <c r="B28" s="330"/>
      <c r="C28" s="330"/>
      <c r="D28" s="330"/>
      <c r="E28" s="330"/>
      <c r="F28" s="330"/>
      <c r="G28" s="330"/>
      <c r="H28" s="330"/>
      <c r="I28" s="330"/>
      <c r="J28" s="330"/>
      <c r="K28" s="51"/>
      <c r="L28" s="51"/>
      <c r="M28" s="103"/>
      <c r="N28" s="78"/>
      <c r="O28" s="38"/>
    </row>
    <row r="29" spans="1:15" s="37" customFormat="1" ht="19.5" customHeight="1">
      <c r="A29" s="51"/>
      <c r="B29" s="51"/>
      <c r="C29" s="51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78"/>
      <c r="O29" s="38"/>
    </row>
    <row r="30" spans="1:15" s="37" customFormat="1" ht="19.5" customHeight="1">
      <c r="A30" s="51"/>
      <c r="B30" s="51"/>
      <c r="C30" s="51"/>
      <c r="D30" s="333" t="s">
        <v>56</v>
      </c>
      <c r="E30" s="333"/>
      <c r="F30" s="333"/>
      <c r="G30" s="333"/>
      <c r="H30" s="333"/>
      <c r="I30" s="333"/>
      <c r="J30" s="333"/>
      <c r="K30" s="333"/>
      <c r="L30" s="333"/>
      <c r="M30" s="333"/>
      <c r="N30" s="333"/>
      <c r="O30" s="38"/>
    </row>
    <row r="31" spans="1:15" s="37" customFormat="1" ht="19.5" customHeight="1">
      <c r="A31" s="51"/>
      <c r="B31" s="51"/>
      <c r="C31" s="51"/>
      <c r="D31" s="128"/>
      <c r="E31" s="128"/>
      <c r="F31" s="128"/>
      <c r="G31" s="128"/>
      <c r="H31" s="128"/>
      <c r="I31" s="128"/>
      <c r="J31" s="128"/>
      <c r="K31" s="128"/>
      <c r="L31" s="61" t="s">
        <v>73</v>
      </c>
      <c r="M31" s="128"/>
      <c r="N31" s="128"/>
      <c r="O31" s="38"/>
    </row>
    <row r="32" spans="1:15" s="37" customFormat="1" ht="19.5" customHeight="1">
      <c r="A32" s="51"/>
      <c r="B32" s="51"/>
      <c r="C32" s="51"/>
      <c r="D32" s="128"/>
      <c r="E32" s="128"/>
      <c r="F32" s="332" t="s">
        <v>39</v>
      </c>
      <c r="G32" s="332"/>
      <c r="H32" s="332"/>
      <c r="I32" s="332"/>
      <c r="J32" s="332"/>
      <c r="K32" s="63"/>
      <c r="L32" s="62" t="s">
        <v>74</v>
      </c>
      <c r="M32" s="128"/>
      <c r="N32" s="128"/>
      <c r="O32" s="38"/>
    </row>
    <row r="33" spans="1:14" s="104" customFormat="1" ht="19.5" customHeight="1">
      <c r="B33" s="4"/>
      <c r="C33" s="4"/>
      <c r="D33" s="61" t="s">
        <v>13</v>
      </c>
      <c r="E33" s="61"/>
      <c r="L33" s="91" t="s">
        <v>113</v>
      </c>
      <c r="M33" s="70"/>
      <c r="N33" s="70"/>
    </row>
    <row r="34" spans="1:14" s="104" customFormat="1" ht="19.5" customHeight="1">
      <c r="B34" s="4"/>
      <c r="C34" s="4"/>
      <c r="D34" s="61" t="s">
        <v>14</v>
      </c>
      <c r="E34" s="61"/>
      <c r="F34" s="50" t="s">
        <v>118</v>
      </c>
      <c r="G34" s="70"/>
      <c r="H34" s="63" t="s">
        <v>40</v>
      </c>
      <c r="I34" s="70"/>
      <c r="J34" s="70"/>
      <c r="K34" s="70"/>
      <c r="L34" s="91" t="s">
        <v>97</v>
      </c>
      <c r="M34" s="63"/>
      <c r="N34" s="70"/>
    </row>
    <row r="35" spans="1:14" s="104" customFormat="1" ht="19.5" customHeight="1">
      <c r="B35" s="41"/>
      <c r="C35" s="41"/>
      <c r="D35" s="63" t="s">
        <v>4</v>
      </c>
      <c r="E35" s="63"/>
      <c r="F35" s="139" t="s">
        <v>157</v>
      </c>
      <c r="G35" s="63"/>
      <c r="H35" s="63" t="s">
        <v>41</v>
      </c>
      <c r="I35" s="63"/>
      <c r="J35" s="63" t="s">
        <v>23</v>
      </c>
      <c r="K35" s="63"/>
      <c r="L35" s="50" t="s">
        <v>50</v>
      </c>
      <c r="M35" s="63"/>
      <c r="N35" s="91" t="s">
        <v>96</v>
      </c>
    </row>
    <row r="36" spans="1:14" s="104" customFormat="1" ht="19.5" customHeight="1">
      <c r="B36" s="4"/>
      <c r="C36" s="4"/>
      <c r="D36" s="329" t="s">
        <v>6</v>
      </c>
      <c r="E36" s="329"/>
      <c r="F36" s="329"/>
      <c r="G36" s="329"/>
      <c r="H36" s="329"/>
      <c r="I36" s="329"/>
      <c r="J36" s="329"/>
      <c r="K36" s="329"/>
      <c r="L36" s="329"/>
      <c r="M36" s="329"/>
      <c r="N36" s="329"/>
    </row>
    <row r="37" spans="1:14" s="104" customFormat="1" ht="19.5" customHeight="1">
      <c r="A37" s="43" t="s">
        <v>135</v>
      </c>
      <c r="B37" s="4"/>
      <c r="C37" s="4"/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</row>
    <row r="38" spans="1:14" s="57" customFormat="1" ht="19.5" customHeight="1">
      <c r="A38" s="10" t="s">
        <v>136</v>
      </c>
      <c r="B38" s="2"/>
      <c r="C38" s="2"/>
      <c r="D38" s="68">
        <v>2100000000</v>
      </c>
      <c r="E38" s="68"/>
      <c r="F38" s="68">
        <v>240000000</v>
      </c>
      <c r="G38" s="68"/>
      <c r="H38" s="68"/>
      <c r="I38" s="68"/>
      <c r="J38" s="68">
        <v>503515616</v>
      </c>
      <c r="K38" s="68"/>
      <c r="L38" s="68">
        <v>2308567</v>
      </c>
      <c r="M38" s="68"/>
      <c r="N38" s="68">
        <f>+D38+F38+J38+L38</f>
        <v>2845824183</v>
      </c>
    </row>
    <row r="39" spans="1:14" s="57" customFormat="1" ht="19.5" customHeight="1">
      <c r="A39" s="9"/>
      <c r="B39" s="42"/>
      <c r="C39" s="42"/>
      <c r="D39" s="67"/>
      <c r="E39" s="67"/>
      <c r="F39" s="67"/>
      <c r="G39" s="72"/>
      <c r="H39" s="67"/>
      <c r="I39" s="68"/>
      <c r="J39" s="68"/>
      <c r="K39" s="68"/>
      <c r="L39" s="67"/>
      <c r="M39" s="68"/>
      <c r="N39" s="68"/>
    </row>
    <row r="40" spans="1:14" s="57" customFormat="1" ht="15" customHeight="1">
      <c r="A40" s="43" t="s">
        <v>68</v>
      </c>
      <c r="B40" s="42"/>
      <c r="C40" s="42"/>
      <c r="D40" s="50"/>
      <c r="E40" s="50"/>
      <c r="F40" s="50"/>
      <c r="G40" s="93"/>
      <c r="H40" s="50"/>
      <c r="I40" s="49"/>
      <c r="J40" s="49"/>
      <c r="K40" s="49"/>
      <c r="L40" s="50"/>
      <c r="M40" s="68"/>
      <c r="N40" s="49"/>
    </row>
    <row r="41" spans="1:14" s="57" customFormat="1" ht="19.5" customHeight="1">
      <c r="A41" s="120" t="s">
        <v>62</v>
      </c>
      <c r="B41" s="42"/>
      <c r="C41" s="42"/>
      <c r="D41" s="124">
        <v>0</v>
      </c>
      <c r="E41" s="124"/>
      <c r="F41" s="124">
        <v>0</v>
      </c>
      <c r="G41" s="126"/>
      <c r="H41" s="124">
        <v>217372733</v>
      </c>
      <c r="I41" s="127"/>
      <c r="J41" s="124">
        <v>109607320.58999991</v>
      </c>
      <c r="K41" s="124"/>
      <c r="L41" s="124">
        <v>0</v>
      </c>
      <c r="M41" s="68"/>
      <c r="N41" s="50">
        <f>D41+F41+J41+L41</f>
        <v>109607320.58999991</v>
      </c>
    </row>
    <row r="42" spans="1:14" s="57" customFormat="1" ht="19.5" customHeight="1">
      <c r="A42" s="120" t="s">
        <v>53</v>
      </c>
      <c r="B42" s="42"/>
      <c r="C42" s="42"/>
      <c r="D42" s="125">
        <v>0</v>
      </c>
      <c r="E42" s="124"/>
      <c r="F42" s="125">
        <v>0</v>
      </c>
      <c r="G42" s="126"/>
      <c r="H42" s="125">
        <v>0</v>
      </c>
      <c r="I42" s="127"/>
      <c r="J42" s="125">
        <v>0</v>
      </c>
      <c r="K42" s="124"/>
      <c r="L42" s="125">
        <v>87682.330000000075</v>
      </c>
      <c r="M42" s="68"/>
      <c r="N42" s="119">
        <f>D42+F42+J42+L42</f>
        <v>87682.330000000075</v>
      </c>
    </row>
    <row r="43" spans="1:14" s="57" customFormat="1" ht="19.5" customHeight="1">
      <c r="A43" s="43" t="s">
        <v>63</v>
      </c>
      <c r="B43" s="42"/>
      <c r="C43" s="42"/>
      <c r="D43" s="71">
        <f>D42</f>
        <v>0</v>
      </c>
      <c r="E43" s="67"/>
      <c r="F43" s="71">
        <f>F42</f>
        <v>0</v>
      </c>
      <c r="G43" s="67"/>
      <c r="H43" s="67"/>
      <c r="I43" s="67"/>
      <c r="J43" s="88">
        <f>SUM(J41:J42)</f>
        <v>109607320.58999991</v>
      </c>
      <c r="K43" s="89"/>
      <c r="L43" s="88">
        <f>L42</f>
        <v>87682.330000000075</v>
      </c>
      <c r="M43" s="67"/>
      <c r="N43" s="71">
        <f>D43+F43+J43+L43</f>
        <v>109695002.91999991</v>
      </c>
    </row>
    <row r="44" spans="1:14" s="57" customFormat="1" ht="19.5" customHeight="1">
      <c r="A44" s="114"/>
      <c r="B44" s="42"/>
      <c r="C44" s="42"/>
      <c r="D44" s="67"/>
      <c r="E44" s="67"/>
      <c r="F44" s="67"/>
      <c r="G44" s="67"/>
      <c r="H44" s="67"/>
      <c r="I44" s="67"/>
      <c r="J44" s="68"/>
      <c r="K44" s="68"/>
      <c r="L44" s="67"/>
      <c r="M44" s="67"/>
      <c r="N44" s="68"/>
    </row>
    <row r="45" spans="1:14" s="57" customFormat="1" ht="15" customHeight="1" thickBot="1">
      <c r="A45" s="81" t="s">
        <v>137</v>
      </c>
      <c r="B45" s="42"/>
      <c r="C45" s="42"/>
      <c r="D45" s="58">
        <f>SUM(D38)</f>
        <v>2100000000</v>
      </c>
      <c r="E45" s="68"/>
      <c r="F45" s="58">
        <f>SUM(F38)</f>
        <v>240000000</v>
      </c>
      <c r="G45" s="68"/>
      <c r="H45" s="58" t="e">
        <f>H38+#REF!+H43+#REF!</f>
        <v>#REF!</v>
      </c>
      <c r="I45" s="58" t="e">
        <f>I38+#REF!+I43+#REF!</f>
        <v>#REF!</v>
      </c>
      <c r="J45" s="58">
        <f>SUM(J38+J41)</f>
        <v>613122936.58999991</v>
      </c>
      <c r="K45" s="68"/>
      <c r="L45" s="58">
        <f>SUM(L38+L43)</f>
        <v>2396249.33</v>
      </c>
      <c r="M45" s="68"/>
      <c r="N45" s="58">
        <f>D45+F45+J45+L45</f>
        <v>2955519185.9200001</v>
      </c>
    </row>
    <row r="46" spans="1:14" s="57" customFormat="1" ht="19.5" customHeight="1" thickTop="1">
      <c r="A46" s="81"/>
      <c r="B46" s="2"/>
      <c r="C46" s="2"/>
    </row>
    <row r="47" spans="1:14" s="57" customFormat="1" ht="19.5" customHeight="1">
      <c r="A47" s="107"/>
      <c r="B47" s="2"/>
      <c r="C47" s="2"/>
      <c r="D47" s="144"/>
      <c r="E47" s="72"/>
      <c r="F47" s="72"/>
      <c r="G47" s="93"/>
      <c r="H47" s="67"/>
      <c r="I47" s="93"/>
      <c r="J47" s="68"/>
      <c r="K47" s="68"/>
      <c r="L47" s="72"/>
      <c r="M47" s="106"/>
      <c r="N47" s="72"/>
    </row>
    <row r="48" spans="1:14" s="57" customFormat="1" ht="19.5" customHeight="1">
      <c r="B48" s="3"/>
      <c r="C48" s="3"/>
      <c r="D48" s="103"/>
      <c r="E48" s="103"/>
      <c r="F48" s="103"/>
      <c r="G48" s="73"/>
      <c r="H48" s="103"/>
      <c r="I48" s="103"/>
      <c r="J48" s="103"/>
      <c r="K48" s="103"/>
      <c r="L48" s="103"/>
      <c r="M48" s="106"/>
      <c r="N48" s="103"/>
    </row>
    <row r="49" spans="2:14" s="57" customFormat="1" ht="19.5" customHeight="1">
      <c r="B49" s="3"/>
      <c r="C49" s="3"/>
      <c r="D49" s="103"/>
      <c r="E49" s="103"/>
      <c r="F49" s="103"/>
      <c r="G49" s="73"/>
      <c r="H49" s="103"/>
      <c r="I49" s="103"/>
      <c r="J49" s="103"/>
      <c r="K49" s="103"/>
      <c r="L49" s="103"/>
      <c r="M49" s="106"/>
      <c r="N49" s="103"/>
    </row>
    <row r="50" spans="2:14" s="57" customFormat="1" ht="19.5" customHeight="1">
      <c r="B50" s="3"/>
      <c r="C50" s="3"/>
      <c r="D50" s="103"/>
      <c r="E50" s="103"/>
      <c r="F50" s="103"/>
      <c r="G50" s="73"/>
      <c r="H50" s="103"/>
      <c r="I50" s="103"/>
      <c r="J50" s="103"/>
      <c r="K50" s="103"/>
      <c r="L50" s="103"/>
      <c r="M50" s="106"/>
      <c r="N50" s="103"/>
    </row>
    <row r="51" spans="2:14" s="57" customFormat="1" ht="19.5" customHeight="1">
      <c r="B51" s="3"/>
      <c r="C51" s="3"/>
      <c r="D51" s="103"/>
      <c r="E51" s="103"/>
      <c r="F51" s="103"/>
      <c r="G51" s="73"/>
      <c r="H51" s="103"/>
      <c r="I51" s="103"/>
      <c r="J51" s="103"/>
      <c r="K51" s="103"/>
      <c r="L51" s="103"/>
      <c r="M51" s="106"/>
      <c r="N51" s="103"/>
    </row>
    <row r="52" spans="2:14" s="57" customFormat="1" ht="19.5" customHeight="1">
      <c r="B52" s="3"/>
      <c r="C52" s="3"/>
      <c r="D52" s="103"/>
      <c r="E52" s="103"/>
      <c r="F52" s="103"/>
      <c r="G52" s="103"/>
      <c r="H52" s="103"/>
      <c r="I52" s="103"/>
      <c r="J52" s="103"/>
      <c r="K52" s="103"/>
      <c r="L52" s="103"/>
      <c r="M52" s="106"/>
      <c r="N52" s="103"/>
    </row>
    <row r="53" spans="2:14" s="57" customFormat="1" ht="19.5" customHeight="1">
      <c r="B53" s="3"/>
      <c r="C53" s="3"/>
      <c r="D53" s="103"/>
      <c r="E53" s="103"/>
      <c r="F53" s="103"/>
      <c r="G53" s="103"/>
      <c r="H53" s="103"/>
      <c r="I53" s="103"/>
      <c r="J53" s="103"/>
      <c r="K53" s="103"/>
      <c r="L53" s="103"/>
      <c r="M53" s="106"/>
      <c r="N53" s="103"/>
    </row>
    <row r="54" spans="2:14" ht="22.5" customHeight="1">
      <c r="M54" s="106"/>
    </row>
    <row r="55" spans="2:14" ht="22.5" customHeight="1">
      <c r="M55" s="106"/>
    </row>
    <row r="56" spans="2:14" s="57" customFormat="1" ht="22.5" customHeight="1">
      <c r="B56" s="3"/>
      <c r="C56" s="3"/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3"/>
    </row>
    <row r="57" spans="2:14" s="57" customFormat="1" ht="22.5" customHeight="1">
      <c r="B57" s="3"/>
      <c r="C57" s="3"/>
      <c r="D57" s="103"/>
      <c r="E57" s="103"/>
      <c r="F57" s="103"/>
      <c r="G57" s="103"/>
      <c r="H57" s="103"/>
      <c r="I57" s="103"/>
      <c r="J57" s="103"/>
      <c r="K57" s="103"/>
      <c r="L57" s="103"/>
      <c r="M57" s="103"/>
      <c r="N57" s="103"/>
    </row>
    <row r="58" spans="2:14" s="57" customFormat="1" ht="22.5" customHeight="1">
      <c r="B58" s="3"/>
      <c r="C58" s="3"/>
      <c r="D58" s="103"/>
      <c r="E58" s="103"/>
      <c r="F58" s="103"/>
      <c r="G58" s="103"/>
      <c r="H58" s="103"/>
      <c r="I58" s="103"/>
      <c r="J58" s="103"/>
      <c r="K58" s="103"/>
      <c r="L58" s="103"/>
      <c r="M58" s="103"/>
      <c r="N58" s="103"/>
    </row>
    <row r="59" spans="2:14" s="57" customFormat="1" ht="22.5" customHeight="1">
      <c r="B59" s="3"/>
      <c r="C59" s="3"/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03"/>
    </row>
    <row r="60" spans="2:14" s="57" customFormat="1" ht="22.5" customHeight="1">
      <c r="B60" s="3"/>
      <c r="C60" s="3"/>
      <c r="D60" s="103"/>
      <c r="E60" s="103"/>
      <c r="F60" s="103"/>
      <c r="G60" s="103"/>
      <c r="H60" s="103"/>
      <c r="I60" s="103"/>
      <c r="J60" s="103"/>
      <c r="K60" s="103"/>
      <c r="L60" s="103"/>
      <c r="M60" s="103"/>
      <c r="N60" s="103"/>
    </row>
    <row r="61" spans="2:14" s="57" customFormat="1" ht="22.5" customHeight="1">
      <c r="B61" s="3"/>
      <c r="C61" s="3"/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</row>
    <row r="62" spans="2:14" s="57" customFormat="1" ht="22.5" customHeight="1">
      <c r="B62" s="3"/>
      <c r="C62" s="3"/>
      <c r="D62" s="103"/>
      <c r="E62" s="103"/>
      <c r="F62" s="103"/>
      <c r="G62" s="103"/>
      <c r="H62" s="103"/>
      <c r="I62" s="103"/>
      <c r="J62" s="103"/>
      <c r="K62" s="103"/>
      <c r="L62" s="103"/>
      <c r="M62" s="103"/>
      <c r="N62" s="103"/>
    </row>
    <row r="63" spans="2:14" s="57" customFormat="1" ht="22.5" customHeight="1">
      <c r="B63" s="3"/>
      <c r="C63" s="3"/>
      <c r="D63" s="103"/>
      <c r="E63" s="103"/>
      <c r="F63" s="103"/>
      <c r="G63" s="103"/>
      <c r="H63" s="103"/>
      <c r="I63" s="103"/>
      <c r="J63" s="103"/>
      <c r="K63" s="103"/>
      <c r="L63" s="103"/>
      <c r="M63" s="103"/>
      <c r="N63" s="103"/>
    </row>
    <row r="64" spans="2:14" s="57" customFormat="1" ht="22.5" customHeight="1">
      <c r="B64" s="3"/>
      <c r="C64" s="3"/>
      <c r="D64" s="103"/>
      <c r="E64" s="103"/>
      <c r="F64" s="103"/>
      <c r="G64" s="103"/>
      <c r="H64" s="103"/>
      <c r="I64" s="103"/>
      <c r="J64" s="103"/>
      <c r="K64" s="103"/>
      <c r="L64" s="103"/>
      <c r="M64" s="103"/>
      <c r="N64" s="103"/>
    </row>
    <row r="65" spans="1:14" s="57" customFormat="1" ht="22.5" customHeight="1">
      <c r="B65" s="3"/>
      <c r="C65" s="3"/>
      <c r="D65" s="103"/>
      <c r="E65" s="103"/>
      <c r="F65" s="103"/>
      <c r="G65" s="103"/>
      <c r="H65" s="103"/>
      <c r="I65" s="103">
        <v>38781244</v>
      </c>
      <c r="J65" s="103"/>
      <c r="K65" s="103"/>
      <c r="L65" s="103"/>
      <c r="M65" s="103"/>
      <c r="N65" s="103"/>
    </row>
    <row r="71" spans="1:14" ht="22.5" customHeight="1">
      <c r="A71" s="100"/>
    </row>
    <row r="75" spans="1:14" s="110" customFormat="1" ht="22.5" customHeight="1">
      <c r="B75" s="46"/>
      <c r="C75" s="46"/>
      <c r="D75" s="111"/>
      <c r="E75" s="111"/>
      <c r="F75" s="111"/>
      <c r="G75" s="111"/>
      <c r="H75" s="111"/>
      <c r="I75" s="111"/>
      <c r="J75" s="111"/>
      <c r="K75" s="111"/>
      <c r="L75" s="111"/>
      <c r="M75" s="111"/>
      <c r="N75" s="111"/>
    </row>
    <row r="76" spans="1:14" s="110" customFormat="1" ht="22.5" customHeight="1">
      <c r="B76" s="46"/>
      <c r="C76" s="46"/>
      <c r="D76" s="111"/>
      <c r="E76" s="111"/>
      <c r="F76" s="111"/>
      <c r="G76" s="111"/>
      <c r="H76" s="111"/>
      <c r="I76" s="111"/>
      <c r="J76" s="111"/>
      <c r="K76" s="111"/>
      <c r="L76" s="111"/>
      <c r="M76" s="79"/>
      <c r="N76" s="111"/>
    </row>
    <row r="77" spans="1:14" s="110" customFormat="1" ht="22.5" customHeight="1">
      <c r="B77" s="46"/>
      <c r="C77" s="46"/>
      <c r="D77" s="111"/>
      <c r="E77" s="111"/>
      <c r="F77" s="111"/>
      <c r="G77" s="111"/>
      <c r="H77" s="111"/>
      <c r="I77" s="111"/>
      <c r="J77" s="111"/>
      <c r="K77" s="111"/>
      <c r="L77" s="111"/>
      <c r="M77" s="79"/>
      <c r="N77" s="111"/>
    </row>
    <row r="78" spans="1:14" s="110" customFormat="1" ht="22.5" customHeight="1">
      <c r="B78" s="46"/>
      <c r="C78" s="46"/>
      <c r="D78" s="111"/>
      <c r="E78" s="111"/>
      <c r="F78" s="111"/>
      <c r="G78" s="111"/>
      <c r="H78" s="111"/>
      <c r="I78" s="111"/>
      <c r="J78" s="111"/>
      <c r="K78" s="111"/>
      <c r="L78" s="111"/>
      <c r="M78" s="79"/>
      <c r="N78" s="111"/>
    </row>
    <row r="79" spans="1:14" s="110" customFormat="1" ht="22.5" customHeight="1">
      <c r="B79" s="46"/>
      <c r="C79" s="46"/>
      <c r="D79" s="111"/>
      <c r="E79" s="111"/>
      <c r="F79" s="111"/>
      <c r="G79" s="111"/>
      <c r="H79" s="111"/>
      <c r="I79" s="111"/>
      <c r="J79" s="111"/>
      <c r="K79" s="111"/>
      <c r="L79" s="111"/>
      <c r="M79" s="80"/>
      <c r="N79" s="111"/>
    </row>
    <row r="80" spans="1:14" s="110" customFormat="1" ht="22.5" customHeight="1">
      <c r="B80" s="46"/>
      <c r="C80" s="46"/>
      <c r="D80" s="111"/>
      <c r="E80" s="111"/>
      <c r="F80" s="111"/>
      <c r="G80" s="111"/>
      <c r="H80" s="111"/>
      <c r="I80" s="111"/>
      <c r="J80" s="111"/>
      <c r="K80" s="111"/>
      <c r="L80" s="111"/>
      <c r="M80" s="79"/>
      <c r="N80" s="111"/>
    </row>
    <row r="81" spans="2:14" s="110" customFormat="1" ht="22.5" customHeight="1">
      <c r="B81" s="46"/>
      <c r="C81" s="46"/>
      <c r="D81" s="111"/>
      <c r="E81" s="111"/>
      <c r="F81" s="111"/>
      <c r="G81" s="111"/>
      <c r="H81" s="111"/>
      <c r="I81" s="111"/>
      <c r="J81" s="111"/>
      <c r="K81" s="111"/>
      <c r="L81" s="111"/>
      <c r="M81" s="79"/>
      <c r="N81" s="111"/>
    </row>
    <row r="82" spans="2:14" s="110" customFormat="1" ht="22.5" customHeight="1">
      <c r="B82" s="46"/>
      <c r="C82" s="46"/>
      <c r="D82" s="111"/>
      <c r="E82" s="111"/>
      <c r="F82" s="111"/>
      <c r="G82" s="111"/>
      <c r="H82" s="111"/>
      <c r="I82" s="111"/>
      <c r="J82" s="111"/>
      <c r="K82" s="111"/>
      <c r="L82" s="111"/>
      <c r="M82" s="79"/>
      <c r="N82" s="111"/>
    </row>
    <row r="83" spans="2:14" s="110" customFormat="1" ht="22.5" customHeight="1">
      <c r="B83" s="46"/>
      <c r="C83" s="46"/>
      <c r="D83" s="111"/>
      <c r="E83" s="111"/>
      <c r="F83" s="111"/>
      <c r="G83" s="111"/>
      <c r="H83" s="111"/>
      <c r="I83" s="111"/>
      <c r="J83" s="111"/>
      <c r="K83" s="111"/>
      <c r="L83" s="111"/>
      <c r="M83" s="79"/>
      <c r="N83" s="111"/>
    </row>
    <row r="84" spans="2:14" s="110" customFormat="1" ht="22.5" customHeight="1">
      <c r="B84" s="46"/>
      <c r="C84" s="46"/>
      <c r="D84" s="111"/>
      <c r="E84" s="111"/>
      <c r="F84" s="111"/>
      <c r="G84" s="111"/>
      <c r="H84" s="111"/>
      <c r="I84" s="111"/>
      <c r="J84" s="111"/>
      <c r="K84" s="111"/>
      <c r="L84" s="111"/>
      <c r="M84" s="79"/>
      <c r="N84" s="111"/>
    </row>
    <row r="85" spans="2:14" s="110" customFormat="1" ht="22.5" customHeight="1">
      <c r="B85" s="46"/>
      <c r="C85" s="46"/>
      <c r="D85" s="111"/>
      <c r="E85" s="111"/>
      <c r="F85" s="111"/>
      <c r="G85" s="111"/>
      <c r="H85" s="111"/>
      <c r="I85" s="111"/>
      <c r="J85" s="111"/>
      <c r="K85" s="111"/>
      <c r="L85" s="111"/>
      <c r="M85" s="79"/>
      <c r="N85" s="111"/>
    </row>
    <row r="86" spans="2:14" s="110" customFormat="1" ht="22.5" customHeight="1">
      <c r="B86" s="46"/>
      <c r="C86" s="46"/>
      <c r="D86" s="111"/>
      <c r="E86" s="111"/>
      <c r="F86" s="111"/>
      <c r="G86" s="111"/>
      <c r="H86" s="111"/>
      <c r="I86" s="111"/>
      <c r="J86" s="111"/>
      <c r="K86" s="111"/>
      <c r="L86" s="111"/>
      <c r="M86" s="79"/>
      <c r="N86" s="111"/>
    </row>
    <row r="87" spans="2:14" s="110" customFormat="1" ht="22.5" customHeight="1">
      <c r="B87" s="46"/>
      <c r="C87" s="46"/>
      <c r="D87" s="111"/>
      <c r="E87" s="111"/>
      <c r="F87" s="111"/>
      <c r="G87" s="111"/>
      <c r="H87" s="111"/>
      <c r="I87" s="111"/>
      <c r="J87" s="111"/>
      <c r="K87" s="111"/>
      <c r="L87" s="111"/>
      <c r="M87" s="79"/>
      <c r="N87" s="111"/>
    </row>
    <row r="88" spans="2:14" s="110" customFormat="1" ht="22.5" customHeight="1">
      <c r="B88" s="46"/>
      <c r="C88" s="46"/>
      <c r="D88" s="111"/>
      <c r="E88" s="111"/>
      <c r="F88" s="111"/>
      <c r="G88" s="111"/>
      <c r="H88" s="111"/>
      <c r="I88" s="111"/>
      <c r="J88" s="111"/>
      <c r="K88" s="111"/>
      <c r="L88" s="111"/>
      <c r="M88" s="79"/>
      <c r="N88" s="111"/>
    </row>
    <row r="89" spans="2:14" s="110" customFormat="1" ht="22.5" customHeight="1">
      <c r="B89" s="46"/>
      <c r="C89" s="46"/>
      <c r="D89" s="111"/>
      <c r="E89" s="111"/>
      <c r="F89" s="111"/>
      <c r="G89" s="111"/>
      <c r="H89" s="111"/>
      <c r="I89" s="111"/>
      <c r="J89" s="111"/>
      <c r="K89" s="111"/>
      <c r="L89" s="111"/>
      <c r="M89" s="79"/>
      <c r="N89" s="111"/>
    </row>
    <row r="90" spans="2:14" s="110" customFormat="1" ht="22.5" customHeight="1">
      <c r="B90" s="46"/>
      <c r="C90" s="46"/>
      <c r="D90" s="111"/>
      <c r="E90" s="111"/>
      <c r="F90" s="111"/>
      <c r="G90" s="111"/>
      <c r="H90" s="111"/>
      <c r="I90" s="111"/>
      <c r="J90" s="111"/>
      <c r="K90" s="111"/>
      <c r="L90" s="111"/>
      <c r="M90" s="80"/>
      <c r="N90" s="111"/>
    </row>
    <row r="91" spans="2:14" s="110" customFormat="1" ht="22.5" customHeight="1">
      <c r="B91" s="46"/>
      <c r="C91" s="46"/>
      <c r="D91" s="111"/>
      <c r="E91" s="111"/>
      <c r="F91" s="111"/>
      <c r="G91" s="111"/>
      <c r="H91" s="111"/>
      <c r="I91" s="111"/>
      <c r="J91" s="111"/>
      <c r="K91" s="111"/>
      <c r="L91" s="111"/>
      <c r="M91" s="111"/>
      <c r="N91" s="111"/>
    </row>
    <row r="92" spans="2:14" s="110" customFormat="1" ht="22.5" customHeight="1">
      <c r="B92" s="46"/>
      <c r="C92" s="46"/>
      <c r="D92" s="111"/>
      <c r="E92" s="111"/>
      <c r="F92" s="111"/>
      <c r="G92" s="111"/>
      <c r="H92" s="111"/>
      <c r="I92" s="111"/>
      <c r="J92" s="111"/>
      <c r="K92" s="111"/>
      <c r="L92" s="111"/>
      <c r="M92" s="111"/>
      <c r="N92" s="111"/>
    </row>
    <row r="93" spans="2:14" s="110" customFormat="1" ht="22.5" customHeight="1">
      <c r="B93" s="46"/>
      <c r="C93" s="46"/>
      <c r="D93" s="111"/>
      <c r="E93" s="111"/>
      <c r="F93" s="111"/>
      <c r="G93" s="111"/>
      <c r="H93" s="111"/>
      <c r="I93" s="111">
        <v>91338144</v>
      </c>
      <c r="J93" s="111"/>
      <c r="K93" s="111"/>
      <c r="L93" s="111"/>
      <c r="M93" s="111"/>
      <c r="N93" s="111"/>
    </row>
    <row r="94" spans="2:14" s="110" customFormat="1" ht="22.5" customHeight="1">
      <c r="B94" s="46"/>
      <c r="C94" s="46"/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111"/>
    </row>
    <row r="95" spans="2:14" s="110" customFormat="1" ht="22.5" customHeight="1">
      <c r="B95" s="46"/>
      <c r="C95" s="46"/>
      <c r="D95" s="111"/>
      <c r="E95" s="111"/>
      <c r="F95" s="111"/>
      <c r="G95" s="111"/>
      <c r="H95" s="111"/>
      <c r="I95" s="111"/>
      <c r="J95" s="111"/>
      <c r="K95" s="111"/>
      <c r="L95" s="111"/>
      <c r="M95" s="111"/>
      <c r="N95" s="111"/>
    </row>
    <row r="96" spans="2:14" s="110" customFormat="1" ht="22.5" customHeight="1">
      <c r="B96" s="46"/>
      <c r="C96" s="46"/>
      <c r="D96" s="111"/>
      <c r="E96" s="111"/>
      <c r="F96" s="111"/>
      <c r="G96" s="111"/>
      <c r="H96" s="111"/>
      <c r="I96" s="111"/>
      <c r="J96" s="111"/>
      <c r="K96" s="111"/>
      <c r="L96" s="111"/>
      <c r="M96" s="111"/>
      <c r="N96" s="111"/>
    </row>
    <row r="97" spans="1:14" s="110" customFormat="1" ht="22.5" customHeight="1">
      <c r="A97" s="110" t="s">
        <v>31</v>
      </c>
      <c r="B97" s="46"/>
      <c r="C97" s="46"/>
      <c r="D97" s="111"/>
      <c r="E97" s="111"/>
      <c r="F97" s="111"/>
      <c r="G97" s="111"/>
      <c r="H97" s="111"/>
      <c r="I97" s="111"/>
      <c r="J97" s="111"/>
      <c r="K97" s="111"/>
      <c r="L97" s="111"/>
      <c r="M97" s="111"/>
      <c r="N97" s="111"/>
    </row>
    <row r="98" spans="1:14" s="110" customFormat="1" ht="22.5" customHeight="1">
      <c r="B98" s="46"/>
      <c r="C98" s="46"/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1"/>
    </row>
    <row r="99" spans="1:14" s="110" customFormat="1" ht="22.5" customHeight="1">
      <c r="B99" s="46"/>
      <c r="C99" s="46"/>
      <c r="D99" s="111"/>
      <c r="E99" s="111"/>
      <c r="F99" s="111"/>
      <c r="G99" s="111"/>
      <c r="H99" s="111"/>
      <c r="I99" s="111"/>
      <c r="J99" s="111"/>
      <c r="K99" s="111"/>
      <c r="L99" s="111"/>
      <c r="M99" s="111"/>
      <c r="N99" s="111"/>
    </row>
    <row r="100" spans="1:14" s="110" customFormat="1" ht="22.5" customHeight="1">
      <c r="B100" s="46"/>
      <c r="C100" s="46"/>
      <c r="D100" s="111"/>
      <c r="E100" s="111"/>
      <c r="F100" s="111"/>
      <c r="G100" s="111"/>
      <c r="H100" s="111"/>
      <c r="I100" s="111"/>
      <c r="J100" s="111"/>
      <c r="K100" s="111"/>
      <c r="L100" s="111"/>
      <c r="M100" s="111"/>
      <c r="N100" s="111"/>
    </row>
    <row r="101" spans="1:14" s="110" customFormat="1" ht="22.5" customHeight="1">
      <c r="A101" s="100" t="s">
        <v>45</v>
      </c>
      <c r="B101" s="46"/>
      <c r="C101" s="46"/>
      <c r="D101" s="111"/>
      <c r="E101" s="111"/>
      <c r="F101" s="111"/>
      <c r="G101" s="111"/>
      <c r="H101" s="111"/>
      <c r="I101" s="111"/>
      <c r="J101" s="111"/>
      <c r="K101" s="111"/>
      <c r="L101" s="111"/>
      <c r="M101" s="111"/>
      <c r="N101" s="111"/>
    </row>
    <row r="102" spans="1:14" s="110" customFormat="1" ht="22.5" customHeight="1">
      <c r="B102" s="46"/>
      <c r="C102" s="46"/>
      <c r="D102" s="111"/>
      <c r="E102" s="111"/>
      <c r="F102" s="111"/>
      <c r="G102" s="111"/>
      <c r="H102" s="111"/>
      <c r="I102" s="111"/>
      <c r="J102" s="111"/>
      <c r="K102" s="111"/>
      <c r="L102" s="111"/>
      <c r="M102" s="111"/>
      <c r="N102" s="111"/>
    </row>
    <row r="103" spans="1:14" s="110" customFormat="1" ht="22.5" customHeight="1">
      <c r="B103" s="46"/>
      <c r="C103" s="46"/>
      <c r="D103" s="111"/>
      <c r="E103" s="111"/>
      <c r="F103" s="111"/>
      <c r="G103" s="111"/>
      <c r="H103" s="111"/>
      <c r="I103" s="111"/>
      <c r="J103" s="111"/>
      <c r="K103" s="111"/>
      <c r="L103" s="111"/>
      <c r="M103" s="111"/>
      <c r="N103" s="111"/>
    </row>
    <row r="104" spans="1:14" s="110" customFormat="1" ht="22.5" customHeight="1">
      <c r="B104" s="46"/>
      <c r="C104" s="46"/>
      <c r="D104" s="111"/>
      <c r="E104" s="111"/>
      <c r="F104" s="111"/>
      <c r="G104" s="111"/>
      <c r="H104" s="111"/>
      <c r="I104" s="111"/>
      <c r="J104" s="111"/>
      <c r="K104" s="111"/>
      <c r="L104" s="111"/>
      <c r="M104" s="111"/>
      <c r="N104" s="111"/>
    </row>
    <row r="105" spans="1:14" s="110" customFormat="1" ht="22.5" customHeight="1">
      <c r="A105" s="48" t="s">
        <v>46</v>
      </c>
      <c r="B105" s="48"/>
      <c r="C105" s="48"/>
      <c r="D105" s="111"/>
      <c r="E105" s="111"/>
      <c r="F105" s="111"/>
      <c r="G105" s="111"/>
      <c r="H105" s="111"/>
      <c r="I105" s="111"/>
      <c r="J105" s="111"/>
      <c r="K105" s="111"/>
      <c r="L105" s="111"/>
      <c r="M105" s="111"/>
      <c r="N105" s="111"/>
    </row>
    <row r="106" spans="1:14" s="110" customFormat="1" ht="22.5" customHeight="1">
      <c r="A106" s="46"/>
      <c r="B106" s="46"/>
      <c r="C106" s="46"/>
      <c r="D106" s="111"/>
      <c r="E106" s="111"/>
      <c r="F106" s="111"/>
      <c r="G106" s="111"/>
      <c r="H106" s="111"/>
      <c r="I106" s="111"/>
      <c r="J106" s="111"/>
      <c r="K106" s="111"/>
      <c r="L106" s="111"/>
      <c r="M106" s="111"/>
      <c r="N106" s="111"/>
    </row>
    <row r="107" spans="1:14" s="110" customFormat="1" ht="22.5" customHeight="1">
      <c r="A107" s="46"/>
      <c r="B107" s="46"/>
      <c r="C107" s="46"/>
      <c r="D107" s="111"/>
      <c r="E107" s="111"/>
      <c r="F107" s="111"/>
      <c r="G107" s="111"/>
      <c r="H107" s="111"/>
      <c r="I107" s="111"/>
      <c r="J107" s="111"/>
      <c r="K107" s="111"/>
      <c r="L107" s="111"/>
      <c r="M107" s="111"/>
      <c r="N107" s="111"/>
    </row>
    <row r="108" spans="1:14" s="110" customFormat="1" ht="22.5" customHeight="1">
      <c r="A108" s="46"/>
      <c r="B108" s="46"/>
      <c r="C108" s="46"/>
      <c r="D108" s="111"/>
      <c r="E108" s="111"/>
      <c r="F108" s="111"/>
      <c r="G108" s="111"/>
      <c r="H108" s="111"/>
      <c r="I108" s="111">
        <v>16632169.439999999</v>
      </c>
      <c r="J108" s="111"/>
      <c r="K108" s="111"/>
      <c r="L108" s="111"/>
      <c r="M108" s="111"/>
      <c r="N108" s="111"/>
    </row>
    <row r="109" spans="1:14" s="110" customFormat="1" ht="22.5" customHeight="1">
      <c r="A109" s="46"/>
      <c r="B109" s="46"/>
      <c r="C109" s="46"/>
      <c r="D109" s="111"/>
      <c r="E109" s="111"/>
      <c r="F109" s="111"/>
      <c r="G109" s="111"/>
      <c r="H109" s="111"/>
      <c r="I109" s="111"/>
      <c r="J109" s="111"/>
      <c r="K109" s="111"/>
      <c r="L109" s="111"/>
      <c r="M109" s="111"/>
      <c r="N109" s="111"/>
    </row>
    <row r="110" spans="1:14" s="110" customFormat="1" ht="22.5" customHeight="1">
      <c r="A110" s="46"/>
      <c r="B110" s="46"/>
      <c r="C110" s="46"/>
      <c r="D110" s="111"/>
      <c r="E110" s="111"/>
      <c r="F110" s="111"/>
      <c r="G110" s="111"/>
      <c r="H110" s="111"/>
      <c r="I110" s="111"/>
      <c r="J110" s="111"/>
      <c r="K110" s="111"/>
      <c r="L110" s="111"/>
      <c r="M110" s="111"/>
      <c r="N110" s="111"/>
    </row>
    <row r="111" spans="1:14" s="110" customFormat="1" ht="22.5" customHeight="1">
      <c r="B111" s="46"/>
      <c r="C111" s="46"/>
      <c r="D111" s="111"/>
      <c r="E111" s="111"/>
      <c r="F111" s="111"/>
      <c r="G111" s="111"/>
      <c r="H111" s="111"/>
      <c r="I111" s="111"/>
      <c r="J111" s="111"/>
      <c r="K111" s="111"/>
      <c r="L111" s="111"/>
      <c r="M111" s="111"/>
      <c r="N111" s="111"/>
    </row>
    <row r="112" spans="1:14" s="110" customFormat="1" ht="22.5" customHeight="1">
      <c r="B112" s="46"/>
      <c r="C112" s="46"/>
      <c r="D112" s="111"/>
      <c r="E112" s="111"/>
      <c r="F112" s="111"/>
      <c r="G112" s="111"/>
      <c r="H112" s="111"/>
      <c r="I112" s="111"/>
      <c r="J112" s="111"/>
      <c r="K112" s="111"/>
      <c r="L112" s="111"/>
      <c r="M112" s="111"/>
      <c r="N112" s="111"/>
    </row>
    <row r="113" spans="1:14" s="110" customFormat="1" ht="22.5" customHeight="1">
      <c r="B113" s="46"/>
      <c r="C113" s="46"/>
      <c r="D113" s="111"/>
      <c r="E113" s="111"/>
      <c r="F113" s="111"/>
      <c r="G113" s="111"/>
      <c r="H113" s="111"/>
      <c r="I113" s="111"/>
      <c r="J113" s="111"/>
      <c r="K113" s="111"/>
      <c r="L113" s="111"/>
      <c r="M113" s="111"/>
      <c r="N113" s="111"/>
    </row>
    <row r="114" spans="1:14" s="110" customFormat="1" ht="22.5" customHeight="1">
      <c r="A114" s="46"/>
      <c r="B114" s="46"/>
      <c r="C114" s="46"/>
      <c r="D114" s="111"/>
      <c r="E114" s="111"/>
      <c r="F114" s="111"/>
      <c r="G114" s="111"/>
      <c r="H114" s="111"/>
      <c r="I114" s="111"/>
      <c r="J114" s="111"/>
      <c r="K114" s="111"/>
      <c r="L114" s="111"/>
      <c r="M114" s="111"/>
      <c r="N114" s="111"/>
    </row>
    <row r="115" spans="1:14" s="110" customFormat="1" ht="22.5" customHeight="1">
      <c r="A115" s="46"/>
      <c r="B115" s="46"/>
      <c r="C115" s="46"/>
      <c r="D115" s="111"/>
      <c r="E115" s="111"/>
      <c r="F115" s="111"/>
      <c r="G115" s="111"/>
      <c r="H115" s="111"/>
      <c r="I115" s="111"/>
      <c r="J115" s="111"/>
      <c r="K115" s="111"/>
      <c r="L115" s="111"/>
      <c r="M115" s="111"/>
      <c r="N115" s="111"/>
    </row>
    <row r="116" spans="1:14" s="110" customFormat="1" ht="22.5" customHeight="1">
      <c r="B116" s="46"/>
      <c r="C116" s="46"/>
      <c r="D116" s="111"/>
      <c r="E116" s="111"/>
      <c r="F116" s="111"/>
      <c r="G116" s="111"/>
      <c r="H116" s="111"/>
      <c r="I116" s="111"/>
      <c r="J116" s="111"/>
      <c r="K116" s="111"/>
      <c r="L116" s="111"/>
      <c r="M116" s="111"/>
      <c r="N116" s="111"/>
    </row>
    <row r="117" spans="1:14" s="110" customFormat="1" ht="22.5" customHeight="1">
      <c r="A117" s="46"/>
      <c r="B117" s="46"/>
      <c r="C117" s="46"/>
      <c r="D117" s="111"/>
      <c r="E117" s="111"/>
      <c r="F117" s="111"/>
      <c r="G117" s="111"/>
      <c r="H117" s="111"/>
      <c r="I117" s="111">
        <v>-10040470.1</v>
      </c>
      <c r="J117" s="111"/>
      <c r="K117" s="111"/>
      <c r="L117" s="111"/>
      <c r="M117" s="111"/>
      <c r="N117" s="111"/>
    </row>
    <row r="118" spans="1:14" s="110" customFormat="1" ht="22.5" customHeight="1">
      <c r="A118" s="46"/>
      <c r="B118" s="46"/>
      <c r="C118" s="46"/>
      <c r="D118" s="111"/>
      <c r="E118" s="111"/>
      <c r="F118" s="111"/>
      <c r="G118" s="111"/>
      <c r="H118" s="111"/>
      <c r="I118" s="111"/>
      <c r="J118" s="111"/>
      <c r="K118" s="111"/>
      <c r="L118" s="111"/>
      <c r="M118" s="111"/>
      <c r="N118" s="111"/>
    </row>
    <row r="119" spans="1:14" s="110" customFormat="1" ht="22.5" customHeight="1">
      <c r="A119" s="46"/>
      <c r="B119" s="46"/>
      <c r="C119" s="46"/>
      <c r="D119" s="111"/>
      <c r="E119" s="111"/>
      <c r="F119" s="111"/>
      <c r="G119" s="111"/>
      <c r="H119" s="111"/>
      <c r="I119" s="111"/>
      <c r="J119" s="111"/>
      <c r="K119" s="111"/>
      <c r="L119" s="111"/>
      <c r="M119" s="111"/>
      <c r="N119" s="111"/>
    </row>
    <row r="120" spans="1:14" s="110" customFormat="1" ht="22.5" customHeight="1">
      <c r="A120" s="46"/>
      <c r="B120" s="46"/>
      <c r="C120" s="46"/>
      <c r="D120" s="111"/>
      <c r="E120" s="111"/>
      <c r="F120" s="111"/>
      <c r="G120" s="111"/>
      <c r="H120" s="111"/>
      <c r="I120" s="111"/>
      <c r="J120" s="111"/>
      <c r="K120" s="111"/>
      <c r="L120" s="111"/>
      <c r="M120" s="111"/>
      <c r="N120" s="111"/>
    </row>
    <row r="121" spans="1:14" s="110" customFormat="1" ht="22.5" customHeight="1">
      <c r="B121" s="46"/>
      <c r="C121" s="46"/>
      <c r="D121" s="111"/>
      <c r="E121" s="111"/>
      <c r="F121" s="111"/>
      <c r="G121" s="111"/>
      <c r="H121" s="111"/>
      <c r="I121" s="111"/>
      <c r="J121" s="111"/>
      <c r="K121" s="111"/>
      <c r="L121" s="111"/>
      <c r="M121" s="111"/>
      <c r="N121" s="111"/>
    </row>
    <row r="122" spans="1:14" s="110" customFormat="1" ht="22.5" customHeight="1">
      <c r="B122" s="46"/>
      <c r="C122" s="46"/>
      <c r="D122" s="111"/>
      <c r="E122" s="111"/>
      <c r="F122" s="111"/>
      <c r="G122" s="111"/>
      <c r="H122" s="111"/>
      <c r="I122" s="111"/>
      <c r="J122" s="111"/>
      <c r="K122" s="111"/>
      <c r="L122" s="111"/>
      <c r="M122" s="111"/>
      <c r="N122" s="111"/>
    </row>
    <row r="123" spans="1:14" s="110" customFormat="1" ht="22.5" customHeight="1">
      <c r="B123" s="46"/>
      <c r="C123" s="46"/>
      <c r="D123" s="111"/>
      <c r="E123" s="111"/>
      <c r="F123" s="111"/>
      <c r="G123" s="111"/>
      <c r="H123" s="111"/>
      <c r="I123" s="111"/>
      <c r="J123" s="111"/>
      <c r="K123" s="111"/>
      <c r="L123" s="111"/>
      <c r="M123" s="111"/>
      <c r="N123" s="111"/>
    </row>
    <row r="124" spans="1:14" s="110" customFormat="1" ht="22.5" customHeight="1">
      <c r="B124" s="46"/>
      <c r="C124" s="46"/>
      <c r="D124" s="111"/>
      <c r="E124" s="111"/>
      <c r="F124" s="111"/>
      <c r="G124" s="111"/>
      <c r="H124" s="111"/>
      <c r="I124" s="111"/>
      <c r="J124" s="111"/>
      <c r="K124" s="111"/>
      <c r="L124" s="111"/>
      <c r="M124" s="111"/>
      <c r="N124" s="111"/>
    </row>
    <row r="125" spans="1:14" s="110" customFormat="1" ht="22.5" customHeight="1">
      <c r="B125" s="46"/>
      <c r="C125" s="46"/>
      <c r="D125" s="111"/>
      <c r="E125" s="111"/>
      <c r="F125" s="111"/>
      <c r="G125" s="111"/>
      <c r="H125" s="111"/>
      <c r="I125" s="111"/>
      <c r="J125" s="111"/>
      <c r="K125" s="111"/>
      <c r="L125" s="111"/>
      <c r="M125" s="111"/>
      <c r="N125" s="111"/>
    </row>
    <row r="126" spans="1:14" s="110" customFormat="1" ht="22.5" customHeight="1">
      <c r="B126" s="46"/>
      <c r="C126" s="46"/>
      <c r="D126" s="111"/>
      <c r="E126" s="111"/>
      <c r="F126" s="111"/>
      <c r="G126" s="111"/>
      <c r="H126" s="111"/>
      <c r="I126" s="111"/>
      <c r="J126" s="111"/>
      <c r="K126" s="111"/>
      <c r="L126" s="111"/>
      <c r="M126" s="111"/>
      <c r="N126" s="111"/>
    </row>
    <row r="127" spans="1:14" s="110" customFormat="1" ht="22.5" customHeight="1">
      <c r="A127" s="100" t="s">
        <v>45</v>
      </c>
      <c r="B127" s="46"/>
      <c r="C127" s="46"/>
      <c r="D127" s="111"/>
      <c r="E127" s="111"/>
      <c r="F127" s="111"/>
      <c r="G127" s="111"/>
      <c r="H127" s="111"/>
      <c r="I127" s="111"/>
      <c r="J127" s="111"/>
      <c r="K127" s="111"/>
      <c r="L127" s="111"/>
      <c r="M127" s="111"/>
      <c r="N127" s="111"/>
    </row>
    <row r="128" spans="1:14" s="110" customFormat="1" ht="22.5" customHeight="1">
      <c r="B128" s="46"/>
      <c r="C128" s="46"/>
      <c r="D128" s="111"/>
      <c r="E128" s="111"/>
      <c r="F128" s="111"/>
      <c r="G128" s="111"/>
      <c r="H128" s="111"/>
      <c r="I128" s="111"/>
      <c r="J128" s="111"/>
      <c r="K128" s="111"/>
      <c r="L128" s="111"/>
      <c r="M128" s="111"/>
      <c r="N128" s="111"/>
    </row>
    <row r="129" spans="1:14" s="110" customFormat="1" ht="22.5" customHeight="1">
      <c r="B129" s="46"/>
      <c r="C129" s="46"/>
      <c r="D129" s="111"/>
      <c r="E129" s="111"/>
      <c r="F129" s="111"/>
      <c r="G129" s="111"/>
      <c r="H129" s="111"/>
      <c r="I129" s="111"/>
      <c r="J129" s="111"/>
      <c r="K129" s="111"/>
      <c r="L129" s="111"/>
      <c r="M129" s="111"/>
      <c r="N129" s="111"/>
    </row>
    <row r="130" spans="1:14" s="110" customFormat="1" ht="22.5" customHeight="1">
      <c r="A130" s="46"/>
      <c r="B130" s="46"/>
      <c r="C130" s="46"/>
      <c r="D130" s="111"/>
      <c r="E130" s="111"/>
      <c r="F130" s="111"/>
      <c r="G130" s="111"/>
      <c r="H130" s="111"/>
      <c r="I130" s="111"/>
      <c r="J130" s="111"/>
      <c r="K130" s="111"/>
      <c r="L130" s="111"/>
      <c r="M130" s="111"/>
      <c r="N130" s="111"/>
    </row>
    <row r="131" spans="1:14" s="110" customFormat="1" ht="22.5" customHeight="1">
      <c r="A131" s="46"/>
      <c r="B131" s="46"/>
      <c r="C131" s="46"/>
      <c r="D131" s="111"/>
      <c r="E131" s="111"/>
      <c r="F131" s="111"/>
      <c r="G131" s="111"/>
      <c r="H131" s="111"/>
      <c r="I131" s="111"/>
      <c r="J131" s="111"/>
      <c r="K131" s="111"/>
      <c r="L131" s="111"/>
      <c r="M131" s="111"/>
      <c r="N131" s="111"/>
    </row>
    <row r="132" spans="1:14" s="110" customFormat="1" ht="22.5" customHeight="1">
      <c r="A132" s="46"/>
      <c r="B132" s="46"/>
      <c r="C132" s="46"/>
      <c r="D132" s="111"/>
      <c r="E132" s="111"/>
      <c r="F132" s="111"/>
      <c r="G132" s="111"/>
      <c r="H132" s="111"/>
      <c r="I132" s="111">
        <v>-21911191</v>
      </c>
      <c r="J132" s="111"/>
      <c r="K132" s="111"/>
      <c r="L132" s="111"/>
      <c r="M132" s="111"/>
      <c r="N132" s="111"/>
    </row>
    <row r="133" spans="1:14" s="110" customFormat="1" ht="22.5" customHeight="1">
      <c r="A133" s="46"/>
      <c r="B133" s="46"/>
      <c r="C133" s="46"/>
      <c r="D133" s="111"/>
      <c r="E133" s="111"/>
      <c r="F133" s="111"/>
      <c r="G133" s="111"/>
      <c r="H133" s="111"/>
      <c r="I133" s="111"/>
      <c r="J133" s="111"/>
      <c r="K133" s="111"/>
      <c r="L133" s="111"/>
      <c r="M133" s="111"/>
      <c r="N133" s="111"/>
    </row>
    <row r="134" spans="1:14" s="110" customFormat="1" ht="22.5" customHeight="1">
      <c r="A134" s="110" t="s">
        <v>35</v>
      </c>
      <c r="B134" s="46"/>
      <c r="C134" s="46"/>
      <c r="D134" s="111"/>
      <c r="E134" s="111"/>
      <c r="F134" s="111"/>
      <c r="G134" s="111"/>
      <c r="H134" s="111"/>
      <c r="I134" s="111"/>
      <c r="J134" s="111"/>
      <c r="K134" s="111"/>
      <c r="L134" s="111"/>
      <c r="M134" s="111"/>
      <c r="N134" s="111"/>
    </row>
    <row r="135" spans="1:14" s="110" customFormat="1" ht="22.5" customHeight="1">
      <c r="B135" s="46"/>
      <c r="C135" s="46"/>
      <c r="D135" s="111"/>
      <c r="E135" s="111"/>
      <c r="F135" s="111"/>
      <c r="G135" s="111"/>
      <c r="H135" s="111"/>
      <c r="I135" s="111"/>
      <c r="J135" s="111"/>
      <c r="K135" s="111"/>
      <c r="L135" s="111"/>
      <c r="M135" s="111"/>
      <c r="N135" s="111"/>
    </row>
    <row r="136" spans="1:14" s="110" customFormat="1" ht="22.5" customHeight="1">
      <c r="B136" s="46"/>
      <c r="C136" s="46"/>
      <c r="D136" s="111"/>
      <c r="E136" s="111"/>
      <c r="F136" s="111"/>
      <c r="G136" s="111"/>
      <c r="H136" s="111"/>
      <c r="I136" s="111"/>
      <c r="J136" s="111"/>
      <c r="K136" s="111"/>
      <c r="L136" s="111"/>
      <c r="M136" s="111"/>
      <c r="N136" s="111"/>
    </row>
    <row r="137" spans="1:14" s="110" customFormat="1" ht="22.5" customHeight="1">
      <c r="A137" s="46"/>
      <c r="B137" s="46"/>
      <c r="C137" s="46"/>
      <c r="D137" s="111"/>
      <c r="E137" s="111"/>
      <c r="F137" s="111"/>
      <c r="G137" s="111"/>
      <c r="H137" s="111"/>
      <c r="I137" s="111"/>
      <c r="J137" s="111"/>
      <c r="K137" s="111"/>
      <c r="L137" s="111"/>
      <c r="M137" s="111"/>
      <c r="N137" s="111"/>
    </row>
    <row r="138" spans="1:14" s="110" customFormat="1" ht="22.5" customHeight="1">
      <c r="B138" s="46"/>
      <c r="C138" s="46"/>
      <c r="D138" s="111"/>
      <c r="E138" s="111"/>
      <c r="F138" s="111"/>
      <c r="G138" s="111"/>
      <c r="H138" s="111"/>
      <c r="I138" s="111"/>
      <c r="J138" s="111"/>
      <c r="K138" s="111"/>
      <c r="L138" s="111"/>
      <c r="M138" s="111"/>
      <c r="N138" s="111"/>
    </row>
    <row r="139" spans="1:14" s="110" customFormat="1" ht="22.5" customHeight="1">
      <c r="B139" s="46"/>
      <c r="C139" s="46"/>
      <c r="D139" s="111"/>
      <c r="E139" s="111"/>
      <c r="F139" s="111"/>
      <c r="G139" s="111"/>
      <c r="H139" s="111"/>
      <c r="I139" s="111"/>
      <c r="J139" s="111"/>
      <c r="K139" s="111"/>
      <c r="L139" s="111"/>
      <c r="M139" s="111"/>
      <c r="N139" s="111"/>
    </row>
    <row r="140" spans="1:14" s="110" customFormat="1" ht="22.5" customHeight="1">
      <c r="A140" s="110" t="s">
        <v>47</v>
      </c>
      <c r="B140" s="46"/>
      <c r="C140" s="46"/>
      <c r="D140" s="111"/>
      <c r="E140" s="111"/>
      <c r="F140" s="111"/>
      <c r="G140" s="111"/>
      <c r="H140" s="111"/>
      <c r="I140" s="111"/>
      <c r="J140" s="111"/>
      <c r="K140" s="111"/>
      <c r="L140" s="111"/>
      <c r="M140" s="111"/>
      <c r="N140" s="111"/>
    </row>
    <row r="141" spans="1:14" s="110" customFormat="1" ht="22.5" customHeight="1">
      <c r="B141" s="46"/>
      <c r="C141" s="46"/>
      <c r="D141" s="111"/>
      <c r="E141" s="111"/>
      <c r="F141" s="111"/>
      <c r="G141" s="111"/>
      <c r="H141" s="111"/>
      <c r="I141" s="111"/>
      <c r="J141" s="111"/>
      <c r="K141" s="111"/>
      <c r="L141" s="111"/>
      <c r="M141" s="111"/>
      <c r="N141" s="111"/>
    </row>
    <row r="142" spans="1:14" s="110" customFormat="1" ht="22.5" customHeight="1">
      <c r="B142" s="46"/>
      <c r="C142" s="46"/>
      <c r="D142" s="111"/>
      <c r="E142" s="111"/>
      <c r="F142" s="111"/>
      <c r="G142" s="111"/>
      <c r="H142" s="111"/>
      <c r="I142" s="111"/>
      <c r="J142" s="111"/>
      <c r="K142" s="111"/>
      <c r="L142" s="111"/>
      <c r="M142" s="111"/>
      <c r="N142" s="111"/>
    </row>
    <row r="143" spans="1:14" s="110" customFormat="1" ht="22.5" customHeight="1">
      <c r="B143" s="46"/>
      <c r="C143" s="46"/>
      <c r="D143" s="111"/>
      <c r="E143" s="111"/>
      <c r="F143" s="111"/>
      <c r="G143" s="111"/>
      <c r="H143" s="111"/>
      <c r="I143" s="111"/>
      <c r="J143" s="111"/>
      <c r="K143" s="111"/>
      <c r="L143" s="111"/>
      <c r="M143" s="111"/>
      <c r="N143" s="111"/>
    </row>
    <row r="144" spans="1:14" s="110" customFormat="1" ht="22.5" customHeight="1">
      <c r="B144" s="46"/>
      <c r="C144" s="46"/>
      <c r="D144" s="111"/>
      <c r="E144" s="111"/>
      <c r="F144" s="111"/>
      <c r="G144" s="111"/>
      <c r="H144" s="111"/>
      <c r="I144" s="111"/>
      <c r="J144" s="111"/>
      <c r="K144" s="111"/>
      <c r="L144" s="111"/>
      <c r="M144" s="111"/>
      <c r="N144" s="111"/>
    </row>
    <row r="145" spans="1:14" s="110" customFormat="1" ht="22.5" customHeight="1">
      <c r="B145" s="46"/>
      <c r="C145" s="46"/>
      <c r="D145" s="111"/>
      <c r="E145" s="111"/>
      <c r="F145" s="111"/>
      <c r="G145" s="111"/>
      <c r="H145" s="111"/>
      <c r="I145" s="111"/>
      <c r="J145" s="111"/>
      <c r="K145" s="111"/>
      <c r="L145" s="111"/>
      <c r="M145" s="111"/>
      <c r="N145" s="111"/>
    </row>
    <row r="146" spans="1:14" s="110" customFormat="1" ht="22.5" customHeight="1">
      <c r="B146" s="46"/>
      <c r="C146" s="46"/>
      <c r="D146" s="111"/>
      <c r="E146" s="111"/>
      <c r="F146" s="111"/>
      <c r="G146" s="111"/>
      <c r="H146" s="111"/>
      <c r="I146" s="111"/>
      <c r="J146" s="111"/>
      <c r="K146" s="111"/>
      <c r="L146" s="111"/>
      <c r="M146" s="111"/>
      <c r="N146" s="111"/>
    </row>
    <row r="147" spans="1:14" s="110" customFormat="1" ht="22.5" customHeight="1">
      <c r="B147" s="46"/>
      <c r="C147" s="46"/>
      <c r="D147" s="111"/>
      <c r="E147" s="111"/>
      <c r="F147" s="111"/>
      <c r="G147" s="111"/>
      <c r="H147" s="111"/>
      <c r="I147" s="111"/>
      <c r="J147" s="111"/>
      <c r="K147" s="111"/>
      <c r="L147" s="111"/>
      <c r="M147" s="111"/>
      <c r="N147" s="111"/>
    </row>
    <row r="148" spans="1:14" s="110" customFormat="1" ht="22.5" customHeight="1">
      <c r="B148" s="46"/>
      <c r="C148" s="46"/>
      <c r="D148" s="111"/>
      <c r="E148" s="111"/>
      <c r="F148" s="111"/>
      <c r="G148" s="111"/>
      <c r="H148" s="111"/>
      <c r="I148" s="111"/>
      <c r="J148" s="111"/>
      <c r="K148" s="111"/>
      <c r="L148" s="111"/>
      <c r="M148" s="111"/>
      <c r="N148" s="111"/>
    </row>
    <row r="149" spans="1:14" s="110" customFormat="1" ht="22.5" customHeight="1">
      <c r="B149" s="46"/>
      <c r="C149" s="46"/>
      <c r="D149" s="111"/>
      <c r="E149" s="111"/>
      <c r="F149" s="111"/>
      <c r="G149" s="111"/>
      <c r="H149" s="111"/>
      <c r="I149" s="111"/>
      <c r="J149" s="111"/>
      <c r="K149" s="111"/>
      <c r="L149" s="111"/>
      <c r="M149" s="111"/>
      <c r="N149" s="111"/>
    </row>
    <row r="150" spans="1:14" s="110" customFormat="1" ht="22.5" customHeight="1">
      <c r="B150" s="46"/>
      <c r="C150" s="46"/>
      <c r="D150" s="111"/>
      <c r="E150" s="111"/>
      <c r="F150" s="111"/>
      <c r="G150" s="111"/>
      <c r="H150" s="111"/>
      <c r="I150" s="111"/>
      <c r="J150" s="111"/>
      <c r="K150" s="111"/>
      <c r="L150" s="111"/>
      <c r="M150" s="111"/>
      <c r="N150" s="111"/>
    </row>
    <row r="151" spans="1:14" s="110" customFormat="1" ht="22.5" customHeight="1">
      <c r="B151" s="46"/>
      <c r="C151" s="46"/>
      <c r="D151" s="111"/>
      <c r="E151" s="111"/>
      <c r="F151" s="111"/>
      <c r="G151" s="111"/>
      <c r="H151" s="111"/>
      <c r="I151" s="111"/>
      <c r="J151" s="111"/>
      <c r="K151" s="111"/>
      <c r="L151" s="111"/>
      <c r="M151" s="111"/>
      <c r="N151" s="111"/>
    </row>
    <row r="152" spans="1:14" s="110" customFormat="1" ht="22.5" customHeight="1">
      <c r="B152" s="46"/>
      <c r="C152" s="46"/>
      <c r="D152" s="111"/>
      <c r="E152" s="111"/>
      <c r="F152" s="111"/>
      <c r="G152" s="111"/>
      <c r="H152" s="111"/>
      <c r="I152" s="111"/>
      <c r="J152" s="111"/>
      <c r="K152" s="111"/>
      <c r="L152" s="111"/>
      <c r="M152" s="111"/>
      <c r="N152" s="111"/>
    </row>
    <row r="153" spans="1:14" s="110" customFormat="1" ht="22.5" customHeight="1">
      <c r="B153" s="46"/>
      <c r="C153" s="46"/>
      <c r="D153" s="111"/>
      <c r="E153" s="111"/>
      <c r="F153" s="111"/>
      <c r="G153" s="111"/>
      <c r="H153" s="111"/>
      <c r="I153" s="111"/>
      <c r="J153" s="111"/>
      <c r="K153" s="111"/>
      <c r="L153" s="111"/>
      <c r="M153" s="111"/>
      <c r="N153" s="111"/>
    </row>
    <row r="154" spans="1:14" s="110" customFormat="1" ht="22.5" customHeight="1">
      <c r="B154" s="46"/>
      <c r="C154" s="46"/>
      <c r="D154" s="111"/>
      <c r="E154" s="111"/>
      <c r="F154" s="111"/>
      <c r="G154" s="111"/>
      <c r="H154" s="111"/>
      <c r="I154" s="111"/>
      <c r="J154" s="111"/>
      <c r="K154" s="111"/>
      <c r="L154" s="111"/>
      <c r="M154" s="111"/>
      <c r="N154" s="111"/>
    </row>
    <row r="155" spans="1:14" s="110" customFormat="1" ht="22.5" customHeight="1">
      <c r="B155" s="46"/>
      <c r="C155" s="46"/>
      <c r="D155" s="111"/>
      <c r="E155" s="111"/>
      <c r="F155" s="111"/>
      <c r="G155" s="111"/>
      <c r="H155" s="111"/>
      <c r="I155" s="111"/>
      <c r="J155" s="111"/>
      <c r="K155" s="111"/>
      <c r="L155" s="111"/>
      <c r="M155" s="111"/>
      <c r="N155" s="111"/>
    </row>
    <row r="156" spans="1:14" s="110" customFormat="1" ht="22.5" customHeight="1">
      <c r="B156" s="46"/>
      <c r="C156" s="46"/>
      <c r="D156" s="111"/>
      <c r="E156" s="111"/>
      <c r="F156" s="111"/>
      <c r="G156" s="111"/>
      <c r="H156" s="111"/>
      <c r="I156" s="111"/>
      <c r="J156" s="111"/>
      <c r="K156" s="111"/>
      <c r="L156" s="111"/>
      <c r="M156" s="111"/>
      <c r="N156" s="111"/>
    </row>
    <row r="157" spans="1:14" s="110" customFormat="1" ht="22.5" customHeight="1">
      <c r="B157" s="46"/>
      <c r="C157" s="46"/>
      <c r="D157" s="111"/>
      <c r="E157" s="111"/>
      <c r="F157" s="111"/>
      <c r="G157" s="111"/>
      <c r="H157" s="111"/>
      <c r="I157" s="111"/>
      <c r="J157" s="111"/>
      <c r="K157" s="111"/>
      <c r="L157" s="111"/>
      <c r="M157" s="111"/>
      <c r="N157" s="111"/>
    </row>
    <row r="158" spans="1:14" s="110" customFormat="1" ht="22.5" customHeight="1">
      <c r="A158" s="110" t="s">
        <v>48</v>
      </c>
      <c r="B158" s="46"/>
      <c r="C158" s="46"/>
      <c r="D158" s="111"/>
      <c r="E158" s="111"/>
      <c r="F158" s="111"/>
      <c r="G158" s="111"/>
      <c r="H158" s="111"/>
      <c r="I158" s="111"/>
      <c r="J158" s="111"/>
      <c r="K158" s="111"/>
      <c r="L158" s="111"/>
      <c r="M158" s="111"/>
      <c r="N158" s="111"/>
    </row>
    <row r="159" spans="1:14" s="110" customFormat="1" ht="22.5" customHeight="1">
      <c r="B159" s="46"/>
      <c r="C159" s="46"/>
      <c r="D159" s="111"/>
      <c r="E159" s="111"/>
      <c r="F159" s="111"/>
      <c r="G159" s="111"/>
      <c r="H159" s="111"/>
      <c r="I159" s="111"/>
      <c r="J159" s="111"/>
      <c r="K159" s="111"/>
      <c r="L159" s="111"/>
      <c r="M159" s="111"/>
      <c r="N159" s="111"/>
    </row>
    <row r="160" spans="1:14" s="110" customFormat="1" ht="22.5" customHeight="1">
      <c r="B160" s="46"/>
      <c r="C160" s="46"/>
      <c r="D160" s="111"/>
      <c r="E160" s="111"/>
      <c r="F160" s="111"/>
      <c r="G160" s="111"/>
      <c r="H160" s="111"/>
      <c r="I160" s="111"/>
      <c r="J160" s="111"/>
      <c r="K160" s="111"/>
      <c r="L160" s="111"/>
      <c r="M160" s="111"/>
      <c r="N160" s="111"/>
    </row>
    <row r="161" spans="2:14" s="110" customFormat="1" ht="22.5" customHeight="1">
      <c r="B161" s="46"/>
      <c r="C161" s="46"/>
      <c r="D161" s="111"/>
      <c r="E161" s="111"/>
      <c r="F161" s="111"/>
      <c r="G161" s="111"/>
      <c r="H161" s="111"/>
      <c r="I161" s="111"/>
      <c r="J161" s="111"/>
      <c r="K161" s="111"/>
      <c r="L161" s="111"/>
      <c r="M161" s="111"/>
      <c r="N161" s="111"/>
    </row>
    <row r="162" spans="2:14" s="110" customFormat="1" ht="22.5" customHeight="1">
      <c r="B162" s="46"/>
      <c r="C162" s="46"/>
      <c r="D162" s="111"/>
      <c r="E162" s="111"/>
      <c r="F162" s="111"/>
      <c r="G162" s="111"/>
      <c r="H162" s="111"/>
      <c r="I162" s="111"/>
      <c r="J162" s="111"/>
      <c r="K162" s="111"/>
      <c r="L162" s="111"/>
      <c r="M162" s="111"/>
      <c r="N162" s="111"/>
    </row>
    <row r="163" spans="2:14" s="110" customFormat="1" ht="22.5" customHeight="1">
      <c r="B163" s="46"/>
      <c r="C163" s="46"/>
      <c r="D163" s="111"/>
      <c r="E163" s="111"/>
      <c r="F163" s="111"/>
      <c r="G163" s="111"/>
      <c r="H163" s="111"/>
      <c r="I163" s="111"/>
      <c r="J163" s="111"/>
      <c r="K163" s="111"/>
      <c r="L163" s="111"/>
      <c r="M163" s="111"/>
      <c r="N163" s="111"/>
    </row>
    <row r="164" spans="2:14" s="110" customFormat="1" ht="22.5" customHeight="1">
      <c r="B164" s="46"/>
      <c r="C164" s="46"/>
      <c r="D164" s="111"/>
      <c r="E164" s="111"/>
      <c r="F164" s="111"/>
      <c r="G164" s="111"/>
      <c r="H164" s="111"/>
      <c r="I164" s="111"/>
      <c r="J164" s="111"/>
      <c r="K164" s="111"/>
      <c r="L164" s="111"/>
      <c r="M164" s="111"/>
      <c r="N164" s="111"/>
    </row>
    <row r="165" spans="2:14" s="110" customFormat="1" ht="22.5" customHeight="1">
      <c r="B165" s="46"/>
      <c r="C165" s="46"/>
      <c r="D165" s="111"/>
      <c r="E165" s="111"/>
      <c r="F165" s="111"/>
      <c r="G165" s="111"/>
      <c r="H165" s="111"/>
      <c r="I165" s="111"/>
      <c r="J165" s="111"/>
      <c r="K165" s="111"/>
      <c r="L165" s="111"/>
      <c r="M165" s="111"/>
      <c r="N165" s="111"/>
    </row>
    <row r="166" spans="2:14" s="110" customFormat="1" ht="22.5" customHeight="1">
      <c r="B166" s="46"/>
      <c r="C166" s="46"/>
      <c r="D166" s="111"/>
      <c r="E166" s="111"/>
      <c r="F166" s="111"/>
      <c r="G166" s="111"/>
      <c r="H166" s="111"/>
      <c r="I166" s="111"/>
      <c r="J166" s="111"/>
      <c r="K166" s="111"/>
      <c r="L166" s="111"/>
      <c r="M166" s="111"/>
      <c r="N166" s="111"/>
    </row>
    <row r="167" spans="2:14" s="110" customFormat="1" ht="22.5" customHeight="1">
      <c r="B167" s="46"/>
      <c r="C167" s="46"/>
      <c r="D167" s="111"/>
      <c r="E167" s="111"/>
      <c r="F167" s="111"/>
      <c r="G167" s="111"/>
      <c r="H167" s="111"/>
      <c r="I167" s="111"/>
      <c r="J167" s="111"/>
      <c r="K167" s="111"/>
      <c r="L167" s="111"/>
      <c r="M167" s="111"/>
      <c r="N167" s="111"/>
    </row>
    <row r="168" spans="2:14" s="110" customFormat="1" ht="22.5" customHeight="1">
      <c r="B168" s="46"/>
      <c r="C168" s="46"/>
      <c r="D168" s="111"/>
      <c r="E168" s="111"/>
      <c r="F168" s="111"/>
      <c r="G168" s="111"/>
      <c r="H168" s="111"/>
      <c r="I168" s="111"/>
      <c r="J168" s="111"/>
      <c r="K168" s="111"/>
      <c r="L168" s="111"/>
      <c r="M168" s="111"/>
      <c r="N168" s="111"/>
    </row>
    <row r="169" spans="2:14" s="110" customFormat="1" ht="22.5" customHeight="1">
      <c r="B169" s="46"/>
      <c r="C169" s="46"/>
      <c r="D169" s="111"/>
      <c r="E169" s="111"/>
      <c r="F169" s="111"/>
      <c r="G169" s="111"/>
      <c r="H169" s="111"/>
      <c r="I169" s="111"/>
      <c r="J169" s="111"/>
      <c r="K169" s="111"/>
      <c r="L169" s="111"/>
      <c r="M169" s="111"/>
      <c r="N169" s="111"/>
    </row>
    <row r="170" spans="2:14" s="110" customFormat="1" ht="22.5" customHeight="1">
      <c r="B170" s="46"/>
      <c r="C170" s="46"/>
      <c r="D170" s="111"/>
      <c r="E170" s="111"/>
      <c r="F170" s="111"/>
      <c r="G170" s="111"/>
      <c r="H170" s="111"/>
      <c r="I170" s="111"/>
      <c r="J170" s="111"/>
      <c r="K170" s="111"/>
      <c r="L170" s="111"/>
      <c r="M170" s="111"/>
      <c r="N170" s="111"/>
    </row>
    <row r="171" spans="2:14" s="110" customFormat="1" ht="22.5" customHeight="1">
      <c r="B171" s="46"/>
      <c r="C171" s="46"/>
      <c r="D171" s="111"/>
      <c r="E171" s="111"/>
      <c r="F171" s="111"/>
      <c r="G171" s="111"/>
      <c r="H171" s="111"/>
      <c r="I171" s="111"/>
      <c r="J171" s="111"/>
      <c r="K171" s="111"/>
      <c r="L171" s="111"/>
      <c r="M171" s="111"/>
      <c r="N171" s="111"/>
    </row>
    <row r="172" spans="2:14" s="110" customFormat="1" ht="22.5" customHeight="1">
      <c r="B172" s="46"/>
      <c r="C172" s="46"/>
      <c r="D172" s="111"/>
      <c r="E172" s="111"/>
      <c r="F172" s="111"/>
      <c r="G172" s="111"/>
      <c r="H172" s="111"/>
      <c r="I172" s="111"/>
      <c r="J172" s="111"/>
      <c r="K172" s="111"/>
      <c r="L172" s="111"/>
      <c r="M172" s="111"/>
      <c r="N172" s="111"/>
    </row>
    <row r="173" spans="2:14" s="110" customFormat="1" ht="22.5" customHeight="1">
      <c r="B173" s="46"/>
      <c r="C173" s="46"/>
      <c r="D173" s="111"/>
      <c r="E173" s="111"/>
      <c r="F173" s="111"/>
      <c r="G173" s="111"/>
      <c r="H173" s="111"/>
      <c r="I173" s="111"/>
      <c r="J173" s="111"/>
      <c r="K173" s="111"/>
      <c r="L173" s="111"/>
      <c r="M173" s="111"/>
      <c r="N173" s="111"/>
    </row>
    <row r="174" spans="2:14" s="110" customFormat="1" ht="22.5" customHeight="1">
      <c r="B174" s="46"/>
      <c r="C174" s="46"/>
      <c r="D174" s="111"/>
      <c r="E174" s="111"/>
      <c r="F174" s="111"/>
      <c r="G174" s="111"/>
      <c r="H174" s="111"/>
      <c r="I174" s="111"/>
      <c r="J174" s="111"/>
      <c r="K174" s="111"/>
      <c r="L174" s="111"/>
      <c r="M174" s="111"/>
      <c r="N174" s="111"/>
    </row>
    <row r="175" spans="2:14" s="110" customFormat="1" ht="22.5" customHeight="1">
      <c r="B175" s="46"/>
      <c r="C175" s="46"/>
      <c r="D175" s="111"/>
      <c r="E175" s="111"/>
      <c r="F175" s="111"/>
      <c r="G175" s="111"/>
      <c r="H175" s="111"/>
      <c r="I175" s="111"/>
      <c r="J175" s="111"/>
      <c r="K175" s="111"/>
      <c r="L175" s="111"/>
      <c r="M175" s="111"/>
      <c r="N175" s="111"/>
    </row>
    <row r="176" spans="2:14" s="110" customFormat="1" ht="22.5" customHeight="1">
      <c r="B176" s="46"/>
      <c r="C176" s="46"/>
      <c r="D176" s="111"/>
      <c r="E176" s="111"/>
      <c r="F176" s="111"/>
      <c r="G176" s="111"/>
      <c r="H176" s="111"/>
      <c r="I176" s="111"/>
      <c r="J176" s="111"/>
      <c r="K176" s="111"/>
      <c r="L176" s="111"/>
      <c r="M176" s="111"/>
      <c r="N176" s="111"/>
    </row>
    <row r="177" spans="2:14" s="110" customFormat="1" ht="22.5" customHeight="1">
      <c r="B177" s="46"/>
      <c r="C177" s="46"/>
      <c r="D177" s="111"/>
      <c r="E177" s="111"/>
      <c r="F177" s="111"/>
      <c r="G177" s="111"/>
      <c r="H177" s="111"/>
      <c r="I177" s="111"/>
      <c r="J177" s="111"/>
      <c r="K177" s="111"/>
      <c r="L177" s="111"/>
      <c r="M177" s="111"/>
      <c r="N177" s="111"/>
    </row>
    <row r="178" spans="2:14" s="110" customFormat="1" ht="22.5" customHeight="1">
      <c r="B178" s="46"/>
      <c r="C178" s="46"/>
      <c r="D178" s="111"/>
      <c r="E178" s="111"/>
      <c r="F178" s="111"/>
      <c r="G178" s="111"/>
      <c r="H178" s="111"/>
      <c r="I178" s="111"/>
      <c r="J178" s="111"/>
      <c r="K178" s="111"/>
      <c r="L178" s="111"/>
      <c r="M178" s="111"/>
      <c r="N178" s="111"/>
    </row>
    <row r="179" spans="2:14" s="110" customFormat="1" ht="22.5" customHeight="1">
      <c r="B179" s="46"/>
      <c r="C179" s="46"/>
      <c r="D179" s="111"/>
      <c r="E179" s="111"/>
      <c r="F179" s="111"/>
      <c r="G179" s="111"/>
      <c r="H179" s="111"/>
      <c r="I179" s="111"/>
      <c r="J179" s="111"/>
      <c r="K179" s="111"/>
      <c r="L179" s="111"/>
      <c r="M179" s="111"/>
      <c r="N179" s="111"/>
    </row>
    <row r="180" spans="2:14" s="110" customFormat="1" ht="22.5" customHeight="1">
      <c r="B180" s="46"/>
      <c r="C180" s="46"/>
      <c r="D180" s="111"/>
      <c r="E180" s="111"/>
      <c r="F180" s="111"/>
      <c r="G180" s="111"/>
      <c r="H180" s="111"/>
      <c r="I180" s="111"/>
      <c r="J180" s="111"/>
      <c r="K180" s="111"/>
      <c r="L180" s="111"/>
      <c r="M180" s="111"/>
      <c r="N180" s="111"/>
    </row>
    <row r="181" spans="2:14" s="110" customFormat="1" ht="22.5" customHeight="1">
      <c r="B181" s="46"/>
      <c r="C181" s="46"/>
      <c r="D181" s="111"/>
      <c r="E181" s="111"/>
      <c r="F181" s="111"/>
      <c r="G181" s="111"/>
      <c r="H181" s="111"/>
      <c r="I181" s="111"/>
      <c r="J181" s="111"/>
      <c r="K181" s="111"/>
      <c r="L181" s="111"/>
      <c r="M181" s="111"/>
      <c r="N181" s="111"/>
    </row>
    <row r="182" spans="2:14" s="110" customFormat="1" ht="22.5" customHeight="1">
      <c r="B182" s="46"/>
      <c r="C182" s="46"/>
      <c r="D182" s="111"/>
      <c r="E182" s="111"/>
      <c r="F182" s="111"/>
      <c r="G182" s="111"/>
      <c r="H182" s="111"/>
      <c r="I182" s="111"/>
      <c r="J182" s="111"/>
      <c r="K182" s="111"/>
      <c r="L182" s="111"/>
      <c r="M182" s="111"/>
      <c r="N182" s="111"/>
    </row>
    <row r="183" spans="2:14" s="110" customFormat="1" ht="22.5" customHeight="1">
      <c r="B183" s="46"/>
      <c r="C183" s="46"/>
      <c r="D183" s="111"/>
      <c r="E183" s="111"/>
      <c r="F183" s="111"/>
      <c r="G183" s="111"/>
      <c r="H183" s="111"/>
      <c r="I183" s="111"/>
      <c r="J183" s="111"/>
      <c r="K183" s="111"/>
      <c r="L183" s="111"/>
      <c r="M183" s="111"/>
      <c r="N183" s="111"/>
    </row>
    <row r="184" spans="2:14" s="110" customFormat="1" ht="22.5" customHeight="1">
      <c r="B184" s="46"/>
      <c r="C184" s="46"/>
      <c r="D184" s="111"/>
      <c r="E184" s="111"/>
      <c r="F184" s="111"/>
      <c r="G184" s="111"/>
      <c r="H184" s="111"/>
      <c r="I184" s="111"/>
      <c r="J184" s="111"/>
      <c r="K184" s="111"/>
      <c r="L184" s="111"/>
      <c r="M184" s="111"/>
      <c r="N184" s="111"/>
    </row>
    <row r="185" spans="2:14" s="110" customFormat="1" ht="22.5" customHeight="1">
      <c r="B185" s="46"/>
      <c r="C185" s="46"/>
      <c r="D185" s="111"/>
      <c r="E185" s="111"/>
      <c r="F185" s="111"/>
      <c r="G185" s="111"/>
      <c r="H185" s="111"/>
      <c r="I185" s="111"/>
      <c r="J185" s="111"/>
      <c r="K185" s="111"/>
      <c r="L185" s="111"/>
      <c r="M185" s="111"/>
      <c r="N185" s="111"/>
    </row>
    <row r="186" spans="2:14" s="110" customFormat="1" ht="22.5" customHeight="1">
      <c r="B186" s="46"/>
      <c r="C186" s="46"/>
      <c r="D186" s="111"/>
      <c r="E186" s="111"/>
      <c r="F186" s="111"/>
      <c r="G186" s="111"/>
      <c r="H186" s="111"/>
      <c r="I186" s="111"/>
      <c r="J186" s="111"/>
      <c r="K186" s="111"/>
      <c r="L186" s="111"/>
      <c r="M186" s="111"/>
      <c r="N186" s="111"/>
    </row>
    <row r="187" spans="2:14" s="110" customFormat="1" ht="22.5" customHeight="1">
      <c r="B187" s="46"/>
      <c r="C187" s="46"/>
      <c r="D187" s="111"/>
      <c r="E187" s="111"/>
      <c r="F187" s="111"/>
      <c r="G187" s="111"/>
      <c r="H187" s="111"/>
      <c r="I187" s="111"/>
      <c r="J187" s="111"/>
      <c r="K187" s="111"/>
      <c r="L187" s="111"/>
      <c r="M187" s="111"/>
      <c r="N187" s="111"/>
    </row>
    <row r="188" spans="2:14" s="110" customFormat="1" ht="22.5" customHeight="1">
      <c r="B188" s="46"/>
      <c r="C188" s="46"/>
      <c r="D188" s="111"/>
      <c r="E188" s="111"/>
      <c r="F188" s="111"/>
      <c r="G188" s="111"/>
      <c r="H188" s="111"/>
      <c r="I188" s="111"/>
      <c r="J188" s="111"/>
      <c r="K188" s="111"/>
      <c r="L188" s="111"/>
      <c r="M188" s="111"/>
      <c r="N188" s="111"/>
    </row>
    <row r="189" spans="2:14" s="110" customFormat="1" ht="22.5" customHeight="1">
      <c r="B189" s="46"/>
      <c r="C189" s="46"/>
      <c r="D189" s="111"/>
      <c r="E189" s="111"/>
      <c r="F189" s="111"/>
      <c r="G189" s="111"/>
      <c r="H189" s="111"/>
      <c r="I189" s="111"/>
      <c r="J189" s="111"/>
      <c r="K189" s="111"/>
      <c r="L189" s="111"/>
      <c r="M189" s="111"/>
      <c r="N189" s="111"/>
    </row>
    <row r="190" spans="2:14" s="110" customFormat="1" ht="22.5" customHeight="1">
      <c r="B190" s="46"/>
      <c r="C190" s="46"/>
      <c r="D190" s="111"/>
      <c r="E190" s="111"/>
      <c r="F190" s="111"/>
      <c r="G190" s="111"/>
      <c r="H190" s="111"/>
      <c r="I190" s="111"/>
      <c r="J190" s="111"/>
      <c r="K190" s="111"/>
      <c r="L190" s="111"/>
      <c r="M190" s="111"/>
      <c r="N190" s="111"/>
    </row>
    <row r="191" spans="2:14" s="110" customFormat="1" ht="22.5" customHeight="1">
      <c r="B191" s="46"/>
      <c r="C191" s="46"/>
      <c r="D191" s="111"/>
      <c r="E191" s="111"/>
      <c r="F191" s="111"/>
      <c r="G191" s="111"/>
      <c r="H191" s="111"/>
      <c r="I191" s="111"/>
      <c r="J191" s="111"/>
      <c r="K191" s="111"/>
      <c r="L191" s="111"/>
      <c r="M191" s="111"/>
      <c r="N191" s="111"/>
    </row>
    <row r="192" spans="2:14" s="110" customFormat="1" ht="22.5" customHeight="1">
      <c r="B192" s="46"/>
      <c r="C192" s="46"/>
      <c r="D192" s="111"/>
      <c r="E192" s="111"/>
      <c r="F192" s="111"/>
      <c r="G192" s="111"/>
      <c r="H192" s="111"/>
      <c r="I192" s="111"/>
      <c r="J192" s="111"/>
      <c r="K192" s="111"/>
      <c r="L192" s="111"/>
      <c r="M192" s="111"/>
      <c r="N192" s="111"/>
    </row>
    <row r="193" spans="2:14" s="110" customFormat="1" ht="22.5" customHeight="1">
      <c r="B193" s="46"/>
      <c r="C193" s="46"/>
      <c r="D193" s="111"/>
      <c r="E193" s="111"/>
      <c r="F193" s="111"/>
      <c r="G193" s="111"/>
      <c r="H193" s="111"/>
      <c r="I193" s="111"/>
      <c r="J193" s="111"/>
      <c r="K193" s="111"/>
      <c r="L193" s="111"/>
      <c r="M193" s="111"/>
      <c r="N193" s="111"/>
    </row>
    <row r="194" spans="2:14" s="110" customFormat="1" ht="22.5" customHeight="1">
      <c r="B194" s="46"/>
      <c r="C194" s="46"/>
      <c r="D194" s="111"/>
      <c r="E194" s="111"/>
      <c r="F194" s="111"/>
      <c r="G194" s="111"/>
      <c r="H194" s="111"/>
      <c r="I194" s="111"/>
      <c r="J194" s="111"/>
      <c r="K194" s="111"/>
      <c r="L194" s="111"/>
      <c r="M194" s="111"/>
      <c r="N194" s="111"/>
    </row>
    <row r="195" spans="2:14" s="110" customFormat="1" ht="22.5" customHeight="1">
      <c r="B195" s="46"/>
      <c r="C195" s="46"/>
      <c r="D195" s="111"/>
      <c r="E195" s="111"/>
      <c r="F195" s="111"/>
      <c r="G195" s="111"/>
      <c r="H195" s="111"/>
      <c r="I195" s="111"/>
      <c r="J195" s="111"/>
      <c r="K195" s="111"/>
      <c r="L195" s="111"/>
      <c r="M195" s="111"/>
      <c r="N195" s="111"/>
    </row>
    <row r="196" spans="2:14" s="110" customFormat="1" ht="22.5" customHeight="1">
      <c r="B196" s="46"/>
      <c r="C196" s="46"/>
      <c r="D196" s="111"/>
      <c r="E196" s="111"/>
      <c r="F196" s="111"/>
      <c r="G196" s="111"/>
      <c r="H196" s="111"/>
      <c r="I196" s="111"/>
      <c r="J196" s="111"/>
      <c r="K196" s="111"/>
      <c r="L196" s="111"/>
      <c r="M196" s="111"/>
      <c r="N196" s="111"/>
    </row>
    <row r="197" spans="2:14" s="110" customFormat="1" ht="22.5" customHeight="1">
      <c r="B197" s="46"/>
      <c r="C197" s="46"/>
      <c r="D197" s="111"/>
      <c r="E197" s="111"/>
      <c r="F197" s="111"/>
      <c r="G197" s="111"/>
      <c r="H197" s="111"/>
      <c r="I197" s="111"/>
      <c r="J197" s="111"/>
      <c r="K197" s="111"/>
      <c r="L197" s="111"/>
      <c r="M197" s="111"/>
      <c r="N197" s="111"/>
    </row>
    <row r="198" spans="2:14" s="110" customFormat="1" ht="22.5" customHeight="1">
      <c r="B198" s="46"/>
      <c r="C198" s="46"/>
      <c r="D198" s="111"/>
      <c r="E198" s="111"/>
      <c r="F198" s="111"/>
      <c r="G198" s="111"/>
      <c r="H198" s="111"/>
      <c r="I198" s="111"/>
      <c r="J198" s="111"/>
      <c r="K198" s="111"/>
      <c r="L198" s="111"/>
      <c r="M198" s="111"/>
      <c r="N198" s="111"/>
    </row>
    <row r="199" spans="2:14" s="110" customFormat="1" ht="22.5" customHeight="1">
      <c r="B199" s="46"/>
      <c r="C199" s="46"/>
      <c r="D199" s="111"/>
      <c r="E199" s="111"/>
      <c r="F199" s="111"/>
      <c r="G199" s="111"/>
      <c r="H199" s="111"/>
      <c r="I199" s="111"/>
      <c r="J199" s="111"/>
      <c r="K199" s="111"/>
      <c r="L199" s="111"/>
      <c r="M199" s="111"/>
      <c r="N199" s="111"/>
    </row>
    <row r="200" spans="2:14" s="110" customFormat="1" ht="22.5" customHeight="1">
      <c r="B200" s="46"/>
      <c r="C200" s="46"/>
      <c r="D200" s="111"/>
      <c r="E200" s="111"/>
      <c r="F200" s="111"/>
      <c r="G200" s="111"/>
      <c r="H200" s="111"/>
      <c r="I200" s="111"/>
      <c r="J200" s="111"/>
      <c r="K200" s="111"/>
      <c r="L200" s="111"/>
      <c r="M200" s="111"/>
      <c r="N200" s="111"/>
    </row>
  </sheetData>
  <mergeCells count="8">
    <mergeCell ref="D36:N36"/>
    <mergeCell ref="D10:N10"/>
    <mergeCell ref="D30:N30"/>
    <mergeCell ref="A2:J2"/>
    <mergeCell ref="D4:N4"/>
    <mergeCell ref="F6:J6"/>
    <mergeCell ref="A28:J28"/>
    <mergeCell ref="F32:J32"/>
  </mergeCells>
  <pageMargins left="0.8" right="0.8" top="0.48" bottom="0.5" header="0.5" footer="0.5"/>
  <pageSetup paperSize="9" scale="79" firstPageNumber="7" fitToWidth="0" fitToHeight="0" orientation="landscape" useFirstPageNumber="1" r:id="rId1"/>
  <headerFooter>
    <oddFooter>&amp;L The accompanying notes form an integral part of the interim financial statements.
&amp;C&amp;P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91"/>
  <sheetViews>
    <sheetView zoomScale="70" zoomScaleNormal="70" zoomScaleSheetLayoutView="85" workbookViewId="0">
      <selection activeCell="T14" sqref="T14"/>
    </sheetView>
  </sheetViews>
  <sheetFormatPr defaultColWidth="11" defaultRowHeight="20.100000000000001" customHeight="1"/>
  <cols>
    <col min="1" max="1" width="2.85546875" style="15" customWidth="1"/>
    <col min="2" max="3" width="2.85546875" style="23" customWidth="1"/>
    <col min="4" max="4" width="9.5703125" style="23" customWidth="1"/>
    <col min="5" max="5" width="13.7109375" style="23" customWidth="1"/>
    <col min="6" max="6" width="18.140625" style="24" customWidth="1"/>
    <col min="7" max="7" width="7.7109375" style="25" customWidth="1"/>
    <col min="8" max="8" width="0.85546875" style="25" customWidth="1"/>
    <col min="9" max="9" width="18.140625" style="25" bestFit="1" customWidth="1"/>
    <col min="10" max="10" width="0.85546875" style="25" customWidth="1"/>
    <col min="11" max="11" width="18.140625" style="25" bestFit="1" customWidth="1"/>
    <col min="12" max="12" width="0.85546875" style="92" customWidth="1"/>
    <col min="13" max="13" width="18.140625" style="22" bestFit="1" customWidth="1"/>
    <col min="14" max="14" width="0.85546875" style="22" customWidth="1"/>
    <col min="15" max="15" width="18.140625" style="22" bestFit="1" customWidth="1"/>
    <col min="16" max="16" width="1.28515625" style="23" customWidth="1"/>
    <col min="17" max="17" width="11" style="23"/>
    <col min="18" max="21" width="16.7109375" style="23" bestFit="1" customWidth="1"/>
    <col min="22" max="16384" width="11" style="23"/>
  </cols>
  <sheetData>
    <row r="1" spans="1:17" ht="20.100000000000001" customHeight="1">
      <c r="A1" s="241" t="s">
        <v>65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7" ht="20.100000000000001" customHeight="1">
      <c r="A2" s="242" t="s">
        <v>37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17" ht="20.100000000000001" customHeight="1">
      <c r="A3" s="82"/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7" ht="20.100000000000001" customHeight="1">
      <c r="A4" s="82"/>
      <c r="B4" s="36"/>
      <c r="C4" s="36"/>
      <c r="D4" s="36"/>
      <c r="E4" s="36"/>
      <c r="F4" s="36"/>
      <c r="G4" s="36"/>
      <c r="H4" s="36"/>
      <c r="I4" s="131"/>
      <c r="J4" s="131"/>
      <c r="K4" s="131"/>
      <c r="L4" s="129"/>
      <c r="M4" s="130"/>
      <c r="N4" s="130"/>
      <c r="O4" s="130"/>
    </row>
    <row r="5" spans="1:17" ht="20.100000000000001" customHeight="1">
      <c r="A5" s="82"/>
      <c r="B5" s="36"/>
      <c r="C5" s="36"/>
      <c r="D5" s="36"/>
      <c r="E5" s="36"/>
      <c r="F5" s="36"/>
      <c r="G5" s="36"/>
      <c r="H5" s="36"/>
      <c r="I5" s="336" t="s">
        <v>89</v>
      </c>
      <c r="J5" s="336"/>
      <c r="K5" s="336"/>
      <c r="L5" s="243"/>
      <c r="M5" s="336" t="s">
        <v>60</v>
      </c>
      <c r="N5" s="336"/>
      <c r="O5" s="336"/>
    </row>
    <row r="6" spans="1:17" ht="20.100000000000001" customHeight="1">
      <c r="A6" s="82"/>
      <c r="B6" s="36"/>
      <c r="C6" s="36"/>
      <c r="D6" s="36"/>
      <c r="E6" s="36"/>
      <c r="F6" s="36"/>
      <c r="G6" s="36"/>
      <c r="H6" s="36"/>
      <c r="I6" s="336" t="s">
        <v>61</v>
      </c>
      <c r="J6" s="336"/>
      <c r="K6" s="336"/>
      <c r="L6" s="243"/>
      <c r="M6" s="336" t="s">
        <v>61</v>
      </c>
      <c r="N6" s="336"/>
      <c r="O6" s="336"/>
    </row>
    <row r="7" spans="1:17" ht="20.100000000000001" customHeight="1">
      <c r="A7" s="83"/>
      <c r="B7" s="36"/>
      <c r="C7" s="36"/>
      <c r="D7" s="36"/>
      <c r="E7" s="36"/>
      <c r="F7" s="36"/>
      <c r="G7" s="36"/>
      <c r="H7" s="36"/>
      <c r="I7" s="337" t="s">
        <v>120</v>
      </c>
      <c r="J7" s="337"/>
      <c r="K7" s="337"/>
      <c r="L7" s="244"/>
      <c r="M7" s="337" t="s">
        <v>120</v>
      </c>
      <c r="N7" s="337"/>
      <c r="O7" s="337"/>
    </row>
    <row r="8" spans="1:17" ht="20.100000000000001" customHeight="1">
      <c r="A8" s="83"/>
      <c r="B8" s="36"/>
      <c r="C8" s="36"/>
      <c r="D8" s="36"/>
      <c r="E8" s="36"/>
      <c r="F8" s="36"/>
      <c r="G8" s="36"/>
      <c r="H8" s="36"/>
      <c r="I8" s="337" t="s">
        <v>69</v>
      </c>
      <c r="J8" s="337"/>
      <c r="K8" s="337"/>
      <c r="L8" s="244"/>
      <c r="M8" s="337" t="s">
        <v>69</v>
      </c>
      <c r="N8" s="337"/>
      <c r="O8" s="337"/>
    </row>
    <row r="9" spans="1:17" ht="20.100000000000001" customHeight="1">
      <c r="A9" s="245"/>
      <c r="B9" s="246"/>
      <c r="C9" s="246"/>
      <c r="D9" s="246"/>
      <c r="E9" s="246"/>
      <c r="F9" s="247"/>
      <c r="G9" s="155"/>
      <c r="H9" s="211"/>
      <c r="I9" s="157">
        <v>2019</v>
      </c>
      <c r="J9" s="156"/>
      <c r="K9" s="157">
        <v>2018</v>
      </c>
      <c r="L9" s="157"/>
      <c r="M9" s="157">
        <v>2019</v>
      </c>
      <c r="N9" s="156"/>
      <c r="O9" s="157">
        <v>2018</v>
      </c>
    </row>
    <row r="10" spans="1:17" ht="20.100000000000001" customHeight="1">
      <c r="A10" s="245"/>
      <c r="B10" s="246"/>
      <c r="C10" s="246"/>
      <c r="D10" s="246"/>
      <c r="E10" s="246"/>
      <c r="F10" s="247"/>
      <c r="G10" s="160"/>
      <c r="H10" s="160"/>
      <c r="I10" s="335" t="s">
        <v>6</v>
      </c>
      <c r="J10" s="335"/>
      <c r="K10" s="335"/>
      <c r="L10" s="335"/>
      <c r="M10" s="335"/>
      <c r="N10" s="335"/>
      <c r="O10" s="335"/>
    </row>
    <row r="11" spans="1:17" ht="20.100000000000001" customHeight="1">
      <c r="A11" s="248" t="s">
        <v>15</v>
      </c>
      <c r="B11" s="249"/>
      <c r="C11" s="249"/>
      <c r="D11" s="249"/>
      <c r="E11" s="249"/>
      <c r="F11" s="250"/>
      <c r="G11" s="160"/>
      <c r="H11" s="160"/>
      <c r="I11" s="160"/>
      <c r="J11" s="160"/>
      <c r="K11" s="160"/>
      <c r="L11" s="251"/>
      <c r="M11" s="252"/>
      <c r="N11" s="252"/>
      <c r="O11" s="252"/>
    </row>
    <row r="12" spans="1:17" ht="20.100000000000001" customHeight="1">
      <c r="A12" s="253" t="s">
        <v>93</v>
      </c>
      <c r="B12" s="249"/>
      <c r="C12" s="249"/>
      <c r="D12" s="249"/>
      <c r="E12" s="249"/>
      <c r="F12" s="250"/>
      <c r="G12" s="160"/>
      <c r="H12" s="160"/>
      <c r="I12" s="254">
        <v>133940974</v>
      </c>
      <c r="J12" s="160"/>
      <c r="K12" s="254">
        <v>450815176</v>
      </c>
      <c r="L12" s="255"/>
      <c r="M12" s="256">
        <v>133120171</v>
      </c>
      <c r="N12" s="257"/>
      <c r="O12" s="256">
        <v>449090611</v>
      </c>
    </row>
    <row r="13" spans="1:17" ht="20.100000000000001" customHeight="1">
      <c r="A13" s="258" t="s">
        <v>103</v>
      </c>
      <c r="B13" s="249"/>
      <c r="C13" s="249"/>
      <c r="D13" s="249"/>
      <c r="E13" s="249"/>
      <c r="F13" s="250"/>
      <c r="G13" s="160"/>
      <c r="H13" s="160"/>
      <c r="I13" s="245"/>
      <c r="J13" s="160"/>
      <c r="K13" s="245"/>
      <c r="L13" s="255"/>
      <c r="M13" s="256"/>
      <c r="N13" s="257"/>
      <c r="O13" s="256"/>
    </row>
    <row r="14" spans="1:17" ht="20.100000000000001" customHeight="1">
      <c r="A14" s="258"/>
      <c r="B14" s="259" t="s">
        <v>104</v>
      </c>
      <c r="C14" s="249"/>
      <c r="D14" s="249"/>
      <c r="E14" s="249"/>
      <c r="F14" s="250"/>
      <c r="G14" s="160"/>
      <c r="H14" s="160"/>
      <c r="I14" s="245"/>
      <c r="J14" s="160"/>
      <c r="K14" s="245"/>
      <c r="L14" s="255"/>
      <c r="M14" s="256"/>
      <c r="N14" s="257"/>
      <c r="O14" s="256"/>
    </row>
    <row r="15" spans="1:17" ht="20.100000000000001" customHeight="1">
      <c r="A15" s="253" t="s">
        <v>20</v>
      </c>
      <c r="B15" s="249"/>
      <c r="C15" s="260"/>
      <c r="D15" s="260"/>
      <c r="E15" s="260"/>
      <c r="F15" s="261"/>
      <c r="G15" s="160"/>
      <c r="H15" s="160"/>
      <c r="I15" s="254">
        <v>32021199</v>
      </c>
      <c r="J15" s="160"/>
      <c r="K15" s="254">
        <v>19628775</v>
      </c>
      <c r="L15" s="255"/>
      <c r="M15" s="256">
        <v>13749919</v>
      </c>
      <c r="N15" s="257"/>
      <c r="O15" s="256">
        <v>11407651</v>
      </c>
      <c r="P15" s="27"/>
      <c r="Q15" s="27"/>
    </row>
    <row r="16" spans="1:17" ht="20.100000000000001" customHeight="1">
      <c r="A16" s="253" t="s">
        <v>132</v>
      </c>
      <c r="B16" s="260"/>
      <c r="C16" s="260"/>
      <c r="D16" s="260"/>
      <c r="E16" s="260"/>
      <c r="F16" s="261"/>
      <c r="G16" s="160"/>
      <c r="H16" s="160"/>
      <c r="I16" s="254">
        <v>25433786</v>
      </c>
      <c r="J16" s="160"/>
      <c r="K16" s="254">
        <v>6837971.5199999996</v>
      </c>
      <c r="L16" s="255"/>
      <c r="M16" s="256">
        <v>22296850</v>
      </c>
      <c r="N16" s="257"/>
      <c r="O16" s="256">
        <v>5919213</v>
      </c>
      <c r="P16" s="27"/>
      <c r="Q16" s="27"/>
    </row>
    <row r="17" spans="1:18" ht="20.100000000000001" customHeight="1">
      <c r="A17" s="253" t="s">
        <v>128</v>
      </c>
      <c r="B17" s="249"/>
      <c r="C17" s="260"/>
      <c r="D17" s="260"/>
      <c r="E17" s="260"/>
      <c r="F17" s="261"/>
      <c r="G17" s="160"/>
      <c r="H17" s="160"/>
      <c r="I17" s="256">
        <v>98856749</v>
      </c>
      <c r="J17" s="160"/>
      <c r="K17" s="256">
        <v>633840059</v>
      </c>
      <c r="L17" s="255"/>
      <c r="M17" s="256">
        <v>98856749</v>
      </c>
      <c r="N17" s="257"/>
      <c r="O17" s="256">
        <v>633840059</v>
      </c>
    </row>
    <row r="18" spans="1:18" s="28" customFormat="1" ht="20.100000000000001" customHeight="1">
      <c r="A18" s="253" t="s">
        <v>149</v>
      </c>
      <c r="B18" s="260"/>
      <c r="C18" s="260"/>
      <c r="D18" s="260"/>
      <c r="E18" s="260"/>
      <c r="F18" s="261"/>
      <c r="G18" s="160"/>
      <c r="H18" s="160"/>
      <c r="I18" s="256">
        <v>76524990</v>
      </c>
      <c r="J18" s="160"/>
      <c r="K18" s="256">
        <v>-1162431147</v>
      </c>
      <c r="L18" s="255"/>
      <c r="M18" s="256">
        <v>76524990</v>
      </c>
      <c r="N18" s="262"/>
      <c r="O18" s="256">
        <v>-1162431147</v>
      </c>
    </row>
    <row r="19" spans="1:18" s="28" customFormat="1" ht="20.100000000000001" customHeight="1">
      <c r="A19" s="253" t="s">
        <v>133</v>
      </c>
      <c r="B19" s="260"/>
      <c r="C19" s="260"/>
      <c r="D19" s="260"/>
      <c r="E19" s="260"/>
      <c r="F19" s="260"/>
      <c r="G19" s="160"/>
      <c r="H19" s="160"/>
      <c r="I19" s="263">
        <v>0</v>
      </c>
      <c r="J19" s="160"/>
      <c r="K19" s="263">
        <v>9021</v>
      </c>
      <c r="L19" s="264"/>
      <c r="M19" s="263">
        <v>0</v>
      </c>
      <c r="N19" s="265"/>
      <c r="O19" s="263">
        <v>9021</v>
      </c>
    </row>
    <row r="20" spans="1:18" s="28" customFormat="1" ht="20.100000000000001" customHeight="1">
      <c r="A20" s="253" t="s">
        <v>151</v>
      </c>
      <c r="B20" s="260"/>
      <c r="C20" s="260"/>
      <c r="D20" s="260"/>
      <c r="E20" s="260"/>
      <c r="F20" s="261"/>
      <c r="G20" s="160"/>
      <c r="H20" s="160"/>
      <c r="I20" s="256">
        <v>14812448</v>
      </c>
      <c r="J20" s="160"/>
      <c r="K20" s="256">
        <v>0</v>
      </c>
      <c r="L20" s="255"/>
      <c r="M20" s="256">
        <v>14812448</v>
      </c>
      <c r="N20" s="262"/>
      <c r="O20" s="256">
        <v>0</v>
      </c>
    </row>
    <row r="21" spans="1:18" s="28" customFormat="1" ht="20.100000000000001" customHeight="1">
      <c r="A21" s="253" t="s">
        <v>152</v>
      </c>
      <c r="B21" s="260"/>
      <c r="C21" s="260"/>
      <c r="D21" s="260"/>
      <c r="E21" s="260"/>
      <c r="F21" s="260"/>
      <c r="G21" s="160"/>
      <c r="H21" s="160"/>
      <c r="I21" s="263">
        <v>1377194</v>
      </c>
      <c r="J21" s="160"/>
      <c r="K21" s="263">
        <v>-1705721</v>
      </c>
      <c r="L21" s="264"/>
      <c r="M21" s="263">
        <v>1377194</v>
      </c>
      <c r="N21" s="265"/>
      <c r="O21" s="263">
        <v>-1594397</v>
      </c>
    </row>
    <row r="22" spans="1:18" ht="20.100000000000001" customHeight="1">
      <c r="A22" s="253" t="s">
        <v>28</v>
      </c>
      <c r="B22" s="249"/>
      <c r="C22" s="260"/>
      <c r="D22" s="260"/>
      <c r="E22" s="260"/>
      <c r="F22" s="261"/>
      <c r="G22" s="160"/>
      <c r="H22" s="160"/>
      <c r="I22" s="256">
        <v>53877496</v>
      </c>
      <c r="J22" s="160"/>
      <c r="K22" s="256">
        <v>81998005</v>
      </c>
      <c r="L22" s="255"/>
      <c r="M22" s="256">
        <v>53877496</v>
      </c>
      <c r="N22" s="257"/>
      <c r="O22" s="256">
        <v>81998005</v>
      </c>
    </row>
    <row r="23" spans="1:18" ht="20.100000000000001" customHeight="1">
      <c r="A23" s="253" t="s">
        <v>26</v>
      </c>
      <c r="B23" s="249"/>
      <c r="C23" s="260"/>
      <c r="D23" s="260"/>
      <c r="E23" s="260"/>
      <c r="F23" s="250"/>
      <c r="G23" s="160"/>
      <c r="H23" s="160"/>
      <c r="I23" s="266">
        <v>-80186348</v>
      </c>
      <c r="J23" s="160"/>
      <c r="K23" s="266">
        <v>-279673247</v>
      </c>
      <c r="L23" s="255"/>
      <c r="M23" s="256">
        <v>-80090140</v>
      </c>
      <c r="N23" s="257"/>
      <c r="O23" s="256">
        <v>-279628102</v>
      </c>
      <c r="R23" s="90"/>
    </row>
    <row r="24" spans="1:18" s="29" customFormat="1" ht="20.100000000000001" customHeight="1">
      <c r="A24" s="267" t="s">
        <v>150</v>
      </c>
      <c r="B24" s="268"/>
      <c r="C24" s="260"/>
      <c r="D24" s="260"/>
      <c r="E24" s="260"/>
      <c r="F24" s="261"/>
      <c r="G24" s="160"/>
      <c r="H24" s="160"/>
      <c r="I24" s="160"/>
      <c r="J24" s="160"/>
      <c r="K24" s="160"/>
      <c r="L24" s="269"/>
      <c r="M24" s="270"/>
      <c r="N24" s="271"/>
      <c r="O24" s="270"/>
    </row>
    <row r="25" spans="1:18" s="29" customFormat="1" ht="20.100000000000001" customHeight="1">
      <c r="A25" s="267"/>
      <c r="B25" s="268" t="s">
        <v>30</v>
      </c>
      <c r="C25" s="260"/>
      <c r="D25" s="260"/>
      <c r="E25" s="260"/>
      <c r="F25" s="261"/>
      <c r="G25" s="160"/>
      <c r="H25" s="160"/>
      <c r="I25" s="255">
        <f>SUM(I12:J23)</f>
        <v>356658488</v>
      </c>
      <c r="J25" s="160"/>
      <c r="K25" s="255">
        <f>SUM(K12:L23)</f>
        <v>-250681107.48000002</v>
      </c>
      <c r="L25" s="255"/>
      <c r="M25" s="255">
        <f>SUM(M12:N23)</f>
        <v>334525677</v>
      </c>
      <c r="N25" s="271"/>
      <c r="O25" s="255">
        <f>SUM(O12:P23)</f>
        <v>-261389086</v>
      </c>
    </row>
    <row r="26" spans="1:18" ht="20.100000000000001" customHeight="1">
      <c r="A26" s="272" t="s">
        <v>100</v>
      </c>
      <c r="B26" s="249"/>
      <c r="C26" s="249"/>
      <c r="D26" s="249"/>
      <c r="E26" s="249"/>
      <c r="F26" s="250"/>
      <c r="G26" s="160"/>
      <c r="H26" s="160"/>
      <c r="I26" s="160"/>
      <c r="J26" s="160"/>
      <c r="K26" s="160"/>
      <c r="L26" s="269"/>
      <c r="M26" s="273"/>
      <c r="N26" s="274"/>
      <c r="O26" s="273"/>
    </row>
    <row r="27" spans="1:18" ht="20.100000000000001" customHeight="1">
      <c r="A27" s="253" t="s">
        <v>78</v>
      </c>
      <c r="B27" s="249"/>
      <c r="C27" s="260"/>
      <c r="D27" s="260"/>
      <c r="E27" s="260"/>
      <c r="F27" s="250"/>
      <c r="G27" s="160"/>
      <c r="H27" s="160"/>
      <c r="I27" s="275">
        <v>-25568835</v>
      </c>
      <c r="J27" s="160"/>
      <c r="K27" s="275">
        <v>-43719489</v>
      </c>
      <c r="L27" s="276"/>
      <c r="M27" s="275">
        <v>-25568835</v>
      </c>
      <c r="N27" s="257"/>
      <c r="O27" s="275">
        <v>-43719489</v>
      </c>
    </row>
    <row r="28" spans="1:18" ht="20.100000000000001" customHeight="1">
      <c r="A28" s="253" t="s">
        <v>90</v>
      </c>
      <c r="B28" s="249"/>
      <c r="C28" s="260"/>
      <c r="D28" s="260"/>
      <c r="E28" s="260"/>
      <c r="F28" s="250"/>
      <c r="G28" s="160"/>
      <c r="H28" s="160"/>
      <c r="I28" s="275">
        <v>2302452499</v>
      </c>
      <c r="J28" s="160"/>
      <c r="K28" s="275">
        <v>461059063</v>
      </c>
      <c r="L28" s="276"/>
      <c r="M28" s="275">
        <v>2302452499</v>
      </c>
      <c r="N28" s="257"/>
      <c r="O28" s="275">
        <v>461059063</v>
      </c>
    </row>
    <row r="29" spans="1:18" ht="20.100000000000001" customHeight="1">
      <c r="A29" s="253" t="s">
        <v>125</v>
      </c>
      <c r="B29" s="249"/>
      <c r="C29" s="260"/>
      <c r="D29" s="260"/>
      <c r="E29" s="260"/>
      <c r="F29" s="250"/>
      <c r="G29" s="160"/>
      <c r="H29" s="160"/>
      <c r="I29" s="275">
        <v>62006486</v>
      </c>
      <c r="J29" s="160"/>
      <c r="K29" s="275">
        <v>-50997595</v>
      </c>
      <c r="L29" s="276"/>
      <c r="M29" s="275">
        <v>62006486</v>
      </c>
      <c r="N29" s="257"/>
      <c r="O29" s="275">
        <v>-50997595</v>
      </c>
    </row>
    <row r="30" spans="1:18" ht="20.100000000000001" customHeight="1">
      <c r="A30" s="253" t="s">
        <v>34</v>
      </c>
      <c r="B30" s="249"/>
      <c r="C30" s="260"/>
      <c r="D30" s="260"/>
      <c r="E30" s="260"/>
      <c r="F30" s="250"/>
      <c r="G30" s="160"/>
      <c r="H30" s="160"/>
      <c r="I30" s="275">
        <v>-118086439</v>
      </c>
      <c r="J30" s="160"/>
      <c r="K30" s="275">
        <v>1783592807</v>
      </c>
      <c r="L30" s="276"/>
      <c r="M30" s="275">
        <v>-118086439</v>
      </c>
      <c r="N30" s="257"/>
      <c r="O30" s="275">
        <v>1783592807</v>
      </c>
    </row>
    <row r="31" spans="1:18" ht="20.100000000000001" customHeight="1">
      <c r="A31" s="253" t="s">
        <v>2</v>
      </c>
      <c r="B31" s="249"/>
      <c r="C31" s="260"/>
      <c r="D31" s="260"/>
      <c r="E31" s="260"/>
      <c r="F31" s="250"/>
      <c r="G31" s="160"/>
      <c r="H31" s="160"/>
      <c r="I31" s="254">
        <v>-5883435</v>
      </c>
      <c r="J31" s="160"/>
      <c r="K31" s="254">
        <v>2742802284</v>
      </c>
      <c r="L31" s="276"/>
      <c r="M31" s="277">
        <v>-86520474</v>
      </c>
      <c r="N31" s="257"/>
      <c r="O31" s="277">
        <v>2705464573</v>
      </c>
    </row>
    <row r="32" spans="1:18" ht="20.100000000000001" customHeight="1">
      <c r="A32" s="258" t="s">
        <v>101</v>
      </c>
      <c r="B32" s="249"/>
      <c r="C32" s="260"/>
      <c r="D32" s="260"/>
      <c r="E32" s="260"/>
      <c r="F32" s="250"/>
      <c r="G32" s="160"/>
      <c r="H32" s="160"/>
      <c r="I32" s="160"/>
      <c r="J32" s="160"/>
      <c r="K32" s="160"/>
      <c r="L32" s="276"/>
      <c r="M32" s="275"/>
      <c r="N32" s="257"/>
      <c r="O32" s="275"/>
    </row>
    <row r="33" spans="1:15" ht="20.100000000000001" customHeight="1">
      <c r="A33" s="253" t="s">
        <v>134</v>
      </c>
      <c r="B33" s="249"/>
      <c r="C33" s="260"/>
      <c r="D33" s="260"/>
      <c r="E33" s="260"/>
      <c r="F33" s="250"/>
      <c r="G33" s="278"/>
      <c r="H33" s="278"/>
      <c r="I33" s="254">
        <v>0</v>
      </c>
      <c r="J33" s="278"/>
      <c r="K33" s="254">
        <v>-1000000000</v>
      </c>
      <c r="L33" s="276"/>
      <c r="M33" s="254">
        <v>0</v>
      </c>
      <c r="N33" s="257"/>
      <c r="O33" s="254">
        <v>-1000000000</v>
      </c>
    </row>
    <row r="34" spans="1:15" ht="20.100000000000001" customHeight="1">
      <c r="A34" s="253" t="s">
        <v>82</v>
      </c>
      <c r="B34" s="249"/>
      <c r="C34" s="260"/>
      <c r="D34" s="260"/>
      <c r="E34" s="260"/>
      <c r="F34" s="250"/>
      <c r="G34" s="160"/>
      <c r="H34" s="160"/>
      <c r="I34" s="275">
        <v>-524829338</v>
      </c>
      <c r="J34" s="160"/>
      <c r="K34" s="275">
        <v>-401696610</v>
      </c>
      <c r="L34" s="276"/>
      <c r="M34" s="275">
        <v>-524829338</v>
      </c>
      <c r="N34" s="257"/>
      <c r="O34" s="275">
        <v>-401696610</v>
      </c>
    </row>
    <row r="35" spans="1:15" ht="20.100000000000001" customHeight="1">
      <c r="A35" s="253" t="s">
        <v>102</v>
      </c>
      <c r="B35" s="249"/>
      <c r="C35" s="260"/>
      <c r="D35" s="260"/>
      <c r="E35" s="260"/>
      <c r="F35" s="250"/>
      <c r="G35" s="160"/>
      <c r="H35" s="160"/>
      <c r="I35" s="275">
        <v>-1597994620</v>
      </c>
      <c r="J35" s="160"/>
      <c r="K35" s="275">
        <v>-689292690</v>
      </c>
      <c r="L35" s="276"/>
      <c r="M35" s="275">
        <v>-1597994620</v>
      </c>
      <c r="N35" s="257"/>
      <c r="O35" s="275">
        <v>-689292690</v>
      </c>
    </row>
    <row r="36" spans="1:15" ht="20.100000000000001" customHeight="1">
      <c r="A36" s="253" t="s">
        <v>126</v>
      </c>
      <c r="B36" s="249"/>
      <c r="C36" s="260"/>
      <c r="D36" s="260"/>
      <c r="E36" s="260"/>
      <c r="F36" s="250"/>
      <c r="G36" s="160"/>
      <c r="H36" s="160"/>
      <c r="I36" s="275">
        <v>30021536</v>
      </c>
      <c r="J36" s="160"/>
      <c r="K36" s="275">
        <v>-1798629482</v>
      </c>
      <c r="L36" s="276"/>
      <c r="M36" s="275">
        <v>30021536</v>
      </c>
      <c r="N36" s="257"/>
      <c r="O36" s="275">
        <v>-1798629482</v>
      </c>
    </row>
    <row r="37" spans="1:15" ht="20.100000000000001" customHeight="1">
      <c r="A37" s="253" t="s">
        <v>88</v>
      </c>
      <c r="B37" s="249"/>
      <c r="C37" s="260"/>
      <c r="D37" s="260"/>
      <c r="E37" s="260"/>
      <c r="F37" s="250"/>
      <c r="G37" s="160"/>
      <c r="H37" s="160"/>
      <c r="I37" s="275">
        <v>-295968750</v>
      </c>
      <c r="J37" s="160"/>
      <c r="K37" s="275">
        <v>538202176</v>
      </c>
      <c r="L37" s="276"/>
      <c r="M37" s="275">
        <v>-295968750</v>
      </c>
      <c r="N37" s="257"/>
      <c r="O37" s="275">
        <v>538202176</v>
      </c>
    </row>
    <row r="38" spans="1:15" ht="20.100000000000001" customHeight="1">
      <c r="A38" s="253" t="s">
        <v>51</v>
      </c>
      <c r="B38" s="249"/>
      <c r="C38" s="260"/>
      <c r="D38" s="260"/>
      <c r="E38" s="260"/>
      <c r="F38" s="250"/>
      <c r="G38" s="160"/>
      <c r="H38" s="160"/>
      <c r="I38" s="254">
        <v>-1578349</v>
      </c>
      <c r="J38" s="160"/>
      <c r="K38" s="254">
        <v>-4334159</v>
      </c>
      <c r="L38" s="276"/>
      <c r="M38" s="275">
        <v>-1578349</v>
      </c>
      <c r="N38" s="257"/>
      <c r="O38" s="275">
        <v>-4334159</v>
      </c>
    </row>
    <row r="39" spans="1:15" ht="20.100000000000001" customHeight="1">
      <c r="A39" s="253" t="s">
        <v>1</v>
      </c>
      <c r="B39" s="249"/>
      <c r="C39" s="260"/>
      <c r="D39" s="260"/>
      <c r="E39" s="260"/>
      <c r="F39" s="250"/>
      <c r="G39" s="160"/>
      <c r="H39" s="160"/>
      <c r="I39" s="256">
        <v>114294514</v>
      </c>
      <c r="J39" s="160"/>
      <c r="K39" s="256">
        <v>-49574386</v>
      </c>
      <c r="L39" s="276"/>
      <c r="M39" s="275">
        <v>71691128</v>
      </c>
      <c r="N39" s="257"/>
      <c r="O39" s="275">
        <v>-50678285</v>
      </c>
    </row>
    <row r="40" spans="1:15" s="29" customFormat="1" ht="20.100000000000001" customHeight="1">
      <c r="A40" s="253" t="s">
        <v>129</v>
      </c>
      <c r="B40" s="279"/>
      <c r="C40" s="279"/>
      <c r="D40" s="279"/>
      <c r="E40" s="279"/>
      <c r="F40" s="280"/>
      <c r="G40" s="160"/>
      <c r="H40" s="160"/>
      <c r="I40" s="281">
        <f>SUM(I25:I39)</f>
        <v>295523757</v>
      </c>
      <c r="J40" s="160"/>
      <c r="K40" s="281">
        <f>SUM(K25:K39)</f>
        <v>1236730811.5200005</v>
      </c>
      <c r="L40" s="282"/>
      <c r="M40" s="281">
        <f>SUM(M25:M39)</f>
        <v>150150521</v>
      </c>
      <c r="N40" s="283"/>
      <c r="O40" s="281">
        <f>SUM(O25:O39)</f>
        <v>1187581223</v>
      </c>
    </row>
    <row r="41" spans="1:15" s="29" customFormat="1" ht="20.100000000000001" customHeight="1">
      <c r="A41" s="253" t="s">
        <v>105</v>
      </c>
      <c r="B41" s="284"/>
      <c r="C41" s="284"/>
      <c r="D41" s="284"/>
      <c r="E41" s="284"/>
      <c r="F41" s="285"/>
      <c r="G41" s="286"/>
      <c r="H41" s="286"/>
      <c r="I41" s="287">
        <v>-53319254</v>
      </c>
      <c r="J41" s="288"/>
      <c r="K41" s="287">
        <v>-82070566</v>
      </c>
      <c r="L41" s="289"/>
      <c r="M41" s="287">
        <v>-53319254</v>
      </c>
      <c r="N41" s="289"/>
      <c r="O41" s="287">
        <v>-82070566</v>
      </c>
    </row>
    <row r="42" spans="1:15" s="29" customFormat="1" ht="20.100000000000001" customHeight="1">
      <c r="A42" s="253" t="s">
        <v>110</v>
      </c>
      <c r="B42" s="284"/>
      <c r="C42" s="284"/>
      <c r="D42" s="284"/>
      <c r="E42" s="284"/>
      <c r="F42" s="285"/>
      <c r="G42" s="286"/>
      <c r="H42" s="286"/>
      <c r="I42" s="290">
        <v>-18451656</v>
      </c>
      <c r="J42" s="286"/>
      <c r="K42" s="290">
        <v>-23036807</v>
      </c>
      <c r="L42" s="289"/>
      <c r="M42" s="290">
        <v>-10665068</v>
      </c>
      <c r="N42" s="291"/>
      <c r="O42" s="290">
        <v>-23036807</v>
      </c>
    </row>
    <row r="43" spans="1:15" s="29" customFormat="1" ht="20.100000000000001" customHeight="1">
      <c r="A43" s="292" t="s">
        <v>158</v>
      </c>
      <c r="B43" s="284"/>
      <c r="C43" s="284"/>
      <c r="D43" s="284"/>
      <c r="E43" s="284"/>
      <c r="F43" s="285"/>
      <c r="G43" s="286"/>
      <c r="H43" s="286"/>
      <c r="I43" s="293">
        <f>SUM(I40:I42)</f>
        <v>223752847</v>
      </c>
      <c r="J43" s="286"/>
      <c r="K43" s="293">
        <f>SUM(K40:K42)</f>
        <v>1131623438.5200005</v>
      </c>
      <c r="L43" s="294"/>
      <c r="M43" s="293">
        <f>SUM(M40:M42)</f>
        <v>86166199</v>
      </c>
      <c r="N43" s="295"/>
      <c r="O43" s="293">
        <f>SUM(O40:O42)</f>
        <v>1082473850</v>
      </c>
    </row>
    <row r="44" spans="1:15" s="29" customFormat="1" ht="20.100000000000001" customHeight="1">
      <c r="A44" s="296"/>
      <c r="B44" s="297"/>
      <c r="C44" s="297"/>
      <c r="D44" s="297"/>
      <c r="E44" s="297"/>
      <c r="F44" s="298"/>
      <c r="G44" s="286"/>
      <c r="H44" s="286"/>
      <c r="I44" s="286"/>
      <c r="J44" s="286"/>
      <c r="K44" s="286"/>
      <c r="L44" s="299"/>
      <c r="M44" s="300"/>
      <c r="N44" s="300"/>
      <c r="O44" s="300"/>
    </row>
    <row r="45" spans="1:15" s="29" customFormat="1" ht="20.100000000000001" customHeight="1">
      <c r="A45" s="186"/>
      <c r="B45" s="297"/>
      <c r="C45" s="297"/>
      <c r="D45" s="297"/>
      <c r="E45" s="297"/>
      <c r="F45" s="298"/>
      <c r="G45" s="286"/>
      <c r="H45" s="286"/>
      <c r="I45" s="286"/>
      <c r="J45" s="286"/>
      <c r="K45" s="286"/>
      <c r="L45" s="251"/>
      <c r="M45" s="252"/>
      <c r="N45" s="252"/>
      <c r="O45" s="252"/>
    </row>
    <row r="46" spans="1:15" s="29" customFormat="1" ht="19.5" customHeight="1">
      <c r="A46" s="186"/>
      <c r="B46" s="297"/>
      <c r="C46" s="297"/>
      <c r="D46" s="297"/>
      <c r="E46" s="297"/>
      <c r="F46" s="298"/>
      <c r="G46" s="286"/>
      <c r="H46" s="286"/>
      <c r="I46" s="286"/>
      <c r="J46" s="286"/>
      <c r="K46" s="286"/>
      <c r="L46" s="251"/>
      <c r="M46" s="252"/>
      <c r="N46" s="252"/>
      <c r="O46" s="252"/>
    </row>
    <row r="47" spans="1:15" s="29" customFormat="1" ht="20.100000000000001" customHeight="1">
      <c r="A47" s="245"/>
      <c r="B47" s="246"/>
      <c r="C47" s="246"/>
      <c r="D47" s="246"/>
      <c r="E47" s="246"/>
      <c r="F47" s="247"/>
      <c r="G47" s="155" t="s">
        <v>11</v>
      </c>
      <c r="H47" s="211"/>
      <c r="I47" s="157">
        <v>2019</v>
      </c>
      <c r="J47" s="156"/>
      <c r="K47" s="157">
        <v>2018</v>
      </c>
      <c r="L47" s="157"/>
      <c r="M47" s="157">
        <v>2019</v>
      </c>
      <c r="N47" s="156"/>
      <c r="O47" s="157">
        <v>2018</v>
      </c>
    </row>
    <row r="48" spans="1:15" s="29" customFormat="1" ht="20.100000000000001" customHeight="1">
      <c r="A48" s="245"/>
      <c r="B48" s="246"/>
      <c r="C48" s="246"/>
      <c r="D48" s="246"/>
      <c r="E48" s="246"/>
      <c r="F48" s="247"/>
      <c r="G48" s="160"/>
      <c r="H48" s="160"/>
      <c r="I48" s="335" t="s">
        <v>6</v>
      </c>
      <c r="J48" s="335"/>
      <c r="K48" s="335"/>
      <c r="L48" s="335"/>
      <c r="M48" s="335"/>
      <c r="N48" s="335"/>
      <c r="O48" s="335"/>
    </row>
    <row r="49" spans="1:15" ht="20.100000000000001" customHeight="1">
      <c r="A49" s="301" t="s">
        <v>16</v>
      </c>
      <c r="B49" s="249"/>
      <c r="C49" s="249"/>
      <c r="D49" s="249"/>
      <c r="E49" s="249"/>
      <c r="F49" s="250"/>
      <c r="G49" s="160"/>
      <c r="H49" s="160"/>
      <c r="I49" s="160"/>
      <c r="J49" s="160"/>
      <c r="K49" s="160"/>
      <c r="L49" s="302"/>
      <c r="M49" s="274"/>
      <c r="N49" s="274"/>
      <c r="O49" s="274"/>
    </row>
    <row r="50" spans="1:15" ht="20.100000000000001" customHeight="1">
      <c r="A50" s="253" t="s">
        <v>121</v>
      </c>
      <c r="B50" s="192"/>
      <c r="C50" s="192"/>
      <c r="D50" s="192"/>
      <c r="E50" s="192"/>
      <c r="F50" s="192"/>
      <c r="G50" s="164"/>
      <c r="H50" s="164"/>
      <c r="I50" s="277">
        <v>-499337320</v>
      </c>
      <c r="J50" s="164"/>
      <c r="K50" s="277">
        <v>0</v>
      </c>
      <c r="L50" s="303"/>
      <c r="M50" s="277">
        <v>-499337320</v>
      </c>
      <c r="N50" s="277"/>
      <c r="O50" s="277">
        <v>0</v>
      </c>
    </row>
    <row r="51" spans="1:15" ht="20.100000000000001" customHeight="1">
      <c r="A51" s="253" t="s">
        <v>122</v>
      </c>
      <c r="B51" s="192"/>
      <c r="C51" s="192"/>
      <c r="D51" s="192"/>
      <c r="E51" s="192"/>
      <c r="F51" s="192"/>
      <c r="G51" s="164"/>
      <c r="H51" s="164"/>
      <c r="I51" s="277">
        <v>495000000</v>
      </c>
      <c r="J51" s="164"/>
      <c r="K51" s="277">
        <v>0</v>
      </c>
      <c r="L51" s="303"/>
      <c r="M51" s="277">
        <v>495000000</v>
      </c>
      <c r="N51" s="277"/>
      <c r="O51" s="277">
        <v>0</v>
      </c>
    </row>
    <row r="52" spans="1:15" ht="20.100000000000001" customHeight="1">
      <c r="A52" s="253" t="s">
        <v>123</v>
      </c>
      <c r="B52" s="192"/>
      <c r="C52" s="192"/>
      <c r="D52" s="192"/>
      <c r="E52" s="192"/>
      <c r="F52" s="192"/>
      <c r="G52" s="164"/>
      <c r="H52" s="164"/>
      <c r="I52" s="277">
        <v>0</v>
      </c>
      <c r="J52" s="164"/>
      <c r="K52" s="277">
        <v>-5255670</v>
      </c>
      <c r="L52" s="303"/>
      <c r="M52" s="277">
        <v>0</v>
      </c>
      <c r="N52" s="277"/>
      <c r="O52" s="277">
        <v>-256800</v>
      </c>
    </row>
    <row r="53" spans="1:15" ht="20.100000000000001" customHeight="1">
      <c r="A53" s="253" t="s">
        <v>106</v>
      </c>
      <c r="B53" s="249"/>
      <c r="C53" s="249"/>
      <c r="D53" s="249"/>
      <c r="E53" s="249"/>
      <c r="F53" s="250"/>
      <c r="G53" s="160"/>
      <c r="H53" s="160"/>
      <c r="I53" s="277">
        <v>-9885331</v>
      </c>
      <c r="J53" s="160"/>
      <c r="K53" s="277">
        <v>-5300866</v>
      </c>
      <c r="L53" s="303"/>
      <c r="M53" s="277">
        <v>-2747984</v>
      </c>
      <c r="N53" s="274"/>
      <c r="O53" s="277">
        <v>-3434195</v>
      </c>
    </row>
    <row r="54" spans="1:15" ht="20.100000000000001" customHeight="1">
      <c r="A54" s="253" t="s">
        <v>107</v>
      </c>
      <c r="B54" s="249"/>
      <c r="C54" s="249"/>
      <c r="D54" s="249"/>
      <c r="E54" s="249"/>
      <c r="F54" s="250"/>
      <c r="G54" s="160"/>
      <c r="H54" s="160"/>
      <c r="I54" s="277">
        <v>-111117863</v>
      </c>
      <c r="J54" s="160"/>
      <c r="K54" s="277">
        <v>-124834073</v>
      </c>
      <c r="L54" s="303"/>
      <c r="M54" s="277">
        <v>-27944041</v>
      </c>
      <c r="N54" s="274"/>
      <c r="O54" s="277">
        <v>-74381356</v>
      </c>
    </row>
    <row r="55" spans="1:15" ht="20.100000000000001" customHeight="1">
      <c r="A55" s="253" t="s">
        <v>108</v>
      </c>
      <c r="B55" s="249"/>
      <c r="C55" s="249"/>
      <c r="D55" s="249"/>
      <c r="E55" s="249"/>
      <c r="F55" s="250"/>
      <c r="G55" s="160"/>
      <c r="H55" s="160"/>
      <c r="I55" s="277">
        <v>42415330</v>
      </c>
      <c r="J55" s="160"/>
      <c r="K55" s="277">
        <v>37212613</v>
      </c>
      <c r="L55" s="303"/>
      <c r="M55" s="277">
        <v>42319122</v>
      </c>
      <c r="N55" s="274"/>
      <c r="O55" s="277">
        <v>37056145</v>
      </c>
    </row>
    <row r="56" spans="1:15" ht="20.100000000000001" customHeight="1">
      <c r="A56" s="253" t="s">
        <v>109</v>
      </c>
      <c r="B56" s="249"/>
      <c r="C56" s="249"/>
      <c r="D56" s="249"/>
      <c r="E56" s="249"/>
      <c r="F56" s="250"/>
      <c r="G56" s="160"/>
      <c r="H56" s="160"/>
      <c r="I56" s="277">
        <v>32529646</v>
      </c>
      <c r="J56" s="160"/>
      <c r="K56" s="277">
        <v>172786083</v>
      </c>
      <c r="L56" s="303"/>
      <c r="M56" s="277">
        <v>32529646</v>
      </c>
      <c r="N56" s="274"/>
      <c r="O56" s="277">
        <v>172786083</v>
      </c>
    </row>
    <row r="57" spans="1:15" ht="20.100000000000001" customHeight="1">
      <c r="A57" s="292" t="s">
        <v>159</v>
      </c>
      <c r="B57" s="249"/>
      <c r="C57" s="249"/>
      <c r="D57" s="304"/>
      <c r="E57" s="304"/>
      <c r="F57" s="305"/>
      <c r="G57" s="286"/>
      <c r="H57" s="286"/>
      <c r="I57" s="183">
        <f>SUM(I50:I56)</f>
        <v>-50395538</v>
      </c>
      <c r="J57" s="286"/>
      <c r="K57" s="183">
        <f>SUM(K50:K56)</f>
        <v>74608087</v>
      </c>
      <c r="L57" s="306"/>
      <c r="M57" s="183">
        <f>SUM(M50:M56)</f>
        <v>39819423</v>
      </c>
      <c r="N57" s="274"/>
      <c r="O57" s="183">
        <f>SUM(O50:O56)</f>
        <v>131769877</v>
      </c>
    </row>
    <row r="58" spans="1:15" ht="20.100000000000001" customHeight="1">
      <c r="A58" s="292"/>
      <c r="B58" s="249"/>
      <c r="C58" s="249"/>
      <c r="D58" s="249"/>
      <c r="E58" s="249"/>
      <c r="F58" s="250"/>
      <c r="G58" s="160"/>
      <c r="H58" s="160"/>
      <c r="I58" s="160"/>
      <c r="J58" s="160"/>
      <c r="K58" s="160"/>
      <c r="L58" s="307"/>
      <c r="M58" s="308"/>
      <c r="N58" s="274"/>
      <c r="O58" s="308"/>
    </row>
    <row r="59" spans="1:15" ht="20.100000000000001" customHeight="1">
      <c r="A59" s="301" t="s">
        <v>17</v>
      </c>
      <c r="B59" s="249"/>
      <c r="C59" s="249"/>
      <c r="D59" s="249"/>
      <c r="E59" s="249"/>
      <c r="F59" s="250"/>
      <c r="G59" s="160"/>
      <c r="H59" s="160"/>
      <c r="I59" s="160"/>
      <c r="J59" s="160"/>
      <c r="K59" s="160"/>
      <c r="L59" s="307"/>
      <c r="M59" s="308"/>
      <c r="N59" s="274"/>
      <c r="O59" s="308"/>
    </row>
    <row r="60" spans="1:15" ht="20.100000000000001" customHeight="1">
      <c r="A60" s="253" t="s">
        <v>27</v>
      </c>
      <c r="B60" s="249"/>
      <c r="C60" s="249"/>
      <c r="D60" s="249"/>
      <c r="E60" s="249"/>
      <c r="F60" s="250"/>
      <c r="G60" s="160">
        <v>31</v>
      </c>
      <c r="H60" s="160"/>
      <c r="I60" s="275">
        <v>0</v>
      </c>
      <c r="J60" s="160"/>
      <c r="K60" s="275">
        <v>-12000000</v>
      </c>
      <c r="L60" s="276"/>
      <c r="M60" s="275">
        <v>0</v>
      </c>
      <c r="N60" s="274"/>
      <c r="O60" s="275">
        <v>-12000000</v>
      </c>
    </row>
    <row r="61" spans="1:15" ht="20.100000000000001" customHeight="1">
      <c r="A61" s="292" t="s">
        <v>25</v>
      </c>
      <c r="B61" s="249"/>
      <c r="C61" s="249"/>
      <c r="D61" s="304"/>
      <c r="E61" s="304"/>
      <c r="F61" s="305"/>
      <c r="G61" s="286"/>
      <c r="H61" s="286"/>
      <c r="I61" s="309">
        <f>SUM(I60:I60)</f>
        <v>0</v>
      </c>
      <c r="J61" s="286"/>
      <c r="K61" s="309">
        <f>SUM(K60:K60)</f>
        <v>-12000000</v>
      </c>
      <c r="L61" s="310"/>
      <c r="M61" s="309">
        <f>SUM(M60:M60)</f>
        <v>0</v>
      </c>
      <c r="N61" s="274"/>
      <c r="O61" s="309">
        <f>SUM(O60:O60)</f>
        <v>-12000000</v>
      </c>
    </row>
    <row r="62" spans="1:15" ht="20.100000000000001" customHeight="1">
      <c r="A62" s="292"/>
      <c r="B62" s="304"/>
      <c r="C62" s="304"/>
      <c r="D62" s="304"/>
      <c r="E62" s="304"/>
      <c r="F62" s="305"/>
      <c r="G62" s="286"/>
      <c r="H62" s="286"/>
      <c r="I62" s="286"/>
      <c r="J62" s="286"/>
      <c r="K62" s="286"/>
      <c r="L62" s="307"/>
      <c r="M62" s="311"/>
      <c r="N62" s="312"/>
      <c r="O62" s="311"/>
    </row>
    <row r="63" spans="1:15" s="29" customFormat="1" ht="20.100000000000001" customHeight="1">
      <c r="A63" s="292" t="s">
        <v>130</v>
      </c>
      <c r="B63" s="304"/>
      <c r="C63" s="304"/>
      <c r="D63" s="304"/>
      <c r="E63" s="304"/>
      <c r="F63" s="305"/>
      <c r="G63" s="286"/>
      <c r="H63" s="286"/>
      <c r="I63" s="310">
        <f>I43+I57+I61</f>
        <v>173357309</v>
      </c>
      <c r="J63" s="286"/>
      <c r="K63" s="310">
        <f>K43+K57+K61</f>
        <v>1194231525.5200005</v>
      </c>
      <c r="L63" s="310"/>
      <c r="M63" s="310">
        <f>M43+M57+M61</f>
        <v>125985622</v>
      </c>
      <c r="N63" s="274"/>
      <c r="O63" s="310">
        <f>O43+O57+O61</f>
        <v>1202243727</v>
      </c>
    </row>
    <row r="64" spans="1:15" ht="20.100000000000001" customHeight="1">
      <c r="A64" s="313" t="s">
        <v>76</v>
      </c>
      <c r="B64" s="249"/>
      <c r="C64" s="249"/>
      <c r="D64" s="249"/>
      <c r="E64" s="249"/>
      <c r="F64" s="250"/>
      <c r="G64" s="164"/>
      <c r="H64" s="160"/>
      <c r="I64" s="314">
        <v>1405543171</v>
      </c>
      <c r="J64" s="160"/>
      <c r="K64" s="314">
        <v>465424784</v>
      </c>
      <c r="L64" s="307"/>
      <c r="M64" s="314">
        <v>1349575636</v>
      </c>
      <c r="N64" s="312"/>
      <c r="O64" s="314">
        <v>454634317</v>
      </c>
    </row>
    <row r="65" spans="1:24" s="29" customFormat="1" ht="20.100000000000001" customHeight="1" thickBot="1">
      <c r="A65" s="315" t="s">
        <v>75</v>
      </c>
      <c r="B65" s="304"/>
      <c r="C65" s="304"/>
      <c r="D65" s="304"/>
      <c r="E65" s="304"/>
      <c r="F65" s="305"/>
      <c r="G65" s="160">
        <v>6</v>
      </c>
      <c r="H65" s="160"/>
      <c r="I65" s="233">
        <f>I63+I64</f>
        <v>1578900480</v>
      </c>
      <c r="J65" s="160"/>
      <c r="K65" s="233">
        <f>K63+K64</f>
        <v>1659656309.5200005</v>
      </c>
      <c r="L65" s="306"/>
      <c r="M65" s="233">
        <f>M63+M64</f>
        <v>1475561258</v>
      </c>
      <c r="N65" s="274"/>
      <c r="O65" s="233">
        <f>O63+O64</f>
        <v>1656878044</v>
      </c>
    </row>
    <row r="66" spans="1:24" ht="20.100000000000001" customHeight="1" thickTop="1">
      <c r="A66" s="253"/>
      <c r="B66" s="249"/>
      <c r="C66" s="249"/>
      <c r="D66" s="249"/>
      <c r="E66" s="249"/>
      <c r="F66" s="250"/>
      <c r="G66" s="160"/>
      <c r="H66" s="160"/>
      <c r="I66" s="160"/>
      <c r="J66" s="160"/>
      <c r="K66" s="160"/>
      <c r="L66" s="307"/>
      <c r="M66" s="308"/>
      <c r="N66" s="274"/>
      <c r="O66" s="308"/>
      <c r="R66" s="143"/>
      <c r="S66" s="85"/>
      <c r="T66" s="15"/>
      <c r="U66" s="15"/>
      <c r="V66" s="15"/>
      <c r="W66" s="15"/>
      <c r="X66" s="15"/>
    </row>
    <row r="67" spans="1:24" ht="20.100000000000001" customHeight="1">
      <c r="A67" s="315" t="s">
        <v>55</v>
      </c>
      <c r="B67" s="249"/>
      <c r="C67" s="249"/>
      <c r="D67" s="249"/>
      <c r="E67" s="249"/>
      <c r="F67" s="250"/>
      <c r="G67" s="160"/>
      <c r="H67" s="160"/>
      <c r="I67" s="160"/>
      <c r="J67" s="160"/>
      <c r="K67" s="160"/>
      <c r="L67" s="316"/>
      <c r="M67" s="317"/>
      <c r="N67" s="318"/>
      <c r="O67" s="317"/>
    </row>
    <row r="68" spans="1:24" ht="20.100000000000001" customHeight="1">
      <c r="A68" s="313" t="s">
        <v>160</v>
      </c>
      <c r="B68" s="249"/>
      <c r="C68" s="249"/>
      <c r="D68" s="249"/>
      <c r="E68" s="249"/>
      <c r="F68" s="250"/>
      <c r="G68" s="160"/>
      <c r="H68" s="160"/>
      <c r="I68" s="160"/>
      <c r="J68" s="160"/>
      <c r="K68" s="160"/>
      <c r="L68" s="307"/>
      <c r="M68" s="308"/>
      <c r="N68" s="252"/>
      <c r="O68" s="308"/>
    </row>
    <row r="69" spans="1:24" ht="19.5" customHeight="1">
      <c r="A69" s="227"/>
      <c r="B69" s="246" t="s">
        <v>162</v>
      </c>
      <c r="C69" s="246"/>
      <c r="D69" s="246"/>
      <c r="E69" s="246"/>
      <c r="F69" s="247"/>
      <c r="G69" s="160"/>
      <c r="H69" s="160"/>
      <c r="I69" s="254">
        <v>-2898197</v>
      </c>
      <c r="J69" s="254"/>
      <c r="K69" s="254">
        <v>-808144.25</v>
      </c>
      <c r="L69" s="307"/>
      <c r="M69" s="277">
        <v>-49220</v>
      </c>
      <c r="N69" s="308"/>
      <c r="O69" s="308">
        <v>-808144.25</v>
      </c>
    </row>
    <row r="70" spans="1:24" s="28" customFormat="1" ht="19.5" customHeight="1">
      <c r="A70" s="163"/>
      <c r="B70" s="319" t="s">
        <v>161</v>
      </c>
      <c r="C70" s="319"/>
      <c r="D70" s="319"/>
      <c r="E70" s="319"/>
      <c r="F70" s="320"/>
      <c r="G70" s="160"/>
      <c r="H70" s="160"/>
      <c r="I70" s="254">
        <v>-27494564</v>
      </c>
      <c r="J70" s="160"/>
      <c r="K70" s="254">
        <v>0</v>
      </c>
      <c r="L70" s="289"/>
      <c r="M70" s="321">
        <v>-6355265</v>
      </c>
      <c r="N70" s="291"/>
      <c r="O70" s="291">
        <v>0</v>
      </c>
      <c r="R70" s="145"/>
    </row>
    <row r="71" spans="1:24" ht="19.5" customHeight="1"/>
    <row r="72" spans="1:24" ht="19.5" customHeight="1">
      <c r="I72" s="85"/>
      <c r="J72" s="85"/>
      <c r="K72" s="85"/>
      <c r="L72" s="142"/>
      <c r="M72" s="15"/>
      <c r="N72" s="15"/>
      <c r="O72" s="15"/>
    </row>
    <row r="73" spans="1:24" ht="19.5" customHeight="1">
      <c r="F73" s="137"/>
      <c r="G73" s="26"/>
      <c r="H73" s="26"/>
      <c r="I73" s="133"/>
      <c r="J73" s="26"/>
      <c r="K73" s="133"/>
    </row>
    <row r="74" spans="1:24" ht="19.5" customHeight="1">
      <c r="F74" s="133"/>
      <c r="G74" s="26"/>
      <c r="H74" s="26"/>
      <c r="I74" s="133"/>
      <c r="J74" s="26"/>
      <c r="K74" s="133"/>
    </row>
    <row r="75" spans="1:24" ht="19.5" customHeight="1">
      <c r="F75" s="133"/>
      <c r="G75" s="26"/>
      <c r="H75" s="26"/>
      <c r="I75" s="133"/>
      <c r="J75" s="26"/>
      <c r="K75" s="133"/>
    </row>
    <row r="76" spans="1:24" ht="19.5" customHeight="1">
      <c r="F76" s="134"/>
      <c r="G76" s="26"/>
      <c r="H76" s="26"/>
      <c r="I76" s="134"/>
      <c r="J76" s="26"/>
      <c r="K76" s="134"/>
    </row>
    <row r="77" spans="1:24" ht="19.5" customHeight="1">
      <c r="F77" s="133"/>
      <c r="G77" s="26"/>
      <c r="H77" s="26"/>
      <c r="I77" s="133"/>
      <c r="J77" s="26"/>
      <c r="K77" s="133"/>
    </row>
    <row r="78" spans="1:24" ht="19.5" customHeight="1">
      <c r="F78" s="133"/>
      <c r="G78" s="26"/>
      <c r="H78" s="26"/>
      <c r="I78" s="133"/>
      <c r="J78" s="26"/>
      <c r="K78" s="133"/>
    </row>
    <row r="79" spans="1:24" ht="19.5" customHeight="1">
      <c r="F79" s="133"/>
      <c r="G79" s="26"/>
      <c r="H79" s="26"/>
      <c r="I79" s="133"/>
      <c r="J79" s="26"/>
      <c r="K79" s="133"/>
    </row>
    <row r="80" spans="1:24" ht="19.5" customHeight="1">
      <c r="F80" s="133"/>
      <c r="G80" s="26"/>
      <c r="H80" s="26"/>
      <c r="I80" s="133"/>
      <c r="J80" s="26"/>
      <c r="K80" s="133"/>
    </row>
    <row r="81" spans="1:11" ht="19.5" customHeight="1">
      <c r="F81" s="133"/>
      <c r="G81" s="26"/>
      <c r="H81" s="26"/>
      <c r="I81" s="133"/>
      <c r="J81" s="26"/>
      <c r="K81" s="133"/>
    </row>
    <row r="82" spans="1:11" ht="19.5" customHeight="1">
      <c r="F82" s="135"/>
      <c r="G82" s="26"/>
      <c r="H82" s="26"/>
      <c r="I82" s="136"/>
      <c r="J82" s="136"/>
      <c r="K82" s="136"/>
    </row>
    <row r="83" spans="1:11" ht="19.5" customHeight="1"/>
    <row r="84" spans="1:11" ht="19.5" customHeight="1"/>
    <row r="85" spans="1:11" ht="19.5" customHeight="1"/>
    <row r="86" spans="1:11" ht="14.25" customHeight="1"/>
    <row r="87" spans="1:11" ht="14.25" customHeight="1"/>
    <row r="88" spans="1:11" ht="14.25" customHeight="1"/>
    <row r="89" spans="1:11" ht="20.100000000000001" customHeight="1">
      <c r="A89" s="141"/>
    </row>
    <row r="90" spans="1:11" ht="20.100000000000001" customHeight="1">
      <c r="A90" s="141"/>
    </row>
    <row r="91" spans="1:11" ht="19.5" customHeight="1"/>
  </sheetData>
  <mergeCells count="10">
    <mergeCell ref="I48:O48"/>
    <mergeCell ref="M6:O6"/>
    <mergeCell ref="M5:O5"/>
    <mergeCell ref="M7:O7"/>
    <mergeCell ref="M8:O8"/>
    <mergeCell ref="I10:O10"/>
    <mergeCell ref="I7:K7"/>
    <mergeCell ref="I8:K8"/>
    <mergeCell ref="I5:K5"/>
    <mergeCell ref="I6:K6"/>
  </mergeCells>
  <pageMargins left="0.7" right="0.7" top="0.48" bottom="0.5" header="0.5" footer="0.5"/>
  <pageSetup paperSize="9" scale="70" firstPageNumber="9" fitToWidth="0" fitToHeight="0" orientation="portrait" useFirstPageNumber="1" r:id="rId1"/>
  <headerFooter>
    <oddFooter>&amp;L The accompanying notes form an integral part of the interim financial statements.
&amp;C&amp;P</oddFooter>
  </headerFooter>
  <rowBreaks count="1" manualBreakCount="1">
    <brk id="46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SH-Consol</vt:lpstr>
      <vt:lpstr>SH-Company</vt:lpstr>
      <vt:lpstr>CF</vt:lpstr>
      <vt:lpstr>BS!Print_Area</vt:lpstr>
      <vt:lpstr>CF!Print_Area</vt:lpstr>
      <vt:lpstr>PL!Print_Area</vt:lpstr>
      <vt:lpstr>'SH-Company'!Print_Area</vt:lpstr>
      <vt:lpstr>'SH-Consol'!Print_Area</vt:lpstr>
      <vt:lpstr>CF!Print_Titles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SUREE AMNUAYCHOATSAKUL</cp:lastModifiedBy>
  <cp:lastPrinted>2019-08-26T08:43:06Z</cp:lastPrinted>
  <dcterms:created xsi:type="dcterms:W3CDTF">2001-03-19T02:48:51Z</dcterms:created>
  <dcterms:modified xsi:type="dcterms:W3CDTF">2019-08-27T01:38:01Z</dcterms:modified>
</cp:coreProperties>
</file>