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D:\Data Documents Drive C\BFIT REPORT Q2_2019\"/>
    </mc:Choice>
  </mc:AlternateContent>
  <bookViews>
    <workbookView xWindow="0" yWindow="0" windowWidth="19200" windowHeight="7050" tabRatio="780" activeTab="2"/>
  </bookViews>
  <sheets>
    <sheet name="T6-7 BS" sheetId="28" r:id="rId1"/>
    <sheet name="T8-9 (3-month)" sheetId="30" r:id="rId2"/>
    <sheet name="T10-11 (6-month)" sheetId="31" r:id="rId3"/>
    <sheet name="12" sheetId="32" r:id="rId4"/>
    <sheet name="13-14" sheetId="33" r:id="rId5"/>
  </sheets>
  <definedNames>
    <definedName name="_sl110101">#REF!</definedName>
    <definedName name="abc">#REF!</definedName>
    <definedName name="JKG">#REF!</definedName>
  </definedNames>
  <calcPr calcId="162913"/>
</workbook>
</file>

<file path=xl/calcChain.xml><?xml version="1.0" encoding="utf-8"?>
<calcChain xmlns="http://schemas.openxmlformats.org/spreadsheetml/2006/main">
  <c r="D29" i="28" l="1"/>
  <c r="D23" i="28"/>
  <c r="D18" i="28"/>
  <c r="E66" i="33" l="1"/>
  <c r="D71" i="31" l="1"/>
  <c r="O26" i="32" l="1"/>
  <c r="G29" i="32"/>
  <c r="E29" i="32"/>
  <c r="G20" i="32"/>
  <c r="O24" i="32"/>
  <c r="O25" i="32"/>
  <c r="O27" i="32"/>
  <c r="O22" i="32" l="1"/>
  <c r="A3" i="33" l="1"/>
  <c r="A47" i="33" s="1"/>
  <c r="G77" i="33"/>
  <c r="G66" i="33"/>
  <c r="G58" i="33"/>
  <c r="G27" i="33"/>
  <c r="G40" i="33" s="1"/>
  <c r="E77" i="33"/>
  <c r="E58" i="33"/>
  <c r="M29" i="32"/>
  <c r="K29" i="32"/>
  <c r="I29" i="32"/>
  <c r="M20" i="32"/>
  <c r="K20" i="32"/>
  <c r="I20" i="32"/>
  <c r="E20" i="32"/>
  <c r="O18" i="32"/>
  <c r="O17" i="32"/>
  <c r="O16" i="32"/>
  <c r="O14" i="32"/>
  <c r="O13" i="32"/>
  <c r="F62" i="31"/>
  <c r="F73" i="31" s="1"/>
  <c r="F27" i="31"/>
  <c r="F11" i="31"/>
  <c r="F17" i="31" s="1"/>
  <c r="D62" i="31"/>
  <c r="D73" i="31" s="1"/>
  <c r="A46" i="31"/>
  <c r="D27" i="31"/>
  <c r="D11" i="31"/>
  <c r="D17" i="31" s="1"/>
  <c r="F62" i="30"/>
  <c r="F73" i="30" s="1"/>
  <c r="F27" i="30"/>
  <c r="F11" i="30"/>
  <c r="F17" i="30" s="1"/>
  <c r="D62" i="30"/>
  <c r="D73" i="30" s="1"/>
  <c r="A46" i="30"/>
  <c r="A84" i="30"/>
  <c r="A84" i="31" s="1"/>
  <c r="D27" i="30"/>
  <c r="D11" i="30"/>
  <c r="D17" i="30" s="1"/>
  <c r="A44" i="30"/>
  <c r="F31" i="30" l="1"/>
  <c r="F34" i="30" s="1"/>
  <c r="F75" i="30" s="1"/>
  <c r="G68" i="33"/>
  <c r="G71" i="33" s="1"/>
  <c r="D31" i="30"/>
  <c r="D34" i="30" s="1"/>
  <c r="F31" i="31"/>
  <c r="F34" i="31" s="1"/>
  <c r="F75" i="31" s="1"/>
  <c r="O20" i="32"/>
  <c r="O29" i="32"/>
  <c r="D31" i="31"/>
  <c r="D75" i="30"/>
  <c r="A89" i="28"/>
  <c r="F84" i="28"/>
  <c r="D84" i="28"/>
  <c r="F63" i="28"/>
  <c r="D63" i="28"/>
  <c r="A47" i="28"/>
  <c r="A45" i="28"/>
  <c r="F18" i="28"/>
  <c r="F23" i="28" s="1"/>
  <c r="F29" i="28" s="1"/>
  <c r="A44" i="33" l="1"/>
  <c r="A83" i="33" s="1"/>
  <c r="A34" i="32"/>
  <c r="D34" i="31"/>
  <c r="D75" i="31" s="1"/>
  <c r="E8" i="33"/>
  <c r="E27" i="33" s="1"/>
  <c r="E40" i="33" s="1"/>
  <c r="D86" i="28"/>
  <c r="F86" i="28"/>
  <c r="E68" i="33" l="1"/>
  <c r="E71" i="33" s="1"/>
</calcChain>
</file>

<file path=xl/sharedStrings.xml><?xml version="1.0" encoding="utf-8"?>
<sst xmlns="http://schemas.openxmlformats.org/spreadsheetml/2006/main" count="283" uniqueCount="185">
  <si>
    <t>หมายเหตุ</t>
  </si>
  <si>
    <t>สินทรัพย์</t>
  </si>
  <si>
    <t>รายการระหว่างธนาคารและตลาดเงินสุทธิ</t>
  </si>
  <si>
    <t>เงินลงทุนสุทธิ</t>
  </si>
  <si>
    <t>เงินให้สินเชื่อแก่ลูกหนี้และดอกเบี้ยค้างรับสุทธิ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</si>
  <si>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</si>
  <si>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</si>
  <si>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รวมสินทรัพย์</t>
  </si>
  <si>
    <t>เงินรับฝาก</t>
  </si>
  <si>
    <t>ตราสารหนี้ที่ออกและเงินกู้ยืม</t>
  </si>
  <si>
    <t>ประมาณการหนี้สิน</t>
  </si>
  <si>
    <t>หนี้สินอื่น</t>
  </si>
  <si>
    <t>รวมหนี้สิน</t>
  </si>
  <si>
    <t>รวมส่วนของเจ้าของ</t>
  </si>
  <si>
    <t>ค่าใช้จ่ายดอกเบี้ย</t>
  </si>
  <si>
    <t>รายได้ค่าธรรมเนียมและบริการ</t>
  </si>
  <si>
    <t>รายได้จากการดำเนินงานอื่น ๆ</t>
  </si>
  <si>
    <t>ค่าใช้จ่ายจากการดำเนินงานอื่น ๆ</t>
  </si>
  <si>
    <t>องค์ประกอบอื่น</t>
  </si>
  <si>
    <t>ทุนที่ออก</t>
  </si>
  <si>
    <t>ของส่วนของ</t>
  </si>
  <si>
    <t>กำไรสะสม</t>
  </si>
  <si>
    <t>และชำระแล้ว</t>
  </si>
  <si>
    <t>เจ้าของ</t>
  </si>
  <si>
    <t>ยังไม่ได้จัดสรร</t>
  </si>
  <si>
    <t>รวม</t>
  </si>
  <si>
    <t>กระแสเงินสดจากกิจกรรมดำเนินงาน</t>
  </si>
  <si>
    <t>กระแสเงินสดจากกิจกรรมลงทุน</t>
  </si>
  <si>
    <t>เงินสดและรายการเทียบเท่าเงินสด ณ วันที่ 1 มกราคม</t>
  </si>
  <si>
    <t>บาท</t>
  </si>
  <si>
    <t>หนี้สินและส่วนของเจ้าของ</t>
  </si>
  <si>
    <t>เงินสด</t>
  </si>
  <si>
    <t>เงินให้สินเชื่อแก่ลูกหนี้</t>
  </si>
  <si>
    <t>ทุนเรือนหุ้น</t>
  </si>
  <si>
    <t>องค์ประกอบอื่นของส่วนของเจ้าของ</t>
  </si>
  <si>
    <t>รวมหนี้สินและส่วนของเจ้าของ</t>
  </si>
  <si>
    <t>รายได้ดอกเบี้ย</t>
  </si>
  <si>
    <t>รายการระหว่างธนาคารและตลาดเงิน</t>
  </si>
  <si>
    <t>รายได้ดอกเบี้ยสุทธิ</t>
  </si>
  <si>
    <t>ค่าใช้จ่ายเกี่ยวกับพนักงาน</t>
  </si>
  <si>
    <t>ค่าตอบแทนกรรมการ</t>
  </si>
  <si>
    <t>ค่าภาษีอากร</t>
  </si>
  <si>
    <t>รวมค่าใช้จ่ายจากการดำเนินงานอื่น ๆ</t>
  </si>
  <si>
    <t>เงินสดรับเงินปันผล</t>
  </si>
  <si>
    <t>เงินสดจ่ายซื้ออุปกรณ์</t>
  </si>
  <si>
    <t>เงินสดรับจากการขายและไถ่ถอนเงินลงทุน</t>
  </si>
  <si>
    <t>รวมเงินให้สินเชื่อแก่ลูกหนี้และดอกเบี้ยค้างรับสุทธิ</t>
  </si>
  <si>
    <t>ส่วนของเจ้าของ</t>
  </si>
  <si>
    <t>หนี้สิน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</si>
  <si>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</si>
  <si>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</si>
  <si>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เงินสดและรายการเทียบเท่าเงินสด ประกอบด้วย</t>
  </si>
  <si>
    <t>รวมเงินสดและรายการเทียบเท่าเงินสด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</si>
  <si>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</si>
  <si>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</si>
  <si>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</si>
  <si>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ทุนสำรองตามกฎหมาย</t>
  </si>
  <si>
    <t xml:space="preserve">งบแสดงฐานะการเงิน </t>
  </si>
  <si>
    <t xml:space="preserve">   ยังไม่ได้จัดสรร</t>
  </si>
  <si>
    <t>กระแสเงินสดจากกิจกรรมจัดหาเงิน</t>
  </si>
  <si>
    <t>ในสินทรัพย์และหนี้สินดำเนินงาน</t>
  </si>
  <si>
    <t>สินทรัพย์อื่น</t>
  </si>
  <si>
    <t>เงินปันผลจ่าย</t>
  </si>
  <si>
    <t>งบแสดงการเปลี่ยนแปลงส่วนของเจ้าของ</t>
  </si>
  <si>
    <t>รวมรายได้จากการดำเนินงาน</t>
  </si>
  <si>
    <t>ค่าใช้จ่ายอื่น ๆ</t>
  </si>
  <si>
    <t>กำไรจากการดำเนินงานก่อนภาษีเงินได้</t>
  </si>
  <si>
    <t>กำไรต่อหุ้น</t>
  </si>
  <si>
    <t>กำไรต่อหุ้นขั้นพื้นฐาน (บาทต่อหุ้น)</t>
  </si>
  <si>
    <t>งบกำไรขาดทุนเบ็ดเสร็จ</t>
  </si>
  <si>
    <t>เงินสดจ่ายซื้อสินทรัพย์ไม่มีตัวตน</t>
  </si>
  <si>
    <t>รายการที่ไม่ใช่เงินสด</t>
  </si>
  <si>
    <t>ค่าใช้จ่ายเกี่ยวกับอาคาร สถานที่และอุปกรณ์</t>
  </si>
  <si>
    <t>หุ้นปันผลจ่าย</t>
  </si>
  <si>
    <t>กำไรจากการดำเนินงานก่อนการเปลี่ยนแปลง</t>
  </si>
  <si>
    <t>-</t>
  </si>
  <si>
    <t xml:space="preserve">   เงินให้สินเชื่อแก่ลูกหนี้</t>
  </si>
  <si>
    <t>หนี้สูญและหนี้สงสัยจะสูญ</t>
  </si>
  <si>
    <t>กำไร (ขาดทุน) เบ็ดเสร็จอื่น</t>
  </si>
  <si>
    <t>รายการที่จะจัดประเภทรายการใหม่เข้าไปไว้ใน</t>
  </si>
  <si>
    <t>รวมรายการที่จะจัดประเภทรายการใหม่เข้าไปไว้ใน</t>
  </si>
  <si>
    <t xml:space="preserve">   กำไรหรือขาดทุนในภายหลัง</t>
  </si>
  <si>
    <t xml:space="preserve">   กำไรหรือขาดทุนภายหลัง</t>
  </si>
  <si>
    <t>เงินสดสุทธิใช้ไปในกิจกรรมดำเนินงาน</t>
  </si>
  <si>
    <t>รายการปรับกระทบกำไรจากการดำเนินงาน</t>
  </si>
  <si>
    <t>ทรัพย์สินรอการขาย</t>
  </si>
  <si>
    <t>ยอดคงเหลือ ณ วันที่ 1 มกราคม พ.ศ. 2561</t>
  </si>
  <si>
    <t>พ.ศ. 2561</t>
  </si>
  <si>
    <t>15, 16</t>
  </si>
  <si>
    <t>สินทรัพย์ไม่มีตัวตนสุทธิ</t>
  </si>
  <si>
    <t>บริษัทเงินทุน ศรีสวัสดิ์ จำกัด (มหาชน)</t>
  </si>
  <si>
    <t>31 ธันวาคม</t>
  </si>
  <si>
    <t>พ.ศ. 2562</t>
  </si>
  <si>
    <t xml:space="preserve">  ดอกเบี้ยค้างรับ</t>
  </si>
  <si>
    <t xml:space="preserve">  รวมเงินให้สินเชื่อแก่ลูกหนี้และดอกเบี้ยค้างรับ</t>
  </si>
  <si>
    <r>
      <t xml:space="preserve">  </t>
    </r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รายได้รอตัดบัญชี</t>
    </r>
  </si>
  <si>
    <r>
      <t xml:space="preserve">  </t>
    </r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ค่าเผื่อหนี้สงสัยจะสูญ</t>
    </r>
  </si>
  <si>
    <r>
      <t xml:space="preserve">  </t>
    </r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ค่าเผื่อการปรับมูลค่าจากการปรับโครงสร้างหนี้</t>
    </r>
  </si>
  <si>
    <r>
      <t>งบแสดงฐานะการเงิน</t>
    </r>
    <r>
      <rPr>
        <sz val="13"/>
        <rFont val="Angsana New"/>
        <family val="1"/>
      </rPr>
      <t xml:space="preserve"> (ต่อ)</t>
    </r>
  </si>
  <si>
    <t xml:space="preserve">         (พ.ศ. 2561 : หุ้นสามัญ 220,499,543 หุ้น</t>
  </si>
  <si>
    <t xml:space="preserve">         มูลค่าที่ตราไว้หุ้นละ 5 บาท)</t>
  </si>
  <si>
    <t xml:space="preserve">         (พ.ศ. 2561 : หุ้นสามัญ 220,498,897 หุ้น</t>
  </si>
  <si>
    <t xml:space="preserve">         มูลค่าที่ได้รับชำระแล้วหุ้นละ 5 บาท)</t>
  </si>
  <si>
    <t>30 มิถุนายน</t>
  </si>
  <si>
    <t>ณ วันที่ 30 มิถุนายน พ.ศ. 2562</t>
  </si>
  <si>
    <t>ค่าใช้จ่ายภาษีเงินได้</t>
  </si>
  <si>
    <t>กำไรสุทธิสำหรับงวด</t>
  </si>
  <si>
    <t>กำไรหรือขาดทุนในภายหลัง</t>
  </si>
  <si>
    <t>กำไรหรือขาดทุนภายหลัง</t>
  </si>
  <si>
    <t>กำไรสุทธิจากเงินลงทุน</t>
  </si>
  <si>
    <t xml:space="preserve">      มูลค่าเงินลงทุนเผื่อขาย</t>
  </si>
  <si>
    <t xml:space="preserve">   รายการในกำไร (ขาดทุน) เบ็ดเสร็จอื่นที่โอนไปกำไรหรือขาดทุน</t>
  </si>
  <si>
    <t xml:space="preserve">   ภาษีเงินได้ของรายการที่จัดประเภทรายการใหม่</t>
  </si>
  <si>
    <t xml:space="preserve">      เข้าไปไว้ในกำไรหรือขาดทุนในภายหลัง</t>
  </si>
  <si>
    <t>รวมกำไร (ขาดทุน) เบ็ดเสร็จอื่นสำหรับงวดสุทธิจากภาษี</t>
  </si>
  <si>
    <t>กำไร (ขาดทุน) เบ็ดเสร็จรวมสำหรับงวด</t>
  </si>
  <si>
    <t>สำหรับงวดสามเดือนสิ้นสุดวันที่ 30 มิถุนายน พ.ศ. 2562</t>
  </si>
  <si>
    <t>ค่าใช้จ่ายเกี่ยวกับอาคารสถานที่และอุปกรณ์</t>
  </si>
  <si>
    <t>สำหรับงวดหกเดือนสิ้นสุดวันที่ 30 มิถุนายน พ.ศ. 2562</t>
  </si>
  <si>
    <t>จัดสรรแล้ว</t>
  </si>
  <si>
    <t>- ทุนสำรอง</t>
  </si>
  <si>
    <t>ตามกฏหมาย</t>
  </si>
  <si>
    <t xml:space="preserve">การเปลี่ยนแปลงในส่วนของเจ้าของสำหรับงวด </t>
  </si>
  <si>
    <t>หุ้นปันผล</t>
  </si>
  <si>
    <t>เงินสดปันผล</t>
  </si>
  <si>
    <t>ขาดทุนที่ยังไม่เกิดขึ้นจากการเปลี่ยนแปลงในมูลค่า</t>
  </si>
  <si>
    <t xml:space="preserve">   เงินลงทุนเผื่อขายสุทธิจากภาษี</t>
  </si>
  <si>
    <t>รายการในกำไรเบ็ดเสร็จอื่นที่โอนไปกำไรหรือขาดทุนสุทธิจากภาษี</t>
  </si>
  <si>
    <t>ยอดคงเหลือ ณ วันที่ 30 มิถุนายน พ.ศ. 2561</t>
  </si>
  <si>
    <t>ยอดคงเหลือ ณ วันที่ 1 มกราคม พ.ศ. 2562</t>
  </si>
  <si>
    <t>ยอดคงเหลือ ณ วันที่ 30 มิถุนายน พ.ศ. 2562</t>
  </si>
  <si>
    <t xml:space="preserve">งบกระแสเงินสด </t>
  </si>
  <si>
    <t xml:space="preserve">   ก่อนภาษีเงินได้เป็นเงินสดได้มาจาก (ใช้ไปใน) กิจกรรมดำเนินงาน :</t>
  </si>
  <si>
    <t xml:space="preserve">   ค่าเสื่อมราคาและค่าตัดจำหน่าย</t>
  </si>
  <si>
    <t xml:space="preserve">   กำไรจากการขายเงินลงทุน</t>
  </si>
  <si>
    <t xml:space="preserve">   ต้นทุนทางการเงิน</t>
  </si>
  <si>
    <t xml:space="preserve">   หนี้สูญและหนี้สงสัยจะสูญ </t>
  </si>
  <si>
    <t xml:space="preserve">   ค่าตัดจำหน่ายส่วนเกิน (ส่วนต่ำ) มูลค่าเงินลงทุนในหุ้นกู้</t>
  </si>
  <si>
    <t xml:space="preserve">   ค่าเผื่อการปรับมูลค่าจากการปรับโครงสร้างหนี้</t>
  </si>
  <si>
    <t xml:space="preserve">   ภาระผูกพันผลประโยชน์พนักงาน</t>
  </si>
  <si>
    <t xml:space="preserve">   รายได้ดอกเบี้ยสุทธิ</t>
  </si>
  <si>
    <t xml:space="preserve">   รายได้เงินปันผล</t>
  </si>
  <si>
    <t xml:space="preserve">   เงินสดรับดอกเบี้ย</t>
  </si>
  <si>
    <t xml:space="preserve">   เงินสดจ่ายดอกเบี้ย</t>
  </si>
  <si>
    <t xml:space="preserve">   เงินสดจ่ายภาษีเงินได้นิติบุคคล</t>
  </si>
  <si>
    <t>เงินสดจ่ายผลประโยชน์พนักงาน</t>
  </si>
  <si>
    <r>
      <t xml:space="preserve">งบกระแสเงินสด </t>
    </r>
    <r>
      <rPr>
        <sz val="13"/>
        <rFont val="Angsana New"/>
        <family val="1"/>
      </rPr>
      <t>(ต่อ)</t>
    </r>
  </si>
  <si>
    <t>เงินสดสุทธิ (ใช้ไปใน) ได้มาจากกิจกรรมลงทุน</t>
  </si>
  <si>
    <t>เงินสดรับจากเงินกู้ยืมระยะยาวจากบริษัทใหญ่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</si>
  <si>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</si>
  <si>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30 มิถุนายน</t>
  </si>
  <si>
    <t>10, 12</t>
  </si>
  <si>
    <t>10, 13</t>
  </si>
  <si>
    <r>
      <t xml:space="preserve">งบกำไรขาดทุนเบ็ดเสร็จ </t>
    </r>
    <r>
      <rPr>
        <sz val="13"/>
        <rFont val="Angsana New"/>
        <family val="1"/>
      </rPr>
      <t>(ยังไม่ได้ตรวจสอบ)</t>
    </r>
  </si>
  <si>
    <t>ค่าธรรมเนียมบริหารจัดการสินเชื่อ</t>
  </si>
  <si>
    <t>รายการที่จะไม่จัดประเภทรายการใหม่เข้าไปไว้ในกำไร</t>
  </si>
  <si>
    <t xml:space="preserve">   หรือขาดทุนภายหลัง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</si>
  <si>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</si>
  <si>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</si>
  <si>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 xml:space="preserve">   เข้าไปไว้ในกำไรหรือขาดทุนในภายหลัง</t>
  </si>
  <si>
    <t xml:space="preserve">   ในภายหลัง</t>
  </si>
  <si>
    <t>รวมรายการที่จะไม่จัดประเภทรายการใหม่เข้าไปไว้ในกำไรหรือขาดทุน</t>
  </si>
  <si>
    <r>
      <t xml:space="preserve">งบกำไรขาดทุนเบ็ดเสร็จ </t>
    </r>
    <r>
      <rPr>
        <sz val="13"/>
        <rFont val="Angsana New"/>
        <family val="1"/>
      </rPr>
      <t>(ต่อ)</t>
    </r>
  </si>
  <si>
    <t xml:space="preserve">   ส่วนเกินมูลค่าหุ้นสามัญ</t>
  </si>
  <si>
    <t xml:space="preserve">   กำไร (ขาดทุน)ที่ยังไม่เกิดขึ้นจากการเปลี่ยนแปลงใน</t>
  </si>
  <si>
    <t>ออกหุ้นสามัญเพิ่มทุน</t>
  </si>
  <si>
    <t>การวัดมูลค่าใหม่ของภาระผูกพันผลประโยชน์หลังออกจากจากสุทธิจากภาษี</t>
  </si>
  <si>
    <t>กำไรที่ยังไม่เกิดขึ้นจากการเปลี่ยนแปลงในมูลค่าเงินลงทุนเผื่อขายสุทธิจากภาษี</t>
  </si>
  <si>
    <t>ส่วนเกิน</t>
  </si>
  <si>
    <t>มูลค่าหุ้นสามัญ</t>
  </si>
  <si>
    <t xml:space="preserve">      หุ้นสามัญ 551,247,243 หุ้น มูลค่าที่ตราไว้หุ้นละ 5 บาท</t>
  </si>
  <si>
    <t xml:space="preserve">      หุ้นสามัญ 551,247,241 หุ้น มูลค่าที่ได้รับชำระแล้วหุ้นละ 5 บาท</t>
  </si>
  <si>
    <t xml:space="preserve">   การปรับมูลค่าทรัพย์สินรอการขาย</t>
  </si>
  <si>
    <t xml:space="preserve">   ขาดทุนจากการตัดจำหน่ายอาคารและอุปกรณ์</t>
  </si>
  <si>
    <t>สินทรัพย์อื่นสุทธิ</t>
  </si>
  <si>
    <t>หนี้สินภาษีเงินได้รอการตัดบัญชีสุทธิ</t>
  </si>
  <si>
    <t>กำไรสุทธิจากเงินลงทุนสุทธิ</t>
  </si>
  <si>
    <t xml:space="preserve">   มูลค่าเงินลงทุนเผื่อขาย</t>
  </si>
  <si>
    <t>รายการในกำไร (ขาดทุน) เบ็ดเสร็จอื่นที่โอนไปกำไรหรือขาดทุน</t>
  </si>
  <si>
    <t>ภาษีเงินได้ของรายการที่จัดประเภทรายการใหม่</t>
  </si>
  <si>
    <t>(ขาดทุน) ที่ยังไม่เกิดขึ้นจากการเปลี่ยนแปลงใน</t>
  </si>
  <si>
    <t>เงินสดและรายการเทียบเท่าเงินสด (ลดลง) เพิ่มขึ้นสุทธิ</t>
  </si>
  <si>
    <t>หมายเหตุประกอบงบการเงินระหว่างกาลในหน้า 15 ถึง 69 เป็นส่วนหนึ่งของงบการเงินระหว่างกาลนี้</t>
  </si>
  <si>
    <t>เงินสดจ่ายจากเงินกู้ยืมระยะยาวจากบริษัทใหญ่</t>
  </si>
  <si>
    <t>เงินสดรับจากการออกหุ้นสามัญ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</si>
</sst>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_);_(* \(#,##0\);_(* &quot;-&quot;_);_(@_)"/>
    <numFmt numFmtId="165" formatCode="#,##0;[Blue]\(#,##0\)"/>
    <numFmt numFmtId="166" formatCode="#,##0.0;[Blue]\(#,##0.0\)"/>
    <numFmt numFmtId="167" formatCode="#,##0.00;[Blue]\(#,##0.00\)"/>
    <numFmt numFmtId="168" formatCode="_(* #,##0_);_(* \(#,##0\);_(* &quot;-&quot;??_);_(@_)"/>
    <numFmt numFmtId="169" formatCode="#,##0;\(#,##0\)"/>
    <numFmt numFmtId="170" formatCode="#,##0;\(#,##0\);&quot;-&quot;;@"/>
    <numFmt numFmtId="171" formatCode="#,##0.00;\(#,##0.00\);&quot;-&quot;;@"/>
    <numFmt numFmtId="172" formatCode="_(&quot;$&quot;* #,##0_);_(&quot;$&quot;* \(#,##0\);_(&quot;$&quot;* &quot;-&quot;_);_(@_)"/>
  </numFmts>
  <fonts count="10">
    <font>
      <sz val="10"/>
      <name val="ApFont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u/>
      <sz val="13"/>
      <name val="Angsana New"/>
      <family val="1"/>
    </font>
    <font>
      <i/>
      <sz val="13"/>
      <name val="Angsana New"/>
      <family val="1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0">
    <xf numFmtId="0" fontId="0" fillId="0" borderId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2" fillId="0" borderId="0"/>
    <xf numFmtId="172" fontId="9" fillId="0" borderId="0"/>
    <xf numFmtId="9" fontId="1" fillId="0" borderId="0" applyFont="0" applyFill="0" applyBorder="0" applyAlignment="0" applyProtection="0"/>
  </cellStyleXfs>
  <cellXfs count="135">
    <xf numFmtId="0" fontId="0" fillId="0" borderId="0" xfId="0"/>
    <xf numFmtId="165" fontId="5" fillId="0" borderId="0" xfId="0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0" fontId="5" fillId="0" borderId="0" xfId="7" applyFont="1" applyFill="1" applyAlignment="1">
      <alignment vertical="center"/>
    </xf>
    <xf numFmtId="169" fontId="4" fillId="0" borderId="0" xfId="7" quotePrefix="1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vertical="center"/>
    </xf>
    <xf numFmtId="0" fontId="6" fillId="0" borderId="0" xfId="7" applyFont="1" applyFill="1" applyAlignment="1">
      <alignment horizontal="center" vertical="center"/>
    </xf>
    <xf numFmtId="169" fontId="4" fillId="0" borderId="0" xfId="7" applyNumberFormat="1" applyFont="1" applyFill="1" applyAlignment="1">
      <alignment horizontal="right" vertical="center"/>
    </xf>
    <xf numFmtId="0" fontId="4" fillId="0" borderId="3" xfId="7" applyFont="1" applyFill="1" applyBorder="1" applyAlignment="1">
      <alignment horizontal="center" vertical="center"/>
    </xf>
    <xf numFmtId="0" fontId="4" fillId="0" borderId="0" xfId="7" applyFont="1" applyFill="1" applyAlignment="1">
      <alignment horizontal="center" vertical="center"/>
    </xf>
    <xf numFmtId="169" fontId="4" fillId="0" borderId="3" xfId="7" applyNumberFormat="1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165" fontId="8" fillId="0" borderId="0" xfId="4" applyNumberFormat="1" applyFont="1" applyFill="1" applyAlignment="1">
      <alignment horizontal="center" vertical="center"/>
    </xf>
    <xf numFmtId="165" fontId="5" fillId="0" borderId="0" xfId="4" applyNumberFormat="1" applyFont="1" applyFill="1" applyAlignment="1">
      <alignment horizontal="center" vertical="center"/>
    </xf>
    <xf numFmtId="167" fontId="5" fillId="0" borderId="0" xfId="4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165" fontId="5" fillId="0" borderId="3" xfId="4" applyNumberFormat="1" applyFont="1" applyFill="1" applyBorder="1" applyAlignment="1">
      <alignment vertical="center"/>
    </xf>
    <xf numFmtId="167" fontId="5" fillId="0" borderId="0" xfId="4" applyNumberFormat="1" applyFont="1" applyFill="1" applyAlignment="1">
      <alignment vertical="center"/>
    </xf>
    <xf numFmtId="164" fontId="5" fillId="0" borderId="0" xfId="4" applyNumberFormat="1" applyFont="1" applyFill="1" applyAlignment="1">
      <alignment vertical="center"/>
    </xf>
    <xf numFmtId="164" fontId="5" fillId="0" borderId="3" xfId="4" applyNumberFormat="1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165" fontId="5" fillId="0" borderId="4" xfId="4" applyNumberFormat="1" applyFont="1" applyFill="1" applyBorder="1" applyAlignment="1">
      <alignment vertical="center"/>
    </xf>
    <xf numFmtId="0" fontId="5" fillId="0" borderId="3" xfId="7" applyFont="1" applyFill="1" applyBorder="1" applyAlignment="1">
      <alignment vertical="center"/>
    </xf>
    <xf numFmtId="165" fontId="5" fillId="0" borderId="3" xfId="4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169" fontId="4" fillId="0" borderId="0" xfId="7" applyNumberFormat="1" applyFont="1" applyFill="1" applyBorder="1" applyAlignment="1">
      <alignment horizontal="right" vertical="center"/>
    </xf>
    <xf numFmtId="166" fontId="5" fillId="0" borderId="0" xfId="4" applyNumberFormat="1" applyFont="1" applyFill="1" applyAlignment="1">
      <alignment horizontal="center" vertical="center"/>
    </xf>
    <xf numFmtId="165" fontId="5" fillId="0" borderId="0" xfId="4" applyNumberFormat="1" applyFont="1" applyFill="1" applyAlignment="1">
      <alignment vertical="center" shrinkToFit="1"/>
    </xf>
    <xf numFmtId="0" fontId="5" fillId="0" borderId="0" xfId="4" applyFont="1" applyFill="1" applyAlignment="1">
      <alignment horizontal="left" vertical="center" wrapText="1"/>
    </xf>
    <xf numFmtId="3" fontId="5" fillId="0" borderId="0" xfId="8" applyNumberFormat="1" applyFont="1" applyFill="1" applyAlignment="1">
      <alignment horizontal="center" vertical="center"/>
    </xf>
    <xf numFmtId="165" fontId="5" fillId="0" borderId="3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center" vertical="center"/>
    </xf>
    <xf numFmtId="165" fontId="4" fillId="0" borderId="0" xfId="4" applyNumberFormat="1" applyFont="1" applyFill="1" applyAlignment="1">
      <alignment horizontal="left" vertical="center"/>
    </xf>
    <xf numFmtId="165" fontId="5" fillId="0" borderId="0" xfId="0" applyNumberFormat="1" applyFont="1" applyFill="1" applyAlignment="1"/>
    <xf numFmtId="165" fontId="5" fillId="0" borderId="0" xfId="0" applyNumberFormat="1" applyFont="1" applyFill="1" applyBorder="1" applyAlignment="1"/>
    <xf numFmtId="0" fontId="5" fillId="0" borderId="0" xfId="0" applyFont="1" applyAlignment="1">
      <alignment vertical="center"/>
    </xf>
    <xf numFmtId="165" fontId="5" fillId="0" borderId="0" xfId="0" applyNumberFormat="1" applyFont="1" applyFill="1" applyAlignment="1">
      <alignment horizontal="center"/>
    </xf>
    <xf numFmtId="167" fontId="5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left" vertical="center"/>
    </xf>
    <xf numFmtId="0" fontId="6" fillId="0" borderId="0" xfId="5" applyFont="1" applyFill="1" applyAlignment="1">
      <alignment horizontal="center" vertical="center"/>
    </xf>
    <xf numFmtId="170" fontId="4" fillId="0" borderId="0" xfId="5" applyNumberFormat="1" applyFont="1" applyFill="1" applyBorder="1" applyAlignment="1">
      <alignment horizontal="right" vertical="center"/>
    </xf>
    <xf numFmtId="170" fontId="6" fillId="0" borderId="0" xfId="5" applyNumberFormat="1" applyFont="1" applyFill="1" applyAlignment="1">
      <alignment horizontal="center" vertical="center"/>
    </xf>
    <xf numFmtId="0" fontId="4" fillId="0" borderId="1" xfId="5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170" fontId="4" fillId="0" borderId="1" xfId="5" applyNumberFormat="1" applyFont="1" applyFill="1" applyBorder="1" applyAlignment="1">
      <alignment horizontal="right" vertical="center"/>
    </xf>
    <xf numFmtId="170" fontId="4" fillId="0" borderId="0" xfId="5" applyNumberFormat="1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vertical="center"/>
    </xf>
    <xf numFmtId="170" fontId="5" fillId="0" borderId="0" xfId="0" quotePrefix="1" applyNumberFormat="1" applyFont="1" applyFill="1" applyBorder="1" applyAlignment="1">
      <alignment horizontal="right" vertical="center"/>
    </xf>
    <xf numFmtId="170" fontId="5" fillId="0" borderId="0" xfId="0" applyNumberFormat="1" applyFont="1" applyFill="1" applyBorder="1" applyAlignment="1">
      <alignment horizontal="right" vertical="center"/>
    </xf>
    <xf numFmtId="170" fontId="5" fillId="0" borderId="1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70" fontId="5" fillId="0" borderId="2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70" fontId="5" fillId="0" borderId="0" xfId="0" applyNumberFormat="1" applyFont="1" applyFill="1" applyAlignment="1">
      <alignment horizontal="center" vertical="center"/>
    </xf>
    <xf numFmtId="168" fontId="5" fillId="0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70" fontId="5" fillId="0" borderId="2" xfId="0" applyNumberFormat="1" applyFont="1" applyBorder="1" applyAlignment="1">
      <alignment vertical="center"/>
    </xf>
    <xf numFmtId="170" fontId="5" fillId="0" borderId="0" xfId="0" applyNumberFormat="1" applyFont="1" applyBorder="1" applyAlignment="1">
      <alignment vertical="center"/>
    </xf>
    <xf numFmtId="171" fontId="5" fillId="0" borderId="2" xfId="0" applyNumberFormat="1" applyFont="1" applyFill="1" applyBorder="1" applyAlignment="1">
      <alignment vertical="center"/>
    </xf>
    <xf numFmtId="171" fontId="5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6" fillId="0" borderId="0" xfId="5" applyFont="1" applyFill="1" applyAlignment="1">
      <alignment horizontal="center" vertical="top"/>
    </xf>
    <xf numFmtId="169" fontId="4" fillId="0" borderId="0" xfId="5" applyNumberFormat="1" applyFont="1" applyFill="1" applyBorder="1" applyAlignment="1">
      <alignment horizontal="right" vertical="top"/>
    </xf>
    <xf numFmtId="0" fontId="4" fillId="0" borderId="1" xfId="5" applyFont="1" applyFill="1" applyBorder="1" applyAlignment="1">
      <alignment horizontal="center" vertical="top"/>
    </xf>
    <xf numFmtId="0" fontId="4" fillId="0" borderId="0" xfId="5" applyFont="1" applyFill="1" applyBorder="1" applyAlignment="1">
      <alignment horizontal="center" vertical="top"/>
    </xf>
    <xf numFmtId="169" fontId="4" fillId="0" borderId="1" xfId="5" applyNumberFormat="1" applyFont="1" applyFill="1" applyBorder="1" applyAlignment="1">
      <alignment horizontal="right" vertical="top"/>
    </xf>
    <xf numFmtId="0" fontId="5" fillId="0" borderId="0" xfId="0" applyFont="1" applyFill="1" applyAlignment="1">
      <alignment vertical="center"/>
    </xf>
    <xf numFmtId="164" fontId="5" fillId="0" borderId="1" xfId="0" applyNumberFormat="1" applyFont="1" applyFill="1" applyBorder="1" applyAlignment="1"/>
    <xf numFmtId="0" fontId="5" fillId="0" borderId="0" xfId="0" applyFont="1" applyFill="1"/>
    <xf numFmtId="165" fontId="5" fillId="0" borderId="0" xfId="0" quotePrefix="1" applyNumberFormat="1" applyFont="1" applyFill="1" applyBorder="1" applyAlignment="1">
      <alignment horizontal="right"/>
    </xf>
    <xf numFmtId="165" fontId="5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65" fontId="5" fillId="0" borderId="1" xfId="0" applyNumberFormat="1" applyFont="1" applyFill="1" applyBorder="1" applyAlignment="1"/>
    <xf numFmtId="165" fontId="5" fillId="0" borderId="1" xfId="0" applyNumberFormat="1" applyFont="1" applyFill="1" applyBorder="1" applyAlignment="1">
      <alignment horizontal="right"/>
    </xf>
    <xf numFmtId="170" fontId="5" fillId="0" borderId="1" xfId="0" applyNumberFormat="1" applyFont="1" applyFill="1" applyBorder="1" applyAlignment="1"/>
    <xf numFmtId="166" fontId="5" fillId="0" borderId="0" xfId="0" applyNumberFormat="1" applyFont="1" applyFill="1" applyAlignment="1">
      <alignment horizontal="center"/>
    </xf>
    <xf numFmtId="165" fontId="5" fillId="0" borderId="2" xfId="0" applyNumberFormat="1" applyFont="1" applyFill="1" applyBorder="1" applyAlignment="1"/>
    <xf numFmtId="165" fontId="5" fillId="0" borderId="1" xfId="0" applyNumberFormat="1" applyFont="1" applyFill="1" applyBorder="1" applyAlignment="1">
      <alignment horizontal="center"/>
    </xf>
    <xf numFmtId="168" fontId="5" fillId="0" borderId="0" xfId="1" applyNumberFormat="1" applyFont="1" applyFill="1"/>
    <xf numFmtId="0" fontId="5" fillId="0" borderId="0" xfId="0" applyFont="1" applyFill="1" applyAlignment="1">
      <alignment horizontal="left" vertical="center" indent="1"/>
    </xf>
    <xf numFmtId="164" fontId="5" fillId="0" borderId="0" xfId="0" applyNumberFormat="1" applyFont="1" applyFill="1" applyBorder="1" applyAlignment="1"/>
    <xf numFmtId="167" fontId="5" fillId="0" borderId="2" xfId="0" applyNumberFormat="1" applyFont="1" applyFill="1" applyBorder="1" applyAlignment="1"/>
    <xf numFmtId="165" fontId="5" fillId="0" borderId="0" xfId="0" applyNumberFormat="1" applyFont="1" applyFill="1" applyAlignment="1">
      <alignment horizontal="left" vertical="center"/>
    </xf>
    <xf numFmtId="170" fontId="5" fillId="0" borderId="0" xfId="0" applyNumberFormat="1" applyFont="1" applyFill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170" fontId="4" fillId="0" borderId="0" xfId="0" quotePrefix="1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70" fontId="5" fillId="0" borderId="0" xfId="0" applyNumberFormat="1" applyFont="1" applyAlignment="1">
      <alignment vertical="center"/>
    </xf>
    <xf numFmtId="165" fontId="4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horizontal="centerContinuous" vertical="center"/>
    </xf>
    <xf numFmtId="170" fontId="5" fillId="0" borderId="0" xfId="0" applyNumberFormat="1" applyFont="1" applyFill="1" applyAlignment="1">
      <alignment horizontal="centerContinuous" vertical="center"/>
    </xf>
    <xf numFmtId="165" fontId="5" fillId="0" borderId="1" xfId="0" applyNumberFormat="1" applyFont="1" applyFill="1" applyBorder="1" applyAlignment="1">
      <alignment horizontal="centerContinuous" vertical="center"/>
    </xf>
    <xf numFmtId="170" fontId="5" fillId="0" borderId="1" xfId="0" applyNumberFormat="1" applyFont="1" applyFill="1" applyBorder="1" applyAlignment="1">
      <alignment horizontal="centerContinuous" vertical="center"/>
    </xf>
    <xf numFmtId="165" fontId="7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70" fontId="5" fillId="0" borderId="0" xfId="1" quotePrefix="1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/>
    <xf numFmtId="0" fontId="5" fillId="0" borderId="1" xfId="0" applyFont="1" applyBorder="1" applyAlignment="1">
      <alignment vertical="center"/>
    </xf>
    <xf numFmtId="165" fontId="5" fillId="0" borderId="0" xfId="0" applyNumberFormat="1" applyFont="1" applyFill="1" applyBorder="1" applyAlignment="1">
      <alignment horizontal="centerContinuous" vertical="center"/>
    </xf>
    <xf numFmtId="170" fontId="5" fillId="0" borderId="0" xfId="0" applyNumberFormat="1" applyFont="1" applyFill="1" applyBorder="1" applyAlignment="1">
      <alignment horizontal="centerContinuous" vertical="center"/>
    </xf>
    <xf numFmtId="170" fontId="5" fillId="0" borderId="1" xfId="0" applyNumberFormat="1" applyFont="1" applyBorder="1" applyAlignment="1">
      <alignment vertical="center"/>
    </xf>
    <xf numFmtId="170" fontId="5" fillId="0" borderId="2" xfId="0" applyNumberFormat="1" applyFont="1" applyFill="1" applyBorder="1" applyAlignment="1">
      <alignment horizontal="right" vertical="center"/>
    </xf>
    <xf numFmtId="170" fontId="4" fillId="0" borderId="0" xfId="4" applyNumberFormat="1" applyFont="1" applyFill="1" applyBorder="1" applyAlignment="1">
      <alignment horizontal="right" vertical="center"/>
    </xf>
    <xf numFmtId="170" fontId="4" fillId="0" borderId="1" xfId="7" applyNumberFormat="1" applyFont="1" applyFill="1" applyBorder="1" applyAlignment="1">
      <alignment horizontal="right" vertical="center"/>
    </xf>
    <xf numFmtId="170" fontId="5" fillId="0" borderId="1" xfId="4" applyNumberFormat="1" applyFont="1" applyFill="1" applyBorder="1" applyAlignment="1">
      <alignment vertical="center"/>
    </xf>
    <xf numFmtId="170" fontId="5" fillId="0" borderId="0" xfId="4" applyNumberFormat="1" applyFont="1" applyFill="1" applyBorder="1" applyAlignment="1">
      <alignment vertical="center"/>
    </xf>
    <xf numFmtId="170" fontId="5" fillId="0" borderId="2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5" fontId="5" fillId="0" borderId="2" xfId="0" applyNumberFormat="1" applyFont="1" applyFill="1" applyBorder="1" applyAlignment="1">
      <alignment horizontal="right"/>
    </xf>
    <xf numFmtId="167" fontId="5" fillId="0" borderId="2" xfId="0" applyNumberFormat="1" applyFont="1" applyFill="1" applyBorder="1" applyAlignment="1">
      <alignment horizontal="right"/>
    </xf>
    <xf numFmtId="170" fontId="5" fillId="0" borderId="0" xfId="0" applyNumberFormat="1" applyFont="1" applyFill="1" applyBorder="1" applyAlignment="1"/>
    <xf numFmtId="167" fontId="5" fillId="0" borderId="0" xfId="0" applyNumberFormat="1" applyFont="1" applyFill="1" applyBorder="1" applyAlignment="1">
      <alignment horizontal="right"/>
    </xf>
    <xf numFmtId="165" fontId="4" fillId="0" borderId="3" xfId="4" applyNumberFormat="1" applyFont="1" applyFill="1" applyBorder="1" applyAlignment="1">
      <alignment horizontal="left" vertical="center"/>
    </xf>
    <xf numFmtId="165" fontId="4" fillId="0" borderId="0" xfId="4" applyNumberFormat="1" applyFont="1" applyFill="1" applyAlignment="1">
      <alignment horizontal="left" vertical="center"/>
    </xf>
    <xf numFmtId="170" fontId="4" fillId="0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2" xfId="2"/>
    <cellStyle name="Comma 2 2" xfId="8"/>
    <cellStyle name="Comma 3" xfId="3"/>
    <cellStyle name="Normal" xfId="0" builtinId="0"/>
    <cellStyle name="Normal 17" xfId="4"/>
    <cellStyle name="Normal 2" xfId="5"/>
    <cellStyle name="Normal 2 4" xfId="7"/>
    <cellStyle name="Normal 3" xfId="6"/>
    <cellStyle name="Percent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Slipstream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4E67C8"/>
      </a:accent1>
      <a:accent2>
        <a:srgbClr val="5ECCF3"/>
      </a:accent2>
      <a:accent3>
        <a:srgbClr val="A7EA52"/>
      </a:accent3>
      <a:accent4>
        <a:srgbClr val="5DCEAF"/>
      </a:accent4>
      <a:accent5>
        <a:srgbClr val="FF8021"/>
      </a:accent5>
      <a:accent6>
        <a:srgbClr val="F14124"/>
      </a:accent6>
      <a:hlink>
        <a:srgbClr val="56C7AA"/>
      </a:hlink>
      <a:folHlink>
        <a:srgbClr val="59A8D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9"/>
  <sheetViews>
    <sheetView zoomScale="120" zoomScaleNormal="120" zoomScaleSheetLayoutView="100" workbookViewId="0">
      <selection activeCell="F16" sqref="F16"/>
    </sheetView>
  </sheetViews>
  <sheetFormatPr defaultColWidth="10.5703125" defaultRowHeight="18.75" customHeight="1"/>
  <cols>
    <col min="1" max="1" width="46.5703125" style="1" customWidth="1"/>
    <col min="2" max="2" width="7.85546875" style="35" customWidth="1"/>
    <col min="3" max="3" width="1.140625" style="1" customWidth="1"/>
    <col min="4" max="4" width="13.5703125" style="1" customWidth="1"/>
    <col min="5" max="5" width="1.140625" style="1" customWidth="1"/>
    <col min="6" max="6" width="13.5703125" style="1" customWidth="1"/>
    <col min="7" max="190" width="10.5703125" style="1"/>
    <col min="191" max="191" width="50.5703125" style="1" customWidth="1"/>
    <col min="192" max="192" width="7.85546875" style="1" customWidth="1"/>
    <col min="193" max="193" width="1.140625" style="1" customWidth="1"/>
    <col min="194" max="194" width="13.5703125" style="1" customWidth="1"/>
    <col min="195" max="195" width="1.140625" style="1" customWidth="1"/>
    <col min="196" max="196" width="13.5703125" style="1" customWidth="1"/>
    <col min="197" max="446" width="10.5703125" style="1"/>
    <col min="447" max="447" width="50.5703125" style="1" customWidth="1"/>
    <col min="448" max="448" width="7.85546875" style="1" customWidth="1"/>
    <col min="449" max="449" width="1.140625" style="1" customWidth="1"/>
    <col min="450" max="450" width="13.5703125" style="1" customWidth="1"/>
    <col min="451" max="451" width="1.140625" style="1" customWidth="1"/>
    <col min="452" max="452" width="13.5703125" style="1" customWidth="1"/>
    <col min="453" max="702" width="10.5703125" style="1"/>
    <col min="703" max="703" width="50.5703125" style="1" customWidth="1"/>
    <col min="704" max="704" width="7.85546875" style="1" customWidth="1"/>
    <col min="705" max="705" width="1.140625" style="1" customWidth="1"/>
    <col min="706" max="706" width="13.5703125" style="1" customWidth="1"/>
    <col min="707" max="707" width="1.140625" style="1" customWidth="1"/>
    <col min="708" max="708" width="13.5703125" style="1" customWidth="1"/>
    <col min="709" max="958" width="10.5703125" style="1"/>
    <col min="959" max="959" width="50.5703125" style="1" customWidth="1"/>
    <col min="960" max="960" width="7.85546875" style="1" customWidth="1"/>
    <col min="961" max="961" width="1.140625" style="1" customWidth="1"/>
    <col min="962" max="962" width="13.5703125" style="1" customWidth="1"/>
    <col min="963" max="963" width="1.140625" style="1" customWidth="1"/>
    <col min="964" max="964" width="13.5703125" style="1" customWidth="1"/>
    <col min="965" max="1214" width="10.5703125" style="1"/>
    <col min="1215" max="1215" width="50.5703125" style="1" customWidth="1"/>
    <col min="1216" max="1216" width="7.85546875" style="1" customWidth="1"/>
    <col min="1217" max="1217" width="1.140625" style="1" customWidth="1"/>
    <col min="1218" max="1218" width="13.5703125" style="1" customWidth="1"/>
    <col min="1219" max="1219" width="1.140625" style="1" customWidth="1"/>
    <col min="1220" max="1220" width="13.5703125" style="1" customWidth="1"/>
    <col min="1221" max="1470" width="10.5703125" style="1"/>
    <col min="1471" max="1471" width="50.5703125" style="1" customWidth="1"/>
    <col min="1472" max="1472" width="7.85546875" style="1" customWidth="1"/>
    <col min="1473" max="1473" width="1.140625" style="1" customWidth="1"/>
    <col min="1474" max="1474" width="13.5703125" style="1" customWidth="1"/>
    <col min="1475" max="1475" width="1.140625" style="1" customWidth="1"/>
    <col min="1476" max="1476" width="13.5703125" style="1" customWidth="1"/>
    <col min="1477" max="1726" width="10.5703125" style="1"/>
    <col min="1727" max="1727" width="50.5703125" style="1" customWidth="1"/>
    <col min="1728" max="1728" width="7.85546875" style="1" customWidth="1"/>
    <col min="1729" max="1729" width="1.140625" style="1" customWidth="1"/>
    <col min="1730" max="1730" width="13.5703125" style="1" customWidth="1"/>
    <col min="1731" max="1731" width="1.140625" style="1" customWidth="1"/>
    <col min="1732" max="1732" width="13.5703125" style="1" customWidth="1"/>
    <col min="1733" max="1982" width="10.5703125" style="1"/>
    <col min="1983" max="1983" width="50.5703125" style="1" customWidth="1"/>
    <col min="1984" max="1984" width="7.85546875" style="1" customWidth="1"/>
    <col min="1985" max="1985" width="1.140625" style="1" customWidth="1"/>
    <col min="1986" max="1986" width="13.5703125" style="1" customWidth="1"/>
    <col min="1987" max="1987" width="1.140625" style="1" customWidth="1"/>
    <col min="1988" max="1988" width="13.5703125" style="1" customWidth="1"/>
    <col min="1989" max="2238" width="10.5703125" style="1"/>
    <col min="2239" max="2239" width="50.5703125" style="1" customWidth="1"/>
    <col min="2240" max="2240" width="7.85546875" style="1" customWidth="1"/>
    <col min="2241" max="2241" width="1.140625" style="1" customWidth="1"/>
    <col min="2242" max="2242" width="13.5703125" style="1" customWidth="1"/>
    <col min="2243" max="2243" width="1.140625" style="1" customWidth="1"/>
    <col min="2244" max="2244" width="13.5703125" style="1" customWidth="1"/>
    <col min="2245" max="2494" width="10.5703125" style="1"/>
    <col min="2495" max="2495" width="50.5703125" style="1" customWidth="1"/>
    <col min="2496" max="2496" width="7.85546875" style="1" customWidth="1"/>
    <col min="2497" max="2497" width="1.140625" style="1" customWidth="1"/>
    <col min="2498" max="2498" width="13.5703125" style="1" customWidth="1"/>
    <col min="2499" max="2499" width="1.140625" style="1" customWidth="1"/>
    <col min="2500" max="2500" width="13.5703125" style="1" customWidth="1"/>
    <col min="2501" max="2750" width="10.5703125" style="1"/>
    <col min="2751" max="2751" width="50.5703125" style="1" customWidth="1"/>
    <col min="2752" max="2752" width="7.85546875" style="1" customWidth="1"/>
    <col min="2753" max="2753" width="1.140625" style="1" customWidth="1"/>
    <col min="2754" max="2754" width="13.5703125" style="1" customWidth="1"/>
    <col min="2755" max="2755" width="1.140625" style="1" customWidth="1"/>
    <col min="2756" max="2756" width="13.5703125" style="1" customWidth="1"/>
    <col min="2757" max="3006" width="10.5703125" style="1"/>
    <col min="3007" max="3007" width="50.5703125" style="1" customWidth="1"/>
    <col min="3008" max="3008" width="7.85546875" style="1" customWidth="1"/>
    <col min="3009" max="3009" width="1.140625" style="1" customWidth="1"/>
    <col min="3010" max="3010" width="13.5703125" style="1" customWidth="1"/>
    <col min="3011" max="3011" width="1.140625" style="1" customWidth="1"/>
    <col min="3012" max="3012" width="13.5703125" style="1" customWidth="1"/>
    <col min="3013" max="3262" width="10.5703125" style="1"/>
    <col min="3263" max="3263" width="50.5703125" style="1" customWidth="1"/>
    <col min="3264" max="3264" width="7.85546875" style="1" customWidth="1"/>
    <col min="3265" max="3265" width="1.140625" style="1" customWidth="1"/>
    <col min="3266" max="3266" width="13.5703125" style="1" customWidth="1"/>
    <col min="3267" max="3267" width="1.140625" style="1" customWidth="1"/>
    <col min="3268" max="3268" width="13.5703125" style="1" customWidth="1"/>
    <col min="3269" max="3518" width="10.5703125" style="1"/>
    <col min="3519" max="3519" width="50.5703125" style="1" customWidth="1"/>
    <col min="3520" max="3520" width="7.85546875" style="1" customWidth="1"/>
    <col min="3521" max="3521" width="1.140625" style="1" customWidth="1"/>
    <col min="3522" max="3522" width="13.5703125" style="1" customWidth="1"/>
    <col min="3523" max="3523" width="1.140625" style="1" customWidth="1"/>
    <col min="3524" max="3524" width="13.5703125" style="1" customWidth="1"/>
    <col min="3525" max="3774" width="10.5703125" style="1"/>
    <col min="3775" max="3775" width="50.5703125" style="1" customWidth="1"/>
    <col min="3776" max="3776" width="7.85546875" style="1" customWidth="1"/>
    <col min="3777" max="3777" width="1.140625" style="1" customWidth="1"/>
    <col min="3778" max="3778" width="13.5703125" style="1" customWidth="1"/>
    <col min="3779" max="3779" width="1.140625" style="1" customWidth="1"/>
    <col min="3780" max="3780" width="13.5703125" style="1" customWidth="1"/>
    <col min="3781" max="4030" width="10.5703125" style="1"/>
    <col min="4031" max="4031" width="50.5703125" style="1" customWidth="1"/>
    <col min="4032" max="4032" width="7.85546875" style="1" customWidth="1"/>
    <col min="4033" max="4033" width="1.140625" style="1" customWidth="1"/>
    <col min="4034" max="4034" width="13.5703125" style="1" customWidth="1"/>
    <col min="4035" max="4035" width="1.140625" style="1" customWidth="1"/>
    <col min="4036" max="4036" width="13.5703125" style="1" customWidth="1"/>
    <col min="4037" max="4286" width="10.5703125" style="1"/>
    <col min="4287" max="4287" width="50.5703125" style="1" customWidth="1"/>
    <col min="4288" max="4288" width="7.85546875" style="1" customWidth="1"/>
    <col min="4289" max="4289" width="1.140625" style="1" customWidth="1"/>
    <col min="4290" max="4290" width="13.5703125" style="1" customWidth="1"/>
    <col min="4291" max="4291" width="1.140625" style="1" customWidth="1"/>
    <col min="4292" max="4292" width="13.5703125" style="1" customWidth="1"/>
    <col min="4293" max="4542" width="10.5703125" style="1"/>
    <col min="4543" max="4543" width="50.5703125" style="1" customWidth="1"/>
    <col min="4544" max="4544" width="7.85546875" style="1" customWidth="1"/>
    <col min="4545" max="4545" width="1.140625" style="1" customWidth="1"/>
    <col min="4546" max="4546" width="13.5703125" style="1" customWidth="1"/>
    <col min="4547" max="4547" width="1.140625" style="1" customWidth="1"/>
    <col min="4548" max="4548" width="13.5703125" style="1" customWidth="1"/>
    <col min="4549" max="4798" width="10.5703125" style="1"/>
    <col min="4799" max="4799" width="50.5703125" style="1" customWidth="1"/>
    <col min="4800" max="4800" width="7.85546875" style="1" customWidth="1"/>
    <col min="4801" max="4801" width="1.140625" style="1" customWidth="1"/>
    <col min="4802" max="4802" width="13.5703125" style="1" customWidth="1"/>
    <col min="4803" max="4803" width="1.140625" style="1" customWidth="1"/>
    <col min="4804" max="4804" width="13.5703125" style="1" customWidth="1"/>
    <col min="4805" max="5054" width="10.5703125" style="1"/>
    <col min="5055" max="5055" width="50.5703125" style="1" customWidth="1"/>
    <col min="5056" max="5056" width="7.85546875" style="1" customWidth="1"/>
    <col min="5057" max="5057" width="1.140625" style="1" customWidth="1"/>
    <col min="5058" max="5058" width="13.5703125" style="1" customWidth="1"/>
    <col min="5059" max="5059" width="1.140625" style="1" customWidth="1"/>
    <col min="5060" max="5060" width="13.5703125" style="1" customWidth="1"/>
    <col min="5061" max="5310" width="10.5703125" style="1"/>
    <col min="5311" max="5311" width="50.5703125" style="1" customWidth="1"/>
    <col min="5312" max="5312" width="7.85546875" style="1" customWidth="1"/>
    <col min="5313" max="5313" width="1.140625" style="1" customWidth="1"/>
    <col min="5314" max="5314" width="13.5703125" style="1" customWidth="1"/>
    <col min="5315" max="5315" width="1.140625" style="1" customWidth="1"/>
    <col min="5316" max="5316" width="13.5703125" style="1" customWidth="1"/>
    <col min="5317" max="5566" width="10.5703125" style="1"/>
    <col min="5567" max="5567" width="50.5703125" style="1" customWidth="1"/>
    <col min="5568" max="5568" width="7.85546875" style="1" customWidth="1"/>
    <col min="5569" max="5569" width="1.140625" style="1" customWidth="1"/>
    <col min="5570" max="5570" width="13.5703125" style="1" customWidth="1"/>
    <col min="5571" max="5571" width="1.140625" style="1" customWidth="1"/>
    <col min="5572" max="5572" width="13.5703125" style="1" customWidth="1"/>
    <col min="5573" max="5822" width="10.5703125" style="1"/>
    <col min="5823" max="5823" width="50.5703125" style="1" customWidth="1"/>
    <col min="5824" max="5824" width="7.85546875" style="1" customWidth="1"/>
    <col min="5825" max="5825" width="1.140625" style="1" customWidth="1"/>
    <col min="5826" max="5826" width="13.5703125" style="1" customWidth="1"/>
    <col min="5827" max="5827" width="1.140625" style="1" customWidth="1"/>
    <col min="5828" max="5828" width="13.5703125" style="1" customWidth="1"/>
    <col min="5829" max="6078" width="10.5703125" style="1"/>
    <col min="6079" max="6079" width="50.5703125" style="1" customWidth="1"/>
    <col min="6080" max="6080" width="7.85546875" style="1" customWidth="1"/>
    <col min="6081" max="6081" width="1.140625" style="1" customWidth="1"/>
    <col min="6082" max="6082" width="13.5703125" style="1" customWidth="1"/>
    <col min="6083" max="6083" width="1.140625" style="1" customWidth="1"/>
    <col min="6084" max="6084" width="13.5703125" style="1" customWidth="1"/>
    <col min="6085" max="6334" width="10.5703125" style="1"/>
    <col min="6335" max="6335" width="50.5703125" style="1" customWidth="1"/>
    <col min="6336" max="6336" width="7.85546875" style="1" customWidth="1"/>
    <col min="6337" max="6337" width="1.140625" style="1" customWidth="1"/>
    <col min="6338" max="6338" width="13.5703125" style="1" customWidth="1"/>
    <col min="6339" max="6339" width="1.140625" style="1" customWidth="1"/>
    <col min="6340" max="6340" width="13.5703125" style="1" customWidth="1"/>
    <col min="6341" max="6590" width="10.5703125" style="1"/>
    <col min="6591" max="6591" width="50.5703125" style="1" customWidth="1"/>
    <col min="6592" max="6592" width="7.85546875" style="1" customWidth="1"/>
    <col min="6593" max="6593" width="1.140625" style="1" customWidth="1"/>
    <col min="6594" max="6594" width="13.5703125" style="1" customWidth="1"/>
    <col min="6595" max="6595" width="1.140625" style="1" customWidth="1"/>
    <col min="6596" max="6596" width="13.5703125" style="1" customWidth="1"/>
    <col min="6597" max="6846" width="10.5703125" style="1"/>
    <col min="6847" max="6847" width="50.5703125" style="1" customWidth="1"/>
    <col min="6848" max="6848" width="7.85546875" style="1" customWidth="1"/>
    <col min="6849" max="6849" width="1.140625" style="1" customWidth="1"/>
    <col min="6850" max="6850" width="13.5703125" style="1" customWidth="1"/>
    <col min="6851" max="6851" width="1.140625" style="1" customWidth="1"/>
    <col min="6852" max="6852" width="13.5703125" style="1" customWidth="1"/>
    <col min="6853" max="7102" width="10.5703125" style="1"/>
    <col min="7103" max="7103" width="50.5703125" style="1" customWidth="1"/>
    <col min="7104" max="7104" width="7.85546875" style="1" customWidth="1"/>
    <col min="7105" max="7105" width="1.140625" style="1" customWidth="1"/>
    <col min="7106" max="7106" width="13.5703125" style="1" customWidth="1"/>
    <col min="7107" max="7107" width="1.140625" style="1" customWidth="1"/>
    <col min="7108" max="7108" width="13.5703125" style="1" customWidth="1"/>
    <col min="7109" max="7358" width="10.5703125" style="1"/>
    <col min="7359" max="7359" width="50.5703125" style="1" customWidth="1"/>
    <col min="7360" max="7360" width="7.85546875" style="1" customWidth="1"/>
    <col min="7361" max="7361" width="1.140625" style="1" customWidth="1"/>
    <col min="7362" max="7362" width="13.5703125" style="1" customWidth="1"/>
    <col min="7363" max="7363" width="1.140625" style="1" customWidth="1"/>
    <col min="7364" max="7364" width="13.5703125" style="1" customWidth="1"/>
    <col min="7365" max="7614" width="10.5703125" style="1"/>
    <col min="7615" max="7615" width="50.5703125" style="1" customWidth="1"/>
    <col min="7616" max="7616" width="7.85546875" style="1" customWidth="1"/>
    <col min="7617" max="7617" width="1.140625" style="1" customWidth="1"/>
    <col min="7618" max="7618" width="13.5703125" style="1" customWidth="1"/>
    <col min="7619" max="7619" width="1.140625" style="1" customWidth="1"/>
    <col min="7620" max="7620" width="13.5703125" style="1" customWidth="1"/>
    <col min="7621" max="7870" width="10.5703125" style="1"/>
    <col min="7871" max="7871" width="50.5703125" style="1" customWidth="1"/>
    <col min="7872" max="7872" width="7.85546875" style="1" customWidth="1"/>
    <col min="7873" max="7873" width="1.140625" style="1" customWidth="1"/>
    <col min="7874" max="7874" width="13.5703125" style="1" customWidth="1"/>
    <col min="7875" max="7875" width="1.140625" style="1" customWidth="1"/>
    <col min="7876" max="7876" width="13.5703125" style="1" customWidth="1"/>
    <col min="7877" max="8126" width="10.5703125" style="1"/>
    <col min="8127" max="8127" width="50.5703125" style="1" customWidth="1"/>
    <col min="8128" max="8128" width="7.85546875" style="1" customWidth="1"/>
    <col min="8129" max="8129" width="1.140625" style="1" customWidth="1"/>
    <col min="8130" max="8130" width="13.5703125" style="1" customWidth="1"/>
    <col min="8131" max="8131" width="1.140625" style="1" customWidth="1"/>
    <col min="8132" max="8132" width="13.5703125" style="1" customWidth="1"/>
    <col min="8133" max="8382" width="10.5703125" style="1"/>
    <col min="8383" max="8383" width="50.5703125" style="1" customWidth="1"/>
    <col min="8384" max="8384" width="7.85546875" style="1" customWidth="1"/>
    <col min="8385" max="8385" width="1.140625" style="1" customWidth="1"/>
    <col min="8386" max="8386" width="13.5703125" style="1" customWidth="1"/>
    <col min="8387" max="8387" width="1.140625" style="1" customWidth="1"/>
    <col min="8388" max="8388" width="13.5703125" style="1" customWidth="1"/>
    <col min="8389" max="8638" width="10.5703125" style="1"/>
    <col min="8639" max="8639" width="50.5703125" style="1" customWidth="1"/>
    <col min="8640" max="8640" width="7.85546875" style="1" customWidth="1"/>
    <col min="8641" max="8641" width="1.140625" style="1" customWidth="1"/>
    <col min="8642" max="8642" width="13.5703125" style="1" customWidth="1"/>
    <col min="8643" max="8643" width="1.140625" style="1" customWidth="1"/>
    <col min="8644" max="8644" width="13.5703125" style="1" customWidth="1"/>
    <col min="8645" max="8894" width="10.5703125" style="1"/>
    <col min="8895" max="8895" width="50.5703125" style="1" customWidth="1"/>
    <col min="8896" max="8896" width="7.85546875" style="1" customWidth="1"/>
    <col min="8897" max="8897" width="1.140625" style="1" customWidth="1"/>
    <col min="8898" max="8898" width="13.5703125" style="1" customWidth="1"/>
    <col min="8899" max="8899" width="1.140625" style="1" customWidth="1"/>
    <col min="8900" max="8900" width="13.5703125" style="1" customWidth="1"/>
    <col min="8901" max="9150" width="10.5703125" style="1"/>
    <col min="9151" max="9151" width="50.5703125" style="1" customWidth="1"/>
    <col min="9152" max="9152" width="7.85546875" style="1" customWidth="1"/>
    <col min="9153" max="9153" width="1.140625" style="1" customWidth="1"/>
    <col min="9154" max="9154" width="13.5703125" style="1" customWidth="1"/>
    <col min="9155" max="9155" width="1.140625" style="1" customWidth="1"/>
    <col min="9156" max="9156" width="13.5703125" style="1" customWidth="1"/>
    <col min="9157" max="9406" width="10.5703125" style="1"/>
    <col min="9407" max="9407" width="50.5703125" style="1" customWidth="1"/>
    <col min="9408" max="9408" width="7.85546875" style="1" customWidth="1"/>
    <col min="9409" max="9409" width="1.140625" style="1" customWidth="1"/>
    <col min="9410" max="9410" width="13.5703125" style="1" customWidth="1"/>
    <col min="9411" max="9411" width="1.140625" style="1" customWidth="1"/>
    <col min="9412" max="9412" width="13.5703125" style="1" customWidth="1"/>
    <col min="9413" max="9662" width="10.5703125" style="1"/>
    <col min="9663" max="9663" width="50.5703125" style="1" customWidth="1"/>
    <col min="9664" max="9664" width="7.85546875" style="1" customWidth="1"/>
    <col min="9665" max="9665" width="1.140625" style="1" customWidth="1"/>
    <col min="9666" max="9666" width="13.5703125" style="1" customWidth="1"/>
    <col min="9667" max="9667" width="1.140625" style="1" customWidth="1"/>
    <col min="9668" max="9668" width="13.5703125" style="1" customWidth="1"/>
    <col min="9669" max="9918" width="10.5703125" style="1"/>
    <col min="9919" max="9919" width="50.5703125" style="1" customWidth="1"/>
    <col min="9920" max="9920" width="7.85546875" style="1" customWidth="1"/>
    <col min="9921" max="9921" width="1.140625" style="1" customWidth="1"/>
    <col min="9922" max="9922" width="13.5703125" style="1" customWidth="1"/>
    <col min="9923" max="9923" width="1.140625" style="1" customWidth="1"/>
    <col min="9924" max="9924" width="13.5703125" style="1" customWidth="1"/>
    <col min="9925" max="10174" width="10.5703125" style="1"/>
    <col min="10175" max="10175" width="50.5703125" style="1" customWidth="1"/>
    <col min="10176" max="10176" width="7.85546875" style="1" customWidth="1"/>
    <col min="10177" max="10177" width="1.140625" style="1" customWidth="1"/>
    <col min="10178" max="10178" width="13.5703125" style="1" customWidth="1"/>
    <col min="10179" max="10179" width="1.140625" style="1" customWidth="1"/>
    <col min="10180" max="10180" width="13.5703125" style="1" customWidth="1"/>
    <col min="10181" max="10430" width="10.5703125" style="1"/>
    <col min="10431" max="10431" width="50.5703125" style="1" customWidth="1"/>
    <col min="10432" max="10432" width="7.85546875" style="1" customWidth="1"/>
    <col min="10433" max="10433" width="1.140625" style="1" customWidth="1"/>
    <col min="10434" max="10434" width="13.5703125" style="1" customWidth="1"/>
    <col min="10435" max="10435" width="1.140625" style="1" customWidth="1"/>
    <col min="10436" max="10436" width="13.5703125" style="1" customWidth="1"/>
    <col min="10437" max="10686" width="10.5703125" style="1"/>
    <col min="10687" max="10687" width="50.5703125" style="1" customWidth="1"/>
    <col min="10688" max="10688" width="7.85546875" style="1" customWidth="1"/>
    <col min="10689" max="10689" width="1.140625" style="1" customWidth="1"/>
    <col min="10690" max="10690" width="13.5703125" style="1" customWidth="1"/>
    <col min="10691" max="10691" width="1.140625" style="1" customWidth="1"/>
    <col min="10692" max="10692" width="13.5703125" style="1" customWidth="1"/>
    <col min="10693" max="10942" width="10.5703125" style="1"/>
    <col min="10943" max="10943" width="50.5703125" style="1" customWidth="1"/>
    <col min="10944" max="10944" width="7.85546875" style="1" customWidth="1"/>
    <col min="10945" max="10945" width="1.140625" style="1" customWidth="1"/>
    <col min="10946" max="10946" width="13.5703125" style="1" customWidth="1"/>
    <col min="10947" max="10947" width="1.140625" style="1" customWidth="1"/>
    <col min="10948" max="10948" width="13.5703125" style="1" customWidth="1"/>
    <col min="10949" max="11198" width="10.5703125" style="1"/>
    <col min="11199" max="11199" width="50.5703125" style="1" customWidth="1"/>
    <col min="11200" max="11200" width="7.85546875" style="1" customWidth="1"/>
    <col min="11201" max="11201" width="1.140625" style="1" customWidth="1"/>
    <col min="11202" max="11202" width="13.5703125" style="1" customWidth="1"/>
    <col min="11203" max="11203" width="1.140625" style="1" customWidth="1"/>
    <col min="11204" max="11204" width="13.5703125" style="1" customWidth="1"/>
    <col min="11205" max="11454" width="10.5703125" style="1"/>
    <col min="11455" max="11455" width="50.5703125" style="1" customWidth="1"/>
    <col min="11456" max="11456" width="7.85546875" style="1" customWidth="1"/>
    <col min="11457" max="11457" width="1.140625" style="1" customWidth="1"/>
    <col min="11458" max="11458" width="13.5703125" style="1" customWidth="1"/>
    <col min="11459" max="11459" width="1.140625" style="1" customWidth="1"/>
    <col min="11460" max="11460" width="13.5703125" style="1" customWidth="1"/>
    <col min="11461" max="11710" width="10.5703125" style="1"/>
    <col min="11711" max="11711" width="50.5703125" style="1" customWidth="1"/>
    <col min="11712" max="11712" width="7.85546875" style="1" customWidth="1"/>
    <col min="11713" max="11713" width="1.140625" style="1" customWidth="1"/>
    <col min="11714" max="11714" width="13.5703125" style="1" customWidth="1"/>
    <col min="11715" max="11715" width="1.140625" style="1" customWidth="1"/>
    <col min="11716" max="11716" width="13.5703125" style="1" customWidth="1"/>
    <col min="11717" max="11966" width="10.5703125" style="1"/>
    <col min="11967" max="11967" width="50.5703125" style="1" customWidth="1"/>
    <col min="11968" max="11968" width="7.85546875" style="1" customWidth="1"/>
    <col min="11969" max="11969" width="1.140625" style="1" customWidth="1"/>
    <col min="11970" max="11970" width="13.5703125" style="1" customWidth="1"/>
    <col min="11971" max="11971" width="1.140625" style="1" customWidth="1"/>
    <col min="11972" max="11972" width="13.5703125" style="1" customWidth="1"/>
    <col min="11973" max="12222" width="10.5703125" style="1"/>
    <col min="12223" max="12223" width="50.5703125" style="1" customWidth="1"/>
    <col min="12224" max="12224" width="7.85546875" style="1" customWidth="1"/>
    <col min="12225" max="12225" width="1.140625" style="1" customWidth="1"/>
    <col min="12226" max="12226" width="13.5703125" style="1" customWidth="1"/>
    <col min="12227" max="12227" width="1.140625" style="1" customWidth="1"/>
    <col min="12228" max="12228" width="13.5703125" style="1" customWidth="1"/>
    <col min="12229" max="12478" width="10.5703125" style="1"/>
    <col min="12479" max="12479" width="50.5703125" style="1" customWidth="1"/>
    <col min="12480" max="12480" width="7.85546875" style="1" customWidth="1"/>
    <col min="12481" max="12481" width="1.140625" style="1" customWidth="1"/>
    <col min="12482" max="12482" width="13.5703125" style="1" customWidth="1"/>
    <col min="12483" max="12483" width="1.140625" style="1" customWidth="1"/>
    <col min="12484" max="12484" width="13.5703125" style="1" customWidth="1"/>
    <col min="12485" max="12734" width="10.5703125" style="1"/>
    <col min="12735" max="12735" width="50.5703125" style="1" customWidth="1"/>
    <col min="12736" max="12736" width="7.85546875" style="1" customWidth="1"/>
    <col min="12737" max="12737" width="1.140625" style="1" customWidth="1"/>
    <col min="12738" max="12738" width="13.5703125" style="1" customWidth="1"/>
    <col min="12739" max="12739" width="1.140625" style="1" customWidth="1"/>
    <col min="12740" max="12740" width="13.5703125" style="1" customWidth="1"/>
    <col min="12741" max="12990" width="10.5703125" style="1"/>
    <col min="12991" max="12991" width="50.5703125" style="1" customWidth="1"/>
    <col min="12992" max="12992" width="7.85546875" style="1" customWidth="1"/>
    <col min="12993" max="12993" width="1.140625" style="1" customWidth="1"/>
    <col min="12994" max="12994" width="13.5703125" style="1" customWidth="1"/>
    <col min="12995" max="12995" width="1.140625" style="1" customWidth="1"/>
    <col min="12996" max="12996" width="13.5703125" style="1" customWidth="1"/>
    <col min="12997" max="13246" width="10.5703125" style="1"/>
    <col min="13247" max="13247" width="50.5703125" style="1" customWidth="1"/>
    <col min="13248" max="13248" width="7.85546875" style="1" customWidth="1"/>
    <col min="13249" max="13249" width="1.140625" style="1" customWidth="1"/>
    <col min="13250" max="13250" width="13.5703125" style="1" customWidth="1"/>
    <col min="13251" max="13251" width="1.140625" style="1" customWidth="1"/>
    <col min="13252" max="13252" width="13.5703125" style="1" customWidth="1"/>
    <col min="13253" max="13502" width="10.5703125" style="1"/>
    <col min="13503" max="13503" width="50.5703125" style="1" customWidth="1"/>
    <col min="13504" max="13504" width="7.85546875" style="1" customWidth="1"/>
    <col min="13505" max="13505" width="1.140625" style="1" customWidth="1"/>
    <col min="13506" max="13506" width="13.5703125" style="1" customWidth="1"/>
    <col min="13507" max="13507" width="1.140625" style="1" customWidth="1"/>
    <col min="13508" max="13508" width="13.5703125" style="1" customWidth="1"/>
    <col min="13509" max="13758" width="10.5703125" style="1"/>
    <col min="13759" max="13759" width="50.5703125" style="1" customWidth="1"/>
    <col min="13760" max="13760" width="7.85546875" style="1" customWidth="1"/>
    <col min="13761" max="13761" width="1.140625" style="1" customWidth="1"/>
    <col min="13762" max="13762" width="13.5703125" style="1" customWidth="1"/>
    <col min="13763" max="13763" width="1.140625" style="1" customWidth="1"/>
    <col min="13764" max="13764" width="13.5703125" style="1" customWidth="1"/>
    <col min="13765" max="14014" width="10.5703125" style="1"/>
    <col min="14015" max="14015" width="50.5703125" style="1" customWidth="1"/>
    <col min="14016" max="14016" width="7.85546875" style="1" customWidth="1"/>
    <col min="14017" max="14017" width="1.140625" style="1" customWidth="1"/>
    <col min="14018" max="14018" width="13.5703125" style="1" customWidth="1"/>
    <col min="14019" max="14019" width="1.140625" style="1" customWidth="1"/>
    <col min="14020" max="14020" width="13.5703125" style="1" customWidth="1"/>
    <col min="14021" max="14270" width="10.5703125" style="1"/>
    <col min="14271" max="14271" width="50.5703125" style="1" customWidth="1"/>
    <col min="14272" max="14272" width="7.85546875" style="1" customWidth="1"/>
    <col min="14273" max="14273" width="1.140625" style="1" customWidth="1"/>
    <col min="14274" max="14274" width="13.5703125" style="1" customWidth="1"/>
    <col min="14275" max="14275" width="1.140625" style="1" customWidth="1"/>
    <col min="14276" max="14276" width="13.5703125" style="1" customWidth="1"/>
    <col min="14277" max="14526" width="10.5703125" style="1"/>
    <col min="14527" max="14527" width="50.5703125" style="1" customWidth="1"/>
    <col min="14528" max="14528" width="7.85546875" style="1" customWidth="1"/>
    <col min="14529" max="14529" width="1.140625" style="1" customWidth="1"/>
    <col min="14530" max="14530" width="13.5703125" style="1" customWidth="1"/>
    <col min="14531" max="14531" width="1.140625" style="1" customWidth="1"/>
    <col min="14532" max="14532" width="13.5703125" style="1" customWidth="1"/>
    <col min="14533" max="14782" width="10.5703125" style="1"/>
    <col min="14783" max="14783" width="50.5703125" style="1" customWidth="1"/>
    <col min="14784" max="14784" width="7.85546875" style="1" customWidth="1"/>
    <col min="14785" max="14785" width="1.140625" style="1" customWidth="1"/>
    <col min="14786" max="14786" width="13.5703125" style="1" customWidth="1"/>
    <col min="14787" max="14787" width="1.140625" style="1" customWidth="1"/>
    <col min="14788" max="14788" width="13.5703125" style="1" customWidth="1"/>
    <col min="14789" max="15038" width="10.5703125" style="1"/>
    <col min="15039" max="15039" width="50.5703125" style="1" customWidth="1"/>
    <col min="15040" max="15040" width="7.85546875" style="1" customWidth="1"/>
    <col min="15041" max="15041" width="1.140625" style="1" customWidth="1"/>
    <col min="15042" max="15042" width="13.5703125" style="1" customWidth="1"/>
    <col min="15043" max="15043" width="1.140625" style="1" customWidth="1"/>
    <col min="15044" max="15044" width="13.5703125" style="1" customWidth="1"/>
    <col min="15045" max="15294" width="10.5703125" style="1"/>
    <col min="15295" max="15295" width="50.5703125" style="1" customWidth="1"/>
    <col min="15296" max="15296" width="7.85546875" style="1" customWidth="1"/>
    <col min="15297" max="15297" width="1.140625" style="1" customWidth="1"/>
    <col min="15298" max="15298" width="13.5703125" style="1" customWidth="1"/>
    <col min="15299" max="15299" width="1.140625" style="1" customWidth="1"/>
    <col min="15300" max="15300" width="13.5703125" style="1" customWidth="1"/>
    <col min="15301" max="15550" width="10.5703125" style="1"/>
    <col min="15551" max="15551" width="50.5703125" style="1" customWidth="1"/>
    <col min="15552" max="15552" width="7.85546875" style="1" customWidth="1"/>
    <col min="15553" max="15553" width="1.140625" style="1" customWidth="1"/>
    <col min="15554" max="15554" width="13.5703125" style="1" customWidth="1"/>
    <col min="15555" max="15555" width="1.140625" style="1" customWidth="1"/>
    <col min="15556" max="15556" width="13.5703125" style="1" customWidth="1"/>
    <col min="15557" max="15806" width="10.5703125" style="1"/>
    <col min="15807" max="15807" width="50.5703125" style="1" customWidth="1"/>
    <col min="15808" max="15808" width="7.85546875" style="1" customWidth="1"/>
    <col min="15809" max="15809" width="1.140625" style="1" customWidth="1"/>
    <col min="15810" max="15810" width="13.5703125" style="1" customWidth="1"/>
    <col min="15811" max="15811" width="1.140625" style="1" customWidth="1"/>
    <col min="15812" max="15812" width="13.5703125" style="1" customWidth="1"/>
    <col min="15813" max="16062" width="10.5703125" style="1"/>
    <col min="16063" max="16063" width="50.5703125" style="1" customWidth="1"/>
    <col min="16064" max="16064" width="7.85546875" style="1" customWidth="1"/>
    <col min="16065" max="16065" width="1.140625" style="1" customWidth="1"/>
    <col min="16066" max="16066" width="13.5703125" style="1" customWidth="1"/>
    <col min="16067" max="16067" width="1.140625" style="1" customWidth="1"/>
    <col min="16068" max="16068" width="13.5703125" style="1" customWidth="1"/>
    <col min="16069" max="16384" width="10.5703125" style="1"/>
  </cols>
  <sheetData>
    <row r="1" spans="1:6" ht="20.85" customHeight="1">
      <c r="A1" s="133" t="s">
        <v>90</v>
      </c>
      <c r="B1" s="133"/>
      <c r="C1" s="133"/>
      <c r="D1" s="133"/>
      <c r="E1" s="133"/>
      <c r="F1" s="133"/>
    </row>
    <row r="2" spans="1:6" ht="20.85" customHeight="1">
      <c r="A2" s="133" t="s">
        <v>57</v>
      </c>
      <c r="B2" s="133"/>
      <c r="C2" s="133"/>
      <c r="D2" s="133"/>
      <c r="E2" s="133"/>
      <c r="F2" s="133"/>
    </row>
    <row r="3" spans="1:6" ht="20.85" customHeight="1">
      <c r="A3" s="132" t="s">
        <v>104</v>
      </c>
      <c r="B3" s="132"/>
      <c r="C3" s="132"/>
      <c r="D3" s="132"/>
      <c r="E3" s="132"/>
      <c r="F3" s="132"/>
    </row>
    <row r="4" spans="1:6" ht="18.75" customHeight="1">
      <c r="A4" s="39"/>
      <c r="B4" s="39"/>
      <c r="C4" s="39"/>
      <c r="D4" s="39"/>
      <c r="E4" s="39"/>
      <c r="F4" s="39"/>
    </row>
    <row r="5" spans="1:6" ht="18.95" customHeight="1">
      <c r="A5" s="2"/>
      <c r="B5" s="3"/>
      <c r="C5" s="3"/>
      <c r="D5" s="4" t="s">
        <v>103</v>
      </c>
      <c r="E5" s="3"/>
      <c r="F5" s="4" t="s">
        <v>91</v>
      </c>
    </row>
    <row r="6" spans="1:6" ht="18.95" customHeight="1">
      <c r="A6" s="5"/>
      <c r="B6" s="6"/>
      <c r="C6" s="6"/>
      <c r="D6" s="7" t="s">
        <v>92</v>
      </c>
      <c r="E6" s="6"/>
      <c r="F6" s="7" t="s">
        <v>87</v>
      </c>
    </row>
    <row r="7" spans="1:6" ht="18.95" customHeight="1">
      <c r="A7" s="2"/>
      <c r="B7" s="8" t="s">
        <v>0</v>
      </c>
      <c r="C7" s="9"/>
      <c r="D7" s="10" t="s">
        <v>29</v>
      </c>
      <c r="E7" s="9"/>
      <c r="F7" s="10" t="s">
        <v>29</v>
      </c>
    </row>
    <row r="8" spans="1:6" ht="8.1" customHeight="1">
      <c r="A8" s="2"/>
      <c r="B8" s="9"/>
      <c r="C8" s="9"/>
      <c r="D8" s="7"/>
      <c r="E8" s="9"/>
      <c r="F8" s="7"/>
    </row>
    <row r="9" spans="1:6" ht="18.95" customHeight="1">
      <c r="A9" s="39" t="s">
        <v>1</v>
      </c>
      <c r="B9" s="11"/>
      <c r="C9" s="12"/>
      <c r="D9" s="12"/>
      <c r="E9" s="12"/>
      <c r="F9" s="12"/>
    </row>
    <row r="10" spans="1:6" ht="8.1" customHeight="1">
      <c r="A10" s="39"/>
      <c r="B10" s="11"/>
      <c r="C10" s="12"/>
      <c r="D10" s="12"/>
      <c r="E10" s="12"/>
      <c r="F10" s="12"/>
    </row>
    <row r="11" spans="1:6" ht="18.95" customHeight="1">
      <c r="A11" s="13" t="s">
        <v>31</v>
      </c>
      <c r="B11" s="14"/>
      <c r="C11" s="2"/>
      <c r="D11" s="2">
        <v>20000</v>
      </c>
      <c r="E11" s="2"/>
      <c r="F11" s="2">
        <v>20000</v>
      </c>
    </row>
    <row r="12" spans="1:6" ht="18.95" customHeight="1">
      <c r="A12" s="13" t="s">
        <v>2</v>
      </c>
      <c r="B12" s="15">
        <v>8</v>
      </c>
      <c r="C12" s="2"/>
      <c r="D12" s="2">
        <v>2024592505</v>
      </c>
      <c r="E12" s="2"/>
      <c r="F12" s="2">
        <v>1753909677</v>
      </c>
    </row>
    <row r="13" spans="1:6" ht="18.95" customHeight="1">
      <c r="A13" s="13" t="s">
        <v>3</v>
      </c>
      <c r="B13" s="15">
        <v>9</v>
      </c>
      <c r="C13" s="2"/>
      <c r="D13" s="2">
        <v>197964458</v>
      </c>
      <c r="E13" s="2"/>
      <c r="F13" s="2">
        <v>198408735</v>
      </c>
    </row>
    <row r="14" spans="1:6" ht="18.95" customHeight="1">
      <c r="A14" s="13" t="s">
        <v>4</v>
      </c>
      <c r="B14" s="15">
        <v>10</v>
      </c>
      <c r="C14" s="2"/>
      <c r="D14" s="16"/>
      <c r="E14" s="2"/>
      <c r="F14" s="15"/>
    </row>
    <row r="15" spans="1:6" ht="18.95" customHeight="1">
      <c r="A15" s="17" t="s">
        <v>76</v>
      </c>
      <c r="B15" s="14"/>
      <c r="C15" s="2"/>
      <c r="D15" s="2">
        <v>21954720794</v>
      </c>
      <c r="E15" s="2"/>
      <c r="F15" s="2">
        <v>20451853667</v>
      </c>
    </row>
    <row r="16" spans="1:6" ht="18.95" customHeight="1">
      <c r="A16" s="17" t="s">
        <v>93</v>
      </c>
      <c r="B16" s="14"/>
      <c r="C16" s="2"/>
      <c r="D16" s="18">
        <v>2561755</v>
      </c>
      <c r="E16" s="2"/>
      <c r="F16" s="18">
        <v>3420846</v>
      </c>
    </row>
    <row r="17" spans="1:6" ht="8.1" customHeight="1">
      <c r="A17" s="17"/>
      <c r="B17" s="14"/>
      <c r="C17" s="2"/>
      <c r="D17" s="19"/>
      <c r="E17" s="2"/>
      <c r="F17" s="2"/>
    </row>
    <row r="18" spans="1:6" ht="18.95" customHeight="1">
      <c r="A18" s="17" t="s">
        <v>94</v>
      </c>
      <c r="B18" s="14"/>
      <c r="C18" s="2"/>
      <c r="D18" s="2">
        <f>SUM(D15:D16)</f>
        <v>21957282549</v>
      </c>
      <c r="E18" s="2"/>
      <c r="F18" s="2">
        <f>SUM(F15:F16)</f>
        <v>20455274513</v>
      </c>
    </row>
    <row r="19" spans="1:6" ht="18.95" customHeight="1">
      <c r="A19" s="17" t="s">
        <v>95</v>
      </c>
      <c r="B19" s="15">
        <v>10</v>
      </c>
      <c r="C19" s="2"/>
      <c r="D19" s="20">
        <v>-2548890785</v>
      </c>
      <c r="E19" s="2"/>
      <c r="F19" s="20">
        <v>-2283727294</v>
      </c>
    </row>
    <row r="20" spans="1:6" ht="18.95" customHeight="1">
      <c r="A20" s="17" t="s">
        <v>96</v>
      </c>
      <c r="B20" s="15" t="s">
        <v>151</v>
      </c>
      <c r="C20" s="2"/>
      <c r="D20" s="20">
        <v>-812969240</v>
      </c>
      <c r="E20" s="2"/>
      <c r="F20" s="20">
        <v>-859105405</v>
      </c>
    </row>
    <row r="21" spans="1:6" ht="18.95" customHeight="1">
      <c r="A21" s="17" t="s">
        <v>97</v>
      </c>
      <c r="B21" s="15" t="s">
        <v>152</v>
      </c>
      <c r="C21" s="2"/>
      <c r="D21" s="21">
        <v>-121878</v>
      </c>
      <c r="E21" s="2"/>
      <c r="F21" s="21">
        <v>-457812</v>
      </c>
    </row>
    <row r="22" spans="1:6" ht="8.1" customHeight="1">
      <c r="A22" s="13"/>
      <c r="B22" s="15"/>
      <c r="C22" s="2"/>
      <c r="D22" s="19"/>
      <c r="E22" s="2"/>
      <c r="F22" s="2"/>
    </row>
    <row r="23" spans="1:6" ht="18.95" customHeight="1">
      <c r="A23" s="13" t="s">
        <v>46</v>
      </c>
      <c r="B23" s="14"/>
      <c r="C23" s="2"/>
      <c r="D23" s="2">
        <f>SUM(D18:D21)</f>
        <v>18595300646</v>
      </c>
      <c r="E23" s="2"/>
      <c r="F23" s="2">
        <f>SUM(F18:F21)</f>
        <v>17311984002</v>
      </c>
    </row>
    <row r="24" spans="1:6" ht="18.95" customHeight="1">
      <c r="A24" s="13" t="s">
        <v>5</v>
      </c>
      <c r="B24" s="15">
        <v>14</v>
      </c>
      <c r="C24" s="2"/>
      <c r="D24" s="2">
        <v>106383610</v>
      </c>
      <c r="E24" s="2"/>
      <c r="F24" s="2">
        <v>91951986</v>
      </c>
    </row>
    <row r="25" spans="1:6" ht="18.95" customHeight="1">
      <c r="A25" s="13" t="s">
        <v>6</v>
      </c>
      <c r="B25" s="15">
        <v>15</v>
      </c>
      <c r="C25" s="2"/>
      <c r="D25" s="2">
        <v>154242251</v>
      </c>
      <c r="E25" s="2"/>
      <c r="F25" s="2">
        <v>152855849</v>
      </c>
    </row>
    <row r="26" spans="1:6" ht="18.95" customHeight="1">
      <c r="A26" s="13" t="s">
        <v>89</v>
      </c>
      <c r="B26" s="15">
        <v>16</v>
      </c>
      <c r="C26" s="2"/>
      <c r="D26" s="2">
        <v>6183149</v>
      </c>
      <c r="E26" s="2"/>
      <c r="F26" s="2">
        <v>5551070</v>
      </c>
    </row>
    <row r="27" spans="1:6" ht="18.95" customHeight="1">
      <c r="A27" s="13" t="s">
        <v>174</v>
      </c>
      <c r="B27" s="15">
        <v>17</v>
      </c>
      <c r="C27" s="2"/>
      <c r="D27" s="18">
        <v>300049978</v>
      </c>
      <c r="E27" s="2"/>
      <c r="F27" s="18">
        <v>162727415</v>
      </c>
    </row>
    <row r="28" spans="1:6" ht="8.1" customHeight="1">
      <c r="A28" s="13"/>
      <c r="B28" s="14"/>
      <c r="C28" s="2"/>
      <c r="D28" s="19"/>
      <c r="E28" s="2"/>
      <c r="F28" s="2"/>
    </row>
    <row r="29" spans="1:6" ht="18.95" customHeight="1" thickBot="1">
      <c r="A29" s="22" t="s">
        <v>7</v>
      </c>
      <c r="B29" s="14"/>
      <c r="C29" s="2"/>
      <c r="D29" s="23">
        <f>SUM(D11:D13,D23,D24:D27)</f>
        <v>21384736597</v>
      </c>
      <c r="E29" s="2"/>
      <c r="F29" s="23">
        <f>SUM(F11:F13,F23,F24:F27)</f>
        <v>19677408734</v>
      </c>
    </row>
    <row r="30" spans="1:6" ht="19.5" customHeight="1" thickTop="1">
      <c r="A30" s="39"/>
      <c r="B30" s="14"/>
      <c r="C30" s="2"/>
      <c r="D30" s="19"/>
      <c r="E30" s="2"/>
      <c r="F30" s="2"/>
    </row>
    <row r="31" spans="1:6" ht="18.75" customHeight="1">
      <c r="A31" s="39"/>
      <c r="B31" s="14"/>
      <c r="C31" s="2"/>
      <c r="D31" s="19"/>
      <c r="E31" s="2"/>
      <c r="F31" s="2"/>
    </row>
    <row r="32" spans="1:6" ht="18.75" customHeight="1">
      <c r="A32" s="39"/>
      <c r="B32" s="14"/>
      <c r="C32" s="2"/>
      <c r="D32" s="19"/>
      <c r="E32" s="2"/>
      <c r="F32" s="2"/>
    </row>
    <row r="33" spans="1:6" ht="18.75" customHeight="1">
      <c r="A33" s="39"/>
      <c r="B33" s="15"/>
      <c r="C33" s="2"/>
      <c r="D33" s="19"/>
      <c r="E33" s="2"/>
      <c r="F33" s="2"/>
    </row>
    <row r="34" spans="1:6" ht="18.75" customHeight="1">
      <c r="A34" s="39"/>
      <c r="B34" s="15"/>
      <c r="C34" s="2"/>
      <c r="D34" s="2"/>
      <c r="E34" s="2"/>
      <c r="F34" s="2"/>
    </row>
    <row r="35" spans="1:6" ht="18.75" customHeight="1">
      <c r="A35" s="39"/>
      <c r="B35" s="15"/>
      <c r="C35" s="2"/>
      <c r="D35" s="2"/>
      <c r="E35" s="2"/>
      <c r="F35" s="2"/>
    </row>
    <row r="36" spans="1:6" ht="18.75" customHeight="1">
      <c r="A36" s="39"/>
      <c r="B36" s="15"/>
      <c r="C36" s="2"/>
      <c r="D36" s="2"/>
      <c r="E36" s="2"/>
      <c r="F36" s="2"/>
    </row>
    <row r="37" spans="1:6" ht="18.75" customHeight="1">
      <c r="A37" s="39"/>
      <c r="B37" s="15"/>
      <c r="C37" s="2"/>
      <c r="D37" s="2"/>
      <c r="E37" s="2"/>
      <c r="F37" s="2"/>
    </row>
    <row r="38" spans="1:6" ht="18.75" customHeight="1">
      <c r="A38" s="39"/>
      <c r="B38" s="15"/>
      <c r="C38" s="2"/>
      <c r="D38" s="2"/>
      <c r="E38" s="2"/>
      <c r="F38" s="2"/>
    </row>
    <row r="39" spans="1:6" ht="18.75" customHeight="1">
      <c r="A39" s="39"/>
      <c r="B39" s="15"/>
      <c r="C39" s="2"/>
      <c r="D39" s="2"/>
      <c r="E39" s="2"/>
      <c r="F39" s="2"/>
    </row>
    <row r="40" spans="1:6" ht="18.75" customHeight="1">
      <c r="A40" s="39"/>
      <c r="B40" s="15"/>
      <c r="C40" s="2"/>
      <c r="D40" s="2"/>
      <c r="E40" s="2"/>
      <c r="F40" s="2"/>
    </row>
    <row r="41" spans="1:6" ht="18.75" customHeight="1">
      <c r="A41" s="39"/>
      <c r="B41" s="15"/>
      <c r="C41" s="2"/>
      <c r="D41" s="2"/>
      <c r="E41" s="2"/>
      <c r="F41" s="2"/>
    </row>
    <row r="42" spans="1:6" ht="18.75" customHeight="1">
      <c r="A42" s="39"/>
      <c r="B42" s="15"/>
      <c r="C42" s="2"/>
      <c r="D42" s="2"/>
      <c r="E42" s="2"/>
      <c r="F42" s="2"/>
    </row>
    <row r="43" spans="1:6" ht="10.5" customHeight="1">
      <c r="A43" s="39"/>
      <c r="B43" s="15"/>
      <c r="C43" s="2"/>
      <c r="D43" s="2"/>
      <c r="E43" s="2"/>
      <c r="F43" s="2"/>
    </row>
    <row r="44" spans="1:6" ht="21.95" customHeight="1">
      <c r="A44" s="24" t="s">
        <v>182</v>
      </c>
      <c r="B44" s="25"/>
      <c r="C44" s="18"/>
      <c r="D44" s="18"/>
      <c r="E44" s="18"/>
      <c r="F44" s="18"/>
    </row>
    <row r="45" spans="1:6" ht="20.85" customHeight="1">
      <c r="A45" s="133" t="str">
        <f>+A1</f>
        <v>บริษัทเงินทุน ศรีสวัสดิ์ จำกัด (มหาชน)</v>
      </c>
      <c r="B45" s="133"/>
      <c r="C45" s="133"/>
      <c r="D45" s="133"/>
      <c r="E45" s="133"/>
      <c r="F45" s="133"/>
    </row>
    <row r="46" spans="1:6" ht="20.85" customHeight="1">
      <c r="A46" s="133" t="s">
        <v>98</v>
      </c>
      <c r="B46" s="133"/>
      <c r="C46" s="133"/>
      <c r="D46" s="133"/>
      <c r="E46" s="133"/>
      <c r="F46" s="133"/>
    </row>
    <row r="47" spans="1:6" ht="20.85" customHeight="1">
      <c r="A47" s="132" t="str">
        <f>A3</f>
        <v>ณ วันที่ 30 มิถุนายน พ.ศ. 2562</v>
      </c>
      <c r="B47" s="132"/>
      <c r="C47" s="132"/>
      <c r="D47" s="132"/>
      <c r="E47" s="132"/>
      <c r="F47" s="132"/>
    </row>
    <row r="48" spans="1:6" ht="18.75" customHeight="1">
      <c r="A48" s="39"/>
      <c r="B48" s="39"/>
      <c r="C48" s="39"/>
      <c r="D48" s="39"/>
      <c r="E48" s="39"/>
      <c r="F48" s="39"/>
    </row>
    <row r="49" spans="1:6" ht="18.95" customHeight="1">
      <c r="A49" s="15"/>
      <c r="B49" s="3"/>
      <c r="C49" s="3"/>
      <c r="D49" s="4" t="s">
        <v>103</v>
      </c>
      <c r="E49" s="3"/>
      <c r="F49" s="4" t="s">
        <v>91</v>
      </c>
    </row>
    <row r="50" spans="1:6" ht="18.95" customHeight="1">
      <c r="A50" s="2"/>
      <c r="B50" s="6"/>
      <c r="C50" s="6"/>
      <c r="D50" s="7" t="s">
        <v>92</v>
      </c>
      <c r="E50" s="6"/>
      <c r="F50" s="7" t="s">
        <v>87</v>
      </c>
    </row>
    <row r="51" spans="1:6" ht="18.95" customHeight="1">
      <c r="A51" s="2"/>
      <c r="B51" s="8" t="s">
        <v>0</v>
      </c>
      <c r="C51" s="9"/>
      <c r="D51" s="10" t="s">
        <v>29</v>
      </c>
      <c r="E51" s="9"/>
      <c r="F51" s="10" t="s">
        <v>29</v>
      </c>
    </row>
    <row r="52" spans="1:6" ht="8.1" customHeight="1">
      <c r="A52" s="2"/>
      <c r="B52" s="26"/>
      <c r="C52" s="9"/>
      <c r="D52" s="27"/>
      <c r="E52" s="9"/>
      <c r="F52" s="27"/>
    </row>
    <row r="53" spans="1:6" ht="18.95" customHeight="1">
      <c r="A53" s="39" t="s">
        <v>30</v>
      </c>
      <c r="B53" s="11"/>
      <c r="C53" s="12"/>
      <c r="D53" s="11"/>
      <c r="E53" s="12"/>
      <c r="F53" s="11"/>
    </row>
    <row r="54" spans="1:6" ht="8.1" customHeight="1">
      <c r="A54" s="39"/>
      <c r="B54" s="11"/>
      <c r="C54" s="12"/>
      <c r="D54" s="11"/>
      <c r="E54" s="12"/>
      <c r="F54" s="11"/>
    </row>
    <row r="55" spans="1:6" ht="18.95" customHeight="1">
      <c r="A55" s="39" t="s">
        <v>48</v>
      </c>
      <c r="B55" s="11"/>
      <c r="C55" s="12"/>
      <c r="D55" s="11"/>
      <c r="E55" s="12"/>
      <c r="F55" s="11"/>
    </row>
    <row r="56" spans="1:6" ht="8.1" customHeight="1">
      <c r="A56" s="39"/>
      <c r="B56" s="11"/>
      <c r="C56" s="12"/>
      <c r="D56" s="11"/>
      <c r="E56" s="12"/>
      <c r="F56" s="11"/>
    </row>
    <row r="57" spans="1:6" ht="18.95" customHeight="1">
      <c r="A57" s="13" t="s">
        <v>8</v>
      </c>
      <c r="B57" s="28">
        <v>18.100000000000001</v>
      </c>
      <c r="C57" s="12"/>
      <c r="D57" s="2">
        <v>7602553012</v>
      </c>
      <c r="E57" s="12"/>
      <c r="F57" s="2">
        <v>7273973227</v>
      </c>
    </row>
    <row r="58" spans="1:6" ht="18.95" customHeight="1">
      <c r="A58" s="13" t="s">
        <v>9</v>
      </c>
      <c r="B58" s="28">
        <v>18.2</v>
      </c>
      <c r="C58" s="2"/>
      <c r="D58" s="2">
        <v>2506000000</v>
      </c>
      <c r="E58" s="2"/>
      <c r="F58" s="2">
        <v>8506000000</v>
      </c>
    </row>
    <row r="59" spans="1:6" ht="18.95" customHeight="1">
      <c r="A59" s="13" t="s">
        <v>10</v>
      </c>
      <c r="B59" s="15">
        <v>19</v>
      </c>
      <c r="C59" s="2"/>
      <c r="D59" s="2">
        <v>19560810</v>
      </c>
      <c r="E59" s="2"/>
      <c r="F59" s="2">
        <v>17962239</v>
      </c>
    </row>
    <row r="60" spans="1:6" ht="18.95" customHeight="1">
      <c r="A60" s="13" t="s">
        <v>175</v>
      </c>
      <c r="B60" s="15">
        <v>20</v>
      </c>
      <c r="C60" s="2"/>
      <c r="D60" s="2">
        <v>1338403</v>
      </c>
      <c r="E60" s="2"/>
      <c r="F60" s="2">
        <v>3423864</v>
      </c>
    </row>
    <row r="61" spans="1:6" ht="18.95" customHeight="1">
      <c r="A61" s="13" t="s">
        <v>11</v>
      </c>
      <c r="B61" s="15">
        <v>21</v>
      </c>
      <c r="C61" s="2"/>
      <c r="D61" s="18">
        <v>2712226935</v>
      </c>
      <c r="E61" s="2"/>
      <c r="F61" s="18">
        <v>1358894036</v>
      </c>
    </row>
    <row r="62" spans="1:6" ht="8.1" customHeight="1">
      <c r="A62" s="13"/>
      <c r="B62" s="14"/>
      <c r="C62" s="2"/>
      <c r="D62" s="2"/>
      <c r="E62" s="2"/>
      <c r="F62" s="2"/>
    </row>
    <row r="63" spans="1:6" ht="18.95" customHeight="1">
      <c r="A63" s="5" t="s">
        <v>12</v>
      </c>
      <c r="B63" s="15"/>
      <c r="C63" s="29"/>
      <c r="D63" s="18">
        <f>+SUM(D57:D61)</f>
        <v>12841679160</v>
      </c>
      <c r="E63" s="2"/>
      <c r="F63" s="18">
        <f>+SUM(F57:F61)</f>
        <v>17160253366</v>
      </c>
    </row>
    <row r="64" spans="1:6" ht="18" customHeight="1">
      <c r="A64" s="5"/>
      <c r="B64" s="15"/>
      <c r="C64" s="29"/>
      <c r="D64" s="29"/>
      <c r="E64" s="2"/>
      <c r="F64" s="29"/>
    </row>
    <row r="65" spans="1:6" ht="18.95" customHeight="1">
      <c r="A65" s="5" t="s">
        <v>47</v>
      </c>
      <c r="B65" s="15"/>
      <c r="C65" s="2"/>
      <c r="D65" s="2"/>
      <c r="E65" s="2"/>
      <c r="F65" s="2"/>
    </row>
    <row r="66" spans="1:6" ht="8.1" customHeight="1">
      <c r="A66" s="5"/>
      <c r="B66" s="15"/>
      <c r="C66" s="2"/>
      <c r="D66" s="2"/>
      <c r="E66" s="2"/>
      <c r="F66" s="2"/>
    </row>
    <row r="67" spans="1:6" ht="18.95" customHeight="1">
      <c r="A67" s="13" t="s">
        <v>33</v>
      </c>
      <c r="B67" s="15">
        <v>22</v>
      </c>
      <c r="C67" s="2"/>
      <c r="D67" s="2"/>
      <c r="E67" s="2"/>
      <c r="F67" s="2"/>
    </row>
    <row r="68" spans="1:6" ht="18.95" customHeight="1">
      <c r="A68" s="17" t="s">
        <v>53</v>
      </c>
      <c r="B68" s="15"/>
      <c r="C68" s="2"/>
      <c r="D68" s="2"/>
      <c r="E68" s="2"/>
      <c r="F68" s="2"/>
    </row>
    <row r="69" spans="1:6" ht="18.95" customHeight="1">
      <c r="A69" s="17" t="s">
        <v>170</v>
      </c>
      <c r="B69" s="15"/>
      <c r="C69" s="2"/>
      <c r="D69" s="2"/>
      <c r="E69" s="2"/>
      <c r="F69" s="2"/>
    </row>
    <row r="70" spans="1:6" ht="18.95" customHeight="1">
      <c r="A70" s="30" t="s">
        <v>99</v>
      </c>
      <c r="B70" s="15"/>
      <c r="C70" s="2"/>
      <c r="D70" s="2"/>
      <c r="E70" s="2"/>
      <c r="F70" s="2"/>
    </row>
    <row r="71" spans="1:6" ht="18.95" customHeight="1" thickBot="1">
      <c r="A71" s="17" t="s">
        <v>100</v>
      </c>
      <c r="B71" s="15"/>
      <c r="C71" s="2"/>
      <c r="D71" s="23">
        <v>2756236215</v>
      </c>
      <c r="E71" s="2"/>
      <c r="F71" s="23">
        <v>1102497715</v>
      </c>
    </row>
    <row r="72" spans="1:6" ht="8.1" customHeight="1" thickTop="1">
      <c r="A72" s="13"/>
      <c r="B72" s="15"/>
      <c r="C72" s="2"/>
      <c r="D72" s="2"/>
      <c r="E72" s="2"/>
      <c r="F72" s="2"/>
    </row>
    <row r="73" spans="1:6" ht="18.95" customHeight="1">
      <c r="A73" s="17" t="s">
        <v>54</v>
      </c>
      <c r="B73" s="15"/>
      <c r="C73" s="2"/>
      <c r="D73" s="2"/>
      <c r="E73" s="2"/>
      <c r="F73" s="2"/>
    </row>
    <row r="74" spans="1:6" ht="18.95" customHeight="1">
      <c r="A74" s="17" t="s">
        <v>171</v>
      </c>
      <c r="B74" s="15"/>
      <c r="C74" s="2"/>
      <c r="D74" s="2"/>
      <c r="E74" s="2"/>
      <c r="F74" s="2"/>
    </row>
    <row r="75" spans="1:6" ht="18.95" customHeight="1">
      <c r="A75" s="17" t="s">
        <v>101</v>
      </c>
      <c r="B75" s="15"/>
      <c r="C75" s="2"/>
      <c r="D75" s="2"/>
      <c r="E75" s="2"/>
      <c r="F75" s="2"/>
    </row>
    <row r="76" spans="1:6" ht="18.95" customHeight="1">
      <c r="A76" s="2" t="s">
        <v>102</v>
      </c>
      <c r="B76" s="15"/>
      <c r="C76" s="2"/>
      <c r="D76" s="2">
        <v>2756236205</v>
      </c>
      <c r="E76" s="2"/>
      <c r="F76" s="2">
        <v>1102494485</v>
      </c>
    </row>
    <row r="77" spans="1:6" ht="18.95" customHeight="1">
      <c r="A77" s="17" t="s">
        <v>163</v>
      </c>
      <c r="B77" s="15"/>
      <c r="C77" s="2"/>
      <c r="D77" s="2">
        <v>4299728472</v>
      </c>
      <c r="E77" s="2"/>
      <c r="F77" s="124" t="s">
        <v>75</v>
      </c>
    </row>
    <row r="78" spans="1:6" ht="18.95" customHeight="1">
      <c r="A78" s="13" t="s">
        <v>21</v>
      </c>
      <c r="B78" s="15"/>
      <c r="C78" s="2"/>
      <c r="E78" s="2"/>
      <c r="F78" s="2"/>
    </row>
    <row r="79" spans="1:6" ht="18.95" customHeight="1">
      <c r="A79" s="17" t="s">
        <v>55</v>
      </c>
      <c r="B79" s="15"/>
      <c r="C79" s="2"/>
      <c r="D79" s="2"/>
      <c r="E79" s="2"/>
      <c r="F79" s="2"/>
    </row>
    <row r="80" spans="1:6" ht="18.95" customHeight="1">
      <c r="A80" s="17" t="s">
        <v>56</v>
      </c>
      <c r="B80" s="15">
        <v>23</v>
      </c>
      <c r="C80" s="2"/>
      <c r="D80" s="2">
        <v>123000000</v>
      </c>
      <c r="E80" s="2"/>
      <c r="F80" s="2">
        <v>123000000</v>
      </c>
    </row>
    <row r="81" spans="1:6" ht="18.95" customHeight="1">
      <c r="A81" s="17" t="s">
        <v>58</v>
      </c>
      <c r="C81" s="2"/>
      <c r="D81" s="2">
        <v>1361732867</v>
      </c>
      <c r="E81" s="2"/>
      <c r="F81" s="2">
        <v>1289310929</v>
      </c>
    </row>
    <row r="82" spans="1:6" ht="18.95" customHeight="1">
      <c r="A82" s="13" t="s">
        <v>34</v>
      </c>
      <c r="B82" s="31"/>
      <c r="C82" s="2"/>
      <c r="D82" s="32">
        <v>2359893</v>
      </c>
      <c r="E82" s="2"/>
      <c r="F82" s="32">
        <v>2349954</v>
      </c>
    </row>
    <row r="83" spans="1:6" ht="8.1" customHeight="1">
      <c r="A83" s="13"/>
      <c r="B83" s="15"/>
      <c r="C83" s="2"/>
      <c r="D83" s="2"/>
      <c r="E83" s="2"/>
      <c r="F83" s="2"/>
    </row>
    <row r="84" spans="1:6" ht="18.95" customHeight="1">
      <c r="A84" s="22" t="s">
        <v>13</v>
      </c>
      <c r="B84" s="15"/>
      <c r="C84" s="2"/>
      <c r="D84" s="18">
        <f>SUM(D76:D82)</f>
        <v>8543057437</v>
      </c>
      <c r="E84" s="2"/>
      <c r="F84" s="18">
        <f>SUM(F76:F82)</f>
        <v>2517155368</v>
      </c>
    </row>
    <row r="85" spans="1:6" ht="8.1" customHeight="1">
      <c r="A85" s="13"/>
      <c r="B85" s="15"/>
      <c r="C85" s="2"/>
      <c r="D85" s="2"/>
      <c r="E85" s="2"/>
      <c r="F85" s="2"/>
    </row>
    <row r="86" spans="1:6" ht="18.95" customHeight="1" thickBot="1">
      <c r="A86" s="22" t="s">
        <v>35</v>
      </c>
      <c r="B86" s="15"/>
      <c r="C86" s="2"/>
      <c r="D86" s="23">
        <f>+D84+D63</f>
        <v>21384736597</v>
      </c>
      <c r="E86" s="2"/>
      <c r="F86" s="23">
        <f>+F84+F63</f>
        <v>19677408734</v>
      </c>
    </row>
    <row r="87" spans="1:6" ht="20.100000000000001" customHeight="1" thickTop="1">
      <c r="A87" s="22"/>
      <c r="B87" s="15"/>
      <c r="C87" s="2"/>
      <c r="D87" s="33"/>
      <c r="E87" s="2"/>
      <c r="F87" s="33"/>
    </row>
    <row r="88" spans="1:6" ht="20.100000000000001" customHeight="1">
      <c r="A88" s="22"/>
      <c r="B88" s="15"/>
      <c r="C88" s="2"/>
      <c r="D88" s="33"/>
      <c r="E88" s="2"/>
      <c r="F88" s="33"/>
    </row>
    <row r="89" spans="1:6" ht="21.95" customHeight="1">
      <c r="A89" s="37" t="str">
        <f>+A44</f>
        <v>หมายเหตุประกอบงบการเงินระหว่างกาลในหน้า 15 ถึง 69 เป็นส่วนหนึ่งของงบการเงินระหว่างกาลนี้</v>
      </c>
      <c r="B89" s="38"/>
      <c r="C89" s="37"/>
      <c r="D89" s="37"/>
      <c r="E89" s="37"/>
      <c r="F89" s="37"/>
    </row>
  </sheetData>
  <mergeCells count="6">
    <mergeCell ref="A47:F47"/>
    <mergeCell ref="A1:F1"/>
    <mergeCell ref="A2:F2"/>
    <mergeCell ref="A3:F3"/>
    <mergeCell ref="A45:F45"/>
    <mergeCell ref="A46:F46"/>
  </mergeCells>
  <pageMargins left="1" right="0.75" top="0.5" bottom="0.6" header="0.49" footer="0.4"/>
  <pageSetup paperSize="9" firstPageNumber="6" orientation="portrait" useFirstPageNumber="1" horizontalDpi="1200" verticalDpi="1200" r:id="rId1"/>
  <headerFooter>
    <oddFooter>&amp;R&amp;"Angsana New,Regular"&amp;13&amp;P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opLeftCell="A70" zoomScale="120" zoomScaleNormal="120" zoomScaleSheetLayoutView="99" workbookViewId="0">
      <selection activeCell="H85" sqref="H85"/>
    </sheetView>
  </sheetViews>
  <sheetFormatPr defaultColWidth="10.5703125" defaultRowHeight="21.75" customHeight="1"/>
  <cols>
    <col min="1" max="1" width="44.28515625" style="1" customWidth="1"/>
    <col min="2" max="2" width="8" style="35" bestFit="1" customWidth="1"/>
    <col min="3" max="3" width="1.140625" style="1" customWidth="1"/>
    <col min="4" max="4" width="14.5703125" style="54" customWidth="1"/>
    <col min="5" max="5" width="1.140625" style="54" customWidth="1"/>
    <col min="6" max="6" width="14.5703125" style="54" customWidth="1"/>
    <col min="7" max="134" width="10.5703125" style="1"/>
    <col min="135" max="135" width="50" style="1" customWidth="1"/>
    <col min="136" max="136" width="8" style="1" bestFit="1" customWidth="1"/>
    <col min="137" max="137" width="1.140625" style="1" customWidth="1"/>
    <col min="138" max="138" width="14.5703125" style="1" customWidth="1"/>
    <col min="139" max="139" width="1.140625" style="1" customWidth="1"/>
    <col min="140" max="140" width="14.5703125" style="1" customWidth="1"/>
    <col min="141" max="390" width="10.5703125" style="1"/>
    <col min="391" max="391" width="50" style="1" customWidth="1"/>
    <col min="392" max="392" width="8" style="1" bestFit="1" customWidth="1"/>
    <col min="393" max="393" width="1.140625" style="1" customWidth="1"/>
    <col min="394" max="394" width="14.5703125" style="1" customWidth="1"/>
    <col min="395" max="395" width="1.140625" style="1" customWidth="1"/>
    <col min="396" max="396" width="14.5703125" style="1" customWidth="1"/>
    <col min="397" max="646" width="10.5703125" style="1"/>
    <col min="647" max="647" width="50" style="1" customWidth="1"/>
    <col min="648" max="648" width="8" style="1" bestFit="1" customWidth="1"/>
    <col min="649" max="649" width="1.140625" style="1" customWidth="1"/>
    <col min="650" max="650" width="14.5703125" style="1" customWidth="1"/>
    <col min="651" max="651" width="1.140625" style="1" customWidth="1"/>
    <col min="652" max="652" width="14.5703125" style="1" customWidth="1"/>
    <col min="653" max="902" width="10.5703125" style="1"/>
    <col min="903" max="903" width="50" style="1" customWidth="1"/>
    <col min="904" max="904" width="8" style="1" bestFit="1" customWidth="1"/>
    <col min="905" max="905" width="1.140625" style="1" customWidth="1"/>
    <col min="906" max="906" width="14.5703125" style="1" customWidth="1"/>
    <col min="907" max="907" width="1.140625" style="1" customWidth="1"/>
    <col min="908" max="908" width="14.5703125" style="1" customWidth="1"/>
    <col min="909" max="1158" width="10.5703125" style="1"/>
    <col min="1159" max="1159" width="50" style="1" customWidth="1"/>
    <col min="1160" max="1160" width="8" style="1" bestFit="1" customWidth="1"/>
    <col min="1161" max="1161" width="1.140625" style="1" customWidth="1"/>
    <col min="1162" max="1162" width="14.5703125" style="1" customWidth="1"/>
    <col min="1163" max="1163" width="1.140625" style="1" customWidth="1"/>
    <col min="1164" max="1164" width="14.5703125" style="1" customWidth="1"/>
    <col min="1165" max="1414" width="10.5703125" style="1"/>
    <col min="1415" max="1415" width="50" style="1" customWidth="1"/>
    <col min="1416" max="1416" width="8" style="1" bestFit="1" customWidth="1"/>
    <col min="1417" max="1417" width="1.140625" style="1" customWidth="1"/>
    <col min="1418" max="1418" width="14.5703125" style="1" customWidth="1"/>
    <col min="1419" max="1419" width="1.140625" style="1" customWidth="1"/>
    <col min="1420" max="1420" width="14.5703125" style="1" customWidth="1"/>
    <col min="1421" max="1670" width="10.5703125" style="1"/>
    <col min="1671" max="1671" width="50" style="1" customWidth="1"/>
    <col min="1672" max="1672" width="8" style="1" bestFit="1" customWidth="1"/>
    <col min="1673" max="1673" width="1.140625" style="1" customWidth="1"/>
    <col min="1674" max="1674" width="14.5703125" style="1" customWidth="1"/>
    <col min="1675" max="1675" width="1.140625" style="1" customWidth="1"/>
    <col min="1676" max="1676" width="14.5703125" style="1" customWidth="1"/>
    <col min="1677" max="1926" width="10.5703125" style="1"/>
    <col min="1927" max="1927" width="50" style="1" customWidth="1"/>
    <col min="1928" max="1928" width="8" style="1" bestFit="1" customWidth="1"/>
    <col min="1929" max="1929" width="1.140625" style="1" customWidth="1"/>
    <col min="1930" max="1930" width="14.5703125" style="1" customWidth="1"/>
    <col min="1931" max="1931" width="1.140625" style="1" customWidth="1"/>
    <col min="1932" max="1932" width="14.5703125" style="1" customWidth="1"/>
    <col min="1933" max="2182" width="10.5703125" style="1"/>
    <col min="2183" max="2183" width="50" style="1" customWidth="1"/>
    <col min="2184" max="2184" width="8" style="1" bestFit="1" customWidth="1"/>
    <col min="2185" max="2185" width="1.140625" style="1" customWidth="1"/>
    <col min="2186" max="2186" width="14.5703125" style="1" customWidth="1"/>
    <col min="2187" max="2187" width="1.140625" style="1" customWidth="1"/>
    <col min="2188" max="2188" width="14.5703125" style="1" customWidth="1"/>
    <col min="2189" max="2438" width="10.5703125" style="1"/>
    <col min="2439" max="2439" width="50" style="1" customWidth="1"/>
    <col min="2440" max="2440" width="8" style="1" bestFit="1" customWidth="1"/>
    <col min="2441" max="2441" width="1.140625" style="1" customWidth="1"/>
    <col min="2442" max="2442" width="14.5703125" style="1" customWidth="1"/>
    <col min="2443" max="2443" width="1.140625" style="1" customWidth="1"/>
    <col min="2444" max="2444" width="14.5703125" style="1" customWidth="1"/>
    <col min="2445" max="2694" width="10.5703125" style="1"/>
    <col min="2695" max="2695" width="50" style="1" customWidth="1"/>
    <col min="2696" max="2696" width="8" style="1" bestFit="1" customWidth="1"/>
    <col min="2697" max="2697" width="1.140625" style="1" customWidth="1"/>
    <col min="2698" max="2698" width="14.5703125" style="1" customWidth="1"/>
    <col min="2699" max="2699" width="1.140625" style="1" customWidth="1"/>
    <col min="2700" max="2700" width="14.5703125" style="1" customWidth="1"/>
    <col min="2701" max="2950" width="10.5703125" style="1"/>
    <col min="2951" max="2951" width="50" style="1" customWidth="1"/>
    <col min="2952" max="2952" width="8" style="1" bestFit="1" customWidth="1"/>
    <col min="2953" max="2953" width="1.140625" style="1" customWidth="1"/>
    <col min="2954" max="2954" width="14.5703125" style="1" customWidth="1"/>
    <col min="2955" max="2955" width="1.140625" style="1" customWidth="1"/>
    <col min="2956" max="2956" width="14.5703125" style="1" customWidth="1"/>
    <col min="2957" max="3206" width="10.5703125" style="1"/>
    <col min="3207" max="3207" width="50" style="1" customWidth="1"/>
    <col min="3208" max="3208" width="8" style="1" bestFit="1" customWidth="1"/>
    <col min="3209" max="3209" width="1.140625" style="1" customWidth="1"/>
    <col min="3210" max="3210" width="14.5703125" style="1" customWidth="1"/>
    <col min="3211" max="3211" width="1.140625" style="1" customWidth="1"/>
    <col min="3212" max="3212" width="14.5703125" style="1" customWidth="1"/>
    <col min="3213" max="3462" width="10.5703125" style="1"/>
    <col min="3463" max="3463" width="50" style="1" customWidth="1"/>
    <col min="3464" max="3464" width="8" style="1" bestFit="1" customWidth="1"/>
    <col min="3465" max="3465" width="1.140625" style="1" customWidth="1"/>
    <col min="3466" max="3466" width="14.5703125" style="1" customWidth="1"/>
    <col min="3467" max="3467" width="1.140625" style="1" customWidth="1"/>
    <col min="3468" max="3468" width="14.5703125" style="1" customWidth="1"/>
    <col min="3469" max="3718" width="10.5703125" style="1"/>
    <col min="3719" max="3719" width="50" style="1" customWidth="1"/>
    <col min="3720" max="3720" width="8" style="1" bestFit="1" customWidth="1"/>
    <col min="3721" max="3721" width="1.140625" style="1" customWidth="1"/>
    <col min="3722" max="3722" width="14.5703125" style="1" customWidth="1"/>
    <col min="3723" max="3723" width="1.140625" style="1" customWidth="1"/>
    <col min="3724" max="3724" width="14.5703125" style="1" customWidth="1"/>
    <col min="3725" max="3974" width="10.5703125" style="1"/>
    <col min="3975" max="3975" width="50" style="1" customWidth="1"/>
    <col min="3976" max="3976" width="8" style="1" bestFit="1" customWidth="1"/>
    <col min="3977" max="3977" width="1.140625" style="1" customWidth="1"/>
    <col min="3978" max="3978" width="14.5703125" style="1" customWidth="1"/>
    <col min="3979" max="3979" width="1.140625" style="1" customWidth="1"/>
    <col min="3980" max="3980" width="14.5703125" style="1" customWidth="1"/>
    <col min="3981" max="4230" width="10.5703125" style="1"/>
    <col min="4231" max="4231" width="50" style="1" customWidth="1"/>
    <col min="4232" max="4232" width="8" style="1" bestFit="1" customWidth="1"/>
    <col min="4233" max="4233" width="1.140625" style="1" customWidth="1"/>
    <col min="4234" max="4234" width="14.5703125" style="1" customWidth="1"/>
    <col min="4235" max="4235" width="1.140625" style="1" customWidth="1"/>
    <col min="4236" max="4236" width="14.5703125" style="1" customWidth="1"/>
    <col min="4237" max="4486" width="10.5703125" style="1"/>
    <col min="4487" max="4487" width="50" style="1" customWidth="1"/>
    <col min="4488" max="4488" width="8" style="1" bestFit="1" customWidth="1"/>
    <col min="4489" max="4489" width="1.140625" style="1" customWidth="1"/>
    <col min="4490" max="4490" width="14.5703125" style="1" customWidth="1"/>
    <col min="4491" max="4491" width="1.140625" style="1" customWidth="1"/>
    <col min="4492" max="4492" width="14.5703125" style="1" customWidth="1"/>
    <col min="4493" max="4742" width="10.5703125" style="1"/>
    <col min="4743" max="4743" width="50" style="1" customWidth="1"/>
    <col min="4744" max="4744" width="8" style="1" bestFit="1" customWidth="1"/>
    <col min="4745" max="4745" width="1.140625" style="1" customWidth="1"/>
    <col min="4746" max="4746" width="14.5703125" style="1" customWidth="1"/>
    <col min="4747" max="4747" width="1.140625" style="1" customWidth="1"/>
    <col min="4748" max="4748" width="14.5703125" style="1" customWidth="1"/>
    <col min="4749" max="4998" width="10.5703125" style="1"/>
    <col min="4999" max="4999" width="50" style="1" customWidth="1"/>
    <col min="5000" max="5000" width="8" style="1" bestFit="1" customWidth="1"/>
    <col min="5001" max="5001" width="1.140625" style="1" customWidth="1"/>
    <col min="5002" max="5002" width="14.5703125" style="1" customWidth="1"/>
    <col min="5003" max="5003" width="1.140625" style="1" customWidth="1"/>
    <col min="5004" max="5004" width="14.5703125" style="1" customWidth="1"/>
    <col min="5005" max="5254" width="10.5703125" style="1"/>
    <col min="5255" max="5255" width="50" style="1" customWidth="1"/>
    <col min="5256" max="5256" width="8" style="1" bestFit="1" customWidth="1"/>
    <col min="5257" max="5257" width="1.140625" style="1" customWidth="1"/>
    <col min="5258" max="5258" width="14.5703125" style="1" customWidth="1"/>
    <col min="5259" max="5259" width="1.140625" style="1" customWidth="1"/>
    <col min="5260" max="5260" width="14.5703125" style="1" customWidth="1"/>
    <col min="5261" max="5510" width="10.5703125" style="1"/>
    <col min="5511" max="5511" width="50" style="1" customWidth="1"/>
    <col min="5512" max="5512" width="8" style="1" bestFit="1" customWidth="1"/>
    <col min="5513" max="5513" width="1.140625" style="1" customWidth="1"/>
    <col min="5514" max="5514" width="14.5703125" style="1" customWidth="1"/>
    <col min="5515" max="5515" width="1.140625" style="1" customWidth="1"/>
    <col min="5516" max="5516" width="14.5703125" style="1" customWidth="1"/>
    <col min="5517" max="5766" width="10.5703125" style="1"/>
    <col min="5767" max="5767" width="50" style="1" customWidth="1"/>
    <col min="5768" max="5768" width="8" style="1" bestFit="1" customWidth="1"/>
    <col min="5769" max="5769" width="1.140625" style="1" customWidth="1"/>
    <col min="5770" max="5770" width="14.5703125" style="1" customWidth="1"/>
    <col min="5771" max="5771" width="1.140625" style="1" customWidth="1"/>
    <col min="5772" max="5772" width="14.5703125" style="1" customWidth="1"/>
    <col min="5773" max="6022" width="10.5703125" style="1"/>
    <col min="6023" max="6023" width="50" style="1" customWidth="1"/>
    <col min="6024" max="6024" width="8" style="1" bestFit="1" customWidth="1"/>
    <col min="6025" max="6025" width="1.140625" style="1" customWidth="1"/>
    <col min="6026" max="6026" width="14.5703125" style="1" customWidth="1"/>
    <col min="6027" max="6027" width="1.140625" style="1" customWidth="1"/>
    <col min="6028" max="6028" width="14.5703125" style="1" customWidth="1"/>
    <col min="6029" max="6278" width="10.5703125" style="1"/>
    <col min="6279" max="6279" width="50" style="1" customWidth="1"/>
    <col min="6280" max="6280" width="8" style="1" bestFit="1" customWidth="1"/>
    <col min="6281" max="6281" width="1.140625" style="1" customWidth="1"/>
    <col min="6282" max="6282" width="14.5703125" style="1" customWidth="1"/>
    <col min="6283" max="6283" width="1.140625" style="1" customWidth="1"/>
    <col min="6284" max="6284" width="14.5703125" style="1" customWidth="1"/>
    <col min="6285" max="6534" width="10.5703125" style="1"/>
    <col min="6535" max="6535" width="50" style="1" customWidth="1"/>
    <col min="6536" max="6536" width="8" style="1" bestFit="1" customWidth="1"/>
    <col min="6537" max="6537" width="1.140625" style="1" customWidth="1"/>
    <col min="6538" max="6538" width="14.5703125" style="1" customWidth="1"/>
    <col min="6539" max="6539" width="1.140625" style="1" customWidth="1"/>
    <col min="6540" max="6540" width="14.5703125" style="1" customWidth="1"/>
    <col min="6541" max="6790" width="10.5703125" style="1"/>
    <col min="6791" max="6791" width="50" style="1" customWidth="1"/>
    <col min="6792" max="6792" width="8" style="1" bestFit="1" customWidth="1"/>
    <col min="6793" max="6793" width="1.140625" style="1" customWidth="1"/>
    <col min="6794" max="6794" width="14.5703125" style="1" customWidth="1"/>
    <col min="6795" max="6795" width="1.140625" style="1" customWidth="1"/>
    <col min="6796" max="6796" width="14.5703125" style="1" customWidth="1"/>
    <col min="6797" max="7046" width="10.5703125" style="1"/>
    <col min="7047" max="7047" width="50" style="1" customWidth="1"/>
    <col min="7048" max="7048" width="8" style="1" bestFit="1" customWidth="1"/>
    <col min="7049" max="7049" width="1.140625" style="1" customWidth="1"/>
    <col min="7050" max="7050" width="14.5703125" style="1" customWidth="1"/>
    <col min="7051" max="7051" width="1.140625" style="1" customWidth="1"/>
    <col min="7052" max="7052" width="14.5703125" style="1" customWidth="1"/>
    <col min="7053" max="7302" width="10.5703125" style="1"/>
    <col min="7303" max="7303" width="50" style="1" customWidth="1"/>
    <col min="7304" max="7304" width="8" style="1" bestFit="1" customWidth="1"/>
    <col min="7305" max="7305" width="1.140625" style="1" customWidth="1"/>
    <col min="7306" max="7306" width="14.5703125" style="1" customWidth="1"/>
    <col min="7307" max="7307" width="1.140625" style="1" customWidth="1"/>
    <col min="7308" max="7308" width="14.5703125" style="1" customWidth="1"/>
    <col min="7309" max="7558" width="10.5703125" style="1"/>
    <col min="7559" max="7559" width="50" style="1" customWidth="1"/>
    <col min="7560" max="7560" width="8" style="1" bestFit="1" customWidth="1"/>
    <col min="7561" max="7561" width="1.140625" style="1" customWidth="1"/>
    <col min="7562" max="7562" width="14.5703125" style="1" customWidth="1"/>
    <col min="7563" max="7563" width="1.140625" style="1" customWidth="1"/>
    <col min="7564" max="7564" width="14.5703125" style="1" customWidth="1"/>
    <col min="7565" max="7814" width="10.5703125" style="1"/>
    <col min="7815" max="7815" width="50" style="1" customWidth="1"/>
    <col min="7816" max="7816" width="8" style="1" bestFit="1" customWidth="1"/>
    <col min="7817" max="7817" width="1.140625" style="1" customWidth="1"/>
    <col min="7818" max="7818" width="14.5703125" style="1" customWidth="1"/>
    <col min="7819" max="7819" width="1.140625" style="1" customWidth="1"/>
    <col min="7820" max="7820" width="14.5703125" style="1" customWidth="1"/>
    <col min="7821" max="8070" width="10.5703125" style="1"/>
    <col min="8071" max="8071" width="50" style="1" customWidth="1"/>
    <col min="8072" max="8072" width="8" style="1" bestFit="1" customWidth="1"/>
    <col min="8073" max="8073" width="1.140625" style="1" customWidth="1"/>
    <col min="8074" max="8074" width="14.5703125" style="1" customWidth="1"/>
    <col min="8075" max="8075" width="1.140625" style="1" customWidth="1"/>
    <col min="8076" max="8076" width="14.5703125" style="1" customWidth="1"/>
    <col min="8077" max="8326" width="10.5703125" style="1"/>
    <col min="8327" max="8327" width="50" style="1" customWidth="1"/>
    <col min="8328" max="8328" width="8" style="1" bestFit="1" customWidth="1"/>
    <col min="8329" max="8329" width="1.140625" style="1" customWidth="1"/>
    <col min="8330" max="8330" width="14.5703125" style="1" customWidth="1"/>
    <col min="8331" max="8331" width="1.140625" style="1" customWidth="1"/>
    <col min="8332" max="8332" width="14.5703125" style="1" customWidth="1"/>
    <col min="8333" max="8582" width="10.5703125" style="1"/>
    <col min="8583" max="8583" width="50" style="1" customWidth="1"/>
    <col min="8584" max="8584" width="8" style="1" bestFit="1" customWidth="1"/>
    <col min="8585" max="8585" width="1.140625" style="1" customWidth="1"/>
    <col min="8586" max="8586" width="14.5703125" style="1" customWidth="1"/>
    <col min="8587" max="8587" width="1.140625" style="1" customWidth="1"/>
    <col min="8588" max="8588" width="14.5703125" style="1" customWidth="1"/>
    <col min="8589" max="8838" width="10.5703125" style="1"/>
    <col min="8839" max="8839" width="50" style="1" customWidth="1"/>
    <col min="8840" max="8840" width="8" style="1" bestFit="1" customWidth="1"/>
    <col min="8841" max="8841" width="1.140625" style="1" customWidth="1"/>
    <col min="8842" max="8842" width="14.5703125" style="1" customWidth="1"/>
    <col min="8843" max="8843" width="1.140625" style="1" customWidth="1"/>
    <col min="8844" max="8844" width="14.5703125" style="1" customWidth="1"/>
    <col min="8845" max="9094" width="10.5703125" style="1"/>
    <col min="9095" max="9095" width="50" style="1" customWidth="1"/>
    <col min="9096" max="9096" width="8" style="1" bestFit="1" customWidth="1"/>
    <col min="9097" max="9097" width="1.140625" style="1" customWidth="1"/>
    <col min="9098" max="9098" width="14.5703125" style="1" customWidth="1"/>
    <col min="9099" max="9099" width="1.140625" style="1" customWidth="1"/>
    <col min="9100" max="9100" width="14.5703125" style="1" customWidth="1"/>
    <col min="9101" max="9350" width="10.5703125" style="1"/>
    <col min="9351" max="9351" width="50" style="1" customWidth="1"/>
    <col min="9352" max="9352" width="8" style="1" bestFit="1" customWidth="1"/>
    <col min="9353" max="9353" width="1.140625" style="1" customWidth="1"/>
    <col min="9354" max="9354" width="14.5703125" style="1" customWidth="1"/>
    <col min="9355" max="9355" width="1.140625" style="1" customWidth="1"/>
    <col min="9356" max="9356" width="14.5703125" style="1" customWidth="1"/>
    <col min="9357" max="9606" width="10.5703125" style="1"/>
    <col min="9607" max="9607" width="50" style="1" customWidth="1"/>
    <col min="9608" max="9608" width="8" style="1" bestFit="1" customWidth="1"/>
    <col min="9609" max="9609" width="1.140625" style="1" customWidth="1"/>
    <col min="9610" max="9610" width="14.5703125" style="1" customWidth="1"/>
    <col min="9611" max="9611" width="1.140625" style="1" customWidth="1"/>
    <col min="9612" max="9612" width="14.5703125" style="1" customWidth="1"/>
    <col min="9613" max="9862" width="10.5703125" style="1"/>
    <col min="9863" max="9863" width="50" style="1" customWidth="1"/>
    <col min="9864" max="9864" width="8" style="1" bestFit="1" customWidth="1"/>
    <col min="9865" max="9865" width="1.140625" style="1" customWidth="1"/>
    <col min="9866" max="9866" width="14.5703125" style="1" customWidth="1"/>
    <col min="9867" max="9867" width="1.140625" style="1" customWidth="1"/>
    <col min="9868" max="9868" width="14.5703125" style="1" customWidth="1"/>
    <col min="9869" max="10118" width="10.5703125" style="1"/>
    <col min="10119" max="10119" width="50" style="1" customWidth="1"/>
    <col min="10120" max="10120" width="8" style="1" bestFit="1" customWidth="1"/>
    <col min="10121" max="10121" width="1.140625" style="1" customWidth="1"/>
    <col min="10122" max="10122" width="14.5703125" style="1" customWidth="1"/>
    <col min="10123" max="10123" width="1.140625" style="1" customWidth="1"/>
    <col min="10124" max="10124" width="14.5703125" style="1" customWidth="1"/>
    <col min="10125" max="10374" width="10.5703125" style="1"/>
    <col min="10375" max="10375" width="50" style="1" customWidth="1"/>
    <col min="10376" max="10376" width="8" style="1" bestFit="1" customWidth="1"/>
    <col min="10377" max="10377" width="1.140625" style="1" customWidth="1"/>
    <col min="10378" max="10378" width="14.5703125" style="1" customWidth="1"/>
    <col min="10379" max="10379" width="1.140625" style="1" customWidth="1"/>
    <col min="10380" max="10380" width="14.5703125" style="1" customWidth="1"/>
    <col min="10381" max="10630" width="10.5703125" style="1"/>
    <col min="10631" max="10631" width="50" style="1" customWidth="1"/>
    <col min="10632" max="10632" width="8" style="1" bestFit="1" customWidth="1"/>
    <col min="10633" max="10633" width="1.140625" style="1" customWidth="1"/>
    <col min="10634" max="10634" width="14.5703125" style="1" customWidth="1"/>
    <col min="10635" max="10635" width="1.140625" style="1" customWidth="1"/>
    <col min="10636" max="10636" width="14.5703125" style="1" customWidth="1"/>
    <col min="10637" max="10886" width="10.5703125" style="1"/>
    <col min="10887" max="10887" width="50" style="1" customWidth="1"/>
    <col min="10888" max="10888" width="8" style="1" bestFit="1" customWidth="1"/>
    <col min="10889" max="10889" width="1.140625" style="1" customWidth="1"/>
    <col min="10890" max="10890" width="14.5703125" style="1" customWidth="1"/>
    <col min="10891" max="10891" width="1.140625" style="1" customWidth="1"/>
    <col min="10892" max="10892" width="14.5703125" style="1" customWidth="1"/>
    <col min="10893" max="11142" width="10.5703125" style="1"/>
    <col min="11143" max="11143" width="50" style="1" customWidth="1"/>
    <col min="11144" max="11144" width="8" style="1" bestFit="1" customWidth="1"/>
    <col min="11145" max="11145" width="1.140625" style="1" customWidth="1"/>
    <col min="11146" max="11146" width="14.5703125" style="1" customWidth="1"/>
    <col min="11147" max="11147" width="1.140625" style="1" customWidth="1"/>
    <col min="11148" max="11148" width="14.5703125" style="1" customWidth="1"/>
    <col min="11149" max="11398" width="10.5703125" style="1"/>
    <col min="11399" max="11399" width="50" style="1" customWidth="1"/>
    <col min="11400" max="11400" width="8" style="1" bestFit="1" customWidth="1"/>
    <col min="11401" max="11401" width="1.140625" style="1" customWidth="1"/>
    <col min="11402" max="11402" width="14.5703125" style="1" customWidth="1"/>
    <col min="11403" max="11403" width="1.140625" style="1" customWidth="1"/>
    <col min="11404" max="11404" width="14.5703125" style="1" customWidth="1"/>
    <col min="11405" max="11654" width="10.5703125" style="1"/>
    <col min="11655" max="11655" width="50" style="1" customWidth="1"/>
    <col min="11656" max="11656" width="8" style="1" bestFit="1" customWidth="1"/>
    <col min="11657" max="11657" width="1.140625" style="1" customWidth="1"/>
    <col min="11658" max="11658" width="14.5703125" style="1" customWidth="1"/>
    <col min="11659" max="11659" width="1.140625" style="1" customWidth="1"/>
    <col min="11660" max="11660" width="14.5703125" style="1" customWidth="1"/>
    <col min="11661" max="11910" width="10.5703125" style="1"/>
    <col min="11911" max="11911" width="50" style="1" customWidth="1"/>
    <col min="11912" max="11912" width="8" style="1" bestFit="1" customWidth="1"/>
    <col min="11913" max="11913" width="1.140625" style="1" customWidth="1"/>
    <col min="11914" max="11914" width="14.5703125" style="1" customWidth="1"/>
    <col min="11915" max="11915" width="1.140625" style="1" customWidth="1"/>
    <col min="11916" max="11916" width="14.5703125" style="1" customWidth="1"/>
    <col min="11917" max="12166" width="10.5703125" style="1"/>
    <col min="12167" max="12167" width="50" style="1" customWidth="1"/>
    <col min="12168" max="12168" width="8" style="1" bestFit="1" customWidth="1"/>
    <col min="12169" max="12169" width="1.140625" style="1" customWidth="1"/>
    <col min="12170" max="12170" width="14.5703125" style="1" customWidth="1"/>
    <col min="12171" max="12171" width="1.140625" style="1" customWidth="1"/>
    <col min="12172" max="12172" width="14.5703125" style="1" customWidth="1"/>
    <col min="12173" max="12422" width="10.5703125" style="1"/>
    <col min="12423" max="12423" width="50" style="1" customWidth="1"/>
    <col min="12424" max="12424" width="8" style="1" bestFit="1" customWidth="1"/>
    <col min="12425" max="12425" width="1.140625" style="1" customWidth="1"/>
    <col min="12426" max="12426" width="14.5703125" style="1" customWidth="1"/>
    <col min="12427" max="12427" width="1.140625" style="1" customWidth="1"/>
    <col min="12428" max="12428" width="14.5703125" style="1" customWidth="1"/>
    <col min="12429" max="12678" width="10.5703125" style="1"/>
    <col min="12679" max="12679" width="50" style="1" customWidth="1"/>
    <col min="12680" max="12680" width="8" style="1" bestFit="1" customWidth="1"/>
    <col min="12681" max="12681" width="1.140625" style="1" customWidth="1"/>
    <col min="12682" max="12682" width="14.5703125" style="1" customWidth="1"/>
    <col min="12683" max="12683" width="1.140625" style="1" customWidth="1"/>
    <col min="12684" max="12684" width="14.5703125" style="1" customWidth="1"/>
    <col min="12685" max="12934" width="10.5703125" style="1"/>
    <col min="12935" max="12935" width="50" style="1" customWidth="1"/>
    <col min="12936" max="12936" width="8" style="1" bestFit="1" customWidth="1"/>
    <col min="12937" max="12937" width="1.140625" style="1" customWidth="1"/>
    <col min="12938" max="12938" width="14.5703125" style="1" customWidth="1"/>
    <col min="12939" max="12939" width="1.140625" style="1" customWidth="1"/>
    <col min="12940" max="12940" width="14.5703125" style="1" customWidth="1"/>
    <col min="12941" max="13190" width="10.5703125" style="1"/>
    <col min="13191" max="13191" width="50" style="1" customWidth="1"/>
    <col min="13192" max="13192" width="8" style="1" bestFit="1" customWidth="1"/>
    <col min="13193" max="13193" width="1.140625" style="1" customWidth="1"/>
    <col min="13194" max="13194" width="14.5703125" style="1" customWidth="1"/>
    <col min="13195" max="13195" width="1.140625" style="1" customWidth="1"/>
    <col min="13196" max="13196" width="14.5703125" style="1" customWidth="1"/>
    <col min="13197" max="13446" width="10.5703125" style="1"/>
    <col min="13447" max="13447" width="50" style="1" customWidth="1"/>
    <col min="13448" max="13448" width="8" style="1" bestFit="1" customWidth="1"/>
    <col min="13449" max="13449" width="1.140625" style="1" customWidth="1"/>
    <col min="13450" max="13450" width="14.5703125" style="1" customWidth="1"/>
    <col min="13451" max="13451" width="1.140625" style="1" customWidth="1"/>
    <col min="13452" max="13452" width="14.5703125" style="1" customWidth="1"/>
    <col min="13453" max="13702" width="10.5703125" style="1"/>
    <col min="13703" max="13703" width="50" style="1" customWidth="1"/>
    <col min="13704" max="13704" width="8" style="1" bestFit="1" customWidth="1"/>
    <col min="13705" max="13705" width="1.140625" style="1" customWidth="1"/>
    <col min="13706" max="13706" width="14.5703125" style="1" customWidth="1"/>
    <col min="13707" max="13707" width="1.140625" style="1" customWidth="1"/>
    <col min="13708" max="13708" width="14.5703125" style="1" customWidth="1"/>
    <col min="13709" max="13958" width="10.5703125" style="1"/>
    <col min="13959" max="13959" width="50" style="1" customWidth="1"/>
    <col min="13960" max="13960" width="8" style="1" bestFit="1" customWidth="1"/>
    <col min="13961" max="13961" width="1.140625" style="1" customWidth="1"/>
    <col min="13962" max="13962" width="14.5703125" style="1" customWidth="1"/>
    <col min="13963" max="13963" width="1.140625" style="1" customWidth="1"/>
    <col min="13964" max="13964" width="14.5703125" style="1" customWidth="1"/>
    <col min="13965" max="14214" width="10.5703125" style="1"/>
    <col min="14215" max="14215" width="50" style="1" customWidth="1"/>
    <col min="14216" max="14216" width="8" style="1" bestFit="1" customWidth="1"/>
    <col min="14217" max="14217" width="1.140625" style="1" customWidth="1"/>
    <col min="14218" max="14218" width="14.5703125" style="1" customWidth="1"/>
    <col min="14219" max="14219" width="1.140625" style="1" customWidth="1"/>
    <col min="14220" max="14220" width="14.5703125" style="1" customWidth="1"/>
    <col min="14221" max="14470" width="10.5703125" style="1"/>
    <col min="14471" max="14471" width="50" style="1" customWidth="1"/>
    <col min="14472" max="14472" width="8" style="1" bestFit="1" customWidth="1"/>
    <col min="14473" max="14473" width="1.140625" style="1" customWidth="1"/>
    <col min="14474" max="14474" width="14.5703125" style="1" customWidth="1"/>
    <col min="14475" max="14475" width="1.140625" style="1" customWidth="1"/>
    <col min="14476" max="14476" width="14.5703125" style="1" customWidth="1"/>
    <col min="14477" max="14726" width="10.5703125" style="1"/>
    <col min="14727" max="14727" width="50" style="1" customWidth="1"/>
    <col min="14728" max="14728" width="8" style="1" bestFit="1" customWidth="1"/>
    <col min="14729" max="14729" width="1.140625" style="1" customWidth="1"/>
    <col min="14730" max="14730" width="14.5703125" style="1" customWidth="1"/>
    <col min="14731" max="14731" width="1.140625" style="1" customWidth="1"/>
    <col min="14732" max="14732" width="14.5703125" style="1" customWidth="1"/>
    <col min="14733" max="14982" width="10.5703125" style="1"/>
    <col min="14983" max="14983" width="50" style="1" customWidth="1"/>
    <col min="14984" max="14984" width="8" style="1" bestFit="1" customWidth="1"/>
    <col min="14985" max="14985" width="1.140625" style="1" customWidth="1"/>
    <col min="14986" max="14986" width="14.5703125" style="1" customWidth="1"/>
    <col min="14987" max="14987" width="1.140625" style="1" customWidth="1"/>
    <col min="14988" max="14988" width="14.5703125" style="1" customWidth="1"/>
    <col min="14989" max="15238" width="10.5703125" style="1"/>
    <col min="15239" max="15239" width="50" style="1" customWidth="1"/>
    <col min="15240" max="15240" width="8" style="1" bestFit="1" customWidth="1"/>
    <col min="15241" max="15241" width="1.140625" style="1" customWidth="1"/>
    <col min="15242" max="15242" width="14.5703125" style="1" customWidth="1"/>
    <col min="15243" max="15243" width="1.140625" style="1" customWidth="1"/>
    <col min="15244" max="15244" width="14.5703125" style="1" customWidth="1"/>
    <col min="15245" max="15494" width="10.5703125" style="1"/>
    <col min="15495" max="15495" width="50" style="1" customWidth="1"/>
    <col min="15496" max="15496" width="8" style="1" bestFit="1" customWidth="1"/>
    <col min="15497" max="15497" width="1.140625" style="1" customWidth="1"/>
    <col min="15498" max="15498" width="14.5703125" style="1" customWidth="1"/>
    <col min="15499" max="15499" width="1.140625" style="1" customWidth="1"/>
    <col min="15500" max="15500" width="14.5703125" style="1" customWidth="1"/>
    <col min="15501" max="15750" width="10.5703125" style="1"/>
    <col min="15751" max="15751" width="50" style="1" customWidth="1"/>
    <col min="15752" max="15752" width="8" style="1" bestFit="1" customWidth="1"/>
    <col min="15753" max="15753" width="1.140625" style="1" customWidth="1"/>
    <col min="15754" max="15754" width="14.5703125" style="1" customWidth="1"/>
    <col min="15755" max="15755" width="1.140625" style="1" customWidth="1"/>
    <col min="15756" max="15756" width="14.5703125" style="1" customWidth="1"/>
    <col min="15757" max="16006" width="10.5703125" style="1"/>
    <col min="16007" max="16007" width="50" style="1" customWidth="1"/>
    <col min="16008" max="16008" width="8" style="1" bestFit="1" customWidth="1"/>
    <col min="16009" max="16009" width="1.140625" style="1" customWidth="1"/>
    <col min="16010" max="16010" width="14.5703125" style="1" customWidth="1"/>
    <col min="16011" max="16011" width="1.140625" style="1" customWidth="1"/>
    <col min="16012" max="16012" width="14.5703125" style="1" customWidth="1"/>
    <col min="16013" max="16384" width="10.5703125" style="1"/>
  </cols>
  <sheetData>
    <row r="1" spans="1:6" ht="21.75" customHeight="1">
      <c r="A1" s="45" t="s">
        <v>90</v>
      </c>
      <c r="B1" s="45"/>
      <c r="C1" s="45"/>
      <c r="D1" s="45"/>
      <c r="E1" s="45"/>
      <c r="F1" s="45"/>
    </row>
    <row r="2" spans="1:6" ht="21.75" customHeight="1">
      <c r="A2" s="45" t="s">
        <v>153</v>
      </c>
      <c r="B2" s="45"/>
      <c r="C2" s="45"/>
      <c r="D2" s="45"/>
      <c r="E2" s="45"/>
      <c r="F2" s="45"/>
    </row>
    <row r="3" spans="1:6" ht="21.75" customHeight="1">
      <c r="A3" s="46" t="s">
        <v>116</v>
      </c>
      <c r="B3" s="46"/>
      <c r="C3" s="46"/>
      <c r="D3" s="46"/>
      <c r="E3" s="46"/>
      <c r="F3" s="46"/>
    </row>
    <row r="4" spans="1:6" ht="21.75" customHeight="1">
      <c r="A4" s="45"/>
      <c r="B4" s="45"/>
      <c r="C4" s="45"/>
      <c r="D4" s="45"/>
      <c r="E4" s="45"/>
      <c r="F4" s="45"/>
    </row>
    <row r="5" spans="1:6" ht="21.75" customHeight="1">
      <c r="B5" s="47"/>
      <c r="C5" s="47"/>
      <c r="D5" s="48" t="s">
        <v>92</v>
      </c>
      <c r="E5" s="49"/>
      <c r="F5" s="48" t="s">
        <v>87</v>
      </c>
    </row>
    <row r="6" spans="1:6" ht="21.75" customHeight="1">
      <c r="B6" s="50" t="s">
        <v>0</v>
      </c>
      <c r="C6" s="51"/>
      <c r="D6" s="52" t="s">
        <v>29</v>
      </c>
      <c r="E6" s="53"/>
      <c r="F6" s="52" t="s">
        <v>29</v>
      </c>
    </row>
    <row r="7" spans="1:6" ht="6" customHeight="1">
      <c r="B7" s="51"/>
      <c r="C7" s="51"/>
      <c r="D7" s="48"/>
      <c r="E7" s="53"/>
      <c r="F7" s="48"/>
    </row>
    <row r="8" spans="1:6" ht="21.75" customHeight="1">
      <c r="A8" s="42" t="s">
        <v>36</v>
      </c>
      <c r="B8" s="35">
        <v>25</v>
      </c>
      <c r="D8" s="54">
        <v>735344316</v>
      </c>
      <c r="F8" s="54">
        <v>504005790</v>
      </c>
    </row>
    <row r="9" spans="1:6" ht="21.75" customHeight="1">
      <c r="A9" s="42" t="s">
        <v>14</v>
      </c>
      <c r="B9" s="35">
        <v>26</v>
      </c>
      <c r="D9" s="55">
        <v>-144136497</v>
      </c>
      <c r="E9" s="56"/>
      <c r="F9" s="55">
        <v>-112730079</v>
      </c>
    </row>
    <row r="10" spans="1:6" ht="6" customHeight="1">
      <c r="A10" s="42"/>
      <c r="D10" s="57"/>
      <c r="E10" s="58"/>
      <c r="F10" s="57"/>
    </row>
    <row r="11" spans="1:6" ht="21.75" customHeight="1">
      <c r="A11" s="34" t="s">
        <v>38</v>
      </c>
      <c r="D11" s="55">
        <f>+D8+D9</f>
        <v>591207819</v>
      </c>
      <c r="E11" s="56"/>
      <c r="F11" s="55">
        <f>+F8+F9</f>
        <v>391275711</v>
      </c>
    </row>
    <row r="12" spans="1:6" ht="6" customHeight="1">
      <c r="A12" s="42"/>
      <c r="D12" s="57"/>
      <c r="E12" s="58"/>
      <c r="F12" s="57"/>
    </row>
    <row r="13" spans="1:6" ht="21.75" customHeight="1">
      <c r="A13" s="42" t="s">
        <v>15</v>
      </c>
      <c r="B13" s="35">
        <v>27</v>
      </c>
      <c r="D13" s="56">
        <v>52308776</v>
      </c>
      <c r="E13" s="56"/>
      <c r="F13" s="56">
        <v>36088572</v>
      </c>
    </row>
    <row r="14" spans="1:6" ht="21.75" customHeight="1">
      <c r="A14" s="42" t="s">
        <v>176</v>
      </c>
      <c r="B14" s="35">
        <v>28</v>
      </c>
      <c r="D14" s="58">
        <v>0</v>
      </c>
      <c r="E14" s="56"/>
      <c r="F14" s="58">
        <v>0</v>
      </c>
    </row>
    <row r="15" spans="1:6" ht="21.75" customHeight="1">
      <c r="A15" s="42" t="s">
        <v>16</v>
      </c>
      <c r="B15" s="35">
        <v>29</v>
      </c>
      <c r="D15" s="55">
        <v>13575653</v>
      </c>
      <c r="E15" s="56"/>
      <c r="F15" s="55">
        <v>2067643</v>
      </c>
    </row>
    <row r="16" spans="1:6" ht="6" customHeight="1">
      <c r="A16" s="42"/>
      <c r="D16" s="57"/>
      <c r="E16" s="58"/>
      <c r="F16" s="57"/>
    </row>
    <row r="17" spans="1:6" ht="21.75" customHeight="1">
      <c r="A17" s="34" t="s">
        <v>64</v>
      </c>
      <c r="D17" s="55">
        <f>+SUM(D11:D15)</f>
        <v>657092248</v>
      </c>
      <c r="E17" s="56"/>
      <c r="F17" s="55">
        <f>+SUM(F11:F15)</f>
        <v>429431926</v>
      </c>
    </row>
    <row r="18" spans="1:6" ht="6" customHeight="1">
      <c r="A18" s="42"/>
      <c r="D18" s="57"/>
      <c r="E18" s="58"/>
      <c r="F18" s="57"/>
    </row>
    <row r="19" spans="1:6" ht="21.75" customHeight="1">
      <c r="A19" s="34" t="s">
        <v>17</v>
      </c>
      <c r="D19" s="56"/>
      <c r="E19" s="56"/>
      <c r="F19" s="56"/>
    </row>
    <row r="20" spans="1:6" ht="21.75" customHeight="1">
      <c r="A20" s="42" t="s">
        <v>39</v>
      </c>
      <c r="D20" s="58">
        <v>89988526</v>
      </c>
      <c r="E20" s="56"/>
      <c r="F20" s="58">
        <v>46794879</v>
      </c>
    </row>
    <row r="21" spans="1:6" ht="21.75" customHeight="1">
      <c r="A21" s="42" t="s">
        <v>40</v>
      </c>
      <c r="D21" s="58">
        <v>2080000</v>
      </c>
      <c r="E21" s="56"/>
      <c r="F21" s="58">
        <v>1635000</v>
      </c>
    </row>
    <row r="22" spans="1:6" ht="21.75" customHeight="1">
      <c r="A22" s="42" t="s">
        <v>72</v>
      </c>
      <c r="D22" s="58">
        <v>14562614</v>
      </c>
      <c r="E22" s="56"/>
      <c r="F22" s="58">
        <v>8635223</v>
      </c>
    </row>
    <row r="23" spans="1:6" ht="21.75" customHeight="1">
      <c r="A23" s="42" t="s">
        <v>41</v>
      </c>
      <c r="D23" s="58">
        <v>33396919</v>
      </c>
      <c r="E23" s="56"/>
      <c r="F23" s="58">
        <v>20894876</v>
      </c>
    </row>
    <row r="24" spans="1:6" ht="21.75" customHeight="1">
      <c r="A24" s="42" t="s">
        <v>154</v>
      </c>
      <c r="D24" s="58">
        <v>412921908</v>
      </c>
      <c r="E24" s="56"/>
      <c r="F24" s="58">
        <v>153990396</v>
      </c>
    </row>
    <row r="25" spans="1:6" ht="21.75" customHeight="1">
      <c r="A25" s="42" t="s">
        <v>65</v>
      </c>
      <c r="B25" s="35">
        <v>30</v>
      </c>
      <c r="D25" s="59">
        <v>15219952</v>
      </c>
      <c r="E25" s="56"/>
      <c r="F25" s="59">
        <v>14708895</v>
      </c>
    </row>
    <row r="26" spans="1:6" ht="6" customHeight="1">
      <c r="A26" s="42"/>
      <c r="D26" s="58"/>
      <c r="E26" s="56"/>
      <c r="F26" s="58"/>
    </row>
    <row r="27" spans="1:6" ht="21.75" customHeight="1">
      <c r="A27" s="34" t="s">
        <v>42</v>
      </c>
      <c r="D27" s="56">
        <f>SUM(D20:D25)</f>
        <v>568169919</v>
      </c>
      <c r="E27" s="56"/>
      <c r="F27" s="56">
        <f>SUM(F20:F25)</f>
        <v>246659269</v>
      </c>
    </row>
    <row r="28" spans="1:6" ht="6" customHeight="1">
      <c r="A28" s="34"/>
      <c r="D28" s="56"/>
      <c r="E28" s="56"/>
      <c r="F28" s="56"/>
    </row>
    <row r="29" spans="1:6" ht="21.75" customHeight="1">
      <c r="A29" s="42" t="s">
        <v>77</v>
      </c>
      <c r="D29" s="55">
        <v>-60926515</v>
      </c>
      <c r="E29" s="56"/>
      <c r="F29" s="55">
        <v>-56048811</v>
      </c>
    </row>
    <row r="30" spans="1:6" ht="6" customHeight="1">
      <c r="A30" s="42"/>
      <c r="B30" s="60"/>
      <c r="D30" s="58"/>
      <c r="E30" s="56"/>
      <c r="F30" s="58"/>
    </row>
    <row r="31" spans="1:6" ht="21.75" customHeight="1">
      <c r="A31" s="34" t="s">
        <v>66</v>
      </c>
      <c r="B31" s="1"/>
      <c r="D31" s="56">
        <f>SUM(D17-D27)+D29</f>
        <v>27995814</v>
      </c>
      <c r="E31" s="56"/>
      <c r="F31" s="56">
        <f>SUM(F17-F27)+F29</f>
        <v>126723846</v>
      </c>
    </row>
    <row r="32" spans="1:6" ht="21.75" customHeight="1">
      <c r="A32" s="42" t="s">
        <v>105</v>
      </c>
      <c r="B32" s="35">
        <v>31</v>
      </c>
      <c r="D32" s="55">
        <v>-8843712</v>
      </c>
      <c r="E32" s="56"/>
      <c r="F32" s="55">
        <v>-36016256</v>
      </c>
    </row>
    <row r="33" spans="1:6" ht="6" customHeight="1">
      <c r="A33" s="42"/>
      <c r="B33" s="60"/>
      <c r="D33" s="58"/>
      <c r="E33" s="56"/>
      <c r="F33" s="58"/>
    </row>
    <row r="34" spans="1:6" ht="21.75" customHeight="1" thickBot="1">
      <c r="A34" s="34" t="s">
        <v>106</v>
      </c>
      <c r="B34" s="1"/>
      <c r="D34" s="61">
        <f>SUM(D31:D32)</f>
        <v>19152102</v>
      </c>
      <c r="E34" s="56"/>
      <c r="F34" s="61">
        <f>SUM(F31:F32)</f>
        <v>90707590</v>
      </c>
    </row>
    <row r="35" spans="1:6" ht="21.6" customHeight="1" thickTop="1">
      <c r="A35" s="42"/>
      <c r="B35" s="1"/>
      <c r="D35" s="58"/>
      <c r="E35" s="56"/>
      <c r="F35" s="58"/>
    </row>
    <row r="36" spans="1:6" ht="21.75" customHeight="1">
      <c r="A36" s="42"/>
      <c r="B36" s="1"/>
      <c r="D36" s="58"/>
      <c r="E36" s="56"/>
      <c r="F36" s="58"/>
    </row>
    <row r="37" spans="1:6" ht="21.75" customHeight="1">
      <c r="A37" s="42"/>
      <c r="B37" s="1"/>
      <c r="D37" s="58"/>
      <c r="E37" s="56"/>
      <c r="F37" s="58"/>
    </row>
    <row r="38" spans="1:6" ht="21.75" customHeight="1">
      <c r="A38" s="42"/>
      <c r="B38" s="1"/>
      <c r="D38" s="58"/>
      <c r="E38" s="56"/>
      <c r="F38" s="58"/>
    </row>
    <row r="39" spans="1:6" ht="21.75" customHeight="1">
      <c r="A39" s="42"/>
      <c r="B39" s="1"/>
      <c r="D39" s="58"/>
      <c r="E39" s="56"/>
      <c r="F39" s="58"/>
    </row>
    <row r="40" spans="1:6" ht="21.75" customHeight="1">
      <c r="A40" s="42"/>
      <c r="B40" s="1"/>
      <c r="D40" s="58"/>
      <c r="E40" s="56"/>
      <c r="F40" s="58"/>
    </row>
    <row r="41" spans="1:6" ht="21.75" customHeight="1">
      <c r="A41" s="42"/>
      <c r="B41" s="1"/>
      <c r="D41" s="58"/>
      <c r="E41" s="56"/>
      <c r="F41" s="58"/>
    </row>
    <row r="42" spans="1:6" ht="4.5" customHeight="1">
      <c r="A42" s="42"/>
      <c r="B42" s="1"/>
      <c r="D42" s="58"/>
      <c r="E42" s="56"/>
      <c r="F42" s="58"/>
    </row>
    <row r="43" spans="1:6" ht="21.95" customHeight="1">
      <c r="A43" s="62" t="s">
        <v>182</v>
      </c>
      <c r="B43" s="63"/>
      <c r="C43" s="62"/>
      <c r="D43" s="55"/>
      <c r="E43" s="55"/>
      <c r="F43" s="55"/>
    </row>
    <row r="44" spans="1:6" ht="21.75" customHeight="1">
      <c r="A44" s="45" t="str">
        <f>A1</f>
        <v>บริษัทเงินทุน ศรีสวัสดิ์ จำกัด (มหาชน)</v>
      </c>
      <c r="B44" s="45"/>
      <c r="C44" s="45"/>
      <c r="D44" s="45"/>
      <c r="E44" s="45"/>
      <c r="F44" s="45"/>
    </row>
    <row r="45" spans="1:6" ht="21.75" customHeight="1">
      <c r="A45" s="45" t="s">
        <v>153</v>
      </c>
      <c r="B45" s="45"/>
      <c r="C45" s="45"/>
      <c r="D45" s="45"/>
      <c r="E45" s="45"/>
      <c r="F45" s="45"/>
    </row>
    <row r="46" spans="1:6" ht="21.75" customHeight="1">
      <c r="A46" s="46" t="str">
        <f>A3</f>
        <v>สำหรับงวดสามเดือนสิ้นสุดวันที่ 30 มิถุนายน พ.ศ. 2562</v>
      </c>
      <c r="B46" s="46"/>
      <c r="C46" s="46"/>
      <c r="D46" s="46"/>
      <c r="E46" s="46"/>
      <c r="F46" s="46"/>
    </row>
    <row r="47" spans="1:6" ht="21.75" customHeight="1">
      <c r="A47" s="35"/>
      <c r="C47" s="35"/>
      <c r="D47" s="64"/>
      <c r="E47" s="64"/>
      <c r="F47" s="64"/>
    </row>
    <row r="48" spans="1:6" ht="21.75" customHeight="1">
      <c r="B48" s="47"/>
      <c r="C48" s="47"/>
      <c r="D48" s="48" t="s">
        <v>92</v>
      </c>
      <c r="E48" s="49"/>
      <c r="F48" s="48" t="s">
        <v>87</v>
      </c>
    </row>
    <row r="49" spans="1:6" ht="21.75" customHeight="1">
      <c r="B49" s="50" t="s">
        <v>0</v>
      </c>
      <c r="C49" s="51"/>
      <c r="D49" s="52" t="s">
        <v>29</v>
      </c>
      <c r="E49" s="53"/>
      <c r="F49" s="52" t="s">
        <v>29</v>
      </c>
    </row>
    <row r="50" spans="1:6" ht="6" customHeight="1">
      <c r="B50" s="51"/>
      <c r="C50" s="51"/>
      <c r="D50" s="48"/>
      <c r="E50" s="53"/>
      <c r="F50" s="48"/>
    </row>
    <row r="51" spans="1:6" ht="21.75" customHeight="1">
      <c r="A51" s="34" t="s">
        <v>78</v>
      </c>
      <c r="B51" s="65"/>
      <c r="D51" s="56"/>
      <c r="F51" s="56"/>
    </row>
    <row r="52" spans="1:6" ht="6" customHeight="1">
      <c r="A52" s="42"/>
      <c r="B52" s="60"/>
      <c r="D52" s="58"/>
      <c r="E52" s="56"/>
      <c r="F52" s="58"/>
    </row>
    <row r="53" spans="1:6" ht="21.75" customHeight="1">
      <c r="A53" s="42" t="s">
        <v>79</v>
      </c>
      <c r="B53" s="65"/>
      <c r="D53" s="56"/>
      <c r="F53" s="56"/>
    </row>
    <row r="54" spans="1:6" ht="21.75" customHeight="1">
      <c r="A54" s="66" t="s">
        <v>81</v>
      </c>
      <c r="B54" s="65"/>
      <c r="D54" s="56"/>
      <c r="F54" s="56"/>
    </row>
    <row r="55" spans="1:6" ht="21.75" customHeight="1">
      <c r="A55" s="66" t="s">
        <v>180</v>
      </c>
      <c r="D55" s="1"/>
      <c r="E55" s="1"/>
      <c r="F55" s="1"/>
    </row>
    <row r="56" spans="1:6" ht="21.75" customHeight="1">
      <c r="A56" s="66" t="s">
        <v>177</v>
      </c>
      <c r="D56" s="58">
        <v>543613</v>
      </c>
      <c r="E56" s="56"/>
      <c r="F56" s="58">
        <v>-2907441</v>
      </c>
    </row>
    <row r="57" spans="1:6" ht="21.75" customHeight="1">
      <c r="A57" s="66" t="s">
        <v>178</v>
      </c>
      <c r="D57" s="58">
        <v>0</v>
      </c>
      <c r="E57" s="56"/>
      <c r="F57" s="58">
        <v>0</v>
      </c>
    </row>
    <row r="58" spans="1:6" ht="21.75" customHeight="1">
      <c r="A58" s="66" t="s">
        <v>179</v>
      </c>
      <c r="B58" s="1"/>
      <c r="D58" s="58"/>
      <c r="E58" s="56"/>
      <c r="F58" s="58"/>
    </row>
    <row r="59" spans="1:6" ht="21.75" customHeight="1">
      <c r="A59" s="66" t="s">
        <v>159</v>
      </c>
      <c r="B59" s="60"/>
      <c r="D59" s="59">
        <v>-108723</v>
      </c>
      <c r="E59" s="56"/>
      <c r="F59" s="59">
        <v>581488</v>
      </c>
    </row>
    <row r="60" spans="1:6" ht="6" customHeight="1">
      <c r="A60" s="42"/>
      <c r="B60" s="60"/>
      <c r="D60" s="58"/>
      <c r="E60" s="56"/>
      <c r="F60" s="58"/>
    </row>
    <row r="61" spans="1:6" ht="21.75" customHeight="1">
      <c r="A61" s="42" t="s">
        <v>80</v>
      </c>
      <c r="B61" s="1"/>
      <c r="D61" s="58"/>
      <c r="E61" s="56"/>
      <c r="F61" s="58"/>
    </row>
    <row r="62" spans="1:6" ht="22.5" customHeight="1">
      <c r="A62" s="66" t="s">
        <v>82</v>
      </c>
      <c r="B62" s="1"/>
      <c r="D62" s="55">
        <f>SUM(D56:D59)</f>
        <v>434890</v>
      </c>
      <c r="E62" s="56"/>
      <c r="F62" s="55">
        <f>SUM(F56:F59)</f>
        <v>-2325953</v>
      </c>
    </row>
    <row r="63" spans="1:6" ht="6" customHeight="1">
      <c r="A63" s="66"/>
      <c r="B63" s="1"/>
      <c r="D63" s="56"/>
      <c r="E63" s="56"/>
      <c r="F63" s="56"/>
    </row>
    <row r="64" spans="1:6" ht="22.5" customHeight="1">
      <c r="A64" s="66" t="s">
        <v>155</v>
      </c>
      <c r="B64" s="1"/>
      <c r="D64" s="56"/>
      <c r="E64" s="56"/>
      <c r="F64" s="56"/>
    </row>
    <row r="65" spans="1:6" ht="22.5" customHeight="1">
      <c r="A65" s="66" t="s">
        <v>156</v>
      </c>
      <c r="B65" s="1"/>
      <c r="D65" s="56"/>
      <c r="E65" s="56"/>
      <c r="F65" s="56"/>
    </row>
    <row r="66" spans="1:6" ht="22.5" customHeight="1">
      <c r="A66" s="66" t="s">
        <v>157</v>
      </c>
      <c r="B66" s="1"/>
      <c r="D66" s="56">
        <v>0</v>
      </c>
      <c r="E66" s="56"/>
      <c r="F66" s="56">
        <v>0</v>
      </c>
    </row>
    <row r="67" spans="1:6" ht="22.5" customHeight="1">
      <c r="A67" s="66" t="s">
        <v>158</v>
      </c>
      <c r="B67" s="1"/>
      <c r="D67" s="56"/>
      <c r="E67" s="56"/>
      <c r="F67" s="56"/>
    </row>
    <row r="68" spans="1:6" ht="22.5" customHeight="1">
      <c r="A68" s="66" t="s">
        <v>159</v>
      </c>
      <c r="B68" s="1"/>
      <c r="D68" s="55">
        <v>0</v>
      </c>
      <c r="E68" s="56"/>
      <c r="F68" s="55">
        <v>0</v>
      </c>
    </row>
    <row r="69" spans="1:6" ht="6" customHeight="1">
      <c r="A69" s="66"/>
      <c r="B69" s="1"/>
      <c r="D69" s="56"/>
      <c r="E69" s="56"/>
      <c r="F69" s="56"/>
    </row>
    <row r="70" spans="1:6" ht="22.5" customHeight="1">
      <c r="A70" s="66" t="s">
        <v>161</v>
      </c>
      <c r="B70" s="1"/>
      <c r="D70" s="56"/>
      <c r="E70" s="56"/>
      <c r="F70" s="56"/>
    </row>
    <row r="71" spans="1:6" ht="22.5" customHeight="1">
      <c r="A71" s="66" t="s">
        <v>160</v>
      </c>
      <c r="B71" s="1"/>
      <c r="D71" s="55"/>
      <c r="E71" s="56"/>
      <c r="F71" s="55"/>
    </row>
    <row r="72" spans="1:6" ht="6" customHeight="1">
      <c r="A72" s="42"/>
      <c r="B72" s="60"/>
      <c r="D72" s="58"/>
      <c r="E72" s="56"/>
      <c r="F72" s="58"/>
    </row>
    <row r="73" spans="1:6" ht="22.5" customHeight="1">
      <c r="A73" s="42" t="s">
        <v>114</v>
      </c>
      <c r="B73" s="1"/>
      <c r="D73" s="55">
        <f>+D62</f>
        <v>434890</v>
      </c>
      <c r="E73" s="56"/>
      <c r="F73" s="55">
        <f>+F62</f>
        <v>-2325953</v>
      </c>
    </row>
    <row r="74" spans="1:6" ht="6" customHeight="1">
      <c r="A74" s="42"/>
      <c r="B74" s="1"/>
      <c r="D74" s="56"/>
      <c r="E74" s="56"/>
      <c r="F74" s="56"/>
    </row>
    <row r="75" spans="1:6" ht="21.75" customHeight="1" thickBot="1">
      <c r="A75" s="34" t="s">
        <v>115</v>
      </c>
      <c r="D75" s="67">
        <f>D73+D34</f>
        <v>19586992</v>
      </c>
      <c r="E75" s="56"/>
      <c r="F75" s="67">
        <f>F73+F34</f>
        <v>88381637</v>
      </c>
    </row>
    <row r="76" spans="1:6" ht="21.75" customHeight="1" thickTop="1">
      <c r="A76" s="34"/>
      <c r="D76" s="68"/>
      <c r="E76" s="56"/>
      <c r="F76" s="68"/>
    </row>
    <row r="77" spans="1:6" ht="18.600000000000001" customHeight="1"/>
    <row r="78" spans="1:6" ht="18.75">
      <c r="A78" s="34" t="s">
        <v>67</v>
      </c>
      <c r="B78" s="35">
        <v>32</v>
      </c>
    </row>
    <row r="79" spans="1:6" s="36" customFormat="1" ht="21.75" customHeight="1" thickBot="1">
      <c r="A79" s="42" t="s">
        <v>68</v>
      </c>
      <c r="B79" s="35"/>
      <c r="C79" s="1"/>
      <c r="D79" s="69">
        <v>0.03</v>
      </c>
      <c r="E79" s="70"/>
      <c r="F79" s="69">
        <v>0.41</v>
      </c>
    </row>
    <row r="80" spans="1:6" s="36" customFormat="1" ht="21.75" customHeight="1" thickTop="1">
      <c r="A80" s="42"/>
      <c r="B80" s="35"/>
      <c r="C80" s="1"/>
      <c r="D80" s="56"/>
      <c r="E80" s="56"/>
      <c r="F80" s="56"/>
    </row>
    <row r="81" spans="1:6" s="36" customFormat="1" ht="21.75" customHeight="1">
      <c r="A81" s="42"/>
      <c r="B81" s="35"/>
      <c r="C81" s="1"/>
      <c r="D81" s="56"/>
      <c r="E81" s="56"/>
      <c r="F81" s="56"/>
    </row>
    <row r="82" spans="1:6" s="36" customFormat="1" ht="21.75" customHeight="1">
      <c r="A82" s="42"/>
      <c r="B82" s="35"/>
      <c r="C82" s="1"/>
      <c r="D82" s="56"/>
      <c r="E82" s="56"/>
      <c r="F82" s="56"/>
    </row>
    <row r="83" spans="1:6" s="36" customFormat="1" ht="15.75" customHeight="1">
      <c r="A83" s="42"/>
      <c r="B83" s="35"/>
      <c r="C83" s="1"/>
      <c r="D83" s="56"/>
      <c r="E83" s="56"/>
      <c r="F83" s="56"/>
    </row>
    <row r="84" spans="1:6" ht="21.95" customHeight="1">
      <c r="A84" s="62" t="str">
        <f>+A43</f>
        <v>หมายเหตุประกอบงบการเงินระหว่างกาลในหน้า 15 ถึง 69 เป็นส่วนหนึ่งของงบการเงินระหว่างกาลนี้</v>
      </c>
      <c r="B84" s="63"/>
      <c r="C84" s="62"/>
      <c r="D84" s="55"/>
      <c r="E84" s="55"/>
      <c r="F84" s="55"/>
    </row>
  </sheetData>
  <pageMargins left="1" right="0.75" top="0.5" bottom="0.6" header="0.49" footer="0.4"/>
  <pageSetup paperSize="9" firstPageNumber="8" fitToWidth="0" fitToHeight="0" orientation="portrait" useFirstPageNumber="1" horizontalDpi="1200" verticalDpi="1200" r:id="rId1"/>
  <headerFooter>
    <oddFooter>&amp;R&amp;"Angsana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4"/>
  <sheetViews>
    <sheetView tabSelected="1" topLeftCell="A58" zoomScale="120" zoomScaleNormal="120" zoomScaleSheetLayoutView="100" workbookViewId="0">
      <selection activeCell="J91" sqref="J91"/>
    </sheetView>
  </sheetViews>
  <sheetFormatPr defaultColWidth="10.5703125" defaultRowHeight="21.75" customHeight="1"/>
  <cols>
    <col min="1" max="1" width="44.28515625" style="40" customWidth="1"/>
    <col min="2" max="2" width="8" style="43" bestFit="1" customWidth="1"/>
    <col min="3" max="3" width="1.140625" style="40" customWidth="1"/>
    <col min="4" max="4" width="14.5703125" style="40" customWidth="1"/>
    <col min="5" max="5" width="1.140625" style="40" customWidth="1"/>
    <col min="6" max="6" width="14.5703125" style="40" customWidth="1"/>
    <col min="7" max="197" width="10.5703125" style="40"/>
    <col min="198" max="198" width="50" style="40" customWidth="1"/>
    <col min="199" max="199" width="8" style="40" bestFit="1" customWidth="1"/>
    <col min="200" max="200" width="1.140625" style="40" customWidth="1"/>
    <col min="201" max="201" width="14.5703125" style="40" customWidth="1"/>
    <col min="202" max="202" width="1.140625" style="40" customWidth="1"/>
    <col min="203" max="203" width="14.5703125" style="40" customWidth="1"/>
    <col min="204" max="453" width="10.5703125" style="40"/>
    <col min="454" max="454" width="50" style="40" customWidth="1"/>
    <col min="455" max="455" width="8" style="40" bestFit="1" customWidth="1"/>
    <col min="456" max="456" width="1.140625" style="40" customWidth="1"/>
    <col min="457" max="457" width="14.5703125" style="40" customWidth="1"/>
    <col min="458" max="458" width="1.140625" style="40" customWidth="1"/>
    <col min="459" max="459" width="14.5703125" style="40" customWidth="1"/>
    <col min="460" max="709" width="10.5703125" style="40"/>
    <col min="710" max="710" width="50" style="40" customWidth="1"/>
    <col min="711" max="711" width="8" style="40" bestFit="1" customWidth="1"/>
    <col min="712" max="712" width="1.140625" style="40" customWidth="1"/>
    <col min="713" max="713" width="14.5703125" style="40" customWidth="1"/>
    <col min="714" max="714" width="1.140625" style="40" customWidth="1"/>
    <col min="715" max="715" width="14.5703125" style="40" customWidth="1"/>
    <col min="716" max="965" width="10.5703125" style="40"/>
    <col min="966" max="966" width="50" style="40" customWidth="1"/>
    <col min="967" max="967" width="8" style="40" bestFit="1" customWidth="1"/>
    <col min="968" max="968" width="1.140625" style="40" customWidth="1"/>
    <col min="969" max="969" width="14.5703125" style="40" customWidth="1"/>
    <col min="970" max="970" width="1.140625" style="40" customWidth="1"/>
    <col min="971" max="971" width="14.5703125" style="40" customWidth="1"/>
    <col min="972" max="1221" width="10.5703125" style="40"/>
    <col min="1222" max="1222" width="50" style="40" customWidth="1"/>
    <col min="1223" max="1223" width="8" style="40" bestFit="1" customWidth="1"/>
    <col min="1224" max="1224" width="1.140625" style="40" customWidth="1"/>
    <col min="1225" max="1225" width="14.5703125" style="40" customWidth="1"/>
    <col min="1226" max="1226" width="1.140625" style="40" customWidth="1"/>
    <col min="1227" max="1227" width="14.5703125" style="40" customWidth="1"/>
    <col min="1228" max="1477" width="10.5703125" style="40"/>
    <col min="1478" max="1478" width="50" style="40" customWidth="1"/>
    <col min="1479" max="1479" width="8" style="40" bestFit="1" customWidth="1"/>
    <col min="1480" max="1480" width="1.140625" style="40" customWidth="1"/>
    <col min="1481" max="1481" width="14.5703125" style="40" customWidth="1"/>
    <col min="1482" max="1482" width="1.140625" style="40" customWidth="1"/>
    <col min="1483" max="1483" width="14.5703125" style="40" customWidth="1"/>
    <col min="1484" max="1733" width="10.5703125" style="40"/>
    <col min="1734" max="1734" width="50" style="40" customWidth="1"/>
    <col min="1735" max="1735" width="8" style="40" bestFit="1" customWidth="1"/>
    <col min="1736" max="1736" width="1.140625" style="40" customWidth="1"/>
    <col min="1737" max="1737" width="14.5703125" style="40" customWidth="1"/>
    <col min="1738" max="1738" width="1.140625" style="40" customWidth="1"/>
    <col min="1739" max="1739" width="14.5703125" style="40" customWidth="1"/>
    <col min="1740" max="1989" width="10.5703125" style="40"/>
    <col min="1990" max="1990" width="50" style="40" customWidth="1"/>
    <col min="1991" max="1991" width="8" style="40" bestFit="1" customWidth="1"/>
    <col min="1992" max="1992" width="1.140625" style="40" customWidth="1"/>
    <col min="1993" max="1993" width="14.5703125" style="40" customWidth="1"/>
    <col min="1994" max="1994" width="1.140625" style="40" customWidth="1"/>
    <col min="1995" max="1995" width="14.5703125" style="40" customWidth="1"/>
    <col min="1996" max="2245" width="10.5703125" style="40"/>
    <col min="2246" max="2246" width="50" style="40" customWidth="1"/>
    <col min="2247" max="2247" width="8" style="40" bestFit="1" customWidth="1"/>
    <col min="2248" max="2248" width="1.140625" style="40" customWidth="1"/>
    <col min="2249" max="2249" width="14.5703125" style="40" customWidth="1"/>
    <col min="2250" max="2250" width="1.140625" style="40" customWidth="1"/>
    <col min="2251" max="2251" width="14.5703125" style="40" customWidth="1"/>
    <col min="2252" max="2501" width="10.5703125" style="40"/>
    <col min="2502" max="2502" width="50" style="40" customWidth="1"/>
    <col min="2503" max="2503" width="8" style="40" bestFit="1" customWidth="1"/>
    <col min="2504" max="2504" width="1.140625" style="40" customWidth="1"/>
    <col min="2505" max="2505" width="14.5703125" style="40" customWidth="1"/>
    <col min="2506" max="2506" width="1.140625" style="40" customWidth="1"/>
    <col min="2507" max="2507" width="14.5703125" style="40" customWidth="1"/>
    <col min="2508" max="2757" width="10.5703125" style="40"/>
    <col min="2758" max="2758" width="50" style="40" customWidth="1"/>
    <col min="2759" max="2759" width="8" style="40" bestFit="1" customWidth="1"/>
    <col min="2760" max="2760" width="1.140625" style="40" customWidth="1"/>
    <col min="2761" max="2761" width="14.5703125" style="40" customWidth="1"/>
    <col min="2762" max="2762" width="1.140625" style="40" customWidth="1"/>
    <col min="2763" max="2763" width="14.5703125" style="40" customWidth="1"/>
    <col min="2764" max="3013" width="10.5703125" style="40"/>
    <col min="3014" max="3014" width="50" style="40" customWidth="1"/>
    <col min="3015" max="3015" width="8" style="40" bestFit="1" customWidth="1"/>
    <col min="3016" max="3016" width="1.140625" style="40" customWidth="1"/>
    <col min="3017" max="3017" width="14.5703125" style="40" customWidth="1"/>
    <col min="3018" max="3018" width="1.140625" style="40" customWidth="1"/>
    <col min="3019" max="3019" width="14.5703125" style="40" customWidth="1"/>
    <col min="3020" max="3269" width="10.5703125" style="40"/>
    <col min="3270" max="3270" width="50" style="40" customWidth="1"/>
    <col min="3271" max="3271" width="8" style="40" bestFit="1" customWidth="1"/>
    <col min="3272" max="3272" width="1.140625" style="40" customWidth="1"/>
    <col min="3273" max="3273" width="14.5703125" style="40" customWidth="1"/>
    <col min="3274" max="3274" width="1.140625" style="40" customWidth="1"/>
    <col min="3275" max="3275" width="14.5703125" style="40" customWidth="1"/>
    <col min="3276" max="3525" width="10.5703125" style="40"/>
    <col min="3526" max="3526" width="50" style="40" customWidth="1"/>
    <col min="3527" max="3527" width="8" style="40" bestFit="1" customWidth="1"/>
    <col min="3528" max="3528" width="1.140625" style="40" customWidth="1"/>
    <col min="3529" max="3529" width="14.5703125" style="40" customWidth="1"/>
    <col min="3530" max="3530" width="1.140625" style="40" customWidth="1"/>
    <col min="3531" max="3531" width="14.5703125" style="40" customWidth="1"/>
    <col min="3532" max="3781" width="10.5703125" style="40"/>
    <col min="3782" max="3782" width="50" style="40" customWidth="1"/>
    <col min="3783" max="3783" width="8" style="40" bestFit="1" customWidth="1"/>
    <col min="3784" max="3784" width="1.140625" style="40" customWidth="1"/>
    <col min="3785" max="3785" width="14.5703125" style="40" customWidth="1"/>
    <col min="3786" max="3786" width="1.140625" style="40" customWidth="1"/>
    <col min="3787" max="3787" width="14.5703125" style="40" customWidth="1"/>
    <col min="3788" max="4037" width="10.5703125" style="40"/>
    <col min="4038" max="4038" width="50" style="40" customWidth="1"/>
    <col min="4039" max="4039" width="8" style="40" bestFit="1" customWidth="1"/>
    <col min="4040" max="4040" width="1.140625" style="40" customWidth="1"/>
    <col min="4041" max="4041" width="14.5703125" style="40" customWidth="1"/>
    <col min="4042" max="4042" width="1.140625" style="40" customWidth="1"/>
    <col min="4043" max="4043" width="14.5703125" style="40" customWidth="1"/>
    <col min="4044" max="4293" width="10.5703125" style="40"/>
    <col min="4294" max="4294" width="50" style="40" customWidth="1"/>
    <col min="4295" max="4295" width="8" style="40" bestFit="1" customWidth="1"/>
    <col min="4296" max="4296" width="1.140625" style="40" customWidth="1"/>
    <col min="4297" max="4297" width="14.5703125" style="40" customWidth="1"/>
    <col min="4298" max="4298" width="1.140625" style="40" customWidth="1"/>
    <col min="4299" max="4299" width="14.5703125" style="40" customWidth="1"/>
    <col min="4300" max="4549" width="10.5703125" style="40"/>
    <col min="4550" max="4550" width="50" style="40" customWidth="1"/>
    <col min="4551" max="4551" width="8" style="40" bestFit="1" customWidth="1"/>
    <col min="4552" max="4552" width="1.140625" style="40" customWidth="1"/>
    <col min="4553" max="4553" width="14.5703125" style="40" customWidth="1"/>
    <col min="4554" max="4554" width="1.140625" style="40" customWidth="1"/>
    <col min="4555" max="4555" width="14.5703125" style="40" customWidth="1"/>
    <col min="4556" max="4805" width="10.5703125" style="40"/>
    <col min="4806" max="4806" width="50" style="40" customWidth="1"/>
    <col min="4807" max="4807" width="8" style="40" bestFit="1" customWidth="1"/>
    <col min="4808" max="4808" width="1.140625" style="40" customWidth="1"/>
    <col min="4809" max="4809" width="14.5703125" style="40" customWidth="1"/>
    <col min="4810" max="4810" width="1.140625" style="40" customWidth="1"/>
    <col min="4811" max="4811" width="14.5703125" style="40" customWidth="1"/>
    <col min="4812" max="5061" width="10.5703125" style="40"/>
    <col min="5062" max="5062" width="50" style="40" customWidth="1"/>
    <col min="5063" max="5063" width="8" style="40" bestFit="1" customWidth="1"/>
    <col min="5064" max="5064" width="1.140625" style="40" customWidth="1"/>
    <col min="5065" max="5065" width="14.5703125" style="40" customWidth="1"/>
    <col min="5066" max="5066" width="1.140625" style="40" customWidth="1"/>
    <col min="5067" max="5067" width="14.5703125" style="40" customWidth="1"/>
    <col min="5068" max="5317" width="10.5703125" style="40"/>
    <col min="5318" max="5318" width="50" style="40" customWidth="1"/>
    <col min="5319" max="5319" width="8" style="40" bestFit="1" customWidth="1"/>
    <col min="5320" max="5320" width="1.140625" style="40" customWidth="1"/>
    <col min="5321" max="5321" width="14.5703125" style="40" customWidth="1"/>
    <col min="5322" max="5322" width="1.140625" style="40" customWidth="1"/>
    <col min="5323" max="5323" width="14.5703125" style="40" customWidth="1"/>
    <col min="5324" max="5573" width="10.5703125" style="40"/>
    <col min="5574" max="5574" width="50" style="40" customWidth="1"/>
    <col min="5575" max="5575" width="8" style="40" bestFit="1" customWidth="1"/>
    <col min="5576" max="5576" width="1.140625" style="40" customWidth="1"/>
    <col min="5577" max="5577" width="14.5703125" style="40" customWidth="1"/>
    <col min="5578" max="5578" width="1.140625" style="40" customWidth="1"/>
    <col min="5579" max="5579" width="14.5703125" style="40" customWidth="1"/>
    <col min="5580" max="5829" width="10.5703125" style="40"/>
    <col min="5830" max="5830" width="50" style="40" customWidth="1"/>
    <col min="5831" max="5831" width="8" style="40" bestFit="1" customWidth="1"/>
    <col min="5832" max="5832" width="1.140625" style="40" customWidth="1"/>
    <col min="5833" max="5833" width="14.5703125" style="40" customWidth="1"/>
    <col min="5834" max="5834" width="1.140625" style="40" customWidth="1"/>
    <col min="5835" max="5835" width="14.5703125" style="40" customWidth="1"/>
    <col min="5836" max="6085" width="10.5703125" style="40"/>
    <col min="6086" max="6086" width="50" style="40" customWidth="1"/>
    <col min="6087" max="6087" width="8" style="40" bestFit="1" customWidth="1"/>
    <col min="6088" max="6088" width="1.140625" style="40" customWidth="1"/>
    <col min="6089" max="6089" width="14.5703125" style="40" customWidth="1"/>
    <col min="6090" max="6090" width="1.140625" style="40" customWidth="1"/>
    <col min="6091" max="6091" width="14.5703125" style="40" customWidth="1"/>
    <col min="6092" max="6341" width="10.5703125" style="40"/>
    <col min="6342" max="6342" width="50" style="40" customWidth="1"/>
    <col min="6343" max="6343" width="8" style="40" bestFit="1" customWidth="1"/>
    <col min="6344" max="6344" width="1.140625" style="40" customWidth="1"/>
    <col min="6345" max="6345" width="14.5703125" style="40" customWidth="1"/>
    <col min="6346" max="6346" width="1.140625" style="40" customWidth="1"/>
    <col min="6347" max="6347" width="14.5703125" style="40" customWidth="1"/>
    <col min="6348" max="6597" width="10.5703125" style="40"/>
    <col min="6598" max="6598" width="50" style="40" customWidth="1"/>
    <col min="6599" max="6599" width="8" style="40" bestFit="1" customWidth="1"/>
    <col min="6600" max="6600" width="1.140625" style="40" customWidth="1"/>
    <col min="6601" max="6601" width="14.5703125" style="40" customWidth="1"/>
    <col min="6602" max="6602" width="1.140625" style="40" customWidth="1"/>
    <col min="6603" max="6603" width="14.5703125" style="40" customWidth="1"/>
    <col min="6604" max="6853" width="10.5703125" style="40"/>
    <col min="6854" max="6854" width="50" style="40" customWidth="1"/>
    <col min="6855" max="6855" width="8" style="40" bestFit="1" customWidth="1"/>
    <col min="6856" max="6856" width="1.140625" style="40" customWidth="1"/>
    <col min="6857" max="6857" width="14.5703125" style="40" customWidth="1"/>
    <col min="6858" max="6858" width="1.140625" style="40" customWidth="1"/>
    <col min="6859" max="6859" width="14.5703125" style="40" customWidth="1"/>
    <col min="6860" max="7109" width="10.5703125" style="40"/>
    <col min="7110" max="7110" width="50" style="40" customWidth="1"/>
    <col min="7111" max="7111" width="8" style="40" bestFit="1" customWidth="1"/>
    <col min="7112" max="7112" width="1.140625" style="40" customWidth="1"/>
    <col min="7113" max="7113" width="14.5703125" style="40" customWidth="1"/>
    <col min="7114" max="7114" width="1.140625" style="40" customWidth="1"/>
    <col min="7115" max="7115" width="14.5703125" style="40" customWidth="1"/>
    <col min="7116" max="7365" width="10.5703125" style="40"/>
    <col min="7366" max="7366" width="50" style="40" customWidth="1"/>
    <col min="7367" max="7367" width="8" style="40" bestFit="1" customWidth="1"/>
    <col min="7368" max="7368" width="1.140625" style="40" customWidth="1"/>
    <col min="7369" max="7369" width="14.5703125" style="40" customWidth="1"/>
    <col min="7370" max="7370" width="1.140625" style="40" customWidth="1"/>
    <col min="7371" max="7371" width="14.5703125" style="40" customWidth="1"/>
    <col min="7372" max="7621" width="10.5703125" style="40"/>
    <col min="7622" max="7622" width="50" style="40" customWidth="1"/>
    <col min="7623" max="7623" width="8" style="40" bestFit="1" customWidth="1"/>
    <col min="7624" max="7624" width="1.140625" style="40" customWidth="1"/>
    <col min="7625" max="7625" width="14.5703125" style="40" customWidth="1"/>
    <col min="7626" max="7626" width="1.140625" style="40" customWidth="1"/>
    <col min="7627" max="7627" width="14.5703125" style="40" customWidth="1"/>
    <col min="7628" max="7877" width="10.5703125" style="40"/>
    <col min="7878" max="7878" width="50" style="40" customWidth="1"/>
    <col min="7879" max="7879" width="8" style="40" bestFit="1" customWidth="1"/>
    <col min="7880" max="7880" width="1.140625" style="40" customWidth="1"/>
    <col min="7881" max="7881" width="14.5703125" style="40" customWidth="1"/>
    <col min="7882" max="7882" width="1.140625" style="40" customWidth="1"/>
    <col min="7883" max="7883" width="14.5703125" style="40" customWidth="1"/>
    <col min="7884" max="8133" width="10.5703125" style="40"/>
    <col min="8134" max="8134" width="50" style="40" customWidth="1"/>
    <col min="8135" max="8135" width="8" style="40" bestFit="1" customWidth="1"/>
    <col min="8136" max="8136" width="1.140625" style="40" customWidth="1"/>
    <col min="8137" max="8137" width="14.5703125" style="40" customWidth="1"/>
    <col min="8138" max="8138" width="1.140625" style="40" customWidth="1"/>
    <col min="8139" max="8139" width="14.5703125" style="40" customWidth="1"/>
    <col min="8140" max="8389" width="10.5703125" style="40"/>
    <col min="8390" max="8390" width="50" style="40" customWidth="1"/>
    <col min="8391" max="8391" width="8" style="40" bestFit="1" customWidth="1"/>
    <col min="8392" max="8392" width="1.140625" style="40" customWidth="1"/>
    <col min="8393" max="8393" width="14.5703125" style="40" customWidth="1"/>
    <col min="8394" max="8394" width="1.140625" style="40" customWidth="1"/>
    <col min="8395" max="8395" width="14.5703125" style="40" customWidth="1"/>
    <col min="8396" max="8645" width="10.5703125" style="40"/>
    <col min="8646" max="8646" width="50" style="40" customWidth="1"/>
    <col min="8647" max="8647" width="8" style="40" bestFit="1" customWidth="1"/>
    <col min="8648" max="8648" width="1.140625" style="40" customWidth="1"/>
    <col min="8649" max="8649" width="14.5703125" style="40" customWidth="1"/>
    <col min="8650" max="8650" width="1.140625" style="40" customWidth="1"/>
    <col min="8651" max="8651" width="14.5703125" style="40" customWidth="1"/>
    <col min="8652" max="8901" width="10.5703125" style="40"/>
    <col min="8902" max="8902" width="50" style="40" customWidth="1"/>
    <col min="8903" max="8903" width="8" style="40" bestFit="1" customWidth="1"/>
    <col min="8904" max="8904" width="1.140625" style="40" customWidth="1"/>
    <col min="8905" max="8905" width="14.5703125" style="40" customWidth="1"/>
    <col min="8906" max="8906" width="1.140625" style="40" customWidth="1"/>
    <col min="8907" max="8907" width="14.5703125" style="40" customWidth="1"/>
    <col min="8908" max="9157" width="10.5703125" style="40"/>
    <col min="9158" max="9158" width="50" style="40" customWidth="1"/>
    <col min="9159" max="9159" width="8" style="40" bestFit="1" customWidth="1"/>
    <col min="9160" max="9160" width="1.140625" style="40" customWidth="1"/>
    <col min="9161" max="9161" width="14.5703125" style="40" customWidth="1"/>
    <col min="9162" max="9162" width="1.140625" style="40" customWidth="1"/>
    <col min="9163" max="9163" width="14.5703125" style="40" customWidth="1"/>
    <col min="9164" max="9413" width="10.5703125" style="40"/>
    <col min="9414" max="9414" width="50" style="40" customWidth="1"/>
    <col min="9415" max="9415" width="8" style="40" bestFit="1" customWidth="1"/>
    <col min="9416" max="9416" width="1.140625" style="40" customWidth="1"/>
    <col min="9417" max="9417" width="14.5703125" style="40" customWidth="1"/>
    <col min="9418" max="9418" width="1.140625" style="40" customWidth="1"/>
    <col min="9419" max="9419" width="14.5703125" style="40" customWidth="1"/>
    <col min="9420" max="9669" width="10.5703125" style="40"/>
    <col min="9670" max="9670" width="50" style="40" customWidth="1"/>
    <col min="9671" max="9671" width="8" style="40" bestFit="1" customWidth="1"/>
    <col min="9672" max="9672" width="1.140625" style="40" customWidth="1"/>
    <col min="9673" max="9673" width="14.5703125" style="40" customWidth="1"/>
    <col min="9674" max="9674" width="1.140625" style="40" customWidth="1"/>
    <col min="9675" max="9675" width="14.5703125" style="40" customWidth="1"/>
    <col min="9676" max="9925" width="10.5703125" style="40"/>
    <col min="9926" max="9926" width="50" style="40" customWidth="1"/>
    <col min="9927" max="9927" width="8" style="40" bestFit="1" customWidth="1"/>
    <col min="9928" max="9928" width="1.140625" style="40" customWidth="1"/>
    <col min="9929" max="9929" width="14.5703125" style="40" customWidth="1"/>
    <col min="9930" max="9930" width="1.140625" style="40" customWidth="1"/>
    <col min="9931" max="9931" width="14.5703125" style="40" customWidth="1"/>
    <col min="9932" max="10181" width="10.5703125" style="40"/>
    <col min="10182" max="10182" width="50" style="40" customWidth="1"/>
    <col min="10183" max="10183" width="8" style="40" bestFit="1" customWidth="1"/>
    <col min="10184" max="10184" width="1.140625" style="40" customWidth="1"/>
    <col min="10185" max="10185" width="14.5703125" style="40" customWidth="1"/>
    <col min="10186" max="10186" width="1.140625" style="40" customWidth="1"/>
    <col min="10187" max="10187" width="14.5703125" style="40" customWidth="1"/>
    <col min="10188" max="10437" width="10.5703125" style="40"/>
    <col min="10438" max="10438" width="50" style="40" customWidth="1"/>
    <col min="10439" max="10439" width="8" style="40" bestFit="1" customWidth="1"/>
    <col min="10440" max="10440" width="1.140625" style="40" customWidth="1"/>
    <col min="10441" max="10441" width="14.5703125" style="40" customWidth="1"/>
    <col min="10442" max="10442" width="1.140625" style="40" customWidth="1"/>
    <col min="10443" max="10443" width="14.5703125" style="40" customWidth="1"/>
    <col min="10444" max="10693" width="10.5703125" style="40"/>
    <col min="10694" max="10694" width="50" style="40" customWidth="1"/>
    <col min="10695" max="10695" width="8" style="40" bestFit="1" customWidth="1"/>
    <col min="10696" max="10696" width="1.140625" style="40" customWidth="1"/>
    <col min="10697" max="10697" width="14.5703125" style="40" customWidth="1"/>
    <col min="10698" max="10698" width="1.140625" style="40" customWidth="1"/>
    <col min="10699" max="10699" width="14.5703125" style="40" customWidth="1"/>
    <col min="10700" max="10949" width="10.5703125" style="40"/>
    <col min="10950" max="10950" width="50" style="40" customWidth="1"/>
    <col min="10951" max="10951" width="8" style="40" bestFit="1" customWidth="1"/>
    <col min="10952" max="10952" width="1.140625" style="40" customWidth="1"/>
    <col min="10953" max="10953" width="14.5703125" style="40" customWidth="1"/>
    <col min="10954" max="10954" width="1.140625" style="40" customWidth="1"/>
    <col min="10955" max="10955" width="14.5703125" style="40" customWidth="1"/>
    <col min="10956" max="11205" width="10.5703125" style="40"/>
    <col min="11206" max="11206" width="50" style="40" customWidth="1"/>
    <col min="11207" max="11207" width="8" style="40" bestFit="1" customWidth="1"/>
    <col min="11208" max="11208" width="1.140625" style="40" customWidth="1"/>
    <col min="11209" max="11209" width="14.5703125" style="40" customWidth="1"/>
    <col min="11210" max="11210" width="1.140625" style="40" customWidth="1"/>
    <col min="11211" max="11211" width="14.5703125" style="40" customWidth="1"/>
    <col min="11212" max="11461" width="10.5703125" style="40"/>
    <col min="11462" max="11462" width="50" style="40" customWidth="1"/>
    <col min="11463" max="11463" width="8" style="40" bestFit="1" customWidth="1"/>
    <col min="11464" max="11464" width="1.140625" style="40" customWidth="1"/>
    <col min="11465" max="11465" width="14.5703125" style="40" customWidth="1"/>
    <col min="11466" max="11466" width="1.140625" style="40" customWidth="1"/>
    <col min="11467" max="11467" width="14.5703125" style="40" customWidth="1"/>
    <col min="11468" max="11717" width="10.5703125" style="40"/>
    <col min="11718" max="11718" width="50" style="40" customWidth="1"/>
    <col min="11719" max="11719" width="8" style="40" bestFit="1" customWidth="1"/>
    <col min="11720" max="11720" width="1.140625" style="40" customWidth="1"/>
    <col min="11721" max="11721" width="14.5703125" style="40" customWidth="1"/>
    <col min="11722" max="11722" width="1.140625" style="40" customWidth="1"/>
    <col min="11723" max="11723" width="14.5703125" style="40" customWidth="1"/>
    <col min="11724" max="11973" width="10.5703125" style="40"/>
    <col min="11974" max="11974" width="50" style="40" customWidth="1"/>
    <col min="11975" max="11975" width="8" style="40" bestFit="1" customWidth="1"/>
    <col min="11976" max="11976" width="1.140625" style="40" customWidth="1"/>
    <col min="11977" max="11977" width="14.5703125" style="40" customWidth="1"/>
    <col min="11978" max="11978" width="1.140625" style="40" customWidth="1"/>
    <col min="11979" max="11979" width="14.5703125" style="40" customWidth="1"/>
    <col min="11980" max="12229" width="10.5703125" style="40"/>
    <col min="12230" max="12230" width="50" style="40" customWidth="1"/>
    <col min="12231" max="12231" width="8" style="40" bestFit="1" customWidth="1"/>
    <col min="12232" max="12232" width="1.140625" style="40" customWidth="1"/>
    <col min="12233" max="12233" width="14.5703125" style="40" customWidth="1"/>
    <col min="12234" max="12234" width="1.140625" style="40" customWidth="1"/>
    <col min="12235" max="12235" width="14.5703125" style="40" customWidth="1"/>
    <col min="12236" max="12485" width="10.5703125" style="40"/>
    <col min="12486" max="12486" width="50" style="40" customWidth="1"/>
    <col min="12487" max="12487" width="8" style="40" bestFit="1" customWidth="1"/>
    <col min="12488" max="12488" width="1.140625" style="40" customWidth="1"/>
    <col min="12489" max="12489" width="14.5703125" style="40" customWidth="1"/>
    <col min="12490" max="12490" width="1.140625" style="40" customWidth="1"/>
    <col min="12491" max="12491" width="14.5703125" style="40" customWidth="1"/>
    <col min="12492" max="12741" width="10.5703125" style="40"/>
    <col min="12742" max="12742" width="50" style="40" customWidth="1"/>
    <col min="12743" max="12743" width="8" style="40" bestFit="1" customWidth="1"/>
    <col min="12744" max="12744" width="1.140625" style="40" customWidth="1"/>
    <col min="12745" max="12745" width="14.5703125" style="40" customWidth="1"/>
    <col min="12746" max="12746" width="1.140625" style="40" customWidth="1"/>
    <col min="12747" max="12747" width="14.5703125" style="40" customWidth="1"/>
    <col min="12748" max="12997" width="10.5703125" style="40"/>
    <col min="12998" max="12998" width="50" style="40" customWidth="1"/>
    <col min="12999" max="12999" width="8" style="40" bestFit="1" customWidth="1"/>
    <col min="13000" max="13000" width="1.140625" style="40" customWidth="1"/>
    <col min="13001" max="13001" width="14.5703125" style="40" customWidth="1"/>
    <col min="13002" max="13002" width="1.140625" style="40" customWidth="1"/>
    <col min="13003" max="13003" width="14.5703125" style="40" customWidth="1"/>
    <col min="13004" max="13253" width="10.5703125" style="40"/>
    <col min="13254" max="13254" width="50" style="40" customWidth="1"/>
    <col min="13255" max="13255" width="8" style="40" bestFit="1" customWidth="1"/>
    <col min="13256" max="13256" width="1.140625" style="40" customWidth="1"/>
    <col min="13257" max="13257" width="14.5703125" style="40" customWidth="1"/>
    <col min="13258" max="13258" width="1.140625" style="40" customWidth="1"/>
    <col min="13259" max="13259" width="14.5703125" style="40" customWidth="1"/>
    <col min="13260" max="13509" width="10.5703125" style="40"/>
    <col min="13510" max="13510" width="50" style="40" customWidth="1"/>
    <col min="13511" max="13511" width="8" style="40" bestFit="1" customWidth="1"/>
    <col min="13512" max="13512" width="1.140625" style="40" customWidth="1"/>
    <col min="13513" max="13513" width="14.5703125" style="40" customWidth="1"/>
    <col min="13514" max="13514" width="1.140625" style="40" customWidth="1"/>
    <col min="13515" max="13515" width="14.5703125" style="40" customWidth="1"/>
    <col min="13516" max="13765" width="10.5703125" style="40"/>
    <col min="13766" max="13766" width="50" style="40" customWidth="1"/>
    <col min="13767" max="13767" width="8" style="40" bestFit="1" customWidth="1"/>
    <col min="13768" max="13768" width="1.140625" style="40" customWidth="1"/>
    <col min="13769" max="13769" width="14.5703125" style="40" customWidth="1"/>
    <col min="13770" max="13770" width="1.140625" style="40" customWidth="1"/>
    <col min="13771" max="13771" width="14.5703125" style="40" customWidth="1"/>
    <col min="13772" max="14021" width="10.5703125" style="40"/>
    <col min="14022" max="14022" width="50" style="40" customWidth="1"/>
    <col min="14023" max="14023" width="8" style="40" bestFit="1" customWidth="1"/>
    <col min="14024" max="14024" width="1.140625" style="40" customWidth="1"/>
    <col min="14025" max="14025" width="14.5703125" style="40" customWidth="1"/>
    <col min="14026" max="14026" width="1.140625" style="40" customWidth="1"/>
    <col min="14027" max="14027" width="14.5703125" style="40" customWidth="1"/>
    <col min="14028" max="14277" width="10.5703125" style="40"/>
    <col min="14278" max="14278" width="50" style="40" customWidth="1"/>
    <col min="14279" max="14279" width="8" style="40" bestFit="1" customWidth="1"/>
    <col min="14280" max="14280" width="1.140625" style="40" customWidth="1"/>
    <col min="14281" max="14281" width="14.5703125" style="40" customWidth="1"/>
    <col min="14282" max="14282" width="1.140625" style="40" customWidth="1"/>
    <col min="14283" max="14283" width="14.5703125" style="40" customWidth="1"/>
    <col min="14284" max="14533" width="10.5703125" style="40"/>
    <col min="14534" max="14534" width="50" style="40" customWidth="1"/>
    <col min="14535" max="14535" width="8" style="40" bestFit="1" customWidth="1"/>
    <col min="14536" max="14536" width="1.140625" style="40" customWidth="1"/>
    <col min="14537" max="14537" width="14.5703125" style="40" customWidth="1"/>
    <col min="14538" max="14538" width="1.140625" style="40" customWidth="1"/>
    <col min="14539" max="14539" width="14.5703125" style="40" customWidth="1"/>
    <col min="14540" max="14789" width="10.5703125" style="40"/>
    <col min="14790" max="14790" width="50" style="40" customWidth="1"/>
    <col min="14791" max="14791" width="8" style="40" bestFit="1" customWidth="1"/>
    <col min="14792" max="14792" width="1.140625" style="40" customWidth="1"/>
    <col min="14793" max="14793" width="14.5703125" style="40" customWidth="1"/>
    <col min="14794" max="14794" width="1.140625" style="40" customWidth="1"/>
    <col min="14795" max="14795" width="14.5703125" style="40" customWidth="1"/>
    <col min="14796" max="15045" width="10.5703125" style="40"/>
    <col min="15046" max="15046" width="50" style="40" customWidth="1"/>
    <col min="15047" max="15047" width="8" style="40" bestFit="1" customWidth="1"/>
    <col min="15048" max="15048" width="1.140625" style="40" customWidth="1"/>
    <col min="15049" max="15049" width="14.5703125" style="40" customWidth="1"/>
    <col min="15050" max="15050" width="1.140625" style="40" customWidth="1"/>
    <col min="15051" max="15051" width="14.5703125" style="40" customWidth="1"/>
    <col min="15052" max="15301" width="10.5703125" style="40"/>
    <col min="15302" max="15302" width="50" style="40" customWidth="1"/>
    <col min="15303" max="15303" width="8" style="40" bestFit="1" customWidth="1"/>
    <col min="15304" max="15304" width="1.140625" style="40" customWidth="1"/>
    <col min="15305" max="15305" width="14.5703125" style="40" customWidth="1"/>
    <col min="15306" max="15306" width="1.140625" style="40" customWidth="1"/>
    <col min="15307" max="15307" width="14.5703125" style="40" customWidth="1"/>
    <col min="15308" max="15557" width="10.5703125" style="40"/>
    <col min="15558" max="15558" width="50" style="40" customWidth="1"/>
    <col min="15559" max="15559" width="8" style="40" bestFit="1" customWidth="1"/>
    <col min="15560" max="15560" width="1.140625" style="40" customWidth="1"/>
    <col min="15561" max="15561" width="14.5703125" style="40" customWidth="1"/>
    <col min="15562" max="15562" width="1.140625" style="40" customWidth="1"/>
    <col min="15563" max="15563" width="14.5703125" style="40" customWidth="1"/>
    <col min="15564" max="15813" width="10.5703125" style="40"/>
    <col min="15814" max="15814" width="50" style="40" customWidth="1"/>
    <col min="15815" max="15815" width="8" style="40" bestFit="1" customWidth="1"/>
    <col min="15816" max="15816" width="1.140625" style="40" customWidth="1"/>
    <col min="15817" max="15817" width="14.5703125" style="40" customWidth="1"/>
    <col min="15818" max="15818" width="1.140625" style="40" customWidth="1"/>
    <col min="15819" max="15819" width="14.5703125" style="40" customWidth="1"/>
    <col min="15820" max="16069" width="10.5703125" style="40"/>
    <col min="16070" max="16070" width="50" style="40" customWidth="1"/>
    <col min="16071" max="16071" width="8" style="40" bestFit="1" customWidth="1"/>
    <col min="16072" max="16072" width="1.140625" style="40" customWidth="1"/>
    <col min="16073" max="16073" width="14.5703125" style="40" customWidth="1"/>
    <col min="16074" max="16074" width="1.140625" style="40" customWidth="1"/>
    <col min="16075" max="16075" width="14.5703125" style="40" customWidth="1"/>
    <col min="16076" max="16384" width="10.5703125" style="40"/>
  </cols>
  <sheetData>
    <row r="1" spans="1:6" ht="21.75" customHeight="1">
      <c r="A1" s="71" t="s">
        <v>90</v>
      </c>
      <c r="B1" s="71"/>
      <c r="C1" s="71"/>
      <c r="D1" s="71"/>
      <c r="E1" s="71"/>
      <c r="F1" s="71"/>
    </row>
    <row r="2" spans="1:6" ht="21.75" customHeight="1">
      <c r="A2" s="71" t="s">
        <v>69</v>
      </c>
      <c r="B2" s="71"/>
      <c r="C2" s="71"/>
      <c r="D2" s="71"/>
      <c r="E2" s="71"/>
      <c r="F2" s="71"/>
    </row>
    <row r="3" spans="1:6" ht="21.75" customHeight="1">
      <c r="A3" s="72" t="s">
        <v>118</v>
      </c>
      <c r="B3" s="72"/>
      <c r="C3" s="72"/>
      <c r="D3" s="72"/>
      <c r="E3" s="72"/>
      <c r="F3" s="72"/>
    </row>
    <row r="4" spans="1:6" ht="21.75" customHeight="1">
      <c r="A4" s="43"/>
      <c r="C4" s="43"/>
      <c r="D4" s="43"/>
      <c r="E4" s="43"/>
      <c r="F4" s="43"/>
    </row>
    <row r="5" spans="1:6" ht="21.75" customHeight="1">
      <c r="B5" s="73"/>
      <c r="C5" s="73"/>
      <c r="D5" s="74" t="s">
        <v>92</v>
      </c>
      <c r="E5" s="73"/>
      <c r="F5" s="74" t="s">
        <v>87</v>
      </c>
    </row>
    <row r="6" spans="1:6" ht="21.75" customHeight="1">
      <c r="B6" s="75" t="s">
        <v>0</v>
      </c>
      <c r="C6" s="76"/>
      <c r="D6" s="77" t="s">
        <v>29</v>
      </c>
      <c r="E6" s="76"/>
      <c r="F6" s="77" t="s">
        <v>29</v>
      </c>
    </row>
    <row r="7" spans="1:6" ht="6" customHeight="1">
      <c r="B7" s="76"/>
      <c r="C7" s="76"/>
      <c r="D7" s="74"/>
      <c r="E7" s="76"/>
      <c r="F7" s="74"/>
    </row>
    <row r="8" spans="1:6" ht="21.75" customHeight="1">
      <c r="A8" s="78" t="s">
        <v>36</v>
      </c>
      <c r="B8" s="43">
        <v>25</v>
      </c>
      <c r="D8" s="40">
        <v>1468017539</v>
      </c>
      <c r="F8" s="40">
        <v>941747689</v>
      </c>
    </row>
    <row r="9" spans="1:6" ht="21.75" customHeight="1">
      <c r="A9" s="78" t="s">
        <v>14</v>
      </c>
      <c r="B9" s="43">
        <v>26</v>
      </c>
      <c r="D9" s="79">
        <v>-304263962</v>
      </c>
      <c r="E9" s="41"/>
      <c r="F9" s="79">
        <v>-189532549</v>
      </c>
    </row>
    <row r="10" spans="1:6" ht="6" customHeight="1">
      <c r="A10" s="80"/>
      <c r="D10" s="81"/>
      <c r="E10" s="82"/>
      <c r="F10" s="81"/>
    </row>
    <row r="11" spans="1:6" ht="21.75" customHeight="1">
      <c r="A11" s="83" t="s">
        <v>38</v>
      </c>
      <c r="D11" s="84">
        <f>+D8+D9</f>
        <v>1163753577</v>
      </c>
      <c r="E11" s="41"/>
      <c r="F11" s="84">
        <f>+F8+F9</f>
        <v>752215140</v>
      </c>
    </row>
    <row r="12" spans="1:6" ht="6" customHeight="1">
      <c r="A12" s="80"/>
      <c r="D12" s="81"/>
      <c r="E12" s="82"/>
      <c r="F12" s="81"/>
    </row>
    <row r="13" spans="1:6" ht="21.75" customHeight="1">
      <c r="A13" s="78" t="s">
        <v>15</v>
      </c>
      <c r="B13" s="43">
        <v>27</v>
      </c>
      <c r="D13" s="41">
        <v>93004809</v>
      </c>
      <c r="E13" s="41"/>
      <c r="F13" s="41">
        <v>59681248</v>
      </c>
    </row>
    <row r="14" spans="1:6" ht="21.75" customHeight="1">
      <c r="A14" s="78" t="s">
        <v>109</v>
      </c>
      <c r="B14" s="43">
        <v>28</v>
      </c>
      <c r="D14" s="54">
        <v>0</v>
      </c>
      <c r="E14" s="41"/>
      <c r="F14" s="82">
        <v>1427463</v>
      </c>
    </row>
    <row r="15" spans="1:6" ht="21.75" customHeight="1">
      <c r="A15" s="78" t="s">
        <v>16</v>
      </c>
      <c r="B15" s="43">
        <v>29</v>
      </c>
      <c r="D15" s="84">
        <v>15319255</v>
      </c>
      <c r="E15" s="41"/>
      <c r="F15" s="84">
        <v>2074568</v>
      </c>
    </row>
    <row r="16" spans="1:6" ht="6" customHeight="1">
      <c r="A16" s="80"/>
      <c r="D16" s="81"/>
      <c r="E16" s="82"/>
      <c r="F16" s="81"/>
    </row>
    <row r="17" spans="1:6" ht="21.75" customHeight="1">
      <c r="A17" s="83" t="s">
        <v>64</v>
      </c>
      <c r="D17" s="84">
        <f>+SUM(D11:D15)</f>
        <v>1272077641</v>
      </c>
      <c r="E17" s="41"/>
      <c r="F17" s="84">
        <f>+SUM(F11:F15)</f>
        <v>815398419</v>
      </c>
    </row>
    <row r="18" spans="1:6" ht="6" customHeight="1">
      <c r="A18" s="80"/>
      <c r="D18" s="81"/>
      <c r="E18" s="82"/>
      <c r="F18" s="81"/>
    </row>
    <row r="19" spans="1:6" ht="21.75" customHeight="1">
      <c r="A19" s="83" t="s">
        <v>17</v>
      </c>
      <c r="D19" s="41"/>
      <c r="E19" s="41"/>
      <c r="F19" s="41"/>
    </row>
    <row r="20" spans="1:6" ht="21.75" customHeight="1">
      <c r="A20" s="78" t="s">
        <v>39</v>
      </c>
      <c r="D20" s="82">
        <v>140806078</v>
      </c>
      <c r="E20" s="41"/>
      <c r="F20" s="82">
        <v>94249525</v>
      </c>
    </row>
    <row r="21" spans="1:6" ht="21.75" customHeight="1">
      <c r="A21" s="78" t="s">
        <v>40</v>
      </c>
      <c r="D21" s="82">
        <v>3715000</v>
      </c>
      <c r="E21" s="41"/>
      <c r="F21" s="82">
        <v>3270000</v>
      </c>
    </row>
    <row r="22" spans="1:6" ht="21.75" customHeight="1">
      <c r="A22" s="78" t="s">
        <v>117</v>
      </c>
      <c r="D22" s="82">
        <v>26578442</v>
      </c>
      <c r="E22" s="41"/>
      <c r="F22" s="82">
        <v>11519687</v>
      </c>
    </row>
    <row r="23" spans="1:6" ht="21.75" customHeight="1">
      <c r="A23" s="78" t="s">
        <v>41</v>
      </c>
      <c r="D23" s="82">
        <v>65573351</v>
      </c>
      <c r="E23" s="41"/>
      <c r="F23" s="82">
        <v>39529013</v>
      </c>
    </row>
    <row r="24" spans="1:6" ht="21.75" customHeight="1">
      <c r="A24" s="78" t="s">
        <v>154</v>
      </c>
      <c r="D24" s="82">
        <v>881351262</v>
      </c>
      <c r="E24" s="41"/>
      <c r="F24" s="82">
        <v>276826798</v>
      </c>
    </row>
    <row r="25" spans="1:6" ht="21.75" customHeight="1">
      <c r="A25" s="78" t="s">
        <v>65</v>
      </c>
      <c r="B25" s="43">
        <v>30</v>
      </c>
      <c r="D25" s="85">
        <v>37122704</v>
      </c>
      <c r="E25" s="41"/>
      <c r="F25" s="85">
        <v>23383799</v>
      </c>
    </row>
    <row r="26" spans="1:6" ht="6" customHeight="1">
      <c r="A26" s="80"/>
      <c r="D26" s="82"/>
      <c r="E26" s="41"/>
      <c r="F26" s="82"/>
    </row>
    <row r="27" spans="1:6" ht="21.75" customHeight="1">
      <c r="A27" s="83" t="s">
        <v>42</v>
      </c>
      <c r="D27" s="41">
        <f>SUM(D20:D25)</f>
        <v>1155146837</v>
      </c>
      <c r="E27" s="41"/>
      <c r="F27" s="41">
        <f>SUM(F20:F25)</f>
        <v>448778822</v>
      </c>
    </row>
    <row r="28" spans="1:6" ht="6" customHeight="1">
      <c r="A28" s="80"/>
      <c r="D28" s="82"/>
      <c r="E28" s="41"/>
      <c r="F28" s="82"/>
    </row>
    <row r="29" spans="1:6" ht="22.5" customHeight="1">
      <c r="A29" s="78" t="s">
        <v>77</v>
      </c>
      <c r="D29" s="86">
        <v>-24410677</v>
      </c>
      <c r="E29" s="41"/>
      <c r="F29" s="86">
        <v>-113835556</v>
      </c>
    </row>
    <row r="30" spans="1:6" ht="6" customHeight="1">
      <c r="A30" s="80"/>
      <c r="D30" s="82"/>
      <c r="E30" s="41"/>
      <c r="F30" s="82"/>
    </row>
    <row r="31" spans="1:6" ht="21.75" customHeight="1">
      <c r="A31" s="83" t="s">
        <v>66</v>
      </c>
      <c r="B31" s="40"/>
      <c r="D31" s="41">
        <f>+D17-D27+D29</f>
        <v>92520127</v>
      </c>
      <c r="E31" s="41"/>
      <c r="F31" s="41">
        <f>+F17-F27+F29</f>
        <v>252784041</v>
      </c>
    </row>
    <row r="32" spans="1:6" ht="21.75" customHeight="1">
      <c r="A32" s="78" t="s">
        <v>105</v>
      </c>
      <c r="B32" s="43">
        <v>31</v>
      </c>
      <c r="D32" s="79">
        <v>-22300254</v>
      </c>
      <c r="E32" s="41"/>
      <c r="F32" s="79">
        <v>-54733749</v>
      </c>
    </row>
    <row r="33" spans="1:6" ht="6" customHeight="1">
      <c r="A33" s="80"/>
      <c r="B33" s="87"/>
      <c r="D33" s="82"/>
      <c r="E33" s="41"/>
      <c r="F33" s="82"/>
    </row>
    <row r="34" spans="1:6" ht="21.75" customHeight="1" thickBot="1">
      <c r="A34" s="83" t="s">
        <v>106</v>
      </c>
      <c r="B34" s="40"/>
      <c r="D34" s="88">
        <f>SUM(D31:D32)</f>
        <v>70219873</v>
      </c>
      <c r="E34" s="41"/>
      <c r="F34" s="88">
        <f>SUM(F31:F32)</f>
        <v>198050292</v>
      </c>
    </row>
    <row r="35" spans="1:6" ht="6" customHeight="1" thickTop="1">
      <c r="A35" s="80"/>
      <c r="B35" s="40"/>
      <c r="D35" s="41"/>
      <c r="E35" s="41"/>
      <c r="F35" s="41"/>
    </row>
    <row r="36" spans="1:6" ht="21.75" customHeight="1">
      <c r="A36" s="78"/>
      <c r="B36" s="40"/>
      <c r="D36" s="82"/>
      <c r="E36" s="41"/>
      <c r="F36" s="82"/>
    </row>
    <row r="37" spans="1:6" ht="21.75" customHeight="1">
      <c r="A37" s="78"/>
      <c r="B37" s="40"/>
      <c r="D37" s="82"/>
      <c r="E37" s="41"/>
      <c r="F37" s="82"/>
    </row>
    <row r="38" spans="1:6" ht="21.75" customHeight="1">
      <c r="A38" s="78"/>
      <c r="B38" s="40"/>
      <c r="D38" s="82"/>
      <c r="E38" s="41"/>
      <c r="F38" s="82"/>
    </row>
    <row r="39" spans="1:6" ht="21.75" customHeight="1">
      <c r="A39" s="78"/>
      <c r="B39" s="40"/>
      <c r="D39" s="82"/>
      <c r="E39" s="41"/>
      <c r="F39" s="82"/>
    </row>
    <row r="40" spans="1:6" ht="21.75" customHeight="1">
      <c r="A40" s="78"/>
      <c r="B40" s="40"/>
      <c r="D40" s="82"/>
      <c r="E40" s="41"/>
      <c r="F40" s="82"/>
    </row>
    <row r="41" spans="1:6" ht="21.75" customHeight="1">
      <c r="A41" s="78"/>
      <c r="B41" s="40"/>
      <c r="D41" s="82"/>
      <c r="E41" s="41"/>
      <c r="F41" s="82"/>
    </row>
    <row r="42" spans="1:6" ht="21.75" customHeight="1">
      <c r="A42" s="78"/>
      <c r="B42" s="40"/>
      <c r="D42" s="82"/>
      <c r="E42" s="41"/>
      <c r="F42" s="82"/>
    </row>
    <row r="43" spans="1:6" ht="21.95" customHeight="1">
      <c r="A43" s="84" t="s">
        <v>182</v>
      </c>
      <c r="B43" s="89"/>
      <c r="C43" s="84"/>
      <c r="D43" s="84"/>
      <c r="E43" s="84"/>
      <c r="F43" s="84"/>
    </row>
    <row r="44" spans="1:6" ht="21.75" customHeight="1">
      <c r="A44" s="71" t="s">
        <v>90</v>
      </c>
      <c r="B44" s="71"/>
      <c r="C44" s="71"/>
      <c r="D44" s="71"/>
      <c r="E44" s="71"/>
      <c r="F44" s="71"/>
    </row>
    <row r="45" spans="1:6" ht="21.75" customHeight="1">
      <c r="A45" s="71" t="s">
        <v>162</v>
      </c>
      <c r="B45" s="71"/>
      <c r="C45" s="71"/>
      <c r="D45" s="71"/>
      <c r="E45" s="71"/>
      <c r="F45" s="71"/>
    </row>
    <row r="46" spans="1:6" ht="21.75" customHeight="1">
      <c r="A46" s="72" t="str">
        <f>A3</f>
        <v>สำหรับงวดหกเดือนสิ้นสุดวันที่ 30 มิถุนายน พ.ศ. 2562</v>
      </c>
      <c r="B46" s="72"/>
      <c r="C46" s="72"/>
      <c r="D46" s="72"/>
      <c r="E46" s="72"/>
      <c r="F46" s="72"/>
    </row>
    <row r="47" spans="1:6" ht="21.75" customHeight="1">
      <c r="A47" s="43"/>
      <c r="C47" s="43"/>
      <c r="D47" s="43"/>
      <c r="E47" s="43"/>
      <c r="F47" s="43"/>
    </row>
    <row r="48" spans="1:6" ht="21.75" customHeight="1">
      <c r="B48" s="73"/>
      <c r="C48" s="73"/>
      <c r="D48" s="74" t="s">
        <v>92</v>
      </c>
      <c r="E48" s="73"/>
      <c r="F48" s="74" t="s">
        <v>87</v>
      </c>
    </row>
    <row r="49" spans="1:6" ht="21.75" customHeight="1">
      <c r="B49" s="75" t="s">
        <v>0</v>
      </c>
      <c r="C49" s="76"/>
      <c r="D49" s="77" t="s">
        <v>29</v>
      </c>
      <c r="E49" s="76"/>
      <c r="F49" s="77" t="s">
        <v>29</v>
      </c>
    </row>
    <row r="50" spans="1:6" ht="6" customHeight="1">
      <c r="B50" s="76"/>
      <c r="C50" s="76"/>
      <c r="D50" s="74"/>
      <c r="E50" s="76"/>
      <c r="F50" s="74"/>
    </row>
    <row r="51" spans="1:6" ht="21.75" customHeight="1">
      <c r="A51" s="34" t="s">
        <v>78</v>
      </c>
      <c r="B51" s="90"/>
      <c r="D51" s="41"/>
      <c r="F51" s="41"/>
    </row>
    <row r="52" spans="1:6" ht="6" customHeight="1">
      <c r="A52" s="80"/>
      <c r="B52" s="87"/>
      <c r="D52" s="82"/>
      <c r="E52" s="41"/>
      <c r="F52" s="82"/>
    </row>
    <row r="53" spans="1:6" ht="21.75" customHeight="1">
      <c r="A53" s="78" t="s">
        <v>79</v>
      </c>
      <c r="B53" s="90"/>
      <c r="D53" s="41"/>
      <c r="F53" s="41"/>
    </row>
    <row r="54" spans="1:6" ht="21.75" customHeight="1">
      <c r="A54" s="91" t="s">
        <v>107</v>
      </c>
      <c r="B54" s="90"/>
      <c r="D54" s="82"/>
      <c r="F54" s="41"/>
    </row>
    <row r="55" spans="1:6" ht="21.75" customHeight="1">
      <c r="A55" s="66" t="s">
        <v>164</v>
      </c>
      <c r="B55" s="87"/>
      <c r="D55" s="125"/>
    </row>
    <row r="56" spans="1:6" ht="21.75" customHeight="1">
      <c r="A56" s="66" t="s">
        <v>110</v>
      </c>
      <c r="B56" s="87"/>
      <c r="D56" s="82">
        <v>12424</v>
      </c>
      <c r="E56" s="41"/>
      <c r="F56" s="92">
        <v>-2031033</v>
      </c>
    </row>
    <row r="57" spans="1:6" ht="21.75" customHeight="1">
      <c r="A57" s="66" t="s">
        <v>111</v>
      </c>
      <c r="B57" s="87"/>
      <c r="D57" s="126">
        <v>0</v>
      </c>
      <c r="E57" s="41"/>
      <c r="F57" s="92">
        <v>-1427463</v>
      </c>
    </row>
    <row r="58" spans="1:6" ht="21.75" customHeight="1">
      <c r="A58" s="66" t="s">
        <v>112</v>
      </c>
      <c r="B58" s="40"/>
      <c r="D58" s="82"/>
      <c r="E58" s="41"/>
      <c r="F58" s="82"/>
    </row>
    <row r="59" spans="1:6" ht="21.75" customHeight="1">
      <c r="A59" s="66" t="s">
        <v>113</v>
      </c>
      <c r="B59" s="43">
        <v>20</v>
      </c>
      <c r="D59" s="127">
        <v>-2485</v>
      </c>
      <c r="E59" s="41"/>
      <c r="F59" s="85">
        <v>691699</v>
      </c>
    </row>
    <row r="60" spans="1:6" ht="6" customHeight="1">
      <c r="A60" s="80"/>
      <c r="B60" s="87"/>
      <c r="D60" s="82"/>
      <c r="E60" s="41"/>
      <c r="F60" s="82"/>
    </row>
    <row r="61" spans="1:6" ht="21.75" customHeight="1">
      <c r="A61" s="78" t="s">
        <v>80</v>
      </c>
      <c r="B61" s="40"/>
      <c r="D61" s="82"/>
      <c r="E61" s="41"/>
      <c r="F61" s="82"/>
    </row>
    <row r="62" spans="1:6" ht="22.5" customHeight="1">
      <c r="A62" s="91" t="s">
        <v>108</v>
      </c>
      <c r="B62" s="40"/>
      <c r="D62" s="85">
        <f>SUM(D56:D59)</f>
        <v>9939</v>
      </c>
      <c r="E62" s="41"/>
      <c r="F62" s="79">
        <f>SUM(F56:F59)</f>
        <v>-2766797</v>
      </c>
    </row>
    <row r="63" spans="1:6" ht="6" customHeight="1">
      <c r="A63" s="91"/>
      <c r="B63" s="40"/>
      <c r="D63" s="126"/>
      <c r="E63" s="41"/>
      <c r="F63" s="92"/>
    </row>
    <row r="64" spans="1:6" ht="22.5" customHeight="1">
      <c r="A64" s="66" t="s">
        <v>155</v>
      </c>
      <c r="B64" s="40"/>
      <c r="D64" s="126"/>
      <c r="E64" s="41"/>
      <c r="F64" s="92"/>
    </row>
    <row r="65" spans="1:6" ht="22.5" customHeight="1">
      <c r="A65" s="66" t="s">
        <v>156</v>
      </c>
      <c r="B65" s="40"/>
      <c r="D65" s="126"/>
      <c r="E65" s="41"/>
      <c r="F65" s="92"/>
    </row>
    <row r="66" spans="1:6" ht="22.5" customHeight="1">
      <c r="A66" s="66" t="s">
        <v>157</v>
      </c>
      <c r="B66" s="40"/>
      <c r="D66" s="82">
        <v>2752582</v>
      </c>
      <c r="E66" s="41"/>
      <c r="F66" s="92">
        <v>0</v>
      </c>
    </row>
    <row r="67" spans="1:6" ht="22.5" customHeight="1">
      <c r="A67" s="66" t="s">
        <v>158</v>
      </c>
      <c r="B67" s="40"/>
      <c r="D67" s="126"/>
      <c r="E67" s="41"/>
      <c r="F67" s="92"/>
    </row>
    <row r="68" spans="1:6" ht="22.5" customHeight="1">
      <c r="A68" s="66" t="s">
        <v>159</v>
      </c>
      <c r="B68" s="40"/>
      <c r="D68" s="127">
        <v>-550517</v>
      </c>
      <c r="E68" s="41"/>
      <c r="F68" s="79">
        <v>0</v>
      </c>
    </row>
    <row r="69" spans="1:6" ht="6" customHeight="1">
      <c r="A69" s="66"/>
      <c r="B69" s="40"/>
      <c r="D69" s="126"/>
      <c r="E69" s="41"/>
      <c r="F69" s="92"/>
    </row>
    <row r="70" spans="1:6" ht="22.5" customHeight="1">
      <c r="A70" s="66" t="s">
        <v>161</v>
      </c>
      <c r="B70" s="40"/>
      <c r="D70" s="125"/>
    </row>
    <row r="71" spans="1:6" ht="22.5" customHeight="1">
      <c r="A71" s="66" t="s">
        <v>160</v>
      </c>
      <c r="B71" s="40"/>
      <c r="D71" s="85">
        <f>SUM(D66:D68)</f>
        <v>2202065</v>
      </c>
      <c r="E71" s="41"/>
      <c r="F71" s="79">
        <v>0</v>
      </c>
    </row>
    <row r="72" spans="1:6" ht="6" customHeight="1">
      <c r="A72" s="80"/>
      <c r="B72" s="87"/>
      <c r="D72" s="82"/>
      <c r="E72" s="41"/>
      <c r="F72" s="82"/>
    </row>
    <row r="73" spans="1:6" ht="22.5" customHeight="1">
      <c r="A73" s="42" t="s">
        <v>114</v>
      </c>
      <c r="B73" s="40"/>
      <c r="D73" s="85">
        <f>+D62+D71</f>
        <v>2212004</v>
      </c>
      <c r="E73" s="41"/>
      <c r="F73" s="79">
        <f>+F62</f>
        <v>-2766797</v>
      </c>
    </row>
    <row r="74" spans="1:6" ht="6" customHeight="1">
      <c r="A74" s="42"/>
      <c r="B74" s="40"/>
      <c r="D74" s="82"/>
      <c r="E74" s="41"/>
      <c r="F74" s="41"/>
    </row>
    <row r="75" spans="1:6" ht="21.75" customHeight="1" thickBot="1">
      <c r="A75" s="34" t="s">
        <v>115</v>
      </c>
      <c r="D75" s="128">
        <f>D73+D34</f>
        <v>72431877</v>
      </c>
      <c r="E75" s="41"/>
      <c r="F75" s="88">
        <f>F73+F34</f>
        <v>195283495</v>
      </c>
    </row>
    <row r="76" spans="1:6" ht="21.75" customHeight="1" thickTop="1">
      <c r="A76" s="83"/>
      <c r="D76" s="82"/>
      <c r="E76" s="41"/>
      <c r="F76" s="41"/>
    </row>
    <row r="77" spans="1:6" ht="18.600000000000001" customHeight="1">
      <c r="D77" s="125"/>
    </row>
    <row r="78" spans="1:6" ht="18.75">
      <c r="A78" s="83" t="s">
        <v>67</v>
      </c>
      <c r="B78" s="43">
        <v>32</v>
      </c>
      <c r="D78" s="125"/>
    </row>
    <row r="79" spans="1:6" s="41" customFormat="1" ht="21.75" customHeight="1" thickBot="1">
      <c r="A79" s="78" t="s">
        <v>68</v>
      </c>
      <c r="B79" s="43"/>
      <c r="C79" s="40"/>
      <c r="D79" s="129">
        <v>0.13</v>
      </c>
      <c r="E79" s="44"/>
      <c r="F79" s="93">
        <v>0.9</v>
      </c>
    </row>
    <row r="80" spans="1:6" s="41" customFormat="1" ht="21.75" customHeight="1" thickTop="1">
      <c r="A80" s="78"/>
      <c r="B80" s="43"/>
      <c r="C80" s="40"/>
      <c r="D80" s="131"/>
      <c r="E80" s="44"/>
      <c r="F80" s="44"/>
    </row>
    <row r="81" spans="1:6" s="41" customFormat="1" ht="21.75" customHeight="1">
      <c r="A81" s="78"/>
      <c r="B81" s="43"/>
      <c r="C81" s="40"/>
      <c r="D81" s="44"/>
      <c r="E81" s="44"/>
      <c r="F81" s="44"/>
    </row>
    <row r="82" spans="1:6" s="41" customFormat="1" ht="21.75" customHeight="1">
      <c r="A82" s="78"/>
      <c r="B82" s="43"/>
      <c r="C82" s="40"/>
      <c r="D82" s="44"/>
      <c r="E82" s="44"/>
      <c r="F82" s="44"/>
    </row>
    <row r="83" spans="1:6" s="41" customFormat="1" ht="17.25" customHeight="1">
      <c r="A83" s="78"/>
      <c r="B83" s="43"/>
      <c r="C83" s="40"/>
      <c r="D83" s="44"/>
      <c r="E83" s="44"/>
      <c r="F83" s="44"/>
    </row>
    <row r="84" spans="1:6" ht="21.95" customHeight="1">
      <c r="A84" s="84" t="str">
        <f>+'T8-9 (3-month)'!A84</f>
        <v>หมายเหตุประกอบงบการเงินระหว่างกาลในหน้า 15 ถึง 69 เป็นส่วนหนึ่งของงบการเงินระหว่างกาลนี้</v>
      </c>
      <c r="B84" s="89"/>
      <c r="C84" s="84"/>
      <c r="D84" s="84"/>
      <c r="E84" s="84"/>
      <c r="F84" s="84"/>
    </row>
  </sheetData>
  <pageMargins left="1" right="0.75" top="0.5" bottom="0.6" header="0.49" footer="0.4"/>
  <pageSetup paperSize="9" firstPageNumber="10" orientation="portrait" useFirstPageNumber="1" horizontalDpi="1200" verticalDpi="1200" r:id="rId1"/>
  <headerFooter>
    <oddFooter>&amp;R&amp;"Angsana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B10" zoomScaleNormal="100" zoomScaleSheetLayoutView="98" workbookViewId="0">
      <selection activeCell="A94" sqref="A94"/>
    </sheetView>
  </sheetViews>
  <sheetFormatPr defaultColWidth="10.5703125" defaultRowHeight="21.75" customHeight="1"/>
  <cols>
    <col min="1" max="1" width="50.140625" style="1" customWidth="1"/>
    <col min="2" max="2" width="1.5703125" style="1" customWidth="1"/>
    <col min="3" max="3" width="8" style="1" customWidth="1"/>
    <col min="4" max="4" width="1.5703125" style="1" customWidth="1"/>
    <col min="5" max="5" width="13.5703125" style="54" customWidth="1"/>
    <col min="6" max="6" width="1" style="54" customWidth="1"/>
    <col min="7" max="7" width="13.42578125" style="54" customWidth="1"/>
    <col min="8" max="8" width="1" style="54" customWidth="1"/>
    <col min="9" max="9" width="13.42578125" style="54" customWidth="1"/>
    <col min="10" max="10" width="1" style="54" customWidth="1"/>
    <col min="11" max="11" width="14.42578125" style="54" customWidth="1"/>
    <col min="12" max="12" width="1" style="54" customWidth="1"/>
    <col min="13" max="13" width="13.5703125" style="54" customWidth="1"/>
    <col min="14" max="14" width="1" style="54" customWidth="1"/>
    <col min="15" max="15" width="14.42578125" style="54" customWidth="1"/>
    <col min="16" max="168" width="10.5703125" style="1"/>
    <col min="169" max="169" width="66.42578125" style="1" customWidth="1"/>
    <col min="170" max="170" width="1.5703125" style="1" customWidth="1"/>
    <col min="171" max="171" width="13.5703125" style="1" customWidth="1"/>
    <col min="172" max="172" width="1.5703125" style="1" customWidth="1"/>
    <col min="173" max="173" width="13" style="1" customWidth="1"/>
    <col min="174" max="174" width="1.5703125" style="1" customWidth="1"/>
    <col min="175" max="175" width="14.42578125" style="1" customWidth="1"/>
    <col min="176" max="176" width="1.5703125" style="1" customWidth="1"/>
    <col min="177" max="177" width="13.5703125" style="1" customWidth="1"/>
    <col min="178" max="178" width="1.5703125" style="1" customWidth="1"/>
    <col min="179" max="179" width="14.42578125" style="1" customWidth="1"/>
    <col min="180" max="424" width="10.5703125" style="1"/>
    <col min="425" max="425" width="66.42578125" style="1" customWidth="1"/>
    <col min="426" max="426" width="1.5703125" style="1" customWidth="1"/>
    <col min="427" max="427" width="13.5703125" style="1" customWidth="1"/>
    <col min="428" max="428" width="1.5703125" style="1" customWidth="1"/>
    <col min="429" max="429" width="13" style="1" customWidth="1"/>
    <col min="430" max="430" width="1.5703125" style="1" customWidth="1"/>
    <col min="431" max="431" width="14.42578125" style="1" customWidth="1"/>
    <col min="432" max="432" width="1.5703125" style="1" customWidth="1"/>
    <col min="433" max="433" width="13.5703125" style="1" customWidth="1"/>
    <col min="434" max="434" width="1.5703125" style="1" customWidth="1"/>
    <col min="435" max="435" width="14.42578125" style="1" customWidth="1"/>
    <col min="436" max="680" width="10.5703125" style="1"/>
    <col min="681" max="681" width="66.42578125" style="1" customWidth="1"/>
    <col min="682" max="682" width="1.5703125" style="1" customWidth="1"/>
    <col min="683" max="683" width="13.5703125" style="1" customWidth="1"/>
    <col min="684" max="684" width="1.5703125" style="1" customWidth="1"/>
    <col min="685" max="685" width="13" style="1" customWidth="1"/>
    <col min="686" max="686" width="1.5703125" style="1" customWidth="1"/>
    <col min="687" max="687" width="14.42578125" style="1" customWidth="1"/>
    <col min="688" max="688" width="1.5703125" style="1" customWidth="1"/>
    <col min="689" max="689" width="13.5703125" style="1" customWidth="1"/>
    <col min="690" max="690" width="1.5703125" style="1" customWidth="1"/>
    <col min="691" max="691" width="14.42578125" style="1" customWidth="1"/>
    <col min="692" max="936" width="10.5703125" style="1"/>
    <col min="937" max="937" width="66.42578125" style="1" customWidth="1"/>
    <col min="938" max="938" width="1.5703125" style="1" customWidth="1"/>
    <col min="939" max="939" width="13.5703125" style="1" customWidth="1"/>
    <col min="940" max="940" width="1.5703125" style="1" customWidth="1"/>
    <col min="941" max="941" width="13" style="1" customWidth="1"/>
    <col min="942" max="942" width="1.5703125" style="1" customWidth="1"/>
    <col min="943" max="943" width="14.42578125" style="1" customWidth="1"/>
    <col min="944" max="944" width="1.5703125" style="1" customWidth="1"/>
    <col min="945" max="945" width="13.5703125" style="1" customWidth="1"/>
    <col min="946" max="946" width="1.5703125" style="1" customWidth="1"/>
    <col min="947" max="947" width="14.42578125" style="1" customWidth="1"/>
    <col min="948" max="1192" width="10.5703125" style="1"/>
    <col min="1193" max="1193" width="66.42578125" style="1" customWidth="1"/>
    <col min="1194" max="1194" width="1.5703125" style="1" customWidth="1"/>
    <col min="1195" max="1195" width="13.5703125" style="1" customWidth="1"/>
    <col min="1196" max="1196" width="1.5703125" style="1" customWidth="1"/>
    <col min="1197" max="1197" width="13" style="1" customWidth="1"/>
    <col min="1198" max="1198" width="1.5703125" style="1" customWidth="1"/>
    <col min="1199" max="1199" width="14.42578125" style="1" customWidth="1"/>
    <col min="1200" max="1200" width="1.5703125" style="1" customWidth="1"/>
    <col min="1201" max="1201" width="13.5703125" style="1" customWidth="1"/>
    <col min="1202" max="1202" width="1.5703125" style="1" customWidth="1"/>
    <col min="1203" max="1203" width="14.42578125" style="1" customWidth="1"/>
    <col min="1204" max="1448" width="10.5703125" style="1"/>
    <col min="1449" max="1449" width="66.42578125" style="1" customWidth="1"/>
    <col min="1450" max="1450" width="1.5703125" style="1" customWidth="1"/>
    <col min="1451" max="1451" width="13.5703125" style="1" customWidth="1"/>
    <col min="1452" max="1452" width="1.5703125" style="1" customWidth="1"/>
    <col min="1453" max="1453" width="13" style="1" customWidth="1"/>
    <col min="1454" max="1454" width="1.5703125" style="1" customWidth="1"/>
    <col min="1455" max="1455" width="14.42578125" style="1" customWidth="1"/>
    <col min="1456" max="1456" width="1.5703125" style="1" customWidth="1"/>
    <col min="1457" max="1457" width="13.5703125" style="1" customWidth="1"/>
    <col min="1458" max="1458" width="1.5703125" style="1" customWidth="1"/>
    <col min="1459" max="1459" width="14.42578125" style="1" customWidth="1"/>
    <col min="1460" max="1704" width="10.5703125" style="1"/>
    <col min="1705" max="1705" width="66.42578125" style="1" customWidth="1"/>
    <col min="1706" max="1706" width="1.5703125" style="1" customWidth="1"/>
    <col min="1707" max="1707" width="13.5703125" style="1" customWidth="1"/>
    <col min="1708" max="1708" width="1.5703125" style="1" customWidth="1"/>
    <col min="1709" max="1709" width="13" style="1" customWidth="1"/>
    <col min="1710" max="1710" width="1.5703125" style="1" customWidth="1"/>
    <col min="1711" max="1711" width="14.42578125" style="1" customWidth="1"/>
    <col min="1712" max="1712" width="1.5703125" style="1" customWidth="1"/>
    <col min="1713" max="1713" width="13.5703125" style="1" customWidth="1"/>
    <col min="1714" max="1714" width="1.5703125" style="1" customWidth="1"/>
    <col min="1715" max="1715" width="14.42578125" style="1" customWidth="1"/>
    <col min="1716" max="1960" width="10.5703125" style="1"/>
    <col min="1961" max="1961" width="66.42578125" style="1" customWidth="1"/>
    <col min="1962" max="1962" width="1.5703125" style="1" customWidth="1"/>
    <col min="1963" max="1963" width="13.5703125" style="1" customWidth="1"/>
    <col min="1964" max="1964" width="1.5703125" style="1" customWidth="1"/>
    <col min="1965" max="1965" width="13" style="1" customWidth="1"/>
    <col min="1966" max="1966" width="1.5703125" style="1" customWidth="1"/>
    <col min="1967" max="1967" width="14.42578125" style="1" customWidth="1"/>
    <col min="1968" max="1968" width="1.5703125" style="1" customWidth="1"/>
    <col min="1969" max="1969" width="13.5703125" style="1" customWidth="1"/>
    <col min="1970" max="1970" width="1.5703125" style="1" customWidth="1"/>
    <col min="1971" max="1971" width="14.42578125" style="1" customWidth="1"/>
    <col min="1972" max="2216" width="10.5703125" style="1"/>
    <col min="2217" max="2217" width="66.42578125" style="1" customWidth="1"/>
    <col min="2218" max="2218" width="1.5703125" style="1" customWidth="1"/>
    <col min="2219" max="2219" width="13.5703125" style="1" customWidth="1"/>
    <col min="2220" max="2220" width="1.5703125" style="1" customWidth="1"/>
    <col min="2221" max="2221" width="13" style="1" customWidth="1"/>
    <col min="2222" max="2222" width="1.5703125" style="1" customWidth="1"/>
    <col min="2223" max="2223" width="14.42578125" style="1" customWidth="1"/>
    <col min="2224" max="2224" width="1.5703125" style="1" customWidth="1"/>
    <col min="2225" max="2225" width="13.5703125" style="1" customWidth="1"/>
    <col min="2226" max="2226" width="1.5703125" style="1" customWidth="1"/>
    <col min="2227" max="2227" width="14.42578125" style="1" customWidth="1"/>
    <col min="2228" max="2472" width="10.5703125" style="1"/>
    <col min="2473" max="2473" width="66.42578125" style="1" customWidth="1"/>
    <col min="2474" max="2474" width="1.5703125" style="1" customWidth="1"/>
    <col min="2475" max="2475" width="13.5703125" style="1" customWidth="1"/>
    <col min="2476" max="2476" width="1.5703125" style="1" customWidth="1"/>
    <col min="2477" max="2477" width="13" style="1" customWidth="1"/>
    <col min="2478" max="2478" width="1.5703125" style="1" customWidth="1"/>
    <col min="2479" max="2479" width="14.42578125" style="1" customWidth="1"/>
    <col min="2480" max="2480" width="1.5703125" style="1" customWidth="1"/>
    <col min="2481" max="2481" width="13.5703125" style="1" customWidth="1"/>
    <col min="2482" max="2482" width="1.5703125" style="1" customWidth="1"/>
    <col min="2483" max="2483" width="14.42578125" style="1" customWidth="1"/>
    <col min="2484" max="2728" width="10.5703125" style="1"/>
    <col min="2729" max="2729" width="66.42578125" style="1" customWidth="1"/>
    <col min="2730" max="2730" width="1.5703125" style="1" customWidth="1"/>
    <col min="2731" max="2731" width="13.5703125" style="1" customWidth="1"/>
    <col min="2732" max="2732" width="1.5703125" style="1" customWidth="1"/>
    <col min="2733" max="2733" width="13" style="1" customWidth="1"/>
    <col min="2734" max="2734" width="1.5703125" style="1" customWidth="1"/>
    <col min="2735" max="2735" width="14.42578125" style="1" customWidth="1"/>
    <col min="2736" max="2736" width="1.5703125" style="1" customWidth="1"/>
    <col min="2737" max="2737" width="13.5703125" style="1" customWidth="1"/>
    <col min="2738" max="2738" width="1.5703125" style="1" customWidth="1"/>
    <col min="2739" max="2739" width="14.42578125" style="1" customWidth="1"/>
    <col min="2740" max="2984" width="10.5703125" style="1"/>
    <col min="2985" max="2985" width="66.42578125" style="1" customWidth="1"/>
    <col min="2986" max="2986" width="1.5703125" style="1" customWidth="1"/>
    <col min="2987" max="2987" width="13.5703125" style="1" customWidth="1"/>
    <col min="2988" max="2988" width="1.5703125" style="1" customWidth="1"/>
    <col min="2989" max="2989" width="13" style="1" customWidth="1"/>
    <col min="2990" max="2990" width="1.5703125" style="1" customWidth="1"/>
    <col min="2991" max="2991" width="14.42578125" style="1" customWidth="1"/>
    <col min="2992" max="2992" width="1.5703125" style="1" customWidth="1"/>
    <col min="2993" max="2993" width="13.5703125" style="1" customWidth="1"/>
    <col min="2994" max="2994" width="1.5703125" style="1" customWidth="1"/>
    <col min="2995" max="2995" width="14.42578125" style="1" customWidth="1"/>
    <col min="2996" max="3240" width="10.5703125" style="1"/>
    <col min="3241" max="3241" width="66.42578125" style="1" customWidth="1"/>
    <col min="3242" max="3242" width="1.5703125" style="1" customWidth="1"/>
    <col min="3243" max="3243" width="13.5703125" style="1" customWidth="1"/>
    <col min="3244" max="3244" width="1.5703125" style="1" customWidth="1"/>
    <col min="3245" max="3245" width="13" style="1" customWidth="1"/>
    <col min="3246" max="3246" width="1.5703125" style="1" customWidth="1"/>
    <col min="3247" max="3247" width="14.42578125" style="1" customWidth="1"/>
    <col min="3248" max="3248" width="1.5703125" style="1" customWidth="1"/>
    <col min="3249" max="3249" width="13.5703125" style="1" customWidth="1"/>
    <col min="3250" max="3250" width="1.5703125" style="1" customWidth="1"/>
    <col min="3251" max="3251" width="14.42578125" style="1" customWidth="1"/>
    <col min="3252" max="3496" width="10.5703125" style="1"/>
    <col min="3497" max="3497" width="66.42578125" style="1" customWidth="1"/>
    <col min="3498" max="3498" width="1.5703125" style="1" customWidth="1"/>
    <col min="3499" max="3499" width="13.5703125" style="1" customWidth="1"/>
    <col min="3500" max="3500" width="1.5703125" style="1" customWidth="1"/>
    <col min="3501" max="3501" width="13" style="1" customWidth="1"/>
    <col min="3502" max="3502" width="1.5703125" style="1" customWidth="1"/>
    <col min="3503" max="3503" width="14.42578125" style="1" customWidth="1"/>
    <col min="3504" max="3504" width="1.5703125" style="1" customWidth="1"/>
    <col min="3505" max="3505" width="13.5703125" style="1" customWidth="1"/>
    <col min="3506" max="3506" width="1.5703125" style="1" customWidth="1"/>
    <col min="3507" max="3507" width="14.42578125" style="1" customWidth="1"/>
    <col min="3508" max="3752" width="10.5703125" style="1"/>
    <col min="3753" max="3753" width="66.42578125" style="1" customWidth="1"/>
    <col min="3754" max="3754" width="1.5703125" style="1" customWidth="1"/>
    <col min="3755" max="3755" width="13.5703125" style="1" customWidth="1"/>
    <col min="3756" max="3756" width="1.5703125" style="1" customWidth="1"/>
    <col min="3757" max="3757" width="13" style="1" customWidth="1"/>
    <col min="3758" max="3758" width="1.5703125" style="1" customWidth="1"/>
    <col min="3759" max="3759" width="14.42578125" style="1" customWidth="1"/>
    <col min="3760" max="3760" width="1.5703125" style="1" customWidth="1"/>
    <col min="3761" max="3761" width="13.5703125" style="1" customWidth="1"/>
    <col min="3762" max="3762" width="1.5703125" style="1" customWidth="1"/>
    <col min="3763" max="3763" width="14.42578125" style="1" customWidth="1"/>
    <col min="3764" max="4008" width="10.5703125" style="1"/>
    <col min="4009" max="4009" width="66.42578125" style="1" customWidth="1"/>
    <col min="4010" max="4010" width="1.5703125" style="1" customWidth="1"/>
    <col min="4011" max="4011" width="13.5703125" style="1" customWidth="1"/>
    <col min="4012" max="4012" width="1.5703125" style="1" customWidth="1"/>
    <col min="4013" max="4013" width="13" style="1" customWidth="1"/>
    <col min="4014" max="4014" width="1.5703125" style="1" customWidth="1"/>
    <col min="4015" max="4015" width="14.42578125" style="1" customWidth="1"/>
    <col min="4016" max="4016" width="1.5703125" style="1" customWidth="1"/>
    <col min="4017" max="4017" width="13.5703125" style="1" customWidth="1"/>
    <col min="4018" max="4018" width="1.5703125" style="1" customWidth="1"/>
    <col min="4019" max="4019" width="14.42578125" style="1" customWidth="1"/>
    <col min="4020" max="4264" width="10.5703125" style="1"/>
    <col min="4265" max="4265" width="66.42578125" style="1" customWidth="1"/>
    <col min="4266" max="4266" width="1.5703125" style="1" customWidth="1"/>
    <col min="4267" max="4267" width="13.5703125" style="1" customWidth="1"/>
    <col min="4268" max="4268" width="1.5703125" style="1" customWidth="1"/>
    <col min="4269" max="4269" width="13" style="1" customWidth="1"/>
    <col min="4270" max="4270" width="1.5703125" style="1" customWidth="1"/>
    <col min="4271" max="4271" width="14.42578125" style="1" customWidth="1"/>
    <col min="4272" max="4272" width="1.5703125" style="1" customWidth="1"/>
    <col min="4273" max="4273" width="13.5703125" style="1" customWidth="1"/>
    <col min="4274" max="4274" width="1.5703125" style="1" customWidth="1"/>
    <col min="4275" max="4275" width="14.42578125" style="1" customWidth="1"/>
    <col min="4276" max="4520" width="10.5703125" style="1"/>
    <col min="4521" max="4521" width="66.42578125" style="1" customWidth="1"/>
    <col min="4522" max="4522" width="1.5703125" style="1" customWidth="1"/>
    <col min="4523" max="4523" width="13.5703125" style="1" customWidth="1"/>
    <col min="4524" max="4524" width="1.5703125" style="1" customWidth="1"/>
    <col min="4525" max="4525" width="13" style="1" customWidth="1"/>
    <col min="4526" max="4526" width="1.5703125" style="1" customWidth="1"/>
    <col min="4527" max="4527" width="14.42578125" style="1" customWidth="1"/>
    <col min="4528" max="4528" width="1.5703125" style="1" customWidth="1"/>
    <col min="4529" max="4529" width="13.5703125" style="1" customWidth="1"/>
    <col min="4530" max="4530" width="1.5703125" style="1" customWidth="1"/>
    <col min="4531" max="4531" width="14.42578125" style="1" customWidth="1"/>
    <col min="4532" max="4776" width="10.5703125" style="1"/>
    <col min="4777" max="4777" width="66.42578125" style="1" customWidth="1"/>
    <col min="4778" max="4778" width="1.5703125" style="1" customWidth="1"/>
    <col min="4779" max="4779" width="13.5703125" style="1" customWidth="1"/>
    <col min="4780" max="4780" width="1.5703125" style="1" customWidth="1"/>
    <col min="4781" max="4781" width="13" style="1" customWidth="1"/>
    <col min="4782" max="4782" width="1.5703125" style="1" customWidth="1"/>
    <col min="4783" max="4783" width="14.42578125" style="1" customWidth="1"/>
    <col min="4784" max="4784" width="1.5703125" style="1" customWidth="1"/>
    <col min="4785" max="4785" width="13.5703125" style="1" customWidth="1"/>
    <col min="4786" max="4786" width="1.5703125" style="1" customWidth="1"/>
    <col min="4787" max="4787" width="14.42578125" style="1" customWidth="1"/>
    <col min="4788" max="5032" width="10.5703125" style="1"/>
    <col min="5033" max="5033" width="66.42578125" style="1" customWidth="1"/>
    <col min="5034" max="5034" width="1.5703125" style="1" customWidth="1"/>
    <col min="5035" max="5035" width="13.5703125" style="1" customWidth="1"/>
    <col min="5036" max="5036" width="1.5703125" style="1" customWidth="1"/>
    <col min="5037" max="5037" width="13" style="1" customWidth="1"/>
    <col min="5038" max="5038" width="1.5703125" style="1" customWidth="1"/>
    <col min="5039" max="5039" width="14.42578125" style="1" customWidth="1"/>
    <col min="5040" max="5040" width="1.5703125" style="1" customWidth="1"/>
    <col min="5041" max="5041" width="13.5703125" style="1" customWidth="1"/>
    <col min="5042" max="5042" width="1.5703125" style="1" customWidth="1"/>
    <col min="5043" max="5043" width="14.42578125" style="1" customWidth="1"/>
    <col min="5044" max="5288" width="10.5703125" style="1"/>
    <col min="5289" max="5289" width="66.42578125" style="1" customWidth="1"/>
    <col min="5290" max="5290" width="1.5703125" style="1" customWidth="1"/>
    <col min="5291" max="5291" width="13.5703125" style="1" customWidth="1"/>
    <col min="5292" max="5292" width="1.5703125" style="1" customWidth="1"/>
    <col min="5293" max="5293" width="13" style="1" customWidth="1"/>
    <col min="5294" max="5294" width="1.5703125" style="1" customWidth="1"/>
    <col min="5295" max="5295" width="14.42578125" style="1" customWidth="1"/>
    <col min="5296" max="5296" width="1.5703125" style="1" customWidth="1"/>
    <col min="5297" max="5297" width="13.5703125" style="1" customWidth="1"/>
    <col min="5298" max="5298" width="1.5703125" style="1" customWidth="1"/>
    <col min="5299" max="5299" width="14.42578125" style="1" customWidth="1"/>
    <col min="5300" max="5544" width="10.5703125" style="1"/>
    <col min="5545" max="5545" width="66.42578125" style="1" customWidth="1"/>
    <col min="5546" max="5546" width="1.5703125" style="1" customWidth="1"/>
    <col min="5547" max="5547" width="13.5703125" style="1" customWidth="1"/>
    <col min="5548" max="5548" width="1.5703125" style="1" customWidth="1"/>
    <col min="5549" max="5549" width="13" style="1" customWidth="1"/>
    <col min="5550" max="5550" width="1.5703125" style="1" customWidth="1"/>
    <col min="5551" max="5551" width="14.42578125" style="1" customWidth="1"/>
    <col min="5552" max="5552" width="1.5703125" style="1" customWidth="1"/>
    <col min="5553" max="5553" width="13.5703125" style="1" customWidth="1"/>
    <col min="5554" max="5554" width="1.5703125" style="1" customWidth="1"/>
    <col min="5555" max="5555" width="14.42578125" style="1" customWidth="1"/>
    <col min="5556" max="5800" width="10.5703125" style="1"/>
    <col min="5801" max="5801" width="66.42578125" style="1" customWidth="1"/>
    <col min="5802" max="5802" width="1.5703125" style="1" customWidth="1"/>
    <col min="5803" max="5803" width="13.5703125" style="1" customWidth="1"/>
    <col min="5804" max="5804" width="1.5703125" style="1" customWidth="1"/>
    <col min="5805" max="5805" width="13" style="1" customWidth="1"/>
    <col min="5806" max="5806" width="1.5703125" style="1" customWidth="1"/>
    <col min="5807" max="5807" width="14.42578125" style="1" customWidth="1"/>
    <col min="5808" max="5808" width="1.5703125" style="1" customWidth="1"/>
    <col min="5809" max="5809" width="13.5703125" style="1" customWidth="1"/>
    <col min="5810" max="5810" width="1.5703125" style="1" customWidth="1"/>
    <col min="5811" max="5811" width="14.42578125" style="1" customWidth="1"/>
    <col min="5812" max="6056" width="10.5703125" style="1"/>
    <col min="6057" max="6057" width="66.42578125" style="1" customWidth="1"/>
    <col min="6058" max="6058" width="1.5703125" style="1" customWidth="1"/>
    <col min="6059" max="6059" width="13.5703125" style="1" customWidth="1"/>
    <col min="6060" max="6060" width="1.5703125" style="1" customWidth="1"/>
    <col min="6061" max="6061" width="13" style="1" customWidth="1"/>
    <col min="6062" max="6062" width="1.5703125" style="1" customWidth="1"/>
    <col min="6063" max="6063" width="14.42578125" style="1" customWidth="1"/>
    <col min="6064" max="6064" width="1.5703125" style="1" customWidth="1"/>
    <col min="6065" max="6065" width="13.5703125" style="1" customWidth="1"/>
    <col min="6066" max="6066" width="1.5703125" style="1" customWidth="1"/>
    <col min="6067" max="6067" width="14.42578125" style="1" customWidth="1"/>
    <col min="6068" max="6312" width="10.5703125" style="1"/>
    <col min="6313" max="6313" width="66.42578125" style="1" customWidth="1"/>
    <col min="6314" max="6314" width="1.5703125" style="1" customWidth="1"/>
    <col min="6315" max="6315" width="13.5703125" style="1" customWidth="1"/>
    <col min="6316" max="6316" width="1.5703125" style="1" customWidth="1"/>
    <col min="6317" max="6317" width="13" style="1" customWidth="1"/>
    <col min="6318" max="6318" width="1.5703125" style="1" customWidth="1"/>
    <col min="6319" max="6319" width="14.42578125" style="1" customWidth="1"/>
    <col min="6320" max="6320" width="1.5703125" style="1" customWidth="1"/>
    <col min="6321" max="6321" width="13.5703125" style="1" customWidth="1"/>
    <col min="6322" max="6322" width="1.5703125" style="1" customWidth="1"/>
    <col min="6323" max="6323" width="14.42578125" style="1" customWidth="1"/>
    <col min="6324" max="6568" width="10.5703125" style="1"/>
    <col min="6569" max="6569" width="66.42578125" style="1" customWidth="1"/>
    <col min="6570" max="6570" width="1.5703125" style="1" customWidth="1"/>
    <col min="6571" max="6571" width="13.5703125" style="1" customWidth="1"/>
    <col min="6572" max="6572" width="1.5703125" style="1" customWidth="1"/>
    <col min="6573" max="6573" width="13" style="1" customWidth="1"/>
    <col min="6574" max="6574" width="1.5703125" style="1" customWidth="1"/>
    <col min="6575" max="6575" width="14.42578125" style="1" customWidth="1"/>
    <col min="6576" max="6576" width="1.5703125" style="1" customWidth="1"/>
    <col min="6577" max="6577" width="13.5703125" style="1" customWidth="1"/>
    <col min="6578" max="6578" width="1.5703125" style="1" customWidth="1"/>
    <col min="6579" max="6579" width="14.42578125" style="1" customWidth="1"/>
    <col min="6580" max="6824" width="10.5703125" style="1"/>
    <col min="6825" max="6825" width="66.42578125" style="1" customWidth="1"/>
    <col min="6826" max="6826" width="1.5703125" style="1" customWidth="1"/>
    <col min="6827" max="6827" width="13.5703125" style="1" customWidth="1"/>
    <col min="6828" max="6828" width="1.5703125" style="1" customWidth="1"/>
    <col min="6829" max="6829" width="13" style="1" customWidth="1"/>
    <col min="6830" max="6830" width="1.5703125" style="1" customWidth="1"/>
    <col min="6831" max="6831" width="14.42578125" style="1" customWidth="1"/>
    <col min="6832" max="6832" width="1.5703125" style="1" customWidth="1"/>
    <col min="6833" max="6833" width="13.5703125" style="1" customWidth="1"/>
    <col min="6834" max="6834" width="1.5703125" style="1" customWidth="1"/>
    <col min="6835" max="6835" width="14.42578125" style="1" customWidth="1"/>
    <col min="6836" max="7080" width="10.5703125" style="1"/>
    <col min="7081" max="7081" width="66.42578125" style="1" customWidth="1"/>
    <col min="7082" max="7082" width="1.5703125" style="1" customWidth="1"/>
    <col min="7083" max="7083" width="13.5703125" style="1" customWidth="1"/>
    <col min="7084" max="7084" width="1.5703125" style="1" customWidth="1"/>
    <col min="7085" max="7085" width="13" style="1" customWidth="1"/>
    <col min="7086" max="7086" width="1.5703125" style="1" customWidth="1"/>
    <col min="7087" max="7087" width="14.42578125" style="1" customWidth="1"/>
    <col min="7088" max="7088" width="1.5703125" style="1" customWidth="1"/>
    <col min="7089" max="7089" width="13.5703125" style="1" customWidth="1"/>
    <col min="7090" max="7090" width="1.5703125" style="1" customWidth="1"/>
    <col min="7091" max="7091" width="14.42578125" style="1" customWidth="1"/>
    <col min="7092" max="7336" width="10.5703125" style="1"/>
    <col min="7337" max="7337" width="66.42578125" style="1" customWidth="1"/>
    <col min="7338" max="7338" width="1.5703125" style="1" customWidth="1"/>
    <col min="7339" max="7339" width="13.5703125" style="1" customWidth="1"/>
    <col min="7340" max="7340" width="1.5703125" style="1" customWidth="1"/>
    <col min="7341" max="7341" width="13" style="1" customWidth="1"/>
    <col min="7342" max="7342" width="1.5703125" style="1" customWidth="1"/>
    <col min="7343" max="7343" width="14.42578125" style="1" customWidth="1"/>
    <col min="7344" max="7344" width="1.5703125" style="1" customWidth="1"/>
    <col min="7345" max="7345" width="13.5703125" style="1" customWidth="1"/>
    <col min="7346" max="7346" width="1.5703125" style="1" customWidth="1"/>
    <col min="7347" max="7347" width="14.42578125" style="1" customWidth="1"/>
    <col min="7348" max="7592" width="10.5703125" style="1"/>
    <col min="7593" max="7593" width="66.42578125" style="1" customWidth="1"/>
    <col min="7594" max="7594" width="1.5703125" style="1" customWidth="1"/>
    <col min="7595" max="7595" width="13.5703125" style="1" customWidth="1"/>
    <col min="7596" max="7596" width="1.5703125" style="1" customWidth="1"/>
    <col min="7597" max="7597" width="13" style="1" customWidth="1"/>
    <col min="7598" max="7598" width="1.5703125" style="1" customWidth="1"/>
    <col min="7599" max="7599" width="14.42578125" style="1" customWidth="1"/>
    <col min="7600" max="7600" width="1.5703125" style="1" customWidth="1"/>
    <col min="7601" max="7601" width="13.5703125" style="1" customWidth="1"/>
    <col min="7602" max="7602" width="1.5703125" style="1" customWidth="1"/>
    <col min="7603" max="7603" width="14.42578125" style="1" customWidth="1"/>
    <col min="7604" max="7848" width="10.5703125" style="1"/>
    <col min="7849" max="7849" width="66.42578125" style="1" customWidth="1"/>
    <col min="7850" max="7850" width="1.5703125" style="1" customWidth="1"/>
    <col min="7851" max="7851" width="13.5703125" style="1" customWidth="1"/>
    <col min="7852" max="7852" width="1.5703125" style="1" customWidth="1"/>
    <col min="7853" max="7853" width="13" style="1" customWidth="1"/>
    <col min="7854" max="7854" width="1.5703125" style="1" customWidth="1"/>
    <col min="7855" max="7855" width="14.42578125" style="1" customWidth="1"/>
    <col min="7856" max="7856" width="1.5703125" style="1" customWidth="1"/>
    <col min="7857" max="7857" width="13.5703125" style="1" customWidth="1"/>
    <col min="7858" max="7858" width="1.5703125" style="1" customWidth="1"/>
    <col min="7859" max="7859" width="14.42578125" style="1" customWidth="1"/>
    <col min="7860" max="8104" width="10.5703125" style="1"/>
    <col min="8105" max="8105" width="66.42578125" style="1" customWidth="1"/>
    <col min="8106" max="8106" width="1.5703125" style="1" customWidth="1"/>
    <col min="8107" max="8107" width="13.5703125" style="1" customWidth="1"/>
    <col min="8108" max="8108" width="1.5703125" style="1" customWidth="1"/>
    <col min="8109" max="8109" width="13" style="1" customWidth="1"/>
    <col min="8110" max="8110" width="1.5703125" style="1" customWidth="1"/>
    <col min="8111" max="8111" width="14.42578125" style="1" customWidth="1"/>
    <col min="8112" max="8112" width="1.5703125" style="1" customWidth="1"/>
    <col min="8113" max="8113" width="13.5703125" style="1" customWidth="1"/>
    <col min="8114" max="8114" width="1.5703125" style="1" customWidth="1"/>
    <col min="8115" max="8115" width="14.42578125" style="1" customWidth="1"/>
    <col min="8116" max="8360" width="10.5703125" style="1"/>
    <col min="8361" max="8361" width="66.42578125" style="1" customWidth="1"/>
    <col min="8362" max="8362" width="1.5703125" style="1" customWidth="1"/>
    <col min="8363" max="8363" width="13.5703125" style="1" customWidth="1"/>
    <col min="8364" max="8364" width="1.5703125" style="1" customWidth="1"/>
    <col min="8365" max="8365" width="13" style="1" customWidth="1"/>
    <col min="8366" max="8366" width="1.5703125" style="1" customWidth="1"/>
    <col min="8367" max="8367" width="14.42578125" style="1" customWidth="1"/>
    <col min="8368" max="8368" width="1.5703125" style="1" customWidth="1"/>
    <col min="8369" max="8369" width="13.5703125" style="1" customWidth="1"/>
    <col min="8370" max="8370" width="1.5703125" style="1" customWidth="1"/>
    <col min="8371" max="8371" width="14.42578125" style="1" customWidth="1"/>
    <col min="8372" max="8616" width="10.5703125" style="1"/>
    <col min="8617" max="8617" width="66.42578125" style="1" customWidth="1"/>
    <col min="8618" max="8618" width="1.5703125" style="1" customWidth="1"/>
    <col min="8619" max="8619" width="13.5703125" style="1" customWidth="1"/>
    <col min="8620" max="8620" width="1.5703125" style="1" customWidth="1"/>
    <col min="8621" max="8621" width="13" style="1" customWidth="1"/>
    <col min="8622" max="8622" width="1.5703125" style="1" customWidth="1"/>
    <col min="8623" max="8623" width="14.42578125" style="1" customWidth="1"/>
    <col min="8624" max="8624" width="1.5703125" style="1" customWidth="1"/>
    <col min="8625" max="8625" width="13.5703125" style="1" customWidth="1"/>
    <col min="8626" max="8626" width="1.5703125" style="1" customWidth="1"/>
    <col min="8627" max="8627" width="14.42578125" style="1" customWidth="1"/>
    <col min="8628" max="8872" width="10.5703125" style="1"/>
    <col min="8873" max="8873" width="66.42578125" style="1" customWidth="1"/>
    <col min="8874" max="8874" width="1.5703125" style="1" customWidth="1"/>
    <col min="8875" max="8875" width="13.5703125" style="1" customWidth="1"/>
    <col min="8876" max="8876" width="1.5703125" style="1" customWidth="1"/>
    <col min="8877" max="8877" width="13" style="1" customWidth="1"/>
    <col min="8878" max="8878" width="1.5703125" style="1" customWidth="1"/>
    <col min="8879" max="8879" width="14.42578125" style="1" customWidth="1"/>
    <col min="8880" max="8880" width="1.5703125" style="1" customWidth="1"/>
    <col min="8881" max="8881" width="13.5703125" style="1" customWidth="1"/>
    <col min="8882" max="8882" width="1.5703125" style="1" customWidth="1"/>
    <col min="8883" max="8883" width="14.42578125" style="1" customWidth="1"/>
    <col min="8884" max="9128" width="10.5703125" style="1"/>
    <col min="9129" max="9129" width="66.42578125" style="1" customWidth="1"/>
    <col min="9130" max="9130" width="1.5703125" style="1" customWidth="1"/>
    <col min="9131" max="9131" width="13.5703125" style="1" customWidth="1"/>
    <col min="9132" max="9132" width="1.5703125" style="1" customWidth="1"/>
    <col min="9133" max="9133" width="13" style="1" customWidth="1"/>
    <col min="9134" max="9134" width="1.5703125" style="1" customWidth="1"/>
    <col min="9135" max="9135" width="14.42578125" style="1" customWidth="1"/>
    <col min="9136" max="9136" width="1.5703125" style="1" customWidth="1"/>
    <col min="9137" max="9137" width="13.5703125" style="1" customWidth="1"/>
    <col min="9138" max="9138" width="1.5703125" style="1" customWidth="1"/>
    <col min="9139" max="9139" width="14.42578125" style="1" customWidth="1"/>
    <col min="9140" max="9384" width="10.5703125" style="1"/>
    <col min="9385" max="9385" width="66.42578125" style="1" customWidth="1"/>
    <col min="9386" max="9386" width="1.5703125" style="1" customWidth="1"/>
    <col min="9387" max="9387" width="13.5703125" style="1" customWidth="1"/>
    <col min="9388" max="9388" width="1.5703125" style="1" customWidth="1"/>
    <col min="9389" max="9389" width="13" style="1" customWidth="1"/>
    <col min="9390" max="9390" width="1.5703125" style="1" customWidth="1"/>
    <col min="9391" max="9391" width="14.42578125" style="1" customWidth="1"/>
    <col min="9392" max="9392" width="1.5703125" style="1" customWidth="1"/>
    <col min="9393" max="9393" width="13.5703125" style="1" customWidth="1"/>
    <col min="9394" max="9394" width="1.5703125" style="1" customWidth="1"/>
    <col min="9395" max="9395" width="14.42578125" style="1" customWidth="1"/>
    <col min="9396" max="9640" width="10.5703125" style="1"/>
    <col min="9641" max="9641" width="66.42578125" style="1" customWidth="1"/>
    <col min="9642" max="9642" width="1.5703125" style="1" customWidth="1"/>
    <col min="9643" max="9643" width="13.5703125" style="1" customWidth="1"/>
    <col min="9644" max="9644" width="1.5703125" style="1" customWidth="1"/>
    <col min="9645" max="9645" width="13" style="1" customWidth="1"/>
    <col min="9646" max="9646" width="1.5703125" style="1" customWidth="1"/>
    <col min="9647" max="9647" width="14.42578125" style="1" customWidth="1"/>
    <col min="9648" max="9648" width="1.5703125" style="1" customWidth="1"/>
    <col min="9649" max="9649" width="13.5703125" style="1" customWidth="1"/>
    <col min="9650" max="9650" width="1.5703125" style="1" customWidth="1"/>
    <col min="9651" max="9651" width="14.42578125" style="1" customWidth="1"/>
    <col min="9652" max="9896" width="10.5703125" style="1"/>
    <col min="9897" max="9897" width="66.42578125" style="1" customWidth="1"/>
    <col min="9898" max="9898" width="1.5703125" style="1" customWidth="1"/>
    <col min="9899" max="9899" width="13.5703125" style="1" customWidth="1"/>
    <col min="9900" max="9900" width="1.5703125" style="1" customWidth="1"/>
    <col min="9901" max="9901" width="13" style="1" customWidth="1"/>
    <col min="9902" max="9902" width="1.5703125" style="1" customWidth="1"/>
    <col min="9903" max="9903" width="14.42578125" style="1" customWidth="1"/>
    <col min="9904" max="9904" width="1.5703125" style="1" customWidth="1"/>
    <col min="9905" max="9905" width="13.5703125" style="1" customWidth="1"/>
    <col min="9906" max="9906" width="1.5703125" style="1" customWidth="1"/>
    <col min="9907" max="9907" width="14.42578125" style="1" customWidth="1"/>
    <col min="9908" max="10152" width="10.5703125" style="1"/>
    <col min="10153" max="10153" width="66.42578125" style="1" customWidth="1"/>
    <col min="10154" max="10154" width="1.5703125" style="1" customWidth="1"/>
    <col min="10155" max="10155" width="13.5703125" style="1" customWidth="1"/>
    <col min="10156" max="10156" width="1.5703125" style="1" customWidth="1"/>
    <col min="10157" max="10157" width="13" style="1" customWidth="1"/>
    <col min="10158" max="10158" width="1.5703125" style="1" customWidth="1"/>
    <col min="10159" max="10159" width="14.42578125" style="1" customWidth="1"/>
    <col min="10160" max="10160" width="1.5703125" style="1" customWidth="1"/>
    <col min="10161" max="10161" width="13.5703125" style="1" customWidth="1"/>
    <col min="10162" max="10162" width="1.5703125" style="1" customWidth="1"/>
    <col min="10163" max="10163" width="14.42578125" style="1" customWidth="1"/>
    <col min="10164" max="10408" width="10.5703125" style="1"/>
    <col min="10409" max="10409" width="66.42578125" style="1" customWidth="1"/>
    <col min="10410" max="10410" width="1.5703125" style="1" customWidth="1"/>
    <col min="10411" max="10411" width="13.5703125" style="1" customWidth="1"/>
    <col min="10412" max="10412" width="1.5703125" style="1" customWidth="1"/>
    <col min="10413" max="10413" width="13" style="1" customWidth="1"/>
    <col min="10414" max="10414" width="1.5703125" style="1" customWidth="1"/>
    <col min="10415" max="10415" width="14.42578125" style="1" customWidth="1"/>
    <col min="10416" max="10416" width="1.5703125" style="1" customWidth="1"/>
    <col min="10417" max="10417" width="13.5703125" style="1" customWidth="1"/>
    <col min="10418" max="10418" width="1.5703125" style="1" customWidth="1"/>
    <col min="10419" max="10419" width="14.42578125" style="1" customWidth="1"/>
    <col min="10420" max="10664" width="10.5703125" style="1"/>
    <col min="10665" max="10665" width="66.42578125" style="1" customWidth="1"/>
    <col min="10666" max="10666" width="1.5703125" style="1" customWidth="1"/>
    <col min="10667" max="10667" width="13.5703125" style="1" customWidth="1"/>
    <col min="10668" max="10668" width="1.5703125" style="1" customWidth="1"/>
    <col min="10669" max="10669" width="13" style="1" customWidth="1"/>
    <col min="10670" max="10670" width="1.5703125" style="1" customWidth="1"/>
    <col min="10671" max="10671" width="14.42578125" style="1" customWidth="1"/>
    <col min="10672" max="10672" width="1.5703125" style="1" customWidth="1"/>
    <col min="10673" max="10673" width="13.5703125" style="1" customWidth="1"/>
    <col min="10674" max="10674" width="1.5703125" style="1" customWidth="1"/>
    <col min="10675" max="10675" width="14.42578125" style="1" customWidth="1"/>
    <col min="10676" max="10920" width="10.5703125" style="1"/>
    <col min="10921" max="10921" width="66.42578125" style="1" customWidth="1"/>
    <col min="10922" max="10922" width="1.5703125" style="1" customWidth="1"/>
    <col min="10923" max="10923" width="13.5703125" style="1" customWidth="1"/>
    <col min="10924" max="10924" width="1.5703125" style="1" customWidth="1"/>
    <col min="10925" max="10925" width="13" style="1" customWidth="1"/>
    <col min="10926" max="10926" width="1.5703125" style="1" customWidth="1"/>
    <col min="10927" max="10927" width="14.42578125" style="1" customWidth="1"/>
    <col min="10928" max="10928" width="1.5703125" style="1" customWidth="1"/>
    <col min="10929" max="10929" width="13.5703125" style="1" customWidth="1"/>
    <col min="10930" max="10930" width="1.5703125" style="1" customWidth="1"/>
    <col min="10931" max="10931" width="14.42578125" style="1" customWidth="1"/>
    <col min="10932" max="11176" width="10.5703125" style="1"/>
    <col min="11177" max="11177" width="66.42578125" style="1" customWidth="1"/>
    <col min="11178" max="11178" width="1.5703125" style="1" customWidth="1"/>
    <col min="11179" max="11179" width="13.5703125" style="1" customWidth="1"/>
    <col min="11180" max="11180" width="1.5703125" style="1" customWidth="1"/>
    <col min="11181" max="11181" width="13" style="1" customWidth="1"/>
    <col min="11182" max="11182" width="1.5703125" style="1" customWidth="1"/>
    <col min="11183" max="11183" width="14.42578125" style="1" customWidth="1"/>
    <col min="11184" max="11184" width="1.5703125" style="1" customWidth="1"/>
    <col min="11185" max="11185" width="13.5703125" style="1" customWidth="1"/>
    <col min="11186" max="11186" width="1.5703125" style="1" customWidth="1"/>
    <col min="11187" max="11187" width="14.42578125" style="1" customWidth="1"/>
    <col min="11188" max="11432" width="10.5703125" style="1"/>
    <col min="11433" max="11433" width="66.42578125" style="1" customWidth="1"/>
    <col min="11434" max="11434" width="1.5703125" style="1" customWidth="1"/>
    <col min="11435" max="11435" width="13.5703125" style="1" customWidth="1"/>
    <col min="11436" max="11436" width="1.5703125" style="1" customWidth="1"/>
    <col min="11437" max="11437" width="13" style="1" customWidth="1"/>
    <col min="11438" max="11438" width="1.5703125" style="1" customWidth="1"/>
    <col min="11439" max="11439" width="14.42578125" style="1" customWidth="1"/>
    <col min="11440" max="11440" width="1.5703125" style="1" customWidth="1"/>
    <col min="11441" max="11441" width="13.5703125" style="1" customWidth="1"/>
    <col min="11442" max="11442" width="1.5703125" style="1" customWidth="1"/>
    <col min="11443" max="11443" width="14.42578125" style="1" customWidth="1"/>
    <col min="11444" max="11688" width="10.5703125" style="1"/>
    <col min="11689" max="11689" width="66.42578125" style="1" customWidth="1"/>
    <col min="11690" max="11690" width="1.5703125" style="1" customWidth="1"/>
    <col min="11691" max="11691" width="13.5703125" style="1" customWidth="1"/>
    <col min="11692" max="11692" width="1.5703125" style="1" customWidth="1"/>
    <col min="11693" max="11693" width="13" style="1" customWidth="1"/>
    <col min="11694" max="11694" width="1.5703125" style="1" customWidth="1"/>
    <col min="11695" max="11695" width="14.42578125" style="1" customWidth="1"/>
    <col min="11696" max="11696" width="1.5703125" style="1" customWidth="1"/>
    <col min="11697" max="11697" width="13.5703125" style="1" customWidth="1"/>
    <col min="11698" max="11698" width="1.5703125" style="1" customWidth="1"/>
    <col min="11699" max="11699" width="14.42578125" style="1" customWidth="1"/>
    <col min="11700" max="11944" width="10.5703125" style="1"/>
    <col min="11945" max="11945" width="66.42578125" style="1" customWidth="1"/>
    <col min="11946" max="11946" width="1.5703125" style="1" customWidth="1"/>
    <col min="11947" max="11947" width="13.5703125" style="1" customWidth="1"/>
    <col min="11948" max="11948" width="1.5703125" style="1" customWidth="1"/>
    <col min="11949" max="11949" width="13" style="1" customWidth="1"/>
    <col min="11950" max="11950" width="1.5703125" style="1" customWidth="1"/>
    <col min="11951" max="11951" width="14.42578125" style="1" customWidth="1"/>
    <col min="11952" max="11952" width="1.5703125" style="1" customWidth="1"/>
    <col min="11953" max="11953" width="13.5703125" style="1" customWidth="1"/>
    <col min="11954" max="11954" width="1.5703125" style="1" customWidth="1"/>
    <col min="11955" max="11955" width="14.42578125" style="1" customWidth="1"/>
    <col min="11956" max="12200" width="10.5703125" style="1"/>
    <col min="12201" max="12201" width="66.42578125" style="1" customWidth="1"/>
    <col min="12202" max="12202" width="1.5703125" style="1" customWidth="1"/>
    <col min="12203" max="12203" width="13.5703125" style="1" customWidth="1"/>
    <col min="12204" max="12204" width="1.5703125" style="1" customWidth="1"/>
    <col min="12205" max="12205" width="13" style="1" customWidth="1"/>
    <col min="12206" max="12206" width="1.5703125" style="1" customWidth="1"/>
    <col min="12207" max="12207" width="14.42578125" style="1" customWidth="1"/>
    <col min="12208" max="12208" width="1.5703125" style="1" customWidth="1"/>
    <col min="12209" max="12209" width="13.5703125" style="1" customWidth="1"/>
    <col min="12210" max="12210" width="1.5703125" style="1" customWidth="1"/>
    <col min="12211" max="12211" width="14.42578125" style="1" customWidth="1"/>
    <col min="12212" max="12456" width="10.5703125" style="1"/>
    <col min="12457" max="12457" width="66.42578125" style="1" customWidth="1"/>
    <col min="12458" max="12458" width="1.5703125" style="1" customWidth="1"/>
    <col min="12459" max="12459" width="13.5703125" style="1" customWidth="1"/>
    <col min="12460" max="12460" width="1.5703125" style="1" customWidth="1"/>
    <col min="12461" max="12461" width="13" style="1" customWidth="1"/>
    <col min="12462" max="12462" width="1.5703125" style="1" customWidth="1"/>
    <col min="12463" max="12463" width="14.42578125" style="1" customWidth="1"/>
    <col min="12464" max="12464" width="1.5703125" style="1" customWidth="1"/>
    <col min="12465" max="12465" width="13.5703125" style="1" customWidth="1"/>
    <col min="12466" max="12466" width="1.5703125" style="1" customWidth="1"/>
    <col min="12467" max="12467" width="14.42578125" style="1" customWidth="1"/>
    <col min="12468" max="12712" width="10.5703125" style="1"/>
    <col min="12713" max="12713" width="66.42578125" style="1" customWidth="1"/>
    <col min="12714" max="12714" width="1.5703125" style="1" customWidth="1"/>
    <col min="12715" max="12715" width="13.5703125" style="1" customWidth="1"/>
    <col min="12716" max="12716" width="1.5703125" style="1" customWidth="1"/>
    <col min="12717" max="12717" width="13" style="1" customWidth="1"/>
    <col min="12718" max="12718" width="1.5703125" style="1" customWidth="1"/>
    <col min="12719" max="12719" width="14.42578125" style="1" customWidth="1"/>
    <col min="12720" max="12720" width="1.5703125" style="1" customWidth="1"/>
    <col min="12721" max="12721" width="13.5703125" style="1" customWidth="1"/>
    <col min="12722" max="12722" width="1.5703125" style="1" customWidth="1"/>
    <col min="12723" max="12723" width="14.42578125" style="1" customWidth="1"/>
    <col min="12724" max="12968" width="10.5703125" style="1"/>
    <col min="12969" max="12969" width="66.42578125" style="1" customWidth="1"/>
    <col min="12970" max="12970" width="1.5703125" style="1" customWidth="1"/>
    <col min="12971" max="12971" width="13.5703125" style="1" customWidth="1"/>
    <col min="12972" max="12972" width="1.5703125" style="1" customWidth="1"/>
    <col min="12973" max="12973" width="13" style="1" customWidth="1"/>
    <col min="12974" max="12974" width="1.5703125" style="1" customWidth="1"/>
    <col min="12975" max="12975" width="14.42578125" style="1" customWidth="1"/>
    <col min="12976" max="12976" width="1.5703125" style="1" customWidth="1"/>
    <col min="12977" max="12977" width="13.5703125" style="1" customWidth="1"/>
    <col min="12978" max="12978" width="1.5703125" style="1" customWidth="1"/>
    <col min="12979" max="12979" width="14.42578125" style="1" customWidth="1"/>
    <col min="12980" max="13224" width="10.5703125" style="1"/>
    <col min="13225" max="13225" width="66.42578125" style="1" customWidth="1"/>
    <col min="13226" max="13226" width="1.5703125" style="1" customWidth="1"/>
    <col min="13227" max="13227" width="13.5703125" style="1" customWidth="1"/>
    <col min="13228" max="13228" width="1.5703125" style="1" customWidth="1"/>
    <col min="13229" max="13229" width="13" style="1" customWidth="1"/>
    <col min="13230" max="13230" width="1.5703125" style="1" customWidth="1"/>
    <col min="13231" max="13231" width="14.42578125" style="1" customWidth="1"/>
    <col min="13232" max="13232" width="1.5703125" style="1" customWidth="1"/>
    <col min="13233" max="13233" width="13.5703125" style="1" customWidth="1"/>
    <col min="13234" max="13234" width="1.5703125" style="1" customWidth="1"/>
    <col min="13235" max="13235" width="14.42578125" style="1" customWidth="1"/>
    <col min="13236" max="13480" width="10.5703125" style="1"/>
    <col min="13481" max="13481" width="66.42578125" style="1" customWidth="1"/>
    <col min="13482" max="13482" width="1.5703125" style="1" customWidth="1"/>
    <col min="13483" max="13483" width="13.5703125" style="1" customWidth="1"/>
    <col min="13484" max="13484" width="1.5703125" style="1" customWidth="1"/>
    <col min="13485" max="13485" width="13" style="1" customWidth="1"/>
    <col min="13486" max="13486" width="1.5703125" style="1" customWidth="1"/>
    <col min="13487" max="13487" width="14.42578125" style="1" customWidth="1"/>
    <col min="13488" max="13488" width="1.5703125" style="1" customWidth="1"/>
    <col min="13489" max="13489" width="13.5703125" style="1" customWidth="1"/>
    <col min="13490" max="13490" width="1.5703125" style="1" customWidth="1"/>
    <col min="13491" max="13491" width="14.42578125" style="1" customWidth="1"/>
    <col min="13492" max="13736" width="10.5703125" style="1"/>
    <col min="13737" max="13737" width="66.42578125" style="1" customWidth="1"/>
    <col min="13738" max="13738" width="1.5703125" style="1" customWidth="1"/>
    <col min="13739" max="13739" width="13.5703125" style="1" customWidth="1"/>
    <col min="13740" max="13740" width="1.5703125" style="1" customWidth="1"/>
    <col min="13741" max="13741" width="13" style="1" customWidth="1"/>
    <col min="13742" max="13742" width="1.5703125" style="1" customWidth="1"/>
    <col min="13743" max="13743" width="14.42578125" style="1" customWidth="1"/>
    <col min="13744" max="13744" width="1.5703125" style="1" customWidth="1"/>
    <col min="13745" max="13745" width="13.5703125" style="1" customWidth="1"/>
    <col min="13746" max="13746" width="1.5703125" style="1" customWidth="1"/>
    <col min="13747" max="13747" width="14.42578125" style="1" customWidth="1"/>
    <col min="13748" max="13992" width="10.5703125" style="1"/>
    <col min="13993" max="13993" width="66.42578125" style="1" customWidth="1"/>
    <col min="13994" max="13994" width="1.5703125" style="1" customWidth="1"/>
    <col min="13995" max="13995" width="13.5703125" style="1" customWidth="1"/>
    <col min="13996" max="13996" width="1.5703125" style="1" customWidth="1"/>
    <col min="13997" max="13997" width="13" style="1" customWidth="1"/>
    <col min="13998" max="13998" width="1.5703125" style="1" customWidth="1"/>
    <col min="13999" max="13999" width="14.42578125" style="1" customWidth="1"/>
    <col min="14000" max="14000" width="1.5703125" style="1" customWidth="1"/>
    <col min="14001" max="14001" width="13.5703125" style="1" customWidth="1"/>
    <col min="14002" max="14002" width="1.5703125" style="1" customWidth="1"/>
    <col min="14003" max="14003" width="14.42578125" style="1" customWidth="1"/>
    <col min="14004" max="14248" width="10.5703125" style="1"/>
    <col min="14249" max="14249" width="66.42578125" style="1" customWidth="1"/>
    <col min="14250" max="14250" width="1.5703125" style="1" customWidth="1"/>
    <col min="14251" max="14251" width="13.5703125" style="1" customWidth="1"/>
    <col min="14252" max="14252" width="1.5703125" style="1" customWidth="1"/>
    <col min="14253" max="14253" width="13" style="1" customWidth="1"/>
    <col min="14254" max="14254" width="1.5703125" style="1" customWidth="1"/>
    <col min="14255" max="14255" width="14.42578125" style="1" customWidth="1"/>
    <col min="14256" max="14256" width="1.5703125" style="1" customWidth="1"/>
    <col min="14257" max="14257" width="13.5703125" style="1" customWidth="1"/>
    <col min="14258" max="14258" width="1.5703125" style="1" customWidth="1"/>
    <col min="14259" max="14259" width="14.42578125" style="1" customWidth="1"/>
    <col min="14260" max="14504" width="10.5703125" style="1"/>
    <col min="14505" max="14505" width="66.42578125" style="1" customWidth="1"/>
    <col min="14506" max="14506" width="1.5703125" style="1" customWidth="1"/>
    <col min="14507" max="14507" width="13.5703125" style="1" customWidth="1"/>
    <col min="14508" max="14508" width="1.5703125" style="1" customWidth="1"/>
    <col min="14509" max="14509" width="13" style="1" customWidth="1"/>
    <col min="14510" max="14510" width="1.5703125" style="1" customWidth="1"/>
    <col min="14511" max="14511" width="14.42578125" style="1" customWidth="1"/>
    <col min="14512" max="14512" width="1.5703125" style="1" customWidth="1"/>
    <col min="14513" max="14513" width="13.5703125" style="1" customWidth="1"/>
    <col min="14514" max="14514" width="1.5703125" style="1" customWidth="1"/>
    <col min="14515" max="14515" width="14.42578125" style="1" customWidth="1"/>
    <col min="14516" max="14760" width="10.5703125" style="1"/>
    <col min="14761" max="14761" width="66.42578125" style="1" customWidth="1"/>
    <col min="14762" max="14762" width="1.5703125" style="1" customWidth="1"/>
    <col min="14763" max="14763" width="13.5703125" style="1" customWidth="1"/>
    <col min="14764" max="14764" width="1.5703125" style="1" customWidth="1"/>
    <col min="14765" max="14765" width="13" style="1" customWidth="1"/>
    <col min="14766" max="14766" width="1.5703125" style="1" customWidth="1"/>
    <col min="14767" max="14767" width="14.42578125" style="1" customWidth="1"/>
    <col min="14768" max="14768" width="1.5703125" style="1" customWidth="1"/>
    <col min="14769" max="14769" width="13.5703125" style="1" customWidth="1"/>
    <col min="14770" max="14770" width="1.5703125" style="1" customWidth="1"/>
    <col min="14771" max="14771" width="14.42578125" style="1" customWidth="1"/>
    <col min="14772" max="15016" width="10.5703125" style="1"/>
    <col min="15017" max="15017" width="66.42578125" style="1" customWidth="1"/>
    <col min="15018" max="15018" width="1.5703125" style="1" customWidth="1"/>
    <col min="15019" max="15019" width="13.5703125" style="1" customWidth="1"/>
    <col min="15020" max="15020" width="1.5703125" style="1" customWidth="1"/>
    <col min="15021" max="15021" width="13" style="1" customWidth="1"/>
    <col min="15022" max="15022" width="1.5703125" style="1" customWidth="1"/>
    <col min="15023" max="15023" width="14.42578125" style="1" customWidth="1"/>
    <col min="15024" max="15024" width="1.5703125" style="1" customWidth="1"/>
    <col min="15025" max="15025" width="13.5703125" style="1" customWidth="1"/>
    <col min="15026" max="15026" width="1.5703125" style="1" customWidth="1"/>
    <col min="15027" max="15027" width="14.42578125" style="1" customWidth="1"/>
    <col min="15028" max="15272" width="10.5703125" style="1"/>
    <col min="15273" max="15273" width="66.42578125" style="1" customWidth="1"/>
    <col min="15274" max="15274" width="1.5703125" style="1" customWidth="1"/>
    <col min="15275" max="15275" width="13.5703125" style="1" customWidth="1"/>
    <col min="15276" max="15276" width="1.5703125" style="1" customWidth="1"/>
    <col min="15277" max="15277" width="13" style="1" customWidth="1"/>
    <col min="15278" max="15278" width="1.5703125" style="1" customWidth="1"/>
    <col min="15279" max="15279" width="14.42578125" style="1" customWidth="1"/>
    <col min="15280" max="15280" width="1.5703125" style="1" customWidth="1"/>
    <col min="15281" max="15281" width="13.5703125" style="1" customWidth="1"/>
    <col min="15282" max="15282" width="1.5703125" style="1" customWidth="1"/>
    <col min="15283" max="15283" width="14.42578125" style="1" customWidth="1"/>
    <col min="15284" max="15528" width="10.5703125" style="1"/>
    <col min="15529" max="15529" width="66.42578125" style="1" customWidth="1"/>
    <col min="15530" max="15530" width="1.5703125" style="1" customWidth="1"/>
    <col min="15531" max="15531" width="13.5703125" style="1" customWidth="1"/>
    <col min="15532" max="15532" width="1.5703125" style="1" customWidth="1"/>
    <col min="15533" max="15533" width="13" style="1" customWidth="1"/>
    <col min="15534" max="15534" width="1.5703125" style="1" customWidth="1"/>
    <col min="15535" max="15535" width="14.42578125" style="1" customWidth="1"/>
    <col min="15536" max="15536" width="1.5703125" style="1" customWidth="1"/>
    <col min="15537" max="15537" width="13.5703125" style="1" customWidth="1"/>
    <col min="15538" max="15538" width="1.5703125" style="1" customWidth="1"/>
    <col min="15539" max="15539" width="14.42578125" style="1" customWidth="1"/>
    <col min="15540" max="15784" width="10.5703125" style="1"/>
    <col min="15785" max="15785" width="66.42578125" style="1" customWidth="1"/>
    <col min="15786" max="15786" width="1.5703125" style="1" customWidth="1"/>
    <col min="15787" max="15787" width="13.5703125" style="1" customWidth="1"/>
    <col min="15788" max="15788" width="1.5703125" style="1" customWidth="1"/>
    <col min="15789" max="15789" width="13" style="1" customWidth="1"/>
    <col min="15790" max="15790" width="1.5703125" style="1" customWidth="1"/>
    <col min="15791" max="15791" width="14.42578125" style="1" customWidth="1"/>
    <col min="15792" max="15792" width="1.5703125" style="1" customWidth="1"/>
    <col min="15793" max="15793" width="13.5703125" style="1" customWidth="1"/>
    <col min="15794" max="15794" width="1.5703125" style="1" customWidth="1"/>
    <col min="15795" max="15795" width="14.42578125" style="1" customWidth="1"/>
    <col min="15796" max="16040" width="10.5703125" style="1"/>
    <col min="16041" max="16041" width="66.42578125" style="1" customWidth="1"/>
    <col min="16042" max="16042" width="1.5703125" style="1" customWidth="1"/>
    <col min="16043" max="16043" width="13.5703125" style="1" customWidth="1"/>
    <col min="16044" max="16044" width="1.5703125" style="1" customWidth="1"/>
    <col min="16045" max="16045" width="13" style="1" customWidth="1"/>
    <col min="16046" max="16046" width="1.5703125" style="1" customWidth="1"/>
    <col min="16047" max="16047" width="14.42578125" style="1" customWidth="1"/>
    <col min="16048" max="16048" width="1.5703125" style="1" customWidth="1"/>
    <col min="16049" max="16049" width="13.5703125" style="1" customWidth="1"/>
    <col min="16050" max="16050" width="1.5703125" style="1" customWidth="1"/>
    <col min="16051" max="16051" width="14.42578125" style="1" customWidth="1"/>
    <col min="16052" max="16384" width="10.5703125" style="1"/>
  </cols>
  <sheetData>
    <row r="1" spans="1:15" s="94" customFormat="1" ht="21.75" customHeight="1">
      <c r="A1" s="45" t="s">
        <v>90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s="94" customFormat="1" ht="21.75" customHeight="1">
      <c r="A2" s="45" t="s">
        <v>63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</row>
    <row r="3" spans="1:15" s="94" customFormat="1" ht="21.75" customHeight="1">
      <c r="A3" s="46" t="s">
        <v>118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</row>
    <row r="4" spans="1:15" ht="19.5" customHeight="1">
      <c r="I4" s="95"/>
      <c r="J4" s="95"/>
      <c r="K4" s="95"/>
      <c r="L4" s="95"/>
      <c r="M4" s="95"/>
      <c r="N4" s="95"/>
      <c r="O4" s="95"/>
    </row>
    <row r="5" spans="1:15" s="35" customFormat="1" ht="20.100000000000001" customHeight="1">
      <c r="E5" s="64"/>
      <c r="F5" s="96"/>
      <c r="G5" s="96"/>
      <c r="H5" s="96"/>
      <c r="I5" s="134" t="s">
        <v>21</v>
      </c>
      <c r="J5" s="134"/>
      <c r="K5" s="134"/>
      <c r="L5" s="96"/>
      <c r="N5" s="96"/>
      <c r="O5" s="96"/>
    </row>
    <row r="6" spans="1:15" s="35" customFormat="1" ht="20.100000000000001" customHeight="1">
      <c r="E6" s="64"/>
      <c r="F6" s="96"/>
      <c r="G6" s="96"/>
      <c r="H6" s="96"/>
      <c r="I6" s="97" t="s">
        <v>119</v>
      </c>
      <c r="J6" s="98"/>
      <c r="K6" s="98"/>
      <c r="L6" s="96"/>
      <c r="M6" s="96" t="s">
        <v>18</v>
      </c>
      <c r="N6" s="96"/>
      <c r="O6" s="96"/>
    </row>
    <row r="7" spans="1:15" s="35" customFormat="1" ht="20.100000000000001" customHeight="1">
      <c r="B7" s="99"/>
      <c r="C7" s="99"/>
      <c r="D7" s="99"/>
      <c r="E7" s="96" t="s">
        <v>19</v>
      </c>
      <c r="F7" s="100"/>
      <c r="G7" s="119" t="s">
        <v>168</v>
      </c>
      <c r="H7" s="100"/>
      <c r="I7" s="97" t="s">
        <v>120</v>
      </c>
      <c r="J7" s="100"/>
      <c r="K7" s="64"/>
      <c r="L7" s="96"/>
      <c r="M7" s="96" t="s">
        <v>20</v>
      </c>
      <c r="N7" s="100"/>
      <c r="O7" s="64"/>
    </row>
    <row r="8" spans="1:15" s="35" customFormat="1" ht="20.100000000000001" customHeight="1">
      <c r="B8" s="99"/>
      <c r="C8" s="99"/>
      <c r="D8" s="99"/>
      <c r="E8" s="100" t="s">
        <v>22</v>
      </c>
      <c r="F8" s="100"/>
      <c r="G8" s="119" t="s">
        <v>169</v>
      </c>
      <c r="H8" s="100"/>
      <c r="I8" s="97" t="s">
        <v>121</v>
      </c>
      <c r="J8" s="100"/>
      <c r="K8" s="100" t="s">
        <v>24</v>
      </c>
      <c r="L8" s="96"/>
      <c r="M8" s="100" t="s">
        <v>23</v>
      </c>
      <c r="N8" s="100"/>
      <c r="O8" s="100" t="s">
        <v>25</v>
      </c>
    </row>
    <row r="9" spans="1:15" s="35" customFormat="1" ht="20.100000000000001" customHeight="1">
      <c r="B9" s="99"/>
      <c r="C9" s="75" t="s">
        <v>0</v>
      </c>
      <c r="D9" s="99"/>
      <c r="E9" s="52" t="s">
        <v>29</v>
      </c>
      <c r="F9" s="58"/>
      <c r="G9" s="120" t="s">
        <v>29</v>
      </c>
      <c r="H9" s="58"/>
      <c r="I9" s="52" t="s">
        <v>29</v>
      </c>
      <c r="J9" s="58"/>
      <c r="K9" s="52" t="s">
        <v>29</v>
      </c>
      <c r="L9" s="95"/>
      <c r="M9" s="52" t="s">
        <v>29</v>
      </c>
      <c r="N9" s="48"/>
      <c r="O9" s="52" t="s">
        <v>29</v>
      </c>
    </row>
    <row r="10" spans="1:15" s="35" customFormat="1" ht="12" customHeight="1">
      <c r="A10" s="1"/>
      <c r="B10" s="101"/>
      <c r="C10" s="101"/>
      <c r="D10" s="101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</row>
    <row r="11" spans="1:15" s="35" customFormat="1" ht="20.100000000000001" customHeight="1">
      <c r="A11" s="102" t="s">
        <v>86</v>
      </c>
      <c r="B11" s="101"/>
      <c r="C11" s="101"/>
      <c r="D11" s="101"/>
      <c r="E11" s="58">
        <v>1049997825</v>
      </c>
      <c r="F11" s="58"/>
      <c r="G11" s="58">
        <v>0</v>
      </c>
      <c r="H11" s="58"/>
      <c r="I11" s="58">
        <v>123000000</v>
      </c>
      <c r="J11" s="58"/>
      <c r="K11" s="58">
        <v>970735752</v>
      </c>
      <c r="L11" s="58"/>
      <c r="M11" s="58">
        <v>5893967</v>
      </c>
      <c r="N11" s="58"/>
      <c r="O11" s="58">
        <v>2149627544</v>
      </c>
    </row>
    <row r="12" spans="1:15" s="35" customFormat="1" ht="20.100000000000001" customHeight="1">
      <c r="A12" s="102" t="s">
        <v>122</v>
      </c>
      <c r="B12" s="101"/>
      <c r="C12" s="101"/>
      <c r="D12" s="101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</row>
    <row r="13" spans="1:15" s="35" customFormat="1" ht="20.100000000000001" customHeight="1">
      <c r="A13" s="1" t="s">
        <v>123</v>
      </c>
      <c r="B13" s="101"/>
      <c r="C13" s="101"/>
      <c r="D13" s="101"/>
      <c r="E13" s="54">
        <v>52496660</v>
      </c>
      <c r="F13" s="54"/>
      <c r="G13" s="54">
        <v>0</v>
      </c>
      <c r="H13" s="54"/>
      <c r="I13" s="58">
        <v>0</v>
      </c>
      <c r="J13" s="58"/>
      <c r="K13" s="54">
        <v>-52496660</v>
      </c>
      <c r="L13" s="54"/>
      <c r="M13" s="58">
        <v>0</v>
      </c>
      <c r="N13" s="58"/>
      <c r="O13" s="58">
        <f>SUM(E13:N13)</f>
        <v>0</v>
      </c>
    </row>
    <row r="14" spans="1:15" s="35" customFormat="1" ht="20.100000000000001" customHeight="1">
      <c r="A14" s="1" t="s">
        <v>124</v>
      </c>
      <c r="B14" s="101"/>
      <c r="C14" s="101"/>
      <c r="D14" s="101"/>
      <c r="E14" s="58">
        <v>0</v>
      </c>
      <c r="F14" s="54"/>
      <c r="G14" s="54">
        <v>0</v>
      </c>
      <c r="H14" s="54"/>
      <c r="I14" s="58">
        <v>0</v>
      </c>
      <c r="J14" s="58"/>
      <c r="K14" s="56">
        <v>-6303217</v>
      </c>
      <c r="L14" s="56"/>
      <c r="M14" s="58">
        <v>0</v>
      </c>
      <c r="N14" s="58"/>
      <c r="O14" s="58">
        <f>SUM(E14:N14)</f>
        <v>-6303217</v>
      </c>
    </row>
    <row r="15" spans="1:15" s="35" customFormat="1" ht="20.100000000000001" customHeight="1">
      <c r="A15" s="1" t="s">
        <v>125</v>
      </c>
      <c r="B15" s="101"/>
      <c r="C15" s="101"/>
      <c r="D15" s="101"/>
      <c r="E15" s="58"/>
      <c r="F15" s="54"/>
      <c r="G15" s="54"/>
      <c r="H15" s="54"/>
      <c r="I15" s="58"/>
      <c r="J15" s="58"/>
      <c r="K15" s="56"/>
      <c r="L15" s="56"/>
      <c r="M15" s="58"/>
      <c r="N15" s="58"/>
      <c r="O15" s="56"/>
    </row>
    <row r="16" spans="1:15" s="35" customFormat="1" ht="20.100000000000001" customHeight="1">
      <c r="A16" s="1" t="s">
        <v>126</v>
      </c>
      <c r="B16" s="101"/>
      <c r="C16" s="101"/>
      <c r="D16" s="101"/>
      <c r="E16" s="58">
        <v>0</v>
      </c>
      <c r="F16" s="54"/>
      <c r="G16" s="54">
        <v>0</v>
      </c>
      <c r="H16" s="54"/>
      <c r="I16" s="58">
        <v>0</v>
      </c>
      <c r="J16" s="58"/>
      <c r="K16" s="58">
        <v>0</v>
      </c>
      <c r="L16" s="56"/>
      <c r="M16" s="130">
        <v>-1624827</v>
      </c>
      <c r="N16" s="58"/>
      <c r="O16" s="58">
        <f>SUM(E16:N16)</f>
        <v>-1624827</v>
      </c>
    </row>
    <row r="17" spans="1:15" s="35" customFormat="1" ht="20.100000000000001" customHeight="1">
      <c r="A17" s="1" t="s">
        <v>127</v>
      </c>
      <c r="B17" s="101"/>
      <c r="C17" s="101"/>
      <c r="D17" s="101"/>
      <c r="E17" s="58">
        <v>0</v>
      </c>
      <c r="F17" s="54"/>
      <c r="G17" s="54">
        <v>0</v>
      </c>
      <c r="H17" s="54"/>
      <c r="I17" s="58">
        <v>0</v>
      </c>
      <c r="J17" s="58"/>
      <c r="K17" s="58">
        <v>0</v>
      </c>
      <c r="L17" s="56"/>
      <c r="M17" s="130">
        <v>-1141970</v>
      </c>
      <c r="N17" s="58"/>
      <c r="O17" s="58">
        <f>SUM(E17:N17)</f>
        <v>-1141970</v>
      </c>
    </row>
    <row r="18" spans="1:15" ht="20.100000000000001" customHeight="1">
      <c r="A18" s="1" t="s">
        <v>106</v>
      </c>
      <c r="B18" s="101"/>
      <c r="C18" s="101"/>
      <c r="D18" s="101"/>
      <c r="E18" s="59">
        <v>0</v>
      </c>
      <c r="G18" s="121">
        <v>0</v>
      </c>
      <c r="I18" s="59">
        <v>0</v>
      </c>
      <c r="K18" s="55">
        <v>198050292</v>
      </c>
      <c r="M18" s="59">
        <v>0</v>
      </c>
      <c r="N18" s="56"/>
      <c r="O18" s="59">
        <f>SUM(E18:N18)</f>
        <v>198050292</v>
      </c>
    </row>
    <row r="19" spans="1:15" ht="3.95" customHeight="1">
      <c r="B19" s="101"/>
      <c r="C19" s="101"/>
      <c r="D19" s="101"/>
      <c r="E19" s="56"/>
      <c r="F19" s="56"/>
      <c r="G19" s="122"/>
      <c r="H19" s="56"/>
      <c r="I19" s="56"/>
      <c r="J19" s="56"/>
      <c r="K19" s="56"/>
      <c r="L19" s="56"/>
      <c r="M19" s="56"/>
      <c r="N19" s="56"/>
      <c r="O19" s="56"/>
    </row>
    <row r="20" spans="1:15" ht="20.100000000000001" customHeight="1" thickBot="1">
      <c r="A20" s="102" t="s">
        <v>128</v>
      </c>
      <c r="E20" s="118">
        <f t="shared" ref="E20:O20" si="0">SUM(E11:E18)</f>
        <v>1102494485</v>
      </c>
      <c r="F20" s="58"/>
      <c r="G20" s="123">
        <f t="shared" ref="G20" si="1">SUM(G11:G18)</f>
        <v>0</v>
      </c>
      <c r="H20" s="58"/>
      <c r="I20" s="118">
        <f t="shared" si="0"/>
        <v>123000000</v>
      </c>
      <c r="J20" s="58"/>
      <c r="K20" s="118">
        <f t="shared" si="0"/>
        <v>1109986167</v>
      </c>
      <c r="L20" s="58"/>
      <c r="M20" s="118">
        <f t="shared" si="0"/>
        <v>3127170</v>
      </c>
      <c r="N20" s="58"/>
      <c r="O20" s="118">
        <f t="shared" si="0"/>
        <v>2338607822</v>
      </c>
    </row>
    <row r="21" spans="1:15" ht="15" customHeight="1" thickTop="1">
      <c r="A21" s="102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</row>
    <row r="22" spans="1:15" s="35" customFormat="1" ht="20.100000000000001" customHeight="1">
      <c r="A22" s="102" t="s">
        <v>129</v>
      </c>
      <c r="B22" s="101"/>
      <c r="C22" s="101"/>
      <c r="D22" s="101"/>
      <c r="E22" s="58">
        <v>1102494485</v>
      </c>
      <c r="F22" s="58"/>
      <c r="G22" s="58">
        <v>0</v>
      </c>
      <c r="H22" s="58"/>
      <c r="I22" s="58">
        <v>123000000</v>
      </c>
      <c r="J22" s="58"/>
      <c r="K22" s="58">
        <v>1289310929</v>
      </c>
      <c r="L22" s="58"/>
      <c r="M22" s="58">
        <v>2349954</v>
      </c>
      <c r="N22" s="58"/>
      <c r="O22" s="58">
        <f>SUM(E22:M22)</f>
        <v>2517155368</v>
      </c>
    </row>
    <row r="23" spans="1:15" s="35" customFormat="1" ht="20.100000000000001" customHeight="1">
      <c r="A23" s="102" t="s">
        <v>122</v>
      </c>
      <c r="B23" s="101"/>
      <c r="C23" s="101"/>
      <c r="D23" s="101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</row>
    <row r="24" spans="1:15" s="35" customFormat="1" ht="20.100000000000001" customHeight="1">
      <c r="A24" s="2" t="s">
        <v>165</v>
      </c>
      <c r="B24" s="101"/>
      <c r="C24" s="35">
        <v>22</v>
      </c>
      <c r="D24" s="101"/>
      <c r="E24" s="54">
        <v>1653741720</v>
      </c>
      <c r="F24" s="54"/>
      <c r="G24" s="54">
        <v>4299728472</v>
      </c>
      <c r="H24" s="54"/>
      <c r="I24" s="58">
        <v>0</v>
      </c>
      <c r="J24" s="58"/>
      <c r="K24" s="54">
        <v>0</v>
      </c>
      <c r="L24" s="54"/>
      <c r="M24" s="58">
        <v>0</v>
      </c>
      <c r="N24" s="58"/>
      <c r="O24" s="58">
        <f>SUM(E24:N24)</f>
        <v>5953470192</v>
      </c>
    </row>
    <row r="25" spans="1:15" s="35" customFormat="1" ht="20.100000000000001" customHeight="1">
      <c r="A25" s="2" t="s">
        <v>166</v>
      </c>
      <c r="B25" s="101"/>
      <c r="C25" s="101"/>
      <c r="D25" s="101"/>
      <c r="E25" s="58">
        <v>0</v>
      </c>
      <c r="F25" s="54"/>
      <c r="G25" s="54">
        <v>0</v>
      </c>
      <c r="H25" s="54"/>
      <c r="I25" s="58">
        <v>0</v>
      </c>
      <c r="J25" s="58"/>
      <c r="K25" s="56">
        <v>2202065</v>
      </c>
      <c r="L25" s="56"/>
      <c r="M25" s="58">
        <v>0</v>
      </c>
      <c r="N25" s="58"/>
      <c r="O25" s="58">
        <f>SUM(E25:N25)</f>
        <v>2202065</v>
      </c>
    </row>
    <row r="26" spans="1:15" s="35" customFormat="1" ht="20.100000000000001" customHeight="1">
      <c r="A26" s="2" t="s">
        <v>167</v>
      </c>
      <c r="B26" s="101"/>
      <c r="C26" s="101"/>
      <c r="D26" s="101"/>
      <c r="E26" s="58">
        <v>0</v>
      </c>
      <c r="F26" s="54"/>
      <c r="G26" s="54">
        <v>0</v>
      </c>
      <c r="H26" s="54"/>
      <c r="I26" s="58">
        <v>0</v>
      </c>
      <c r="J26" s="58"/>
      <c r="K26" s="56">
        <v>0</v>
      </c>
      <c r="L26" s="56"/>
      <c r="M26" s="58">
        <v>9938.8960000000898</v>
      </c>
      <c r="N26" s="58"/>
      <c r="O26" s="58">
        <f>SUM(E26:N26)</f>
        <v>9938.8960000000898</v>
      </c>
    </row>
    <row r="27" spans="1:15" ht="20.100000000000001" customHeight="1">
      <c r="A27" s="1" t="s">
        <v>106</v>
      </c>
      <c r="B27" s="101"/>
      <c r="C27" s="101"/>
      <c r="D27" s="101"/>
      <c r="E27" s="59">
        <v>0</v>
      </c>
      <c r="G27" s="121">
        <v>0</v>
      </c>
      <c r="I27" s="59">
        <v>0</v>
      </c>
      <c r="K27" s="55">
        <v>70219873</v>
      </c>
      <c r="M27" s="59">
        <v>0</v>
      </c>
      <c r="N27" s="56"/>
      <c r="O27" s="59">
        <f>SUM(E27:N27)</f>
        <v>70219873</v>
      </c>
    </row>
    <row r="28" spans="1:15" ht="3.95" customHeight="1">
      <c r="B28" s="101"/>
      <c r="C28" s="101"/>
      <c r="D28" s="101"/>
      <c r="E28" s="56"/>
      <c r="F28" s="56"/>
      <c r="G28" s="122"/>
      <c r="H28" s="56"/>
      <c r="I28" s="56"/>
      <c r="J28" s="56"/>
      <c r="K28" s="56"/>
      <c r="L28" s="56"/>
      <c r="M28" s="56"/>
      <c r="N28" s="56"/>
      <c r="O28" s="56"/>
    </row>
    <row r="29" spans="1:15" ht="20.100000000000001" customHeight="1" thickBot="1">
      <c r="A29" s="102" t="s">
        <v>130</v>
      </c>
      <c r="E29" s="118">
        <f>SUM(E22:E27)</f>
        <v>2756236205</v>
      </c>
      <c r="F29" s="58"/>
      <c r="G29" s="118">
        <f>SUM(G22:G27)</f>
        <v>4299728472</v>
      </c>
      <c r="H29" s="58"/>
      <c r="I29" s="118">
        <f>SUM(I22:I27)</f>
        <v>123000000</v>
      </c>
      <c r="J29" s="58"/>
      <c r="K29" s="118">
        <f>SUM(K22:K27)</f>
        <v>1361732867</v>
      </c>
      <c r="L29" s="58"/>
      <c r="M29" s="118">
        <f>SUM(M22:M27)</f>
        <v>2359892.8960000002</v>
      </c>
      <c r="N29" s="58"/>
      <c r="O29" s="118">
        <f>SUM(O22:O27)</f>
        <v>8543057436.8959999</v>
      </c>
    </row>
    <row r="30" spans="1:15" ht="20.100000000000001" customHeight="1" thickTop="1">
      <c r="A30" s="102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</row>
    <row r="31" spans="1:15" ht="20.100000000000001" customHeight="1">
      <c r="A31" s="102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</row>
    <row r="32" spans="1:15" ht="20.100000000000001" customHeight="1">
      <c r="A32" s="102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</row>
    <row r="33" spans="1:15" ht="15" customHeight="1">
      <c r="A33" s="102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</row>
    <row r="34" spans="1:15" ht="21.75" customHeight="1">
      <c r="A34" s="62" t="str">
        <f>+'T6-7 BS'!A89</f>
        <v>หมายเหตุประกอบงบการเงินระหว่างกาลในหน้า 15 ถึง 69 เป็นส่วนหนึ่งของงบการเงินระหว่างกาลนี้</v>
      </c>
      <c r="B34" s="62"/>
      <c r="C34" s="62"/>
      <c r="D34" s="62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</row>
  </sheetData>
  <mergeCells count="1">
    <mergeCell ref="I5:K5"/>
  </mergeCells>
  <pageMargins left="1.1000000000000001" right="1.1000000000000001" top="0.5" bottom="0.6" header="0.49" footer="0.4"/>
  <pageSetup paperSize="9" scale="82" firstPageNumber="12" orientation="landscape" useFirstPageNumber="1" horizontalDpi="1200" verticalDpi="1200" r:id="rId1"/>
  <headerFooter>
    <oddFooter>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opLeftCell="C2" zoomScaleNormal="100" zoomScaleSheetLayoutView="90" workbookViewId="0">
      <selection activeCell="T21" sqref="T21"/>
    </sheetView>
  </sheetViews>
  <sheetFormatPr defaultColWidth="10.5703125" defaultRowHeight="21.75" customHeight="1"/>
  <cols>
    <col min="1" max="1" width="2.42578125" style="1" customWidth="1"/>
    <col min="2" max="2" width="42.140625" style="1" customWidth="1"/>
    <col min="3" max="3" width="7.85546875" style="1" customWidth="1"/>
    <col min="4" max="4" width="1.140625" style="1" customWidth="1"/>
    <col min="5" max="5" width="14.5703125" style="54" customWidth="1"/>
    <col min="6" max="6" width="1.140625" style="54" customWidth="1"/>
    <col min="7" max="7" width="14.5703125" style="54" customWidth="1"/>
    <col min="8" max="104" width="10.5703125" style="1"/>
    <col min="105" max="105" width="2.42578125" style="1" customWidth="1"/>
    <col min="106" max="106" width="47.85546875" style="1" customWidth="1"/>
    <col min="107" max="107" width="7.85546875" style="1" customWidth="1"/>
    <col min="108" max="108" width="1.140625" style="1" customWidth="1"/>
    <col min="109" max="109" width="14.5703125" style="1" customWidth="1"/>
    <col min="110" max="110" width="1.140625" style="1" customWidth="1"/>
    <col min="111" max="111" width="14.5703125" style="1" customWidth="1"/>
    <col min="112" max="360" width="10.5703125" style="1"/>
    <col min="361" max="361" width="2.42578125" style="1" customWidth="1"/>
    <col min="362" max="362" width="47.85546875" style="1" customWidth="1"/>
    <col min="363" max="363" width="7.85546875" style="1" customWidth="1"/>
    <col min="364" max="364" width="1.140625" style="1" customWidth="1"/>
    <col min="365" max="365" width="14.5703125" style="1" customWidth="1"/>
    <col min="366" max="366" width="1.140625" style="1" customWidth="1"/>
    <col min="367" max="367" width="14.5703125" style="1" customWidth="1"/>
    <col min="368" max="616" width="10.5703125" style="1"/>
    <col min="617" max="617" width="2.42578125" style="1" customWidth="1"/>
    <col min="618" max="618" width="47.85546875" style="1" customWidth="1"/>
    <col min="619" max="619" width="7.85546875" style="1" customWidth="1"/>
    <col min="620" max="620" width="1.140625" style="1" customWidth="1"/>
    <col min="621" max="621" width="14.5703125" style="1" customWidth="1"/>
    <col min="622" max="622" width="1.140625" style="1" customWidth="1"/>
    <col min="623" max="623" width="14.5703125" style="1" customWidth="1"/>
    <col min="624" max="872" width="10.5703125" style="1"/>
    <col min="873" max="873" width="2.42578125" style="1" customWidth="1"/>
    <col min="874" max="874" width="47.85546875" style="1" customWidth="1"/>
    <col min="875" max="875" width="7.85546875" style="1" customWidth="1"/>
    <col min="876" max="876" width="1.140625" style="1" customWidth="1"/>
    <col min="877" max="877" width="14.5703125" style="1" customWidth="1"/>
    <col min="878" max="878" width="1.140625" style="1" customWidth="1"/>
    <col min="879" max="879" width="14.5703125" style="1" customWidth="1"/>
    <col min="880" max="1128" width="10.5703125" style="1"/>
    <col min="1129" max="1129" width="2.42578125" style="1" customWidth="1"/>
    <col min="1130" max="1130" width="47.85546875" style="1" customWidth="1"/>
    <col min="1131" max="1131" width="7.85546875" style="1" customWidth="1"/>
    <col min="1132" max="1132" width="1.140625" style="1" customWidth="1"/>
    <col min="1133" max="1133" width="14.5703125" style="1" customWidth="1"/>
    <col min="1134" max="1134" width="1.140625" style="1" customWidth="1"/>
    <col min="1135" max="1135" width="14.5703125" style="1" customWidth="1"/>
    <col min="1136" max="1384" width="10.5703125" style="1"/>
    <col min="1385" max="1385" width="2.42578125" style="1" customWidth="1"/>
    <col min="1386" max="1386" width="47.85546875" style="1" customWidth="1"/>
    <col min="1387" max="1387" width="7.85546875" style="1" customWidth="1"/>
    <col min="1388" max="1388" width="1.140625" style="1" customWidth="1"/>
    <col min="1389" max="1389" width="14.5703125" style="1" customWidth="1"/>
    <col min="1390" max="1390" width="1.140625" style="1" customWidth="1"/>
    <col min="1391" max="1391" width="14.5703125" style="1" customWidth="1"/>
    <col min="1392" max="1640" width="10.5703125" style="1"/>
    <col min="1641" max="1641" width="2.42578125" style="1" customWidth="1"/>
    <col min="1642" max="1642" width="47.85546875" style="1" customWidth="1"/>
    <col min="1643" max="1643" width="7.85546875" style="1" customWidth="1"/>
    <col min="1644" max="1644" width="1.140625" style="1" customWidth="1"/>
    <col min="1645" max="1645" width="14.5703125" style="1" customWidth="1"/>
    <col min="1646" max="1646" width="1.140625" style="1" customWidth="1"/>
    <col min="1647" max="1647" width="14.5703125" style="1" customWidth="1"/>
    <col min="1648" max="1896" width="10.5703125" style="1"/>
    <col min="1897" max="1897" width="2.42578125" style="1" customWidth="1"/>
    <col min="1898" max="1898" width="47.85546875" style="1" customWidth="1"/>
    <col min="1899" max="1899" width="7.85546875" style="1" customWidth="1"/>
    <col min="1900" max="1900" width="1.140625" style="1" customWidth="1"/>
    <col min="1901" max="1901" width="14.5703125" style="1" customWidth="1"/>
    <col min="1902" max="1902" width="1.140625" style="1" customWidth="1"/>
    <col min="1903" max="1903" width="14.5703125" style="1" customWidth="1"/>
    <col min="1904" max="2152" width="10.5703125" style="1"/>
    <col min="2153" max="2153" width="2.42578125" style="1" customWidth="1"/>
    <col min="2154" max="2154" width="47.85546875" style="1" customWidth="1"/>
    <col min="2155" max="2155" width="7.85546875" style="1" customWidth="1"/>
    <col min="2156" max="2156" width="1.140625" style="1" customWidth="1"/>
    <col min="2157" max="2157" width="14.5703125" style="1" customWidth="1"/>
    <col min="2158" max="2158" width="1.140625" style="1" customWidth="1"/>
    <col min="2159" max="2159" width="14.5703125" style="1" customWidth="1"/>
    <col min="2160" max="2408" width="10.5703125" style="1"/>
    <col min="2409" max="2409" width="2.42578125" style="1" customWidth="1"/>
    <col min="2410" max="2410" width="47.85546875" style="1" customWidth="1"/>
    <col min="2411" max="2411" width="7.85546875" style="1" customWidth="1"/>
    <col min="2412" max="2412" width="1.140625" style="1" customWidth="1"/>
    <col min="2413" max="2413" width="14.5703125" style="1" customWidth="1"/>
    <col min="2414" max="2414" width="1.140625" style="1" customWidth="1"/>
    <col min="2415" max="2415" width="14.5703125" style="1" customWidth="1"/>
    <col min="2416" max="2664" width="10.5703125" style="1"/>
    <col min="2665" max="2665" width="2.42578125" style="1" customWidth="1"/>
    <col min="2666" max="2666" width="47.85546875" style="1" customWidth="1"/>
    <col min="2667" max="2667" width="7.85546875" style="1" customWidth="1"/>
    <col min="2668" max="2668" width="1.140625" style="1" customWidth="1"/>
    <col min="2669" max="2669" width="14.5703125" style="1" customWidth="1"/>
    <col min="2670" max="2670" width="1.140625" style="1" customWidth="1"/>
    <col min="2671" max="2671" width="14.5703125" style="1" customWidth="1"/>
    <col min="2672" max="2920" width="10.5703125" style="1"/>
    <col min="2921" max="2921" width="2.42578125" style="1" customWidth="1"/>
    <col min="2922" max="2922" width="47.85546875" style="1" customWidth="1"/>
    <col min="2923" max="2923" width="7.85546875" style="1" customWidth="1"/>
    <col min="2924" max="2924" width="1.140625" style="1" customWidth="1"/>
    <col min="2925" max="2925" width="14.5703125" style="1" customWidth="1"/>
    <col min="2926" max="2926" width="1.140625" style="1" customWidth="1"/>
    <col min="2927" max="2927" width="14.5703125" style="1" customWidth="1"/>
    <col min="2928" max="3176" width="10.5703125" style="1"/>
    <col min="3177" max="3177" width="2.42578125" style="1" customWidth="1"/>
    <col min="3178" max="3178" width="47.85546875" style="1" customWidth="1"/>
    <col min="3179" max="3179" width="7.85546875" style="1" customWidth="1"/>
    <col min="3180" max="3180" width="1.140625" style="1" customWidth="1"/>
    <col min="3181" max="3181" width="14.5703125" style="1" customWidth="1"/>
    <col min="3182" max="3182" width="1.140625" style="1" customWidth="1"/>
    <col min="3183" max="3183" width="14.5703125" style="1" customWidth="1"/>
    <col min="3184" max="3432" width="10.5703125" style="1"/>
    <col min="3433" max="3433" width="2.42578125" style="1" customWidth="1"/>
    <col min="3434" max="3434" width="47.85546875" style="1" customWidth="1"/>
    <col min="3435" max="3435" width="7.85546875" style="1" customWidth="1"/>
    <col min="3436" max="3436" width="1.140625" style="1" customWidth="1"/>
    <col min="3437" max="3437" width="14.5703125" style="1" customWidth="1"/>
    <col min="3438" max="3438" width="1.140625" style="1" customWidth="1"/>
    <col min="3439" max="3439" width="14.5703125" style="1" customWidth="1"/>
    <col min="3440" max="3688" width="10.5703125" style="1"/>
    <col min="3689" max="3689" width="2.42578125" style="1" customWidth="1"/>
    <col min="3690" max="3690" width="47.85546875" style="1" customWidth="1"/>
    <col min="3691" max="3691" width="7.85546875" style="1" customWidth="1"/>
    <col min="3692" max="3692" width="1.140625" style="1" customWidth="1"/>
    <col min="3693" max="3693" width="14.5703125" style="1" customWidth="1"/>
    <col min="3694" max="3694" width="1.140625" style="1" customWidth="1"/>
    <col min="3695" max="3695" width="14.5703125" style="1" customWidth="1"/>
    <col min="3696" max="3944" width="10.5703125" style="1"/>
    <col min="3945" max="3945" width="2.42578125" style="1" customWidth="1"/>
    <col min="3946" max="3946" width="47.85546875" style="1" customWidth="1"/>
    <col min="3947" max="3947" width="7.85546875" style="1" customWidth="1"/>
    <col min="3948" max="3948" width="1.140625" style="1" customWidth="1"/>
    <col min="3949" max="3949" width="14.5703125" style="1" customWidth="1"/>
    <col min="3950" max="3950" width="1.140625" style="1" customWidth="1"/>
    <col min="3951" max="3951" width="14.5703125" style="1" customWidth="1"/>
    <col min="3952" max="4200" width="10.5703125" style="1"/>
    <col min="4201" max="4201" width="2.42578125" style="1" customWidth="1"/>
    <col min="4202" max="4202" width="47.85546875" style="1" customWidth="1"/>
    <col min="4203" max="4203" width="7.85546875" style="1" customWidth="1"/>
    <col min="4204" max="4204" width="1.140625" style="1" customWidth="1"/>
    <col min="4205" max="4205" width="14.5703125" style="1" customWidth="1"/>
    <col min="4206" max="4206" width="1.140625" style="1" customWidth="1"/>
    <col min="4207" max="4207" width="14.5703125" style="1" customWidth="1"/>
    <col min="4208" max="4456" width="10.5703125" style="1"/>
    <col min="4457" max="4457" width="2.42578125" style="1" customWidth="1"/>
    <col min="4458" max="4458" width="47.85546875" style="1" customWidth="1"/>
    <col min="4459" max="4459" width="7.85546875" style="1" customWidth="1"/>
    <col min="4460" max="4460" width="1.140625" style="1" customWidth="1"/>
    <col min="4461" max="4461" width="14.5703125" style="1" customWidth="1"/>
    <col min="4462" max="4462" width="1.140625" style="1" customWidth="1"/>
    <col min="4463" max="4463" width="14.5703125" style="1" customWidth="1"/>
    <col min="4464" max="4712" width="10.5703125" style="1"/>
    <col min="4713" max="4713" width="2.42578125" style="1" customWidth="1"/>
    <col min="4714" max="4714" width="47.85546875" style="1" customWidth="1"/>
    <col min="4715" max="4715" width="7.85546875" style="1" customWidth="1"/>
    <col min="4716" max="4716" width="1.140625" style="1" customWidth="1"/>
    <col min="4717" max="4717" width="14.5703125" style="1" customWidth="1"/>
    <col min="4718" max="4718" width="1.140625" style="1" customWidth="1"/>
    <col min="4719" max="4719" width="14.5703125" style="1" customWidth="1"/>
    <col min="4720" max="4968" width="10.5703125" style="1"/>
    <col min="4969" max="4969" width="2.42578125" style="1" customWidth="1"/>
    <col min="4970" max="4970" width="47.85546875" style="1" customWidth="1"/>
    <col min="4971" max="4971" width="7.85546875" style="1" customWidth="1"/>
    <col min="4972" max="4972" width="1.140625" style="1" customWidth="1"/>
    <col min="4973" max="4973" width="14.5703125" style="1" customWidth="1"/>
    <col min="4974" max="4974" width="1.140625" style="1" customWidth="1"/>
    <col min="4975" max="4975" width="14.5703125" style="1" customWidth="1"/>
    <col min="4976" max="5224" width="10.5703125" style="1"/>
    <col min="5225" max="5225" width="2.42578125" style="1" customWidth="1"/>
    <col min="5226" max="5226" width="47.85546875" style="1" customWidth="1"/>
    <col min="5227" max="5227" width="7.85546875" style="1" customWidth="1"/>
    <col min="5228" max="5228" width="1.140625" style="1" customWidth="1"/>
    <col min="5229" max="5229" width="14.5703125" style="1" customWidth="1"/>
    <col min="5230" max="5230" width="1.140625" style="1" customWidth="1"/>
    <col min="5231" max="5231" width="14.5703125" style="1" customWidth="1"/>
    <col min="5232" max="5480" width="10.5703125" style="1"/>
    <col min="5481" max="5481" width="2.42578125" style="1" customWidth="1"/>
    <col min="5482" max="5482" width="47.85546875" style="1" customWidth="1"/>
    <col min="5483" max="5483" width="7.85546875" style="1" customWidth="1"/>
    <col min="5484" max="5484" width="1.140625" style="1" customWidth="1"/>
    <col min="5485" max="5485" width="14.5703125" style="1" customWidth="1"/>
    <col min="5486" max="5486" width="1.140625" style="1" customWidth="1"/>
    <col min="5487" max="5487" width="14.5703125" style="1" customWidth="1"/>
    <col min="5488" max="5736" width="10.5703125" style="1"/>
    <col min="5737" max="5737" width="2.42578125" style="1" customWidth="1"/>
    <col min="5738" max="5738" width="47.85546875" style="1" customWidth="1"/>
    <col min="5739" max="5739" width="7.85546875" style="1" customWidth="1"/>
    <col min="5740" max="5740" width="1.140625" style="1" customWidth="1"/>
    <col min="5741" max="5741" width="14.5703125" style="1" customWidth="1"/>
    <col min="5742" max="5742" width="1.140625" style="1" customWidth="1"/>
    <col min="5743" max="5743" width="14.5703125" style="1" customWidth="1"/>
    <col min="5744" max="5992" width="10.5703125" style="1"/>
    <col min="5993" max="5993" width="2.42578125" style="1" customWidth="1"/>
    <col min="5994" max="5994" width="47.85546875" style="1" customWidth="1"/>
    <col min="5995" max="5995" width="7.85546875" style="1" customWidth="1"/>
    <col min="5996" max="5996" width="1.140625" style="1" customWidth="1"/>
    <col min="5997" max="5997" width="14.5703125" style="1" customWidth="1"/>
    <col min="5998" max="5998" width="1.140625" style="1" customWidth="1"/>
    <col min="5999" max="5999" width="14.5703125" style="1" customWidth="1"/>
    <col min="6000" max="6248" width="10.5703125" style="1"/>
    <col min="6249" max="6249" width="2.42578125" style="1" customWidth="1"/>
    <col min="6250" max="6250" width="47.85546875" style="1" customWidth="1"/>
    <col min="6251" max="6251" width="7.85546875" style="1" customWidth="1"/>
    <col min="6252" max="6252" width="1.140625" style="1" customWidth="1"/>
    <col min="6253" max="6253" width="14.5703125" style="1" customWidth="1"/>
    <col min="6254" max="6254" width="1.140625" style="1" customWidth="1"/>
    <col min="6255" max="6255" width="14.5703125" style="1" customWidth="1"/>
    <col min="6256" max="6504" width="10.5703125" style="1"/>
    <col min="6505" max="6505" width="2.42578125" style="1" customWidth="1"/>
    <col min="6506" max="6506" width="47.85546875" style="1" customWidth="1"/>
    <col min="6507" max="6507" width="7.85546875" style="1" customWidth="1"/>
    <col min="6508" max="6508" width="1.140625" style="1" customWidth="1"/>
    <col min="6509" max="6509" width="14.5703125" style="1" customWidth="1"/>
    <col min="6510" max="6510" width="1.140625" style="1" customWidth="1"/>
    <col min="6511" max="6511" width="14.5703125" style="1" customWidth="1"/>
    <col min="6512" max="6760" width="10.5703125" style="1"/>
    <col min="6761" max="6761" width="2.42578125" style="1" customWidth="1"/>
    <col min="6762" max="6762" width="47.85546875" style="1" customWidth="1"/>
    <col min="6763" max="6763" width="7.85546875" style="1" customWidth="1"/>
    <col min="6764" max="6764" width="1.140625" style="1" customWidth="1"/>
    <col min="6765" max="6765" width="14.5703125" style="1" customWidth="1"/>
    <col min="6766" max="6766" width="1.140625" style="1" customWidth="1"/>
    <col min="6767" max="6767" width="14.5703125" style="1" customWidth="1"/>
    <col min="6768" max="7016" width="10.5703125" style="1"/>
    <col min="7017" max="7017" width="2.42578125" style="1" customWidth="1"/>
    <col min="7018" max="7018" width="47.85546875" style="1" customWidth="1"/>
    <col min="7019" max="7019" width="7.85546875" style="1" customWidth="1"/>
    <col min="7020" max="7020" width="1.140625" style="1" customWidth="1"/>
    <col min="7021" max="7021" width="14.5703125" style="1" customWidth="1"/>
    <col min="7022" max="7022" width="1.140625" style="1" customWidth="1"/>
    <col min="7023" max="7023" width="14.5703125" style="1" customWidth="1"/>
    <col min="7024" max="7272" width="10.5703125" style="1"/>
    <col min="7273" max="7273" width="2.42578125" style="1" customWidth="1"/>
    <col min="7274" max="7274" width="47.85546875" style="1" customWidth="1"/>
    <col min="7275" max="7275" width="7.85546875" style="1" customWidth="1"/>
    <col min="7276" max="7276" width="1.140625" style="1" customWidth="1"/>
    <col min="7277" max="7277" width="14.5703125" style="1" customWidth="1"/>
    <col min="7278" max="7278" width="1.140625" style="1" customWidth="1"/>
    <col min="7279" max="7279" width="14.5703125" style="1" customWidth="1"/>
    <col min="7280" max="7528" width="10.5703125" style="1"/>
    <col min="7529" max="7529" width="2.42578125" style="1" customWidth="1"/>
    <col min="7530" max="7530" width="47.85546875" style="1" customWidth="1"/>
    <col min="7531" max="7531" width="7.85546875" style="1" customWidth="1"/>
    <col min="7532" max="7532" width="1.140625" style="1" customWidth="1"/>
    <col min="7533" max="7533" width="14.5703125" style="1" customWidth="1"/>
    <col min="7534" max="7534" width="1.140625" style="1" customWidth="1"/>
    <col min="7535" max="7535" width="14.5703125" style="1" customWidth="1"/>
    <col min="7536" max="7784" width="10.5703125" style="1"/>
    <col min="7785" max="7785" width="2.42578125" style="1" customWidth="1"/>
    <col min="7786" max="7786" width="47.85546875" style="1" customWidth="1"/>
    <col min="7787" max="7787" width="7.85546875" style="1" customWidth="1"/>
    <col min="7788" max="7788" width="1.140625" style="1" customWidth="1"/>
    <col min="7789" max="7789" width="14.5703125" style="1" customWidth="1"/>
    <col min="7790" max="7790" width="1.140625" style="1" customWidth="1"/>
    <col min="7791" max="7791" width="14.5703125" style="1" customWidth="1"/>
    <col min="7792" max="8040" width="10.5703125" style="1"/>
    <col min="8041" max="8041" width="2.42578125" style="1" customWidth="1"/>
    <col min="8042" max="8042" width="47.85546875" style="1" customWidth="1"/>
    <col min="8043" max="8043" width="7.85546875" style="1" customWidth="1"/>
    <col min="8044" max="8044" width="1.140625" style="1" customWidth="1"/>
    <col min="8045" max="8045" width="14.5703125" style="1" customWidth="1"/>
    <col min="8046" max="8046" width="1.140625" style="1" customWidth="1"/>
    <col min="8047" max="8047" width="14.5703125" style="1" customWidth="1"/>
    <col min="8048" max="8296" width="10.5703125" style="1"/>
    <col min="8297" max="8297" width="2.42578125" style="1" customWidth="1"/>
    <col min="8298" max="8298" width="47.85546875" style="1" customWidth="1"/>
    <col min="8299" max="8299" width="7.85546875" style="1" customWidth="1"/>
    <col min="8300" max="8300" width="1.140625" style="1" customWidth="1"/>
    <col min="8301" max="8301" width="14.5703125" style="1" customWidth="1"/>
    <col min="8302" max="8302" width="1.140625" style="1" customWidth="1"/>
    <col min="8303" max="8303" width="14.5703125" style="1" customWidth="1"/>
    <col min="8304" max="8552" width="10.5703125" style="1"/>
    <col min="8553" max="8553" width="2.42578125" style="1" customWidth="1"/>
    <col min="8554" max="8554" width="47.85546875" style="1" customWidth="1"/>
    <col min="8555" max="8555" width="7.85546875" style="1" customWidth="1"/>
    <col min="8556" max="8556" width="1.140625" style="1" customWidth="1"/>
    <col min="8557" max="8557" width="14.5703125" style="1" customWidth="1"/>
    <col min="8558" max="8558" width="1.140625" style="1" customWidth="1"/>
    <col min="8559" max="8559" width="14.5703125" style="1" customWidth="1"/>
    <col min="8560" max="8808" width="10.5703125" style="1"/>
    <col min="8809" max="8809" width="2.42578125" style="1" customWidth="1"/>
    <col min="8810" max="8810" width="47.85546875" style="1" customWidth="1"/>
    <col min="8811" max="8811" width="7.85546875" style="1" customWidth="1"/>
    <col min="8812" max="8812" width="1.140625" style="1" customWidth="1"/>
    <col min="8813" max="8813" width="14.5703125" style="1" customWidth="1"/>
    <col min="8814" max="8814" width="1.140625" style="1" customWidth="1"/>
    <col min="8815" max="8815" width="14.5703125" style="1" customWidth="1"/>
    <col min="8816" max="9064" width="10.5703125" style="1"/>
    <col min="9065" max="9065" width="2.42578125" style="1" customWidth="1"/>
    <col min="9066" max="9066" width="47.85546875" style="1" customWidth="1"/>
    <col min="9067" max="9067" width="7.85546875" style="1" customWidth="1"/>
    <col min="9068" max="9068" width="1.140625" style="1" customWidth="1"/>
    <col min="9069" max="9069" width="14.5703125" style="1" customWidth="1"/>
    <col min="9070" max="9070" width="1.140625" style="1" customWidth="1"/>
    <col min="9071" max="9071" width="14.5703125" style="1" customWidth="1"/>
    <col min="9072" max="9320" width="10.5703125" style="1"/>
    <col min="9321" max="9321" width="2.42578125" style="1" customWidth="1"/>
    <col min="9322" max="9322" width="47.85546875" style="1" customWidth="1"/>
    <col min="9323" max="9323" width="7.85546875" style="1" customWidth="1"/>
    <col min="9324" max="9324" width="1.140625" style="1" customWidth="1"/>
    <col min="9325" max="9325" width="14.5703125" style="1" customWidth="1"/>
    <col min="9326" max="9326" width="1.140625" style="1" customWidth="1"/>
    <col min="9327" max="9327" width="14.5703125" style="1" customWidth="1"/>
    <col min="9328" max="9576" width="10.5703125" style="1"/>
    <col min="9577" max="9577" width="2.42578125" style="1" customWidth="1"/>
    <col min="9578" max="9578" width="47.85546875" style="1" customWidth="1"/>
    <col min="9579" max="9579" width="7.85546875" style="1" customWidth="1"/>
    <col min="9580" max="9580" width="1.140625" style="1" customWidth="1"/>
    <col min="9581" max="9581" width="14.5703125" style="1" customWidth="1"/>
    <col min="9582" max="9582" width="1.140625" style="1" customWidth="1"/>
    <col min="9583" max="9583" width="14.5703125" style="1" customWidth="1"/>
    <col min="9584" max="9832" width="10.5703125" style="1"/>
    <col min="9833" max="9833" width="2.42578125" style="1" customWidth="1"/>
    <col min="9834" max="9834" width="47.85546875" style="1" customWidth="1"/>
    <col min="9835" max="9835" width="7.85546875" style="1" customWidth="1"/>
    <col min="9836" max="9836" width="1.140625" style="1" customWidth="1"/>
    <col min="9837" max="9837" width="14.5703125" style="1" customWidth="1"/>
    <col min="9838" max="9838" width="1.140625" style="1" customWidth="1"/>
    <col min="9839" max="9839" width="14.5703125" style="1" customWidth="1"/>
    <col min="9840" max="10088" width="10.5703125" style="1"/>
    <col min="10089" max="10089" width="2.42578125" style="1" customWidth="1"/>
    <col min="10090" max="10090" width="47.85546875" style="1" customWidth="1"/>
    <col min="10091" max="10091" width="7.85546875" style="1" customWidth="1"/>
    <col min="10092" max="10092" width="1.140625" style="1" customWidth="1"/>
    <col min="10093" max="10093" width="14.5703125" style="1" customWidth="1"/>
    <col min="10094" max="10094" width="1.140625" style="1" customWidth="1"/>
    <col min="10095" max="10095" width="14.5703125" style="1" customWidth="1"/>
    <col min="10096" max="10344" width="10.5703125" style="1"/>
    <col min="10345" max="10345" width="2.42578125" style="1" customWidth="1"/>
    <col min="10346" max="10346" width="47.85546875" style="1" customWidth="1"/>
    <col min="10347" max="10347" width="7.85546875" style="1" customWidth="1"/>
    <col min="10348" max="10348" width="1.140625" style="1" customWidth="1"/>
    <col min="10349" max="10349" width="14.5703125" style="1" customWidth="1"/>
    <col min="10350" max="10350" width="1.140625" style="1" customWidth="1"/>
    <col min="10351" max="10351" width="14.5703125" style="1" customWidth="1"/>
    <col min="10352" max="10600" width="10.5703125" style="1"/>
    <col min="10601" max="10601" width="2.42578125" style="1" customWidth="1"/>
    <col min="10602" max="10602" width="47.85546875" style="1" customWidth="1"/>
    <col min="10603" max="10603" width="7.85546875" style="1" customWidth="1"/>
    <col min="10604" max="10604" width="1.140625" style="1" customWidth="1"/>
    <col min="10605" max="10605" width="14.5703125" style="1" customWidth="1"/>
    <col min="10606" max="10606" width="1.140625" style="1" customWidth="1"/>
    <col min="10607" max="10607" width="14.5703125" style="1" customWidth="1"/>
    <col min="10608" max="10856" width="10.5703125" style="1"/>
    <col min="10857" max="10857" width="2.42578125" style="1" customWidth="1"/>
    <col min="10858" max="10858" width="47.85546875" style="1" customWidth="1"/>
    <col min="10859" max="10859" width="7.85546875" style="1" customWidth="1"/>
    <col min="10860" max="10860" width="1.140625" style="1" customWidth="1"/>
    <col min="10861" max="10861" width="14.5703125" style="1" customWidth="1"/>
    <col min="10862" max="10862" width="1.140625" style="1" customWidth="1"/>
    <col min="10863" max="10863" width="14.5703125" style="1" customWidth="1"/>
    <col min="10864" max="11112" width="10.5703125" style="1"/>
    <col min="11113" max="11113" width="2.42578125" style="1" customWidth="1"/>
    <col min="11114" max="11114" width="47.85546875" style="1" customWidth="1"/>
    <col min="11115" max="11115" width="7.85546875" style="1" customWidth="1"/>
    <col min="11116" max="11116" width="1.140625" style="1" customWidth="1"/>
    <col min="11117" max="11117" width="14.5703125" style="1" customWidth="1"/>
    <col min="11118" max="11118" width="1.140625" style="1" customWidth="1"/>
    <col min="11119" max="11119" width="14.5703125" style="1" customWidth="1"/>
    <col min="11120" max="11368" width="10.5703125" style="1"/>
    <col min="11369" max="11369" width="2.42578125" style="1" customWidth="1"/>
    <col min="11370" max="11370" width="47.85546875" style="1" customWidth="1"/>
    <col min="11371" max="11371" width="7.85546875" style="1" customWidth="1"/>
    <col min="11372" max="11372" width="1.140625" style="1" customWidth="1"/>
    <col min="11373" max="11373" width="14.5703125" style="1" customWidth="1"/>
    <col min="11374" max="11374" width="1.140625" style="1" customWidth="1"/>
    <col min="11375" max="11375" width="14.5703125" style="1" customWidth="1"/>
    <col min="11376" max="11624" width="10.5703125" style="1"/>
    <col min="11625" max="11625" width="2.42578125" style="1" customWidth="1"/>
    <col min="11626" max="11626" width="47.85546875" style="1" customWidth="1"/>
    <col min="11627" max="11627" width="7.85546875" style="1" customWidth="1"/>
    <col min="11628" max="11628" width="1.140625" style="1" customWidth="1"/>
    <col min="11629" max="11629" width="14.5703125" style="1" customWidth="1"/>
    <col min="11630" max="11630" width="1.140625" style="1" customWidth="1"/>
    <col min="11631" max="11631" width="14.5703125" style="1" customWidth="1"/>
    <col min="11632" max="11880" width="10.5703125" style="1"/>
    <col min="11881" max="11881" width="2.42578125" style="1" customWidth="1"/>
    <col min="11882" max="11882" width="47.85546875" style="1" customWidth="1"/>
    <col min="11883" max="11883" width="7.85546875" style="1" customWidth="1"/>
    <col min="11884" max="11884" width="1.140625" style="1" customWidth="1"/>
    <col min="11885" max="11885" width="14.5703125" style="1" customWidth="1"/>
    <col min="11886" max="11886" width="1.140625" style="1" customWidth="1"/>
    <col min="11887" max="11887" width="14.5703125" style="1" customWidth="1"/>
    <col min="11888" max="12136" width="10.5703125" style="1"/>
    <col min="12137" max="12137" width="2.42578125" style="1" customWidth="1"/>
    <col min="12138" max="12138" width="47.85546875" style="1" customWidth="1"/>
    <col min="12139" max="12139" width="7.85546875" style="1" customWidth="1"/>
    <col min="12140" max="12140" width="1.140625" style="1" customWidth="1"/>
    <col min="12141" max="12141" width="14.5703125" style="1" customWidth="1"/>
    <col min="12142" max="12142" width="1.140625" style="1" customWidth="1"/>
    <col min="12143" max="12143" width="14.5703125" style="1" customWidth="1"/>
    <col min="12144" max="12392" width="10.5703125" style="1"/>
    <col min="12393" max="12393" width="2.42578125" style="1" customWidth="1"/>
    <col min="12394" max="12394" width="47.85546875" style="1" customWidth="1"/>
    <col min="12395" max="12395" width="7.85546875" style="1" customWidth="1"/>
    <col min="12396" max="12396" width="1.140625" style="1" customWidth="1"/>
    <col min="12397" max="12397" width="14.5703125" style="1" customWidth="1"/>
    <col min="12398" max="12398" width="1.140625" style="1" customWidth="1"/>
    <col min="12399" max="12399" width="14.5703125" style="1" customWidth="1"/>
    <col min="12400" max="12648" width="10.5703125" style="1"/>
    <col min="12649" max="12649" width="2.42578125" style="1" customWidth="1"/>
    <col min="12650" max="12650" width="47.85546875" style="1" customWidth="1"/>
    <col min="12651" max="12651" width="7.85546875" style="1" customWidth="1"/>
    <col min="12652" max="12652" width="1.140625" style="1" customWidth="1"/>
    <col min="12653" max="12653" width="14.5703125" style="1" customWidth="1"/>
    <col min="12654" max="12654" width="1.140625" style="1" customWidth="1"/>
    <col min="12655" max="12655" width="14.5703125" style="1" customWidth="1"/>
    <col min="12656" max="12904" width="10.5703125" style="1"/>
    <col min="12905" max="12905" width="2.42578125" style="1" customWidth="1"/>
    <col min="12906" max="12906" width="47.85546875" style="1" customWidth="1"/>
    <col min="12907" max="12907" width="7.85546875" style="1" customWidth="1"/>
    <col min="12908" max="12908" width="1.140625" style="1" customWidth="1"/>
    <col min="12909" max="12909" width="14.5703125" style="1" customWidth="1"/>
    <col min="12910" max="12910" width="1.140625" style="1" customWidth="1"/>
    <col min="12911" max="12911" width="14.5703125" style="1" customWidth="1"/>
    <col min="12912" max="13160" width="10.5703125" style="1"/>
    <col min="13161" max="13161" width="2.42578125" style="1" customWidth="1"/>
    <col min="13162" max="13162" width="47.85546875" style="1" customWidth="1"/>
    <col min="13163" max="13163" width="7.85546875" style="1" customWidth="1"/>
    <col min="13164" max="13164" width="1.140625" style="1" customWidth="1"/>
    <col min="13165" max="13165" width="14.5703125" style="1" customWidth="1"/>
    <col min="13166" max="13166" width="1.140625" style="1" customWidth="1"/>
    <col min="13167" max="13167" width="14.5703125" style="1" customWidth="1"/>
    <col min="13168" max="13416" width="10.5703125" style="1"/>
    <col min="13417" max="13417" width="2.42578125" style="1" customWidth="1"/>
    <col min="13418" max="13418" width="47.85546875" style="1" customWidth="1"/>
    <col min="13419" max="13419" width="7.85546875" style="1" customWidth="1"/>
    <col min="13420" max="13420" width="1.140625" style="1" customWidth="1"/>
    <col min="13421" max="13421" width="14.5703125" style="1" customWidth="1"/>
    <col min="13422" max="13422" width="1.140625" style="1" customWidth="1"/>
    <col min="13423" max="13423" width="14.5703125" style="1" customWidth="1"/>
    <col min="13424" max="13672" width="10.5703125" style="1"/>
    <col min="13673" max="13673" width="2.42578125" style="1" customWidth="1"/>
    <col min="13674" max="13674" width="47.85546875" style="1" customWidth="1"/>
    <col min="13675" max="13675" width="7.85546875" style="1" customWidth="1"/>
    <col min="13676" max="13676" width="1.140625" style="1" customWidth="1"/>
    <col min="13677" max="13677" width="14.5703125" style="1" customWidth="1"/>
    <col min="13678" max="13678" width="1.140625" style="1" customWidth="1"/>
    <col min="13679" max="13679" width="14.5703125" style="1" customWidth="1"/>
    <col min="13680" max="13928" width="10.5703125" style="1"/>
    <col min="13929" max="13929" width="2.42578125" style="1" customWidth="1"/>
    <col min="13930" max="13930" width="47.85546875" style="1" customWidth="1"/>
    <col min="13931" max="13931" width="7.85546875" style="1" customWidth="1"/>
    <col min="13932" max="13932" width="1.140625" style="1" customWidth="1"/>
    <col min="13933" max="13933" width="14.5703125" style="1" customWidth="1"/>
    <col min="13934" max="13934" width="1.140625" style="1" customWidth="1"/>
    <col min="13935" max="13935" width="14.5703125" style="1" customWidth="1"/>
    <col min="13936" max="14184" width="10.5703125" style="1"/>
    <col min="14185" max="14185" width="2.42578125" style="1" customWidth="1"/>
    <col min="14186" max="14186" width="47.85546875" style="1" customWidth="1"/>
    <col min="14187" max="14187" width="7.85546875" style="1" customWidth="1"/>
    <col min="14188" max="14188" width="1.140625" style="1" customWidth="1"/>
    <col min="14189" max="14189" width="14.5703125" style="1" customWidth="1"/>
    <col min="14190" max="14190" width="1.140625" style="1" customWidth="1"/>
    <col min="14191" max="14191" width="14.5703125" style="1" customWidth="1"/>
    <col min="14192" max="14440" width="10.5703125" style="1"/>
    <col min="14441" max="14441" width="2.42578125" style="1" customWidth="1"/>
    <col min="14442" max="14442" width="47.85546875" style="1" customWidth="1"/>
    <col min="14443" max="14443" width="7.85546875" style="1" customWidth="1"/>
    <col min="14444" max="14444" width="1.140625" style="1" customWidth="1"/>
    <col min="14445" max="14445" width="14.5703125" style="1" customWidth="1"/>
    <col min="14446" max="14446" width="1.140625" style="1" customWidth="1"/>
    <col min="14447" max="14447" width="14.5703125" style="1" customWidth="1"/>
    <col min="14448" max="14696" width="10.5703125" style="1"/>
    <col min="14697" max="14697" width="2.42578125" style="1" customWidth="1"/>
    <col min="14698" max="14698" width="47.85546875" style="1" customWidth="1"/>
    <col min="14699" max="14699" width="7.85546875" style="1" customWidth="1"/>
    <col min="14700" max="14700" width="1.140625" style="1" customWidth="1"/>
    <col min="14701" max="14701" width="14.5703125" style="1" customWidth="1"/>
    <col min="14702" max="14702" width="1.140625" style="1" customWidth="1"/>
    <col min="14703" max="14703" width="14.5703125" style="1" customWidth="1"/>
    <col min="14704" max="14952" width="10.5703125" style="1"/>
    <col min="14953" max="14953" width="2.42578125" style="1" customWidth="1"/>
    <col min="14954" max="14954" width="47.85546875" style="1" customWidth="1"/>
    <col min="14955" max="14955" width="7.85546875" style="1" customWidth="1"/>
    <col min="14956" max="14956" width="1.140625" style="1" customWidth="1"/>
    <col min="14957" max="14957" width="14.5703125" style="1" customWidth="1"/>
    <col min="14958" max="14958" width="1.140625" style="1" customWidth="1"/>
    <col min="14959" max="14959" width="14.5703125" style="1" customWidth="1"/>
    <col min="14960" max="15208" width="10.5703125" style="1"/>
    <col min="15209" max="15209" width="2.42578125" style="1" customWidth="1"/>
    <col min="15210" max="15210" width="47.85546875" style="1" customWidth="1"/>
    <col min="15211" max="15211" width="7.85546875" style="1" customWidth="1"/>
    <col min="15212" max="15212" width="1.140625" style="1" customWidth="1"/>
    <col min="15213" max="15213" width="14.5703125" style="1" customWidth="1"/>
    <col min="15214" max="15214" width="1.140625" style="1" customWidth="1"/>
    <col min="15215" max="15215" width="14.5703125" style="1" customWidth="1"/>
    <col min="15216" max="15464" width="10.5703125" style="1"/>
    <col min="15465" max="15465" width="2.42578125" style="1" customWidth="1"/>
    <col min="15466" max="15466" width="47.85546875" style="1" customWidth="1"/>
    <col min="15467" max="15467" width="7.85546875" style="1" customWidth="1"/>
    <col min="15468" max="15468" width="1.140625" style="1" customWidth="1"/>
    <col min="15469" max="15469" width="14.5703125" style="1" customWidth="1"/>
    <col min="15470" max="15470" width="1.140625" style="1" customWidth="1"/>
    <col min="15471" max="15471" width="14.5703125" style="1" customWidth="1"/>
    <col min="15472" max="15720" width="10.5703125" style="1"/>
    <col min="15721" max="15721" width="2.42578125" style="1" customWidth="1"/>
    <col min="15722" max="15722" width="47.85546875" style="1" customWidth="1"/>
    <col min="15723" max="15723" width="7.85546875" style="1" customWidth="1"/>
    <col min="15724" max="15724" width="1.140625" style="1" customWidth="1"/>
    <col min="15725" max="15725" width="14.5703125" style="1" customWidth="1"/>
    <col min="15726" max="15726" width="1.140625" style="1" customWidth="1"/>
    <col min="15727" max="15727" width="14.5703125" style="1" customWidth="1"/>
    <col min="15728" max="15976" width="10.5703125" style="1"/>
    <col min="15977" max="15977" width="2.42578125" style="1" customWidth="1"/>
    <col min="15978" max="15978" width="47.85546875" style="1" customWidth="1"/>
    <col min="15979" max="15979" width="7.85546875" style="1" customWidth="1"/>
    <col min="15980" max="15980" width="1.140625" style="1" customWidth="1"/>
    <col min="15981" max="15981" width="14.5703125" style="1" customWidth="1"/>
    <col min="15982" max="15982" width="1.140625" style="1" customWidth="1"/>
    <col min="15983" max="15983" width="14.5703125" style="1" customWidth="1"/>
    <col min="15984" max="16384" width="10.5703125" style="1"/>
  </cols>
  <sheetData>
    <row r="1" spans="1:7" s="94" customFormat="1" ht="18.95" customHeight="1">
      <c r="A1" s="104" t="s">
        <v>90</v>
      </c>
      <c r="B1" s="104"/>
      <c r="C1" s="105"/>
      <c r="D1" s="105"/>
      <c r="E1" s="106"/>
      <c r="F1" s="106"/>
      <c r="G1" s="106"/>
    </row>
    <row r="2" spans="1:7" ht="18.95" customHeight="1">
      <c r="A2" s="104" t="s">
        <v>131</v>
      </c>
      <c r="B2" s="104"/>
      <c r="C2" s="105"/>
      <c r="D2" s="105"/>
      <c r="E2" s="106"/>
      <c r="F2" s="106"/>
      <c r="G2" s="106"/>
    </row>
    <row r="3" spans="1:7" ht="18.95" customHeight="1">
      <c r="A3" s="46" t="str">
        <f>'T10-11 (6-month)'!A3</f>
        <v>สำหรับงวดหกเดือนสิ้นสุดวันที่ 30 มิถุนายน พ.ศ. 2562</v>
      </c>
      <c r="B3" s="46"/>
      <c r="C3" s="107"/>
      <c r="D3" s="107"/>
      <c r="E3" s="108"/>
      <c r="F3" s="108"/>
      <c r="G3" s="108"/>
    </row>
    <row r="4" spans="1:7" ht="18.95" customHeight="1">
      <c r="A4" s="105"/>
      <c r="B4" s="105"/>
      <c r="C4" s="105"/>
      <c r="D4" s="105"/>
      <c r="E4" s="106"/>
      <c r="F4" s="106"/>
      <c r="G4" s="106"/>
    </row>
    <row r="5" spans="1:7" ht="18.95" customHeight="1">
      <c r="A5" s="42"/>
      <c r="B5" s="42"/>
      <c r="C5" s="109"/>
      <c r="D5" s="109"/>
      <c r="E5" s="48" t="s">
        <v>92</v>
      </c>
      <c r="F5" s="49"/>
      <c r="G5" s="48" t="s">
        <v>87</v>
      </c>
    </row>
    <row r="6" spans="1:7" ht="18.95" customHeight="1">
      <c r="C6" s="50" t="s">
        <v>0</v>
      </c>
      <c r="D6" s="51"/>
      <c r="E6" s="52" t="s">
        <v>29</v>
      </c>
      <c r="F6" s="53"/>
      <c r="G6" s="52" t="s">
        <v>29</v>
      </c>
    </row>
    <row r="7" spans="1:7" ht="18.95" customHeight="1">
      <c r="A7" s="34" t="s">
        <v>26</v>
      </c>
      <c r="B7" s="34"/>
      <c r="C7" s="51"/>
      <c r="D7" s="51"/>
      <c r="E7" s="48"/>
      <c r="F7" s="53"/>
      <c r="G7" s="48"/>
    </row>
    <row r="8" spans="1:7" ht="18.95" customHeight="1">
      <c r="A8" s="42" t="s">
        <v>66</v>
      </c>
      <c r="B8" s="42"/>
      <c r="D8" s="101"/>
      <c r="E8" s="58">
        <f>'T10-11 (6-month)'!D31</f>
        <v>92520127</v>
      </c>
      <c r="F8" s="95"/>
      <c r="G8" s="58">
        <v>252784041</v>
      </c>
    </row>
    <row r="9" spans="1:7" ht="18.95" customHeight="1">
      <c r="A9" s="42" t="s">
        <v>84</v>
      </c>
      <c r="B9" s="42"/>
      <c r="D9" s="101"/>
      <c r="E9" s="58"/>
      <c r="F9" s="95"/>
      <c r="G9" s="58"/>
    </row>
    <row r="10" spans="1:7" ht="18.95" customHeight="1">
      <c r="A10" s="42" t="s">
        <v>132</v>
      </c>
      <c r="B10" s="42"/>
      <c r="D10" s="101"/>
      <c r="E10" s="58"/>
      <c r="F10" s="95"/>
      <c r="G10" s="58"/>
    </row>
    <row r="11" spans="1:7" ht="18.95" customHeight="1">
      <c r="A11" s="42" t="s">
        <v>133</v>
      </c>
      <c r="B11" s="42"/>
      <c r="C11" s="35" t="s">
        <v>88</v>
      </c>
      <c r="D11" s="101"/>
      <c r="E11" s="58">
        <v>7648314</v>
      </c>
      <c r="F11" s="95"/>
      <c r="G11" s="58">
        <v>2536459</v>
      </c>
    </row>
    <row r="12" spans="1:7" ht="18.95" customHeight="1">
      <c r="A12" s="42" t="s">
        <v>134</v>
      </c>
      <c r="B12" s="42"/>
      <c r="C12" s="43">
        <v>28</v>
      </c>
      <c r="D12" s="110"/>
      <c r="E12" s="95">
        <v>0</v>
      </c>
      <c r="F12" s="95"/>
      <c r="G12" s="95">
        <v>-1427463</v>
      </c>
    </row>
    <row r="13" spans="1:7" ht="18.95" customHeight="1">
      <c r="A13" s="42" t="s">
        <v>172</v>
      </c>
      <c r="B13" s="42"/>
      <c r="C13" s="43"/>
      <c r="D13" s="110"/>
      <c r="E13" s="95">
        <v>8209442</v>
      </c>
      <c r="F13" s="95"/>
      <c r="G13" s="95">
        <v>482009</v>
      </c>
    </row>
    <row r="14" spans="1:7" ht="18.95" customHeight="1">
      <c r="A14" s="42" t="s">
        <v>135</v>
      </c>
      <c r="B14" s="42"/>
      <c r="C14" s="43"/>
      <c r="D14" s="110"/>
      <c r="E14" s="95">
        <v>0</v>
      </c>
      <c r="F14" s="95"/>
      <c r="G14" s="95">
        <v>11944.32</v>
      </c>
    </row>
    <row r="15" spans="1:7" ht="18.95" customHeight="1">
      <c r="A15" s="42" t="s">
        <v>136</v>
      </c>
      <c r="B15" s="42"/>
      <c r="C15" s="43"/>
      <c r="D15" s="110"/>
      <c r="E15" s="95">
        <v>24410677</v>
      </c>
      <c r="F15" s="95"/>
      <c r="G15" s="95">
        <v>113835556</v>
      </c>
    </row>
    <row r="16" spans="1:7" ht="18.95" customHeight="1">
      <c r="A16" s="42" t="s">
        <v>137</v>
      </c>
      <c r="B16" s="42"/>
      <c r="C16" s="111">
        <v>9.1999999999999993</v>
      </c>
      <c r="D16" s="42"/>
      <c r="E16" s="58">
        <v>456701</v>
      </c>
      <c r="F16" s="95"/>
      <c r="G16" s="58">
        <v>349511</v>
      </c>
    </row>
    <row r="17" spans="1:7" ht="18.95" customHeight="1">
      <c r="A17" s="42" t="s">
        <v>138</v>
      </c>
      <c r="B17" s="42"/>
      <c r="C17" s="111">
        <v>13</v>
      </c>
      <c r="D17" s="42"/>
      <c r="E17" s="58">
        <v>-335934</v>
      </c>
      <c r="F17" s="95"/>
      <c r="G17" s="58">
        <v>-420640</v>
      </c>
    </row>
    <row r="18" spans="1:7" ht="18.95" customHeight="1">
      <c r="A18" s="42" t="s">
        <v>139</v>
      </c>
      <c r="B18" s="42"/>
      <c r="C18" s="111"/>
      <c r="D18" s="42"/>
      <c r="E18" s="112">
        <v>4680651</v>
      </c>
      <c r="F18" s="95"/>
      <c r="G18" s="112">
        <v>1807588</v>
      </c>
    </row>
    <row r="19" spans="1:7" ht="18.95" customHeight="1">
      <c r="A19" s="42" t="s">
        <v>173</v>
      </c>
      <c r="B19" s="42"/>
      <c r="C19" s="111">
        <v>15</v>
      </c>
      <c r="D19" s="42"/>
      <c r="E19" s="112">
        <v>3141</v>
      </c>
      <c r="F19" s="95"/>
      <c r="G19" s="112">
        <v>0</v>
      </c>
    </row>
    <row r="20" spans="1:7" ht="18.95" customHeight="1">
      <c r="A20" s="42" t="s">
        <v>140</v>
      </c>
      <c r="B20" s="42"/>
      <c r="C20" s="111"/>
      <c r="D20" s="42"/>
      <c r="E20" s="58">
        <v>-1163753577</v>
      </c>
      <c r="F20" s="95"/>
      <c r="G20" s="58">
        <v>-752215140</v>
      </c>
    </row>
    <row r="21" spans="1:7" ht="18.95" customHeight="1">
      <c r="A21" s="42" t="s">
        <v>141</v>
      </c>
      <c r="B21" s="42"/>
      <c r="C21" s="111">
        <v>29</v>
      </c>
      <c r="D21" s="42"/>
      <c r="E21" s="58">
        <v>-2090756</v>
      </c>
      <c r="F21" s="95"/>
      <c r="G21" s="58">
        <v>-2072136</v>
      </c>
    </row>
    <row r="22" spans="1:7" ht="18.95" customHeight="1">
      <c r="A22" s="42" t="s">
        <v>142</v>
      </c>
      <c r="B22" s="42"/>
      <c r="C22" s="42"/>
      <c r="D22" s="42"/>
      <c r="E22" s="58">
        <v>1084031107</v>
      </c>
      <c r="F22" s="95"/>
      <c r="G22" s="58">
        <v>762524333</v>
      </c>
    </row>
    <row r="23" spans="1:7" ht="18.95" customHeight="1">
      <c r="A23" s="42" t="s">
        <v>143</v>
      </c>
      <c r="B23" s="42"/>
      <c r="C23" s="42"/>
      <c r="D23" s="42"/>
      <c r="E23" s="113">
        <v>-299759859</v>
      </c>
      <c r="F23" s="58"/>
      <c r="G23" s="113">
        <v>-194123517</v>
      </c>
    </row>
    <row r="24" spans="1:7" ht="18.95" customHeight="1">
      <c r="A24" s="42" t="s">
        <v>144</v>
      </c>
      <c r="B24" s="42"/>
      <c r="C24" s="42"/>
      <c r="D24" s="42"/>
      <c r="E24" s="59">
        <v>-37442998</v>
      </c>
      <c r="F24" s="58"/>
      <c r="G24" s="59">
        <v>-10136436</v>
      </c>
    </row>
    <row r="25" spans="1:7" ht="8.1" customHeight="1">
      <c r="A25" s="42"/>
      <c r="B25" s="42"/>
      <c r="C25" s="42"/>
      <c r="D25" s="42"/>
      <c r="E25" s="58"/>
      <c r="F25" s="58"/>
      <c r="G25" s="58"/>
    </row>
    <row r="26" spans="1:7" ht="18.95" customHeight="1">
      <c r="A26" s="1" t="s">
        <v>74</v>
      </c>
      <c r="C26" s="42"/>
      <c r="D26" s="42"/>
      <c r="E26" s="58"/>
      <c r="F26" s="95"/>
      <c r="G26" s="58"/>
    </row>
    <row r="27" spans="1:7" ht="18.95" customHeight="1">
      <c r="B27" s="1" t="s">
        <v>60</v>
      </c>
      <c r="C27" s="42"/>
      <c r="D27" s="42"/>
      <c r="E27" s="58">
        <f>SUM(E8:E26)</f>
        <v>-281422964</v>
      </c>
      <c r="F27" s="95"/>
      <c r="G27" s="58">
        <f>SUM(G8:G26)</f>
        <v>173936109.31999999</v>
      </c>
    </row>
    <row r="28" spans="1:7" ht="8.1" customHeight="1">
      <c r="C28" s="42"/>
      <c r="D28" s="42"/>
      <c r="E28" s="58"/>
      <c r="F28" s="95"/>
      <c r="G28" s="58"/>
    </row>
    <row r="29" spans="1:7" ht="18.95" customHeight="1">
      <c r="A29" s="34" t="s">
        <v>49</v>
      </c>
      <c r="B29" s="34"/>
      <c r="C29" s="42"/>
      <c r="D29" s="42"/>
      <c r="E29" s="58"/>
      <c r="F29" s="95"/>
      <c r="G29" s="58"/>
    </row>
    <row r="30" spans="1:7" ht="18.95" customHeight="1">
      <c r="B30" s="42" t="s">
        <v>37</v>
      </c>
      <c r="C30" s="42"/>
      <c r="D30" s="42"/>
      <c r="E30" s="58">
        <v>-700000000</v>
      </c>
      <c r="F30" s="95"/>
      <c r="G30" s="58">
        <v>300000000</v>
      </c>
    </row>
    <row r="31" spans="1:7" ht="18.95" customHeight="1">
      <c r="B31" s="42" t="s">
        <v>32</v>
      </c>
      <c r="C31" s="42"/>
      <c r="D31" s="42"/>
      <c r="E31" s="58">
        <v>-923478060</v>
      </c>
      <c r="F31" s="95"/>
      <c r="G31" s="58">
        <v>-4360463459</v>
      </c>
    </row>
    <row r="32" spans="1:7" ht="18.95" customHeight="1">
      <c r="B32" s="42" t="s">
        <v>85</v>
      </c>
      <c r="C32" s="42"/>
      <c r="D32" s="42"/>
      <c r="E32" s="58">
        <v>-22641066</v>
      </c>
      <c r="F32" s="95"/>
      <c r="G32" s="58">
        <v>-37695958</v>
      </c>
    </row>
    <row r="33" spans="1:7" ht="18.95" customHeight="1">
      <c r="B33" s="42" t="s">
        <v>61</v>
      </c>
      <c r="C33" s="42"/>
      <c r="D33" s="42"/>
      <c r="E33" s="54">
        <v>-137335622</v>
      </c>
      <c r="F33" s="103"/>
      <c r="G33" s="54">
        <v>-47553066</v>
      </c>
    </row>
    <row r="34" spans="1:7" ht="18.95" customHeight="1">
      <c r="A34" s="34" t="s">
        <v>50</v>
      </c>
      <c r="B34" s="34"/>
      <c r="C34" s="42"/>
      <c r="D34" s="42"/>
      <c r="E34" s="58"/>
      <c r="F34" s="95"/>
      <c r="G34" s="58"/>
    </row>
    <row r="35" spans="1:7" ht="18.95" customHeight="1">
      <c r="B35" s="42" t="s">
        <v>8</v>
      </c>
      <c r="C35" s="42"/>
      <c r="D35" s="42"/>
      <c r="E35" s="56">
        <v>328579785</v>
      </c>
      <c r="F35" s="95"/>
      <c r="G35" s="56">
        <v>-624966182</v>
      </c>
    </row>
    <row r="36" spans="1:7" ht="18.95" customHeight="1">
      <c r="B36" s="42" t="s">
        <v>10</v>
      </c>
      <c r="C36" s="42"/>
      <c r="D36" s="42"/>
      <c r="E36" s="56">
        <v>-135498</v>
      </c>
      <c r="F36" s="95"/>
      <c r="G36" s="56">
        <v>-18031221</v>
      </c>
    </row>
    <row r="37" spans="1:7" ht="18.95" customHeight="1">
      <c r="B37" s="42" t="s">
        <v>145</v>
      </c>
      <c r="C37" s="111">
        <v>19</v>
      </c>
      <c r="D37" s="42"/>
      <c r="E37" s="58">
        <v>-194000</v>
      </c>
      <c r="F37" s="95"/>
      <c r="G37" s="58" t="s">
        <v>75</v>
      </c>
    </row>
    <row r="38" spans="1:7" ht="18.95" customHeight="1">
      <c r="B38" s="42" t="s">
        <v>11</v>
      </c>
      <c r="C38" s="42"/>
      <c r="D38" s="42"/>
      <c r="E38" s="55">
        <v>1361333077</v>
      </c>
      <c r="F38" s="95"/>
      <c r="G38" s="55">
        <v>270988949</v>
      </c>
    </row>
    <row r="39" spans="1:7" ht="8.1" customHeight="1">
      <c r="A39" s="42"/>
      <c r="B39" s="42"/>
      <c r="C39" s="42"/>
      <c r="D39" s="42"/>
      <c r="E39" s="58"/>
      <c r="F39" s="58"/>
      <c r="G39" s="58"/>
    </row>
    <row r="40" spans="1:7" ht="18.95" customHeight="1">
      <c r="A40" s="42" t="s">
        <v>83</v>
      </c>
      <c r="B40" s="42"/>
      <c r="C40" s="42"/>
      <c r="D40" s="42"/>
      <c r="E40" s="55">
        <f>SUM(E27:E39)</f>
        <v>-375294348</v>
      </c>
      <c r="F40" s="95"/>
      <c r="G40" s="55">
        <f>SUM(G27:G39)</f>
        <v>-4343784827.6800003</v>
      </c>
    </row>
    <row r="41" spans="1:7" ht="9.9499999999999993" customHeight="1">
      <c r="A41" s="42"/>
      <c r="B41" s="42"/>
      <c r="C41" s="42"/>
      <c r="D41" s="42"/>
      <c r="E41" s="56"/>
      <c r="F41" s="95"/>
      <c r="G41" s="56"/>
    </row>
    <row r="42" spans="1:7" ht="9.9499999999999993" customHeight="1">
      <c r="A42" s="42"/>
      <c r="B42" s="42"/>
      <c r="C42" s="42"/>
      <c r="D42" s="42"/>
      <c r="E42" s="56"/>
      <c r="F42" s="95"/>
      <c r="G42" s="56"/>
    </row>
    <row r="43" spans="1:7" ht="9.9499999999999993" customHeight="1">
      <c r="A43" s="42"/>
      <c r="B43" s="42"/>
      <c r="C43" s="42"/>
      <c r="D43" s="42"/>
      <c r="E43" s="56"/>
      <c r="F43" s="95"/>
      <c r="G43" s="56"/>
    </row>
    <row r="44" spans="1:7" ht="21.95" customHeight="1">
      <c r="A44" s="62" t="str">
        <f>+'T6-7 BS'!A89</f>
        <v>หมายเหตุประกอบงบการเงินระหว่างกาลในหน้า 15 ถึง 69 เป็นส่วนหนึ่งของงบการเงินระหว่างกาลนี้</v>
      </c>
      <c r="B44" s="62"/>
      <c r="C44" s="114"/>
      <c r="D44" s="114"/>
      <c r="E44" s="59"/>
      <c r="F44" s="59"/>
      <c r="G44" s="59"/>
    </row>
    <row r="45" spans="1:7" ht="21.75" customHeight="1">
      <c r="A45" s="104" t="s">
        <v>90</v>
      </c>
      <c r="B45" s="104"/>
      <c r="C45" s="105"/>
      <c r="D45" s="105"/>
      <c r="E45" s="106"/>
      <c r="F45" s="106"/>
      <c r="G45" s="106"/>
    </row>
    <row r="46" spans="1:7" s="94" customFormat="1" ht="21.75" customHeight="1">
      <c r="A46" s="104" t="s">
        <v>146</v>
      </c>
      <c r="B46" s="104"/>
      <c r="C46" s="105"/>
      <c r="D46" s="105"/>
      <c r="E46" s="106"/>
      <c r="F46" s="106"/>
      <c r="G46" s="106"/>
    </row>
    <row r="47" spans="1:7" ht="21.75" customHeight="1">
      <c r="A47" s="46" t="str">
        <f>A3</f>
        <v>สำหรับงวดหกเดือนสิ้นสุดวันที่ 30 มิถุนายน พ.ศ. 2562</v>
      </c>
      <c r="B47" s="46"/>
      <c r="C47" s="107"/>
      <c r="D47" s="107"/>
      <c r="E47" s="108"/>
      <c r="F47" s="108"/>
      <c r="G47" s="108"/>
    </row>
    <row r="48" spans="1:7" ht="21.75" customHeight="1">
      <c r="A48" s="45"/>
      <c r="B48" s="45"/>
      <c r="C48" s="115"/>
      <c r="D48" s="115"/>
      <c r="E48" s="116"/>
      <c r="F48" s="116"/>
      <c r="G48" s="116"/>
    </row>
    <row r="49" spans="1:7" ht="21.75" customHeight="1">
      <c r="A49" s="42"/>
      <c r="B49" s="42"/>
      <c r="C49" s="109"/>
      <c r="D49" s="109"/>
      <c r="E49" s="48" t="s">
        <v>92</v>
      </c>
      <c r="F49" s="49"/>
      <c r="G49" s="48" t="s">
        <v>87</v>
      </c>
    </row>
    <row r="50" spans="1:7" ht="21.75" customHeight="1">
      <c r="A50" s="42"/>
      <c r="B50" s="42"/>
      <c r="C50" s="50" t="s">
        <v>0</v>
      </c>
      <c r="D50" s="51"/>
      <c r="E50" s="52" t="s">
        <v>29</v>
      </c>
      <c r="F50" s="53"/>
      <c r="G50" s="52" t="s">
        <v>29</v>
      </c>
    </row>
    <row r="51" spans="1:7" ht="6" customHeight="1"/>
    <row r="52" spans="1:7" ht="21.75" customHeight="1">
      <c r="A52" s="34" t="s">
        <v>27</v>
      </c>
      <c r="B52" s="34"/>
      <c r="C52" s="42"/>
      <c r="D52" s="42"/>
      <c r="E52" s="58"/>
      <c r="F52" s="95"/>
      <c r="G52" s="58"/>
    </row>
    <row r="53" spans="1:7" ht="21.75" customHeight="1">
      <c r="A53" s="42" t="s">
        <v>44</v>
      </c>
      <c r="B53" s="42"/>
      <c r="C53" s="111">
        <v>15</v>
      </c>
      <c r="D53" s="42"/>
      <c r="E53" s="56">
        <v>-8554461</v>
      </c>
      <c r="F53" s="95"/>
      <c r="G53" s="56">
        <v>-127325794</v>
      </c>
    </row>
    <row r="54" spans="1:7" ht="21.75" customHeight="1">
      <c r="A54" s="42" t="s">
        <v>70</v>
      </c>
      <c r="B54" s="42"/>
      <c r="C54" s="111">
        <v>16</v>
      </c>
      <c r="D54" s="42"/>
      <c r="E54" s="56">
        <v>-1115474.9999999991</v>
      </c>
      <c r="F54" s="95"/>
      <c r="G54" s="56">
        <v>-392475.99999999977</v>
      </c>
    </row>
    <row r="55" spans="1:7" ht="21.75" customHeight="1">
      <c r="A55" s="42" t="s">
        <v>45</v>
      </c>
      <c r="B55" s="42"/>
      <c r="C55" s="111"/>
      <c r="D55" s="42"/>
      <c r="E55" s="58">
        <v>0</v>
      </c>
      <c r="F55" s="95"/>
      <c r="G55" s="58">
        <v>2232691</v>
      </c>
    </row>
    <row r="56" spans="1:7" ht="21.75" customHeight="1">
      <c r="A56" s="42" t="s">
        <v>43</v>
      </c>
      <c r="B56" s="42"/>
      <c r="C56" s="42"/>
      <c r="D56" s="42"/>
      <c r="E56" s="59">
        <v>2090756</v>
      </c>
      <c r="F56" s="95"/>
      <c r="G56" s="59">
        <v>2072136</v>
      </c>
    </row>
    <row r="57" spans="1:7" ht="6" customHeight="1">
      <c r="A57" s="42"/>
      <c r="B57" s="42"/>
      <c r="C57" s="42"/>
      <c r="D57" s="42"/>
      <c r="E57" s="58"/>
      <c r="F57" s="58"/>
      <c r="G57" s="58"/>
    </row>
    <row r="58" spans="1:7" ht="21.75" customHeight="1">
      <c r="A58" s="42" t="s">
        <v>147</v>
      </c>
      <c r="B58" s="42"/>
      <c r="C58" s="42"/>
      <c r="D58" s="42"/>
      <c r="E58" s="59">
        <f>SUM(E53:E57)</f>
        <v>-7579180</v>
      </c>
      <c r="F58" s="95"/>
      <c r="G58" s="59">
        <f>SUM(G53:G57)</f>
        <v>-123413443</v>
      </c>
    </row>
    <row r="59" spans="1:7" ht="21.75" customHeight="1">
      <c r="A59" s="42"/>
      <c r="B59" s="42"/>
      <c r="C59" s="42"/>
      <c r="D59" s="42"/>
      <c r="E59" s="58"/>
      <c r="F59" s="95"/>
      <c r="G59" s="58"/>
    </row>
    <row r="60" spans="1:7" ht="21.75" customHeight="1">
      <c r="A60" s="102" t="s">
        <v>59</v>
      </c>
      <c r="B60" s="102"/>
      <c r="C60" s="42"/>
      <c r="D60" s="42"/>
      <c r="E60" s="58"/>
      <c r="F60" s="95"/>
      <c r="G60" s="58"/>
    </row>
    <row r="61" spans="1:7" ht="21.75" customHeight="1">
      <c r="A61" s="1" t="s">
        <v>148</v>
      </c>
      <c r="B61" s="102"/>
      <c r="C61" s="42"/>
      <c r="D61" s="42"/>
      <c r="E61" s="58">
        <v>0</v>
      </c>
      <c r="F61" s="95"/>
      <c r="G61" s="58">
        <v>4500000000</v>
      </c>
    </row>
    <row r="62" spans="1:7" ht="21.75" customHeight="1">
      <c r="A62" s="1" t="s">
        <v>183</v>
      </c>
      <c r="B62" s="102"/>
      <c r="C62" s="42"/>
      <c r="D62" s="42"/>
      <c r="E62" s="58">
        <v>-6000000000</v>
      </c>
      <c r="F62" s="95"/>
      <c r="G62" s="58">
        <v>0</v>
      </c>
    </row>
    <row r="63" spans="1:7" ht="21.75" customHeight="1">
      <c r="A63" s="1" t="s">
        <v>184</v>
      </c>
      <c r="B63" s="102"/>
      <c r="C63" s="111">
        <v>22</v>
      </c>
      <c r="D63" s="42"/>
      <c r="E63" s="58">
        <v>5953470192</v>
      </c>
      <c r="F63" s="95"/>
      <c r="G63" s="58">
        <v>0</v>
      </c>
    </row>
    <row r="64" spans="1:7" ht="21.75" customHeight="1">
      <c r="A64" s="1" t="s">
        <v>62</v>
      </c>
      <c r="C64" s="111"/>
      <c r="D64" s="42"/>
      <c r="E64" s="55">
        <v>0</v>
      </c>
      <c r="F64" s="95"/>
      <c r="G64" s="55">
        <v>-6303217</v>
      </c>
    </row>
    <row r="65" spans="1:7" ht="8.1" customHeight="1">
      <c r="A65" s="42"/>
      <c r="B65" s="42"/>
      <c r="C65" s="42"/>
      <c r="D65" s="42"/>
      <c r="E65" s="56"/>
      <c r="F65" s="95"/>
      <c r="G65" s="56"/>
    </row>
    <row r="66" spans="1:7" ht="21.75" customHeight="1">
      <c r="A66" s="1" t="s">
        <v>149</v>
      </c>
      <c r="C66" s="42"/>
      <c r="D66" s="42"/>
      <c r="E66" s="55">
        <f>SUM(E61:E65)</f>
        <v>-46529808</v>
      </c>
      <c r="F66" s="95"/>
      <c r="G66" s="55">
        <f>SUM(G61:G65)</f>
        <v>4493696783</v>
      </c>
    </row>
    <row r="67" spans="1:7" ht="21.75" customHeight="1">
      <c r="A67" s="42"/>
      <c r="B67" s="42"/>
      <c r="C67" s="42"/>
      <c r="D67" s="42"/>
      <c r="E67" s="58"/>
      <c r="F67" s="95"/>
      <c r="G67" s="58"/>
    </row>
    <row r="68" spans="1:7" ht="21.75" customHeight="1">
      <c r="A68" s="34" t="s">
        <v>181</v>
      </c>
      <c r="B68" s="34"/>
      <c r="C68" s="42"/>
      <c r="D68" s="42"/>
      <c r="E68" s="56">
        <f>SUM(E40,E58,E66)</f>
        <v>-429403336</v>
      </c>
      <c r="F68" s="95"/>
      <c r="G68" s="56">
        <f>SUM(G40,G58,G66)</f>
        <v>26498512.319999695</v>
      </c>
    </row>
    <row r="69" spans="1:7" ht="21.75" customHeight="1">
      <c r="A69" s="42" t="s">
        <v>28</v>
      </c>
      <c r="B69" s="42"/>
      <c r="C69" s="42"/>
      <c r="D69" s="42"/>
      <c r="E69" s="55">
        <v>1153709677</v>
      </c>
      <c r="F69" s="95"/>
      <c r="G69" s="55">
        <v>747033811</v>
      </c>
    </row>
    <row r="70" spans="1:7" ht="6" customHeight="1">
      <c r="A70" s="42"/>
      <c r="B70" s="42"/>
      <c r="C70" s="42"/>
      <c r="D70" s="42"/>
      <c r="E70" s="56"/>
      <c r="F70" s="95"/>
      <c r="G70" s="56"/>
    </row>
    <row r="71" spans="1:7" ht="21.75" customHeight="1" thickBot="1">
      <c r="A71" s="34" t="s">
        <v>150</v>
      </c>
      <c r="B71" s="42"/>
      <c r="C71" s="35"/>
      <c r="D71" s="110"/>
      <c r="E71" s="61">
        <f>SUM(E68:E69)</f>
        <v>724306341</v>
      </c>
      <c r="F71" s="95"/>
      <c r="G71" s="61">
        <f>SUM(G68:G69)</f>
        <v>773532323.31999969</v>
      </c>
    </row>
    <row r="72" spans="1:7" ht="21.75" customHeight="1" thickTop="1">
      <c r="C72" s="35"/>
      <c r="D72" s="110"/>
      <c r="E72" s="56"/>
      <c r="F72" s="95"/>
      <c r="G72" s="56"/>
    </row>
    <row r="73" spans="1:7" ht="21.75" customHeight="1">
      <c r="A73" s="102" t="s">
        <v>51</v>
      </c>
      <c r="B73" s="102"/>
      <c r="C73" s="35"/>
      <c r="D73" s="110"/>
      <c r="E73" s="56"/>
      <c r="F73" s="95"/>
      <c r="G73" s="56"/>
    </row>
    <row r="74" spans="1:7" ht="21.75" customHeight="1">
      <c r="A74" s="1" t="s">
        <v>31</v>
      </c>
      <c r="C74" s="35"/>
      <c r="D74" s="110"/>
      <c r="E74" s="56">
        <v>20000</v>
      </c>
      <c r="F74" s="95"/>
      <c r="G74" s="56">
        <v>20000</v>
      </c>
    </row>
    <row r="75" spans="1:7" ht="21.75" customHeight="1">
      <c r="A75" s="1" t="s">
        <v>2</v>
      </c>
      <c r="C75" s="35"/>
      <c r="D75" s="110"/>
      <c r="E75" s="55">
        <v>724286341</v>
      </c>
      <c r="F75" s="95"/>
      <c r="G75" s="55">
        <v>773512323</v>
      </c>
    </row>
    <row r="76" spans="1:7" ht="4.5" customHeight="1">
      <c r="C76" s="35"/>
      <c r="D76" s="110"/>
      <c r="E76" s="56"/>
      <c r="F76" s="95"/>
      <c r="G76" s="56"/>
    </row>
    <row r="77" spans="1:7" ht="21.75" customHeight="1" thickBot="1">
      <c r="A77" s="102" t="s">
        <v>52</v>
      </c>
      <c r="C77" s="35"/>
      <c r="D77" s="110"/>
      <c r="E77" s="61">
        <f>SUM(E74:E76)</f>
        <v>724306341</v>
      </c>
      <c r="F77" s="58"/>
      <c r="G77" s="61">
        <f>SUM(G74:G76)</f>
        <v>773532323</v>
      </c>
    </row>
    <row r="78" spans="1:7" ht="20.25" customHeight="1" thickTop="1">
      <c r="C78" s="35"/>
      <c r="D78" s="110"/>
      <c r="E78" s="56"/>
      <c r="F78" s="95"/>
      <c r="G78" s="56"/>
    </row>
    <row r="79" spans="1:7" ht="21.75" customHeight="1">
      <c r="A79" s="102" t="s">
        <v>71</v>
      </c>
      <c r="C79" s="35"/>
      <c r="D79" s="110"/>
      <c r="E79" s="56"/>
      <c r="F79" s="95"/>
      <c r="G79" s="56"/>
    </row>
    <row r="80" spans="1:7" ht="21.75" customHeight="1">
      <c r="A80" s="1" t="s">
        <v>73</v>
      </c>
      <c r="C80" s="35"/>
      <c r="D80" s="110"/>
      <c r="E80" s="56">
        <v>0</v>
      </c>
      <c r="F80" s="95"/>
      <c r="G80" s="56">
        <v>52496660</v>
      </c>
    </row>
    <row r="81" spans="1:7" ht="21.75" customHeight="1">
      <c r="C81" s="35"/>
      <c r="D81" s="110"/>
      <c r="E81" s="56"/>
      <c r="F81" s="95"/>
      <c r="G81" s="56"/>
    </row>
    <row r="82" spans="1:7" ht="27.75" customHeight="1">
      <c r="C82" s="35"/>
      <c r="D82" s="110"/>
      <c r="E82" s="56"/>
      <c r="F82" s="95"/>
      <c r="G82" s="56"/>
    </row>
    <row r="83" spans="1:7" ht="21.95" customHeight="1">
      <c r="A83" s="62" t="str">
        <f>A44</f>
        <v>หมายเหตุประกอบงบการเงินระหว่างกาลในหน้า 15 ถึง 69 เป็นส่วนหนึ่งของงบการเงินระหว่างกาลนี้</v>
      </c>
      <c r="B83" s="62"/>
      <c r="C83" s="114"/>
      <c r="D83" s="114"/>
      <c r="E83" s="117"/>
      <c r="F83" s="117"/>
      <c r="G83" s="117"/>
    </row>
  </sheetData>
  <pageMargins left="1" right="0.75" top="0.5" bottom="0.6" header="0.49" footer="0.4"/>
  <pageSetup paperSize="9" firstPageNumber="13" orientation="portrait" useFirstPageNumber="1" horizontalDpi="1200" verticalDpi="1200" r:id="rId1"/>
  <headerFooter>
    <oddFooter>&amp;R&amp;"Angsana New,Regular"&amp;13&amp;P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T6-7 BS</vt:lpstr>
      <vt:lpstr>T8-9 (3-month)</vt:lpstr>
      <vt:lpstr>T10-11 (6-month)</vt:lpstr>
      <vt:lpstr>12</vt:lpstr>
      <vt:lpstr>13-14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</dc:creator>
  <cp:keywords/>
  <dc:description/>
  <cp:lastModifiedBy>Yaowaluk Harnkitroong</cp:lastModifiedBy>
  <cp:revision/>
  <cp:lastPrinted>2019-08-27T02:34:29Z</cp:lastPrinted>
  <dcterms:created xsi:type="dcterms:W3CDTF">1999-05-15T03:54:17Z</dcterms:created>
  <dcterms:modified xsi:type="dcterms:W3CDTF">2019-08-27T09:32:59Z</dcterms:modified>
  <cp:category/>
  <cp:contentStatus/>
</cp:coreProperties>
</file>