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 (Former Bangkok First Investment &amp; Trust Public Company Limited)\Srisawad Finance Public -June 19 [parnet c.BLK]\"/>
    </mc:Choice>
  </mc:AlternateContent>
  <bookViews>
    <workbookView xWindow="0" yWindow="0" windowWidth="19200" windowHeight="7050" tabRatio="754"/>
  </bookViews>
  <sheets>
    <sheet name="5-6" sheetId="29" r:id="rId1"/>
    <sheet name="7-8 (3 month)" sheetId="30" r:id="rId2"/>
    <sheet name="9-10 (6 month)" sheetId="31" r:id="rId3"/>
    <sheet name="11" sheetId="32" r:id="rId4"/>
    <sheet name="12-13" sheetId="33" r:id="rId5"/>
  </sheets>
  <definedNames>
    <definedName name="_xlnm.Print_Area" localSheetId="4">'12-13'!$A$1:$G$97</definedName>
  </definedNames>
  <calcPr calcId="162913"/>
</workbook>
</file>

<file path=xl/calcChain.xml><?xml version="1.0" encoding="utf-8"?>
<calcChain xmlns="http://schemas.openxmlformats.org/spreadsheetml/2006/main">
  <c r="F33" i="29" l="1"/>
  <c r="D33" i="29"/>
  <c r="D21" i="29"/>
  <c r="D27" i="29"/>
  <c r="F27" i="29"/>
  <c r="F21" i="29"/>
  <c r="G71" i="33" l="1"/>
  <c r="A96" i="30" l="1"/>
  <c r="A48" i="31" s="1"/>
  <c r="A96" i="31" l="1"/>
  <c r="A36" i="32" s="1"/>
  <c r="A48" i="33" s="1"/>
  <c r="A97" i="33" s="1"/>
  <c r="O23" i="32"/>
  <c r="O27" i="32"/>
  <c r="G32" i="32"/>
  <c r="G21" i="32"/>
  <c r="F75" i="31"/>
  <c r="D75" i="31"/>
  <c r="G83" i="33" l="1"/>
  <c r="G63" i="33"/>
  <c r="G32" i="33"/>
  <c r="G46" i="33" s="1"/>
  <c r="E83" i="33"/>
  <c r="E71" i="33"/>
  <c r="E63" i="33"/>
  <c r="E32" i="33"/>
  <c r="E46" i="33" s="1"/>
  <c r="M32" i="32"/>
  <c r="K32" i="32"/>
  <c r="I32" i="32"/>
  <c r="E32" i="32"/>
  <c r="O30" i="32"/>
  <c r="O29" i="32"/>
  <c r="O26" i="32"/>
  <c r="O25" i="32"/>
  <c r="E73" i="33" l="1"/>
  <c r="E76" i="33" s="1"/>
  <c r="O32" i="32"/>
  <c r="G73" i="33"/>
  <c r="G76" i="33" s="1"/>
  <c r="M21" i="32"/>
  <c r="K21" i="32"/>
  <c r="O19" i="32"/>
  <c r="O18" i="32"/>
  <c r="O16" i="32"/>
  <c r="O14" i="32"/>
  <c r="O13" i="32"/>
  <c r="I21" i="32"/>
  <c r="A93" i="29"/>
  <c r="F66" i="31"/>
  <c r="F77" i="31" s="1"/>
  <c r="F28" i="31"/>
  <c r="F12" i="31"/>
  <c r="F18" i="31" s="1"/>
  <c r="D66" i="31"/>
  <c r="D77" i="31" s="1"/>
  <c r="D28" i="31"/>
  <c r="D12" i="31"/>
  <c r="D18" i="31" s="1"/>
  <c r="F66" i="30"/>
  <c r="F77" i="30" s="1"/>
  <c r="F28" i="30"/>
  <c r="F12" i="30"/>
  <c r="F18" i="30" s="1"/>
  <c r="D66" i="30"/>
  <c r="D77" i="30" s="1"/>
  <c r="D28" i="30"/>
  <c r="D12" i="30"/>
  <c r="D18" i="30" s="1"/>
  <c r="F88" i="29"/>
  <c r="D88" i="29"/>
  <c r="F66" i="29"/>
  <c r="D66" i="29"/>
  <c r="A49" i="29"/>
  <c r="A47" i="29"/>
  <c r="D90" i="29" l="1"/>
  <c r="F90" i="29"/>
  <c r="O11" i="32"/>
  <c r="O21" i="32" s="1"/>
  <c r="E21" i="32"/>
  <c r="F31" i="31"/>
  <c r="F34" i="31" s="1"/>
  <c r="F79" i="31" s="1"/>
  <c r="F31" i="30"/>
  <c r="F34" i="30" s="1"/>
  <c r="F79" i="30" s="1"/>
  <c r="D31" i="31"/>
  <c r="D34" i="31" s="1"/>
  <c r="D79" i="31" s="1"/>
  <c r="D31" i="30"/>
  <c r="D34" i="30" s="1"/>
  <c r="D79" i="30" s="1"/>
</calcChain>
</file>

<file path=xl/sharedStrings.xml><?xml version="1.0" encoding="utf-8"?>
<sst xmlns="http://schemas.openxmlformats.org/spreadsheetml/2006/main" count="292" uniqueCount="184">
  <si>
    <t>Total liabilities</t>
  </si>
  <si>
    <t>Interest expenses</t>
  </si>
  <si>
    <t>paid-up</t>
  </si>
  <si>
    <t>share capital</t>
  </si>
  <si>
    <t>Retained earnings</t>
  </si>
  <si>
    <t>Appropriated</t>
  </si>
  <si>
    <t>Unappropriated</t>
  </si>
  <si>
    <t>Total</t>
  </si>
  <si>
    <t>Cash flows from operating activities</t>
  </si>
  <si>
    <t>Deposits</t>
  </si>
  <si>
    <t>Provisions</t>
  </si>
  <si>
    <t>Fees and services income</t>
  </si>
  <si>
    <t>Other operating expenses</t>
  </si>
  <si>
    <t>Other</t>
  </si>
  <si>
    <t>components of</t>
  </si>
  <si>
    <t>equity</t>
  </si>
  <si>
    <t>Total assets</t>
  </si>
  <si>
    <t>Debt securities issued and borrowings</t>
  </si>
  <si>
    <t>Notes</t>
  </si>
  <si>
    <t>Baht</t>
  </si>
  <si>
    <t>Total other operating expenses</t>
  </si>
  <si>
    <t>Cash</t>
  </si>
  <si>
    <t>Other liabilities</t>
  </si>
  <si>
    <t>(Increase) decrease in operating assets</t>
  </si>
  <si>
    <t>Cash paid for purchase of equipment</t>
  </si>
  <si>
    <t>Assets</t>
  </si>
  <si>
    <t>Share capital</t>
  </si>
  <si>
    <t>Other components of equity</t>
  </si>
  <si>
    <t xml:space="preserve">Equity </t>
  </si>
  <si>
    <t>Total equity</t>
  </si>
  <si>
    <t>Total liabilities and equity</t>
  </si>
  <si>
    <t>Liabilities and equity</t>
  </si>
  <si>
    <t>Total operating income</t>
  </si>
  <si>
    <t>Earnings per share</t>
  </si>
  <si>
    <t>Interbank and money market items, net</t>
  </si>
  <si>
    <t>Investments, net</t>
  </si>
  <si>
    <t xml:space="preserve">Loans to customers and accrued interest </t>
  </si>
  <si>
    <t xml:space="preserve">   receivables, net</t>
  </si>
  <si>
    <t>Total loans to customers and accrued interest</t>
  </si>
  <si>
    <t>Properties foreclosed, net</t>
  </si>
  <si>
    <t>Land, premises and equipment, net</t>
  </si>
  <si>
    <t>Interest income, net</t>
  </si>
  <si>
    <t>Liabilities</t>
  </si>
  <si>
    <t>Basic earnings per share (Baht per share)</t>
  </si>
  <si>
    <t>Cash and cash equivalents as at 1 January</t>
  </si>
  <si>
    <t>Other operating income</t>
  </si>
  <si>
    <t>- Legal reserve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</si>
  <si>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</si>
  <si>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</si>
  <si>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</si>
  <si>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</si>
  <si>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</si>
  <si>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</si>
  <si>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 xml:space="preserve">   Unappropriated</t>
  </si>
  <si>
    <t xml:space="preserve">   Other assets</t>
  </si>
  <si>
    <t xml:space="preserve">   Other liabilities</t>
  </si>
  <si>
    <t>Issued and</t>
  </si>
  <si>
    <t>Dividend paid</t>
  </si>
  <si>
    <r>
      <t>Statement of Changes in Equity</t>
    </r>
    <r>
      <rPr>
        <sz val="10"/>
        <rFont val="Arial"/>
        <family val="2"/>
      </rPr>
      <t xml:space="preserve"> </t>
    </r>
  </si>
  <si>
    <t>Statement of Cash Flows</t>
  </si>
  <si>
    <t>Profit from operating before income tax</t>
  </si>
  <si>
    <t>Srisawad Finance Public Company Limited</t>
  </si>
  <si>
    <t xml:space="preserve">Cash </t>
  </si>
  <si>
    <t xml:space="preserve">Total cash and cash equivalents </t>
  </si>
  <si>
    <t xml:space="preserve">      subsequently to profit or loss</t>
  </si>
  <si>
    <t xml:space="preserve">   Interbank and money market items</t>
  </si>
  <si>
    <t xml:space="preserve">   Deposits</t>
  </si>
  <si>
    <t>Cash flows from investing activities</t>
  </si>
  <si>
    <t xml:space="preserve">   Loans to customers</t>
  </si>
  <si>
    <t xml:space="preserve">         at par value of Baht 5 each)</t>
  </si>
  <si>
    <t xml:space="preserve">   Income tax relating to item that will be reclassified </t>
  </si>
  <si>
    <t xml:space="preserve">   by (used in) operating activities:</t>
  </si>
  <si>
    <t>Increase (decrease) in operating liabilities</t>
  </si>
  <si>
    <r>
      <t xml:space="preserve">Statement of Cash Flows </t>
    </r>
    <r>
      <rPr>
        <sz val="10"/>
        <rFont val="Arial"/>
        <family val="2"/>
      </rPr>
      <t>(Cont’d)</t>
    </r>
  </si>
  <si>
    <t>Cash paid for purchase of intangible assets</t>
  </si>
  <si>
    <t>Cash from disposal and redemptions of investments</t>
  </si>
  <si>
    <t>Cash flows from financing activities</t>
  </si>
  <si>
    <t>Non-cash items</t>
  </si>
  <si>
    <t xml:space="preserve">         paid-up of Baht 5 each)</t>
  </si>
  <si>
    <t xml:space="preserve">   Accrued interest receivables</t>
  </si>
  <si>
    <t xml:space="preserve">   Total loans to customers and accrued</t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</si>
  <si>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doubtful accounts</t>
    </r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</si>
  <si>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troubled debt restructuring</t>
    </r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</si>
  <si>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Unearned interest income</t>
    </r>
  </si>
  <si>
    <t>Interest income</t>
  </si>
  <si>
    <t>Bad debts and doubtful accounts</t>
  </si>
  <si>
    <t>Other comprehensive income (expenses)</t>
  </si>
  <si>
    <t xml:space="preserve">      available-for-sale investments</t>
  </si>
  <si>
    <t>Net cash flows used in operating activities</t>
  </si>
  <si>
    <t>Cash from dividend income</t>
  </si>
  <si>
    <t>Share dividends</t>
  </si>
  <si>
    <t>Balance as at 1 January 2018</t>
  </si>
  <si>
    <t>2018</t>
  </si>
  <si>
    <t>Intangible assets, net</t>
  </si>
  <si>
    <t>31 December</t>
  </si>
  <si>
    <t>2019</t>
  </si>
  <si>
    <t xml:space="preserve">       interest  receivables</t>
  </si>
  <si>
    <t xml:space="preserve">         (2018: 220,499,543 ordinary shares</t>
  </si>
  <si>
    <t xml:space="preserve">         (2018: 220,498,897 ordinary shares</t>
  </si>
  <si>
    <t>As at 30 June 2019</t>
  </si>
  <si>
    <t>30 June</t>
  </si>
  <si>
    <r>
      <t>Statement of Comprehensive Income</t>
    </r>
    <r>
      <rPr>
        <sz val="10"/>
        <rFont val="Arial"/>
        <family val="2"/>
      </rPr>
      <t xml:space="preserve"> (Unaudited)</t>
    </r>
  </si>
  <si>
    <t>Gains on investments, net</t>
  </si>
  <si>
    <t>Personnel expenses</t>
  </si>
  <si>
    <t>Directors’ remuneration</t>
  </si>
  <si>
    <t>Premises and equipment expenses</t>
  </si>
  <si>
    <t>Taxes and duties</t>
  </si>
  <si>
    <t>Other expenses</t>
  </si>
  <si>
    <t>Income tax expense</t>
  </si>
  <si>
    <t>Net profit for the period</t>
  </si>
  <si>
    <r>
      <t>Statement of Comprehensive Income</t>
    </r>
    <r>
      <rPr>
        <sz val="10"/>
        <rFont val="Arial"/>
        <family val="2"/>
      </rPr>
      <t xml:space="preserve"> (Unaudited) (Cont’d)</t>
    </r>
  </si>
  <si>
    <t>Note</t>
  </si>
  <si>
    <t>Item that will be reclassified subsequently to profit or loss</t>
  </si>
  <si>
    <t xml:space="preserve">   Item in other comprehensive income (expenses) transferred to</t>
  </si>
  <si>
    <t xml:space="preserve">      profit or loss</t>
  </si>
  <si>
    <t>Total item that will be reclassified subsequently to profit or loss</t>
  </si>
  <si>
    <t>Other comprehensive income (expenses) for the period, net of tax</t>
  </si>
  <si>
    <t>Total comprehensive income (expenses) for the period</t>
  </si>
  <si>
    <t>For the three-month period ended 30 June 2019</t>
  </si>
  <si>
    <t>Statement of Comprehensive Income</t>
  </si>
  <si>
    <r>
      <t xml:space="preserve">Statement of Comprehensive Income </t>
    </r>
    <r>
      <rPr>
        <sz val="10"/>
        <rFont val="Arial"/>
        <family val="2"/>
      </rPr>
      <t>(Cont’d)</t>
    </r>
  </si>
  <si>
    <t>For the six-month period ended 30 June 2019</t>
  </si>
  <si>
    <t xml:space="preserve">Changes in equity for the period </t>
  </si>
  <si>
    <t>Cash dividends</t>
  </si>
  <si>
    <t>Unrealised losses on change in value of</t>
  </si>
  <si>
    <t xml:space="preserve">   available-for-sale investments, net of tax</t>
  </si>
  <si>
    <t>Item in other comprehensive income (expenses)</t>
  </si>
  <si>
    <t xml:space="preserve">   transferred to profit or loss, net of tax</t>
  </si>
  <si>
    <t>Balance as at 30 June 2018</t>
  </si>
  <si>
    <t>Balance as at 1 January 2019</t>
  </si>
  <si>
    <t>Balance as at 30 June 2019</t>
  </si>
  <si>
    <t xml:space="preserve">Profit from operating before income tax </t>
  </si>
  <si>
    <t xml:space="preserve">Adjustments to reconcile profit from operating </t>
  </si>
  <si>
    <t xml:space="preserve">   before income tax to net cash provided </t>
  </si>
  <si>
    <t xml:space="preserve">   Depreciation and amortisation</t>
  </si>
  <si>
    <t>15,16</t>
  </si>
  <si>
    <t xml:space="preserve">   Gains on disposal of investments</t>
  </si>
  <si>
    <t xml:space="preserve">   Losses on disposal of foreclosed assets</t>
  </si>
  <si>
    <t xml:space="preserve">   Finance cost</t>
  </si>
  <si>
    <t xml:space="preserve">   Bad debts and doubtful accounts</t>
  </si>
  <si>
    <t xml:space="preserve">   Amortisation of premium (discount) on </t>
  </si>
  <si>
    <t xml:space="preserve">      investments in debentures</t>
  </si>
  <si>
    <t xml:space="preserve">   Allowance for troubled debt restructuring</t>
  </si>
  <si>
    <t xml:space="preserve">   Employee benefit obligations</t>
  </si>
  <si>
    <t xml:space="preserve">   Interest income, net</t>
  </si>
  <si>
    <t xml:space="preserve">   Dividend income</t>
  </si>
  <si>
    <t xml:space="preserve">   Cash received from interest income</t>
  </si>
  <si>
    <t xml:space="preserve">   Cash paid for interest expenses</t>
  </si>
  <si>
    <t xml:space="preserve">   Cash paid for corporate income tax</t>
  </si>
  <si>
    <t>Profit from operating before changes in</t>
  </si>
  <si>
    <t xml:space="preserve">   operating assets and liabilities</t>
  </si>
  <si>
    <t xml:space="preserve">   Foreclosed assets</t>
  </si>
  <si>
    <t xml:space="preserve">   Provisions</t>
  </si>
  <si>
    <t xml:space="preserve">   Cash paid for employee benefit obligations</t>
  </si>
  <si>
    <t>Net cash flows (used in) provided by investing activities</t>
  </si>
  <si>
    <t>Net cash flow provided by (used in) financing activities</t>
  </si>
  <si>
    <t>Cash and cash equivalents as at 30 June</t>
  </si>
  <si>
    <t>Cash and cash equivalents comprise of:</t>
  </si>
  <si>
    <t>10, 12</t>
  </si>
  <si>
    <t>10, 13</t>
  </si>
  <si>
    <t>Loan management fee</t>
  </si>
  <si>
    <t>Item that will not be reclassified subsequently</t>
  </si>
  <si>
    <t xml:space="preserve">   to profit or loss</t>
  </si>
  <si>
    <t>Remeasurement of post employment benefits obligations</t>
  </si>
  <si>
    <t xml:space="preserve">Income tax on item that will not be reclassified </t>
  </si>
  <si>
    <t xml:space="preserve">   subsequently to profit or loss</t>
  </si>
  <si>
    <t xml:space="preserve">Total item that will not be reclassified subsequently </t>
  </si>
  <si>
    <t>Share premium</t>
  </si>
  <si>
    <t xml:space="preserve">     551,247,243 ordinary shares at par value of Baht 5 each </t>
  </si>
  <si>
    <t xml:space="preserve">      551,247,241 ordinary shares paid-up of Baht 5 each</t>
  </si>
  <si>
    <t>-</t>
  </si>
  <si>
    <t>share premium</t>
  </si>
  <si>
    <t>Equity shares issued</t>
  </si>
  <si>
    <t xml:space="preserve">Remeasurement of post-employment benefit </t>
  </si>
  <si>
    <t xml:space="preserve">   obligations, net of tax</t>
  </si>
  <si>
    <t xml:space="preserve">   Losses from write off building and equipment</t>
  </si>
  <si>
    <t>Other assets, net</t>
  </si>
  <si>
    <t>Deferred tax liabilities, net</t>
  </si>
  <si>
    <t xml:space="preserve">   Unrealised gains (losses) on change in value of </t>
  </si>
  <si>
    <t>Net (decrease) increase in cash and cash equivalents</t>
  </si>
  <si>
    <t>The accompanying notes on pages 14 to 57 are an integral part of this interim financial statements.</t>
  </si>
  <si>
    <t>Cash paid for long-term borrowings from Parent Company</t>
  </si>
  <si>
    <t>Cash received from long-term borrowings from Parent Company</t>
  </si>
  <si>
    <t>Cash received from issue of ornidary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</si>
</sst>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\t&quot;$&quot;#,##0.00_);[Red]\(\t&quot;$&quot;#,##0.00\)"/>
    <numFmt numFmtId="166" formatCode="&quot;ผ&quot;#,##0.00_);[Red]\(&quot;ผ&quot;#,##0.00\)"/>
    <numFmt numFmtId="167" formatCode="#,##0_);[Blue]\(#,##0\)"/>
    <numFmt numFmtId="168" formatCode="#,##0;[Black]\(#,##0\)"/>
    <numFmt numFmtId="169" formatCode="#,##0;[Blue]\(#,##0\)"/>
    <numFmt numFmtId="170" formatCode="#,##0.0;[Blue]\(#,##0.0\)"/>
    <numFmt numFmtId="171" formatCode="#,##0.00;[Blue]\(#,##0.00\)"/>
    <numFmt numFmtId="172" formatCode="#,##0;\(#,##0\)"/>
    <numFmt numFmtId="173" formatCode="#,##0;\(#,##0\);&quot;-&quot;;@"/>
    <numFmt numFmtId="174" formatCode="#,##0.00;\(#,##0.0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 * #,##0.00_ ;_ * \-#,##0.00_ ;_ * &quot;-&quot;??_ ;_ @_ "/>
    <numFmt numFmtId="178" formatCode="_(* #,##0_);_(* \(#,##0\);_(* &quot;-&quot;??_);_(@_)"/>
  </numFmts>
  <fonts count="50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</borders>
  <cellStyleXfs count="46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3" applyNumberFormat="0" applyAlignment="0" applyProtection="0"/>
    <xf numFmtId="0" fontId="19" fillId="28" borderId="4" applyNumberFormat="0" applyAlignment="0" applyProtection="0"/>
    <xf numFmtId="4" fontId="3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9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30" borderId="3" applyNumberFormat="0" applyAlignment="0" applyProtection="0"/>
    <xf numFmtId="0" fontId="41" fillId="0" borderId="8" applyNumberFormat="0" applyFill="0" applyAlignment="0" applyProtection="0"/>
    <xf numFmtId="0" fontId="42" fillId="31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5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13" fillId="0" borderId="0"/>
    <xf numFmtId="0" fontId="6" fillId="0" borderId="0"/>
    <xf numFmtId="0" fontId="5" fillId="0" borderId="0"/>
    <xf numFmtId="0" fontId="24" fillId="0" borderId="0"/>
    <xf numFmtId="0" fontId="25" fillId="0" borderId="0"/>
    <xf numFmtId="0" fontId="6" fillId="0" borderId="0"/>
    <xf numFmtId="0" fontId="6" fillId="0" borderId="0"/>
    <xf numFmtId="0" fontId="20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3" fillId="0" borderId="0"/>
    <xf numFmtId="0" fontId="15" fillId="0" borderId="0"/>
    <xf numFmtId="0" fontId="1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4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4" fillId="0" borderId="0"/>
    <xf numFmtId="0" fontId="20" fillId="0" borderId="0"/>
    <xf numFmtId="0" fontId="1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4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1" fillId="0" borderId="0"/>
    <xf numFmtId="0" fontId="15" fillId="32" borderId="9" applyNumberFormat="0" applyFont="0" applyAlignment="0" applyProtection="0"/>
    <xf numFmtId="0" fontId="44" fillId="27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  <xf numFmtId="39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8" fillId="0" borderId="0" xfId="326" applyFont="1" applyFill="1" applyAlignment="1">
      <alignment horizontal="center" vertical="center"/>
    </xf>
    <xf numFmtId="172" fontId="7" fillId="0" borderId="0" xfId="326" quotePrefix="1" applyNumberFormat="1" applyFont="1" applyFill="1" applyBorder="1" applyAlignment="1">
      <alignment horizontal="right" vertical="center"/>
    </xf>
    <xf numFmtId="0" fontId="7" fillId="0" borderId="0" xfId="326" applyFont="1" applyFill="1" applyAlignment="1">
      <alignment vertical="center"/>
    </xf>
    <xf numFmtId="172" fontId="7" fillId="0" borderId="1" xfId="326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326" applyFont="1" applyFill="1" applyBorder="1" applyAlignment="1">
      <alignment horizontal="left" vertical="center"/>
    </xf>
    <xf numFmtId="0" fontId="7" fillId="0" borderId="0" xfId="326" applyFont="1" applyFill="1" applyAlignment="1">
      <alignment horizontal="left" vertical="center"/>
    </xf>
    <xf numFmtId="173" fontId="7" fillId="0" borderId="1" xfId="326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72" fontId="7" fillId="0" borderId="0" xfId="326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3" fontId="7" fillId="0" borderId="0" xfId="326" applyNumberFormat="1" applyFont="1" applyFill="1" applyBorder="1" applyAlignment="1">
      <alignment horizontal="right" vertical="center"/>
    </xf>
    <xf numFmtId="39" fontId="7" fillId="0" borderId="0" xfId="459" applyNumberFormat="1" applyFont="1" applyFill="1" applyBorder="1" applyAlignment="1" applyProtection="1">
      <alignment horizontal="left" vertical="center"/>
    </xf>
    <xf numFmtId="39" fontId="6" fillId="0" borderId="0" xfId="459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center" vertical="center"/>
    </xf>
    <xf numFmtId="3" fontId="6" fillId="0" borderId="0" xfId="28" applyNumberFormat="1" applyFont="1" applyFill="1" applyBorder="1" applyAlignment="1">
      <alignment vertical="center"/>
    </xf>
    <xf numFmtId="173" fontId="7" fillId="0" borderId="0" xfId="326" quotePrefix="1" applyNumberFormat="1" applyFont="1" applyFill="1" applyBorder="1" applyAlignment="1">
      <alignment horizontal="right" vertical="center"/>
    </xf>
    <xf numFmtId="173" fontId="7" fillId="0" borderId="0" xfId="326" applyNumberFormat="1" applyFont="1" applyFill="1" applyAlignment="1">
      <alignment vertical="center"/>
    </xf>
    <xf numFmtId="173" fontId="6" fillId="0" borderId="0" xfId="0" applyNumberFormat="1" applyFont="1" applyFill="1" applyBorder="1" applyAlignment="1">
      <alignment vertical="center"/>
    </xf>
    <xf numFmtId="173" fontId="6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1" xfId="326" applyFont="1" applyFill="1" applyBorder="1" applyAlignment="1">
      <alignment horizontal="center" vertical="center"/>
    </xf>
    <xf numFmtId="0" fontId="7" fillId="0" borderId="0" xfId="326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12" xfId="326" applyFont="1" applyFill="1" applyBorder="1" applyAlignment="1">
      <alignment horizontal="center" vertical="center"/>
    </xf>
    <xf numFmtId="172" fontId="7" fillId="0" borderId="12" xfId="326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169" fontId="6" fillId="0" borderId="12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8" fontId="6" fillId="0" borderId="12" xfId="0" applyNumberFormat="1" applyFont="1" applyFill="1" applyBorder="1" applyAlignment="1">
      <alignment vertical="center"/>
    </xf>
    <xf numFmtId="164" fontId="6" fillId="0" borderId="12" xfId="0" applyNumberFormat="1" applyFont="1" applyFill="1" applyBorder="1" applyAlignment="1">
      <alignment vertical="center"/>
    </xf>
    <xf numFmtId="169" fontId="6" fillId="0" borderId="13" xfId="0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12" xfId="0" applyNumberFormat="1" applyFont="1" applyFill="1" applyBorder="1" applyAlignment="1">
      <alignment vertical="center" shrinkToFit="1"/>
    </xf>
    <xf numFmtId="169" fontId="6" fillId="0" borderId="0" xfId="0" applyNumberFormat="1" applyFont="1" applyFill="1" applyBorder="1" applyAlignment="1">
      <alignment vertical="center" shrinkToFit="1"/>
    </xf>
    <xf numFmtId="0" fontId="6" fillId="0" borderId="0" xfId="0" applyFont="1" applyAlignment="1">
      <alignment horizontal="left" vertical="center" wrapText="1"/>
    </xf>
    <xf numFmtId="169" fontId="6" fillId="0" borderId="12" xfId="0" applyNumberFormat="1" applyFont="1" applyFill="1" applyBorder="1" applyAlignment="1">
      <alignment horizontal="right" vertical="center"/>
    </xf>
    <xf numFmtId="3" fontId="6" fillId="0" borderId="13" xfId="28" applyNumberFormat="1" applyFont="1" applyFill="1" applyBorder="1" applyAlignment="1">
      <alignment vertical="center"/>
    </xf>
    <xf numFmtId="167" fontId="7" fillId="0" borderId="0" xfId="460" applyNumberFormat="1" applyFont="1" applyFill="1" applyAlignment="1">
      <alignment horizontal="left" vertical="center"/>
    </xf>
    <xf numFmtId="0" fontId="3" fillId="0" borderId="0" xfId="460" applyFont="1"/>
    <xf numFmtId="0" fontId="48" fillId="0" borderId="0" xfId="461" applyFont="1"/>
    <xf numFmtId="169" fontId="7" fillId="0" borderId="1" xfId="266" applyNumberFormat="1" applyFont="1" applyFill="1" applyBorder="1" applyAlignment="1">
      <alignment horizontal="left" vertical="center"/>
    </xf>
    <xf numFmtId="169" fontId="7" fillId="0" borderId="0" xfId="266" applyNumberFormat="1" applyFont="1" applyFill="1" applyBorder="1" applyAlignment="1">
      <alignment horizontal="left" vertical="center"/>
    </xf>
    <xf numFmtId="169" fontId="6" fillId="0" borderId="0" xfId="460" applyNumberFormat="1" applyFont="1" applyFill="1" applyAlignment="1">
      <alignment horizontal="centerContinuous" vertical="center"/>
    </xf>
    <xf numFmtId="168" fontId="7" fillId="0" borderId="0" xfId="326" applyNumberFormat="1" applyFont="1" applyFill="1" applyBorder="1" applyAlignment="1">
      <alignment horizontal="right" vertical="center"/>
    </xf>
    <xf numFmtId="0" fontId="6" fillId="0" borderId="0" xfId="460" applyFont="1" applyAlignment="1">
      <alignment vertical="center"/>
    </xf>
    <xf numFmtId="169" fontId="6" fillId="0" borderId="0" xfId="460" applyNumberFormat="1" applyFont="1" applyFill="1" applyAlignment="1">
      <alignment horizontal="center" vertical="center"/>
    </xf>
    <xf numFmtId="173" fontId="6" fillId="0" borderId="0" xfId="460" applyNumberFormat="1" applyFont="1" applyFill="1" applyBorder="1" applyAlignment="1">
      <alignment vertical="center"/>
    </xf>
    <xf numFmtId="173" fontId="3" fillId="0" borderId="0" xfId="460" applyNumberFormat="1" applyFont="1"/>
    <xf numFmtId="173" fontId="6" fillId="0" borderId="0" xfId="460" applyNumberFormat="1" applyFont="1" applyFill="1" applyAlignment="1">
      <alignment vertical="center"/>
    </xf>
    <xf numFmtId="173" fontId="6" fillId="0" borderId="1" xfId="460" applyNumberFormat="1" applyFont="1" applyFill="1" applyBorder="1" applyAlignment="1">
      <alignment vertical="center"/>
    </xf>
    <xf numFmtId="0" fontId="7" fillId="0" borderId="0" xfId="460" applyFont="1" applyAlignment="1">
      <alignment vertical="center"/>
    </xf>
    <xf numFmtId="169" fontId="6" fillId="0" borderId="0" xfId="460" applyNumberFormat="1" applyFont="1" applyFill="1" applyAlignment="1">
      <alignment vertical="center"/>
    </xf>
    <xf numFmtId="173" fontId="6" fillId="0" borderId="0" xfId="460" applyNumberFormat="1" applyFont="1" applyFill="1" applyBorder="1" applyAlignment="1">
      <alignment horizontal="right" vertical="center"/>
    </xf>
    <xf numFmtId="0" fontId="6" fillId="0" borderId="0" xfId="460" applyFont="1" applyAlignment="1">
      <alignment horizontal="left" vertical="center"/>
    </xf>
    <xf numFmtId="173" fontId="3" fillId="0" borderId="0" xfId="460" applyNumberFormat="1" applyFont="1" applyBorder="1"/>
    <xf numFmtId="170" fontId="6" fillId="0" borderId="0" xfId="460" applyNumberFormat="1" applyFont="1" applyFill="1" applyAlignment="1">
      <alignment horizontal="center" vertical="center"/>
    </xf>
    <xf numFmtId="173" fontId="6" fillId="0" borderId="2" xfId="460" applyNumberFormat="1" applyFont="1" applyFill="1" applyBorder="1" applyAlignment="1">
      <alignment vertical="center"/>
    </xf>
    <xf numFmtId="169" fontId="6" fillId="0" borderId="0" xfId="460" applyNumberFormat="1" applyFont="1" applyFill="1" applyBorder="1" applyAlignment="1">
      <alignment vertical="center"/>
    </xf>
    <xf numFmtId="168" fontId="6" fillId="0" borderId="0" xfId="460" applyNumberFormat="1" applyFont="1" applyFill="1" applyBorder="1" applyAlignment="1">
      <alignment vertical="center"/>
    </xf>
    <xf numFmtId="0" fontId="6" fillId="0" borderId="1" xfId="460" applyFont="1" applyBorder="1" applyAlignment="1">
      <alignment vertical="center"/>
    </xf>
    <xf numFmtId="169" fontId="6" fillId="0" borderId="1" xfId="460" applyNumberFormat="1" applyFont="1" applyFill="1" applyBorder="1" applyAlignment="1">
      <alignment vertical="center"/>
    </xf>
    <xf numFmtId="167" fontId="7" fillId="0" borderId="0" xfId="460" applyNumberFormat="1" applyFont="1" applyAlignment="1">
      <alignment vertical="center"/>
    </xf>
    <xf numFmtId="167" fontId="7" fillId="0" borderId="1" xfId="460" applyNumberFormat="1" applyFont="1" applyBorder="1" applyAlignment="1">
      <alignment vertical="center"/>
    </xf>
    <xf numFmtId="167" fontId="7" fillId="0" borderId="0" xfId="460" applyNumberFormat="1" applyFont="1" applyBorder="1" applyAlignment="1">
      <alignment vertical="center"/>
    </xf>
    <xf numFmtId="0" fontId="6" fillId="0" borderId="0" xfId="460" applyFont="1" applyFill="1" applyAlignment="1">
      <alignment horizontal="left" vertical="center"/>
    </xf>
    <xf numFmtId="0" fontId="6" fillId="0" borderId="0" xfId="460" applyFont="1" applyFill="1" applyAlignment="1">
      <alignment vertical="center"/>
    </xf>
    <xf numFmtId="174" fontId="6" fillId="0" borderId="2" xfId="460" applyNumberFormat="1" applyFont="1" applyFill="1" applyBorder="1" applyAlignment="1">
      <alignment vertical="center"/>
    </xf>
    <xf numFmtId="174" fontId="6" fillId="0" borderId="0" xfId="460" applyNumberFormat="1" applyFont="1" applyFill="1" applyBorder="1" applyAlignment="1">
      <alignment vertical="center"/>
    </xf>
    <xf numFmtId="171" fontId="6" fillId="0" borderId="0" xfId="460" applyNumberFormat="1" applyFont="1" applyFill="1" applyBorder="1" applyAlignment="1">
      <alignment vertical="center"/>
    </xf>
    <xf numFmtId="178" fontId="7" fillId="0" borderId="0" xfId="326" applyNumberFormat="1" applyFont="1" applyFill="1" applyBorder="1" applyAlignment="1">
      <alignment horizontal="right" vertical="center"/>
    </xf>
    <xf numFmtId="178" fontId="7" fillId="0" borderId="0" xfId="326" applyNumberFormat="1" applyFont="1" applyFill="1" applyAlignment="1">
      <alignment vertical="center"/>
    </xf>
    <xf numFmtId="173" fontId="6" fillId="0" borderId="1" xfId="460" applyNumberFormat="1" applyFont="1" applyBorder="1" applyAlignment="1">
      <alignment vertical="center"/>
    </xf>
    <xf numFmtId="173" fontId="6" fillId="0" borderId="0" xfId="460" applyNumberFormat="1" applyFont="1" applyAlignment="1">
      <alignment vertical="center"/>
    </xf>
    <xf numFmtId="168" fontId="6" fillId="0" borderId="0" xfId="460" applyNumberFormat="1" applyFont="1" applyFill="1" applyAlignment="1">
      <alignment vertical="center"/>
    </xf>
    <xf numFmtId="178" fontId="6" fillId="0" borderId="0" xfId="460" applyNumberFormat="1" applyFont="1" applyFill="1" applyBorder="1" applyAlignment="1">
      <alignment vertical="center"/>
    </xf>
    <xf numFmtId="178" fontId="6" fillId="0" borderId="0" xfId="460" applyNumberFormat="1" applyFont="1" applyFill="1" applyAlignment="1">
      <alignment vertical="center"/>
    </xf>
    <xf numFmtId="178" fontId="6" fillId="0" borderId="1" xfId="460" applyNumberFormat="1" applyFont="1" applyFill="1" applyBorder="1" applyAlignment="1">
      <alignment vertical="center"/>
    </xf>
    <xf numFmtId="178" fontId="7" fillId="0" borderId="0" xfId="266" applyNumberFormat="1" applyFont="1" applyFill="1" applyBorder="1" applyAlignment="1">
      <alignment horizontal="left" vertical="center"/>
    </xf>
    <xf numFmtId="178" fontId="7" fillId="0" borderId="0" xfId="326" quotePrefix="1" applyNumberFormat="1" applyFont="1" applyFill="1" applyBorder="1" applyAlignment="1">
      <alignment horizontal="right" vertical="center"/>
    </xf>
    <xf numFmtId="178" fontId="7" fillId="0" borderId="0" xfId="459" applyNumberFormat="1" applyFont="1" applyFill="1" applyBorder="1" applyAlignment="1" applyProtection="1">
      <alignment horizontal="left" vertical="center"/>
    </xf>
    <xf numFmtId="178" fontId="7" fillId="0" borderId="1" xfId="326" applyNumberFormat="1" applyFont="1" applyFill="1" applyBorder="1" applyAlignment="1">
      <alignment horizontal="right" vertical="center"/>
    </xf>
    <xf numFmtId="173" fontId="6" fillId="0" borderId="0" xfId="460" applyNumberFormat="1" applyFont="1" applyBorder="1" applyAlignment="1">
      <alignment vertical="center"/>
    </xf>
    <xf numFmtId="173" fontId="48" fillId="0" borderId="0" xfId="461" applyNumberFormat="1" applyFont="1"/>
    <xf numFmtId="0" fontId="6" fillId="0" borderId="0" xfId="460" applyNumberFormat="1" applyFont="1" applyFill="1" applyAlignment="1">
      <alignment horizontal="center" vertical="center"/>
    </xf>
    <xf numFmtId="173" fontId="6" fillId="0" borderId="1" xfId="73" applyNumberFormat="1" applyFont="1" applyBorder="1" applyAlignment="1">
      <alignment vertical="center"/>
    </xf>
    <xf numFmtId="0" fontId="48" fillId="0" borderId="1" xfId="461" applyFont="1" applyBorder="1"/>
    <xf numFmtId="167" fontId="7" fillId="0" borderId="0" xfId="460" applyNumberFormat="1" applyFont="1" applyFill="1" applyBorder="1" applyAlignment="1">
      <alignment horizontal="left" vertical="center"/>
    </xf>
    <xf numFmtId="167" fontId="6" fillId="0" borderId="0" xfId="460" applyNumberFormat="1" applyFont="1" applyFill="1" applyAlignment="1">
      <alignment vertical="center"/>
    </xf>
    <xf numFmtId="167" fontId="7" fillId="0" borderId="0" xfId="460" applyNumberFormat="1" applyFont="1" applyFill="1" applyBorder="1" applyAlignment="1">
      <alignment horizontal="right" vertical="center"/>
    </xf>
    <xf numFmtId="167" fontId="6" fillId="0" borderId="0" xfId="460" applyNumberFormat="1" applyFont="1" applyFill="1" applyAlignment="1">
      <alignment horizontal="center" vertical="center"/>
    </xf>
    <xf numFmtId="167" fontId="7" fillId="0" borderId="0" xfId="460" applyNumberFormat="1" applyFont="1" applyFill="1" applyAlignment="1">
      <alignment horizontal="right" vertical="center"/>
    </xf>
    <xf numFmtId="167" fontId="7" fillId="0" borderId="0" xfId="460" applyNumberFormat="1" applyFont="1" applyFill="1" applyBorder="1" applyAlignment="1">
      <alignment horizontal="center" vertical="center"/>
    </xf>
    <xf numFmtId="167" fontId="6" fillId="0" borderId="0" xfId="460" applyNumberFormat="1" applyFont="1" applyFill="1" applyBorder="1" applyAlignment="1">
      <alignment horizontal="center" vertical="center"/>
    </xf>
    <xf numFmtId="167" fontId="7" fillId="0" borderId="0" xfId="460" applyNumberFormat="1" applyFont="1" applyFill="1" applyAlignment="1">
      <alignment vertical="center"/>
    </xf>
    <xf numFmtId="173" fontId="6" fillId="0" borderId="1" xfId="460" applyNumberFormat="1" applyFont="1" applyFill="1" applyBorder="1" applyAlignment="1">
      <alignment horizontal="right" vertical="center"/>
    </xf>
    <xf numFmtId="173" fontId="48" fillId="0" borderId="1" xfId="461" applyNumberFormat="1" applyFont="1" applyBorder="1"/>
    <xf numFmtId="178" fontId="6" fillId="0" borderId="0" xfId="460" applyNumberFormat="1" applyFont="1" applyFill="1" applyBorder="1" applyAlignment="1">
      <alignment horizontal="right" vertical="center"/>
    </xf>
    <xf numFmtId="165" fontId="6" fillId="0" borderId="1" xfId="460" applyNumberFormat="1" applyFont="1" applyFill="1" applyBorder="1" applyAlignment="1">
      <alignment vertical="center"/>
    </xf>
    <xf numFmtId="173" fontId="7" fillId="0" borderId="0" xfId="460" applyNumberFormat="1" applyFont="1" applyFill="1" applyAlignment="1">
      <alignment horizontal="left" vertical="center"/>
    </xf>
    <xf numFmtId="173" fontId="7" fillId="0" borderId="0" xfId="266" applyNumberFormat="1" applyFont="1" applyFill="1" applyBorder="1" applyAlignment="1">
      <alignment horizontal="left" vertical="center"/>
    </xf>
    <xf numFmtId="169" fontId="10" fillId="0" borderId="0" xfId="460" applyNumberFormat="1" applyFont="1" applyFill="1" applyAlignment="1">
      <alignment horizontal="center" vertical="center"/>
    </xf>
    <xf numFmtId="169" fontId="7" fillId="0" borderId="1" xfId="460" applyNumberFormat="1" applyFont="1" applyFill="1" applyBorder="1" applyAlignment="1">
      <alignment horizontal="center" vertical="center"/>
    </xf>
    <xf numFmtId="173" fontId="6" fillId="0" borderId="0" xfId="460" applyNumberFormat="1" applyFont="1" applyFill="1" applyAlignment="1">
      <alignment horizontal="right" vertical="center"/>
    </xf>
    <xf numFmtId="173" fontId="10" fillId="0" borderId="0" xfId="460" quotePrefix="1" applyNumberFormat="1" applyFont="1" applyFill="1" applyAlignment="1">
      <alignment horizontal="center" vertical="center"/>
    </xf>
    <xf numFmtId="173" fontId="6" fillId="0" borderId="0" xfId="460" quotePrefix="1" applyNumberFormat="1" applyFont="1" applyFill="1" applyAlignment="1">
      <alignment horizontal="center" vertical="center"/>
    </xf>
    <xf numFmtId="167" fontId="6" fillId="0" borderId="1" xfId="460" applyNumberFormat="1" applyFont="1" applyFill="1" applyBorder="1" applyAlignment="1">
      <alignment vertical="center"/>
    </xf>
    <xf numFmtId="167" fontId="6" fillId="0" borderId="0" xfId="460" quotePrefix="1" applyNumberFormat="1" applyFont="1" applyFill="1" applyAlignment="1">
      <alignment horizontal="center" vertical="center"/>
    </xf>
    <xf numFmtId="167" fontId="9" fillId="0" borderId="0" xfId="460" quotePrefix="1" applyNumberFormat="1" applyFont="1" applyFill="1" applyAlignment="1">
      <alignment horizontal="center" vertical="center"/>
    </xf>
    <xf numFmtId="0" fontId="49" fillId="0" borderId="0" xfId="462" applyFont="1"/>
    <xf numFmtId="0" fontId="6" fillId="0" borderId="0" xfId="460" applyFont="1"/>
    <xf numFmtId="0" fontId="6" fillId="0" borderId="0" xfId="460" applyFont="1" applyAlignment="1">
      <alignment horizontal="center"/>
    </xf>
    <xf numFmtId="0" fontId="6" fillId="0" borderId="0" xfId="463" applyFont="1" applyFill="1"/>
    <xf numFmtId="0" fontId="6" fillId="0" borderId="0" xfId="463" applyFont="1"/>
    <xf numFmtId="173" fontId="6" fillId="0" borderId="1" xfId="462" applyNumberFormat="1" applyFont="1" applyBorder="1"/>
    <xf numFmtId="173" fontId="49" fillId="0" borderId="0" xfId="462" applyNumberFormat="1" applyFont="1"/>
    <xf numFmtId="173" fontId="6" fillId="0" borderId="0" xfId="460" applyNumberFormat="1" applyFont="1"/>
    <xf numFmtId="0" fontId="6" fillId="0" borderId="0" xfId="409" applyFont="1" applyAlignment="1">
      <alignment vertical="center"/>
    </xf>
    <xf numFmtId="169" fontId="6" fillId="0" borderId="14" xfId="319" applyNumberFormat="1" applyFont="1" applyFill="1" applyBorder="1" applyAlignment="1">
      <alignment vertical="center"/>
    </xf>
    <xf numFmtId="164" fontId="6" fillId="0" borderId="1" xfId="319" applyNumberFormat="1" applyFont="1" applyFill="1" applyBorder="1" applyAlignment="1"/>
    <xf numFmtId="39" fontId="7" fillId="0" borderId="12" xfId="459" applyNumberFormat="1" applyFont="1" applyFill="1" applyBorder="1" applyAlignment="1" applyProtection="1">
      <alignment horizontal="left" vertical="center"/>
    </xf>
    <xf numFmtId="0" fontId="6" fillId="0" borderId="12" xfId="326" applyFont="1" applyFill="1" applyBorder="1" applyAlignment="1">
      <alignment horizontal="left" vertical="center"/>
    </xf>
    <xf numFmtId="167" fontId="7" fillId="0" borderId="0" xfId="0" applyNumberFormat="1" applyFont="1" applyFill="1" applyAlignment="1">
      <alignment horizontal="left" vertical="center"/>
    </xf>
    <xf numFmtId="0" fontId="6" fillId="0" borderId="1" xfId="326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Alignment="1">
      <alignment horizontal="left" vertical="center"/>
    </xf>
    <xf numFmtId="167" fontId="7" fillId="0" borderId="0" xfId="460" applyNumberFormat="1" applyFont="1" applyFill="1" applyAlignment="1">
      <alignment horizontal="left" vertical="center"/>
    </xf>
    <xf numFmtId="169" fontId="7" fillId="0" borderId="0" xfId="266" applyNumberFormat="1" applyFont="1" applyFill="1" applyAlignment="1">
      <alignment horizontal="left" vertical="center"/>
    </xf>
    <xf numFmtId="169" fontId="7" fillId="0" borderId="1" xfId="266" applyNumberFormat="1" applyFont="1" applyFill="1" applyBorder="1" applyAlignment="1">
      <alignment horizontal="left" vertical="center"/>
    </xf>
    <xf numFmtId="167" fontId="7" fillId="0" borderId="1" xfId="460" applyNumberFormat="1" applyFont="1" applyFill="1" applyBorder="1" applyAlignment="1">
      <alignment horizontal="left" vertical="center"/>
    </xf>
    <xf numFmtId="167" fontId="7" fillId="0" borderId="1" xfId="460" applyNumberFormat="1" applyFont="1" applyFill="1" applyBorder="1" applyAlignment="1">
      <alignment horizontal="center" vertical="center"/>
    </xf>
  </cellXfs>
  <cellStyles count="46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[0] 2 2 3 2" xfId="29"/>
    <cellStyle name="Comma [0] 2 2 3 2 2" xfId="30"/>
    <cellStyle name="Comma [0] 2 2 3 2 2 2" xfId="31"/>
    <cellStyle name="Comma [0] 2 2 3 2 3" xfId="32"/>
    <cellStyle name="Comma 10" xfId="33"/>
    <cellStyle name="Comma 10 2" xfId="34"/>
    <cellStyle name="Comma 10 2 2" xfId="35"/>
    <cellStyle name="Comma 10 3" xfId="36"/>
    <cellStyle name="Comma 10 4" xfId="37"/>
    <cellStyle name="Comma 10 5" xfId="38"/>
    <cellStyle name="Comma 11" xfId="39"/>
    <cellStyle name="Comma 11 2" xfId="40"/>
    <cellStyle name="Comma 11 2 2" xfId="41"/>
    <cellStyle name="Comma 11 3" xfId="42"/>
    <cellStyle name="Comma 11 4" xfId="43"/>
    <cellStyle name="Comma 112 2" xfId="44"/>
    <cellStyle name="Comma 112 2 2" xfId="45"/>
    <cellStyle name="Comma 112 2 2 2" xfId="46"/>
    <cellStyle name="Comma 112 2 3" xfId="47"/>
    <cellStyle name="Comma 12" xfId="48"/>
    <cellStyle name="Comma 12 2" xfId="49"/>
    <cellStyle name="Comma 12 2 2" xfId="50"/>
    <cellStyle name="Comma 12 3" xfId="51"/>
    <cellStyle name="Comma 12 4" xfId="52"/>
    <cellStyle name="Comma 12 5" xfId="53"/>
    <cellStyle name="Comma 13" xfId="54"/>
    <cellStyle name="Comma 13 2" xfId="55"/>
    <cellStyle name="Comma 13 3" xfId="56"/>
    <cellStyle name="Comma 14" xfId="57"/>
    <cellStyle name="Comma 14 2" xfId="58"/>
    <cellStyle name="Comma 14 3" xfId="59"/>
    <cellStyle name="Comma 15" xfId="60"/>
    <cellStyle name="Comma 15 2" xfId="61"/>
    <cellStyle name="Comma 15 3" xfId="62"/>
    <cellStyle name="Comma 16" xfId="63"/>
    <cellStyle name="Comma 16 2" xfId="64"/>
    <cellStyle name="Comma 16 3" xfId="65"/>
    <cellStyle name="Comma 17" xfId="66"/>
    <cellStyle name="Comma 17 2" xfId="67"/>
    <cellStyle name="Comma 18" xfId="68"/>
    <cellStyle name="Comma 18 2" xfId="69"/>
    <cellStyle name="Comma 19" xfId="70"/>
    <cellStyle name="Comma 19 2" xfId="71"/>
    <cellStyle name="Comma 2" xfId="72"/>
    <cellStyle name="Comma 2 2" xfId="73"/>
    <cellStyle name="Comma 2 2 2" xfId="74"/>
    <cellStyle name="Comma 2 2 2 2" xfId="75"/>
    <cellStyle name="Comma 2 2 2 3" xfId="76"/>
    <cellStyle name="Comma 2 2 3" xfId="77"/>
    <cellStyle name="Comma 2 3" xfId="78"/>
    <cellStyle name="Comma 2 3 2" xfId="79"/>
    <cellStyle name="Comma 2 3 3" xfId="80"/>
    <cellStyle name="Comma 2 3 4" xfId="81"/>
    <cellStyle name="Comma 2 3 5" xfId="82"/>
    <cellStyle name="Comma 2 34" xfId="83"/>
    <cellStyle name="Comma 2 34 2" xfId="84"/>
    <cellStyle name="Comma 2 34 2 2" xfId="85"/>
    <cellStyle name="Comma 2 34 2 2 2" xfId="86"/>
    <cellStyle name="Comma 2 34 2 3" xfId="87"/>
    <cellStyle name="Comma 2 34 3" xfId="88"/>
    <cellStyle name="Comma 2 34 3 2" xfId="89"/>
    <cellStyle name="Comma 2 34 4" xfId="90"/>
    <cellStyle name="Comma 2 35" xfId="91"/>
    <cellStyle name="Comma 2 35 2" xfId="92"/>
    <cellStyle name="Comma 2 35 2 2" xfId="93"/>
    <cellStyle name="Comma 2 35 3" xfId="94"/>
    <cellStyle name="Comma 2 4" xfId="95"/>
    <cellStyle name="Comma 2 4 2" xfId="96"/>
    <cellStyle name="Comma 2 4 3" xfId="97"/>
    <cellStyle name="Comma 2 4 4" xfId="98"/>
    <cellStyle name="Comma 2 5" xfId="99"/>
    <cellStyle name="Comma 2 5 2" xfId="100"/>
    <cellStyle name="Comma 2 6" xfId="101"/>
    <cellStyle name="Comma 2 6 2" xfId="102"/>
    <cellStyle name="Comma 2 7" xfId="103"/>
    <cellStyle name="Comma 2 8" xfId="104"/>
    <cellStyle name="Comma 20" xfId="105"/>
    <cellStyle name="Comma 200" xfId="106"/>
    <cellStyle name="Comma 200 2" xfId="107"/>
    <cellStyle name="Comma 200 2 2" xfId="108"/>
    <cellStyle name="Comma 200 3" xfId="109"/>
    <cellStyle name="Comma 201" xfId="110"/>
    <cellStyle name="Comma 201 2" xfId="111"/>
    <cellStyle name="Comma 201 2 2" xfId="112"/>
    <cellStyle name="Comma 201 3" xfId="113"/>
    <cellStyle name="Comma 204" xfId="114"/>
    <cellStyle name="Comma 204 2" xfId="115"/>
    <cellStyle name="Comma 204 2 2" xfId="116"/>
    <cellStyle name="Comma 204 3" xfId="117"/>
    <cellStyle name="Comma 205" xfId="118"/>
    <cellStyle name="Comma 205 2" xfId="119"/>
    <cellStyle name="Comma 205 2 2" xfId="120"/>
    <cellStyle name="Comma 205 3" xfId="121"/>
    <cellStyle name="Comma 21" xfId="122"/>
    <cellStyle name="Comma 22" xfId="123"/>
    <cellStyle name="Comma 23" xfId="124"/>
    <cellStyle name="Comma 24" xfId="125"/>
    <cellStyle name="Comma 25" xfId="126"/>
    <cellStyle name="Comma 3" xfId="127"/>
    <cellStyle name="Comma 3 10" xfId="128"/>
    <cellStyle name="Comma 3 11" xfId="129"/>
    <cellStyle name="Comma 3 2" xfId="130"/>
    <cellStyle name="Comma 3 2 2" xfId="131"/>
    <cellStyle name="Comma 3 2 2 2" xfId="132"/>
    <cellStyle name="Comma 3 2 2 3" xfId="133"/>
    <cellStyle name="Comma 3 2 2 4" xfId="134"/>
    <cellStyle name="Comma 3 2 3" xfId="135"/>
    <cellStyle name="Comma 3 2 3 2" xfId="136"/>
    <cellStyle name="Comma 3 2 3 3" xfId="137"/>
    <cellStyle name="Comma 3 2 4" xfId="138"/>
    <cellStyle name="Comma 3 2 5" xfId="139"/>
    <cellStyle name="Comma 3 3" xfId="140"/>
    <cellStyle name="Comma 3 3 2" xfId="141"/>
    <cellStyle name="Comma 3 3 3" xfId="142"/>
    <cellStyle name="Comma 3 3 4" xfId="143"/>
    <cellStyle name="Comma 3 3 5" xfId="144"/>
    <cellStyle name="Comma 3 4" xfId="145"/>
    <cellStyle name="Comma 3 4 2" xfId="146"/>
    <cellStyle name="Comma 3 4 3" xfId="147"/>
    <cellStyle name="Comma 3 4 4" xfId="148"/>
    <cellStyle name="Comma 3 5" xfId="149"/>
    <cellStyle name="Comma 3 5 2" xfId="150"/>
    <cellStyle name="Comma 3 5 3" xfId="151"/>
    <cellStyle name="Comma 3 5 4" xfId="152"/>
    <cellStyle name="Comma 3 6" xfId="153"/>
    <cellStyle name="Comma 3 6 2" xfId="154"/>
    <cellStyle name="Comma 3 6 3" xfId="155"/>
    <cellStyle name="Comma 3 6 4" xfId="156"/>
    <cellStyle name="Comma 3 7" xfId="157"/>
    <cellStyle name="Comma 3 7 2" xfId="158"/>
    <cellStyle name="Comma 3 7 3" xfId="159"/>
    <cellStyle name="Comma 3 8" xfId="160"/>
    <cellStyle name="Comma 3 9" xfId="161"/>
    <cellStyle name="Comma 4" xfId="162"/>
    <cellStyle name="Comma 4 14" xfId="163"/>
    <cellStyle name="Comma 4 14 2" xfId="164"/>
    <cellStyle name="Comma 4 14 2 2" xfId="165"/>
    <cellStyle name="Comma 4 14 3" xfId="166"/>
    <cellStyle name="Comma 4 2" xfId="167"/>
    <cellStyle name="Comma 4 2 2" xfId="168"/>
    <cellStyle name="Comma 4 2 2 2" xfId="169"/>
    <cellStyle name="Comma 4 2 2 3" xfId="170"/>
    <cellStyle name="Comma 4 2 2 4" xfId="171"/>
    <cellStyle name="Comma 4 2 20" xfId="172"/>
    <cellStyle name="Comma 4 2 20 2" xfId="173"/>
    <cellStyle name="Comma 4 2 20 2 2" xfId="174"/>
    <cellStyle name="Comma 4 2 20 3" xfId="175"/>
    <cellStyle name="Comma 4 2 3" xfId="176"/>
    <cellStyle name="Comma 4 2 4" xfId="177"/>
    <cellStyle name="Comma 4 2 5" xfId="178"/>
    <cellStyle name="Comma 4 2 6" xfId="179"/>
    <cellStyle name="Comma 4 3" xfId="180"/>
    <cellStyle name="Comma 4 3 2" xfId="181"/>
    <cellStyle name="Comma 4 3 3" xfId="182"/>
    <cellStyle name="Comma 4 3 4" xfId="183"/>
    <cellStyle name="Comma 4 4" xfId="184"/>
    <cellStyle name="Comma 4 4 2" xfId="185"/>
    <cellStyle name="Comma 4 4 3" xfId="186"/>
    <cellStyle name="Comma 4 5" xfId="187"/>
    <cellStyle name="Comma 4 6" xfId="188"/>
    <cellStyle name="Comma 4 7" xfId="189"/>
    <cellStyle name="Comma 4 8" xfId="190"/>
    <cellStyle name="Comma 4 9" xfId="191"/>
    <cellStyle name="Comma 42" xfId="192"/>
    <cellStyle name="Comma 42 2" xfId="193"/>
    <cellStyle name="Comma 42 2 2" xfId="194"/>
    <cellStyle name="Comma 42 3" xfId="195"/>
    <cellStyle name="Comma 5" xfId="196"/>
    <cellStyle name="Comma 5 10" xfId="197"/>
    <cellStyle name="Comma 5 19" xfId="198"/>
    <cellStyle name="Comma 5 19 2" xfId="199"/>
    <cellStyle name="Comma 5 19 2 2" xfId="200"/>
    <cellStyle name="Comma 5 19 3" xfId="201"/>
    <cellStyle name="Comma 5 2" xfId="202"/>
    <cellStyle name="Comma 5 2 2" xfId="203"/>
    <cellStyle name="Comma 5 2 2 2" xfId="204"/>
    <cellStyle name="Comma 5 2 2 3" xfId="205"/>
    <cellStyle name="Comma 5 2 2 4" xfId="206"/>
    <cellStyle name="Comma 5 2 3" xfId="207"/>
    <cellStyle name="Comma 5 2 4" xfId="208"/>
    <cellStyle name="Comma 5 2 5" xfId="209"/>
    <cellStyle name="Comma 5 2 6" xfId="210"/>
    <cellStyle name="Comma 5 3" xfId="211"/>
    <cellStyle name="Comma 5 3 2" xfId="212"/>
    <cellStyle name="Comma 5 3 3" xfId="213"/>
    <cellStyle name="Comma 5 3 4" xfId="214"/>
    <cellStyle name="Comma 5 4" xfId="215"/>
    <cellStyle name="Comma 5 4 2" xfId="216"/>
    <cellStyle name="Comma 5 4 3" xfId="217"/>
    <cellStyle name="Comma 5 4 4" xfId="218"/>
    <cellStyle name="Comma 5 5" xfId="219"/>
    <cellStyle name="Comma 5 5 2" xfId="220"/>
    <cellStyle name="Comma 5 5 3" xfId="221"/>
    <cellStyle name="Comma 5 6" xfId="222"/>
    <cellStyle name="Comma 5 7" xfId="223"/>
    <cellStyle name="Comma 5 8" xfId="224"/>
    <cellStyle name="Comma 56" xfId="225"/>
    <cellStyle name="Comma 56 2" xfId="226"/>
    <cellStyle name="Comma 56 2 2" xfId="227"/>
    <cellStyle name="Comma 56 3" xfId="228"/>
    <cellStyle name="Comma 57" xfId="229"/>
    <cellStyle name="Comma 57 2" xfId="230"/>
    <cellStyle name="Comma 57 2 2" xfId="231"/>
    <cellStyle name="Comma 57 3" xfId="232"/>
    <cellStyle name="Comma 6" xfId="233"/>
    <cellStyle name="Comma 6 2" xfId="234"/>
    <cellStyle name="Comma 6 2 2" xfId="235"/>
    <cellStyle name="Comma 6 2 3" xfId="236"/>
    <cellStyle name="Comma 6 2 4" xfId="237"/>
    <cellStyle name="Comma 6 3" xfId="238"/>
    <cellStyle name="Comma 6 3 2" xfId="239"/>
    <cellStyle name="Comma 6 3 3" xfId="240"/>
    <cellStyle name="Comma 6 3 4" xfId="241"/>
    <cellStyle name="Comma 6 4" xfId="242"/>
    <cellStyle name="Comma 6 4 2" xfId="243"/>
    <cellStyle name="Comma 6 4 3" xfId="244"/>
    <cellStyle name="Comma 6 5" xfId="245"/>
    <cellStyle name="Comma 6 6" xfId="246"/>
    <cellStyle name="Comma 6 7" xfId="247"/>
    <cellStyle name="Comma 6 7 2" xfId="248"/>
    <cellStyle name="Comma 7" xfId="249"/>
    <cellStyle name="Comma 7 2" xfId="250"/>
    <cellStyle name="Comma 7 2 2" xfId="251"/>
    <cellStyle name="Comma 7 3" xfId="252"/>
    <cellStyle name="Comma 7 4" xfId="253"/>
    <cellStyle name="Comma 7 5" xfId="254"/>
    <cellStyle name="Comma 8" xfId="255"/>
    <cellStyle name="Comma 8 2" xfId="256"/>
    <cellStyle name="Comma 8 3" xfId="257"/>
    <cellStyle name="Comma 8 4" xfId="258"/>
    <cellStyle name="Comma 9" xfId="259"/>
    <cellStyle name="Comma 9 2" xfId="260"/>
    <cellStyle name="Comma 9 2 2" xfId="261"/>
    <cellStyle name="Comma 9 3" xfId="262"/>
    <cellStyle name="Comma 9 4" xfId="263"/>
    <cellStyle name="Comma 9 5" xfId="264"/>
    <cellStyle name="Currency 2" xfId="265"/>
    <cellStyle name="Currency 2 2" xfId="266"/>
    <cellStyle name="Explanatory Text 2" xfId="267"/>
    <cellStyle name="Followed Hyperlink 2" xfId="268"/>
    <cellStyle name="Good 2" xfId="269"/>
    <cellStyle name="Heading 1 2" xfId="270"/>
    <cellStyle name="Heading 2 2" xfId="271"/>
    <cellStyle name="Heading 3 2" xfId="272"/>
    <cellStyle name="Heading 4 2" xfId="273"/>
    <cellStyle name="Hyperlink 11" xfId="274"/>
    <cellStyle name="Hyperlink 2" xfId="275"/>
    <cellStyle name="Hyperlink 2 10" xfId="276"/>
    <cellStyle name="Hyperlink 2 2" xfId="277"/>
    <cellStyle name="Hyperlink 2 2 2" xfId="278"/>
    <cellStyle name="Hyperlink 2 2 3" xfId="279"/>
    <cellStyle name="Hyperlink 2 3" xfId="280"/>
    <cellStyle name="Hyperlink 2 9" xfId="281"/>
    <cellStyle name="Hyperlink 3" xfId="282"/>
    <cellStyle name="Hyperlink 3 2" xfId="283"/>
    <cellStyle name="Hyperlink 3 3" xfId="284"/>
    <cellStyle name="Hyperlink 4" xfId="285"/>
    <cellStyle name="Hyperlink 5" xfId="286"/>
    <cellStyle name="Hyperlink 6" xfId="287"/>
    <cellStyle name="Hyperlink 7" xfId="288"/>
    <cellStyle name="Hyperlink 8" xfId="289"/>
    <cellStyle name="Input 2" xfId="290"/>
    <cellStyle name="Linked Cell 2" xfId="291"/>
    <cellStyle name="Neutral 2" xfId="292"/>
    <cellStyle name="Normal" xfId="0" builtinId="0"/>
    <cellStyle name="Normal 10" xfId="293"/>
    <cellStyle name="Normal 10 2" xfId="294"/>
    <cellStyle name="Normal 10 3" xfId="295"/>
    <cellStyle name="Normal 108 4" xfId="296"/>
    <cellStyle name="Normal 11" xfId="297"/>
    <cellStyle name="Normal 11 2" xfId="298"/>
    <cellStyle name="Normal 11 2 2" xfId="299"/>
    <cellStyle name="Normal 11 2 3" xfId="300"/>
    <cellStyle name="Normal 11 2 4" xfId="301"/>
    <cellStyle name="Normal 11 3" xfId="302"/>
    <cellStyle name="Normal 11 4" xfId="303"/>
    <cellStyle name="Normal 11 5" xfId="304"/>
    <cellStyle name="Normal 11 6" xfId="305"/>
    <cellStyle name="Normal 12" xfId="306"/>
    <cellStyle name="Normal 13" xfId="307"/>
    <cellStyle name="Normal 13 2" xfId="308"/>
    <cellStyle name="Normal 13 3" xfId="309"/>
    <cellStyle name="Normal 13 4" xfId="310"/>
    <cellStyle name="Normal 14" xfId="311"/>
    <cellStyle name="Normal 15" xfId="312"/>
    <cellStyle name="Normal 15 2" xfId="313"/>
    <cellStyle name="Normal 16" xfId="314"/>
    <cellStyle name="Normal 167" xfId="315"/>
    <cellStyle name="Normal 167 2" xfId="316"/>
    <cellStyle name="Normal 167 2 2" xfId="317"/>
    <cellStyle name="Normal 167 3" xfId="318"/>
    <cellStyle name="Normal 17" xfId="319"/>
    <cellStyle name="Normal 170" xfId="320"/>
    <cellStyle name="Normal 170 2" xfId="321"/>
    <cellStyle name="Normal 170 2 2" xfId="322"/>
    <cellStyle name="Normal 170 3" xfId="323"/>
    <cellStyle name="Normal 171" xfId="324"/>
    <cellStyle name="Normal 18" xfId="325"/>
    <cellStyle name="Normal 19" xfId="461"/>
    <cellStyle name="Normal 2" xfId="326"/>
    <cellStyle name="Normal 2 10" xfId="327"/>
    <cellStyle name="Normal 2 2" xfId="328"/>
    <cellStyle name="Normal 2 2 2" xfId="329"/>
    <cellStyle name="Normal 2 3" xfId="330"/>
    <cellStyle name="Normal 2 3 2" xfId="331"/>
    <cellStyle name="Normal 2 4" xfId="332"/>
    <cellStyle name="Normal 2 4 2" xfId="333"/>
    <cellStyle name="Normal 2 5" xfId="334"/>
    <cellStyle name="Normal 2 6" xfId="335"/>
    <cellStyle name="Normal 2 7" xfId="336"/>
    <cellStyle name="Normal 2 8" xfId="337"/>
    <cellStyle name="Normal 2 9" xfId="338"/>
    <cellStyle name="Normal 20" xfId="462"/>
    <cellStyle name="Normal 22" xfId="339"/>
    <cellStyle name="Normal 23" xfId="340"/>
    <cellStyle name="Normal 3" xfId="341"/>
    <cellStyle name="Normal 3 14 3" xfId="342"/>
    <cellStyle name="Normal 3 2" xfId="343"/>
    <cellStyle name="Normal 3 2 2" xfId="344"/>
    <cellStyle name="Normal 3 2 3" xfId="345"/>
    <cellStyle name="Normal 3 3" xfId="346"/>
    <cellStyle name="Normal 3 4" xfId="347"/>
    <cellStyle name="Normal 3 4 2" xfId="348"/>
    <cellStyle name="Normal 3 5" xfId="349"/>
    <cellStyle name="Normal 3 6" xfId="350"/>
    <cellStyle name="Normal 3 7" xfId="351"/>
    <cellStyle name="Normal 4" xfId="352"/>
    <cellStyle name="Normal 4 10" xfId="353"/>
    <cellStyle name="Normal 4 11" xfId="354"/>
    <cellStyle name="Normal 4 14" xfId="355"/>
    <cellStyle name="Normal 4 14 2" xfId="356"/>
    <cellStyle name="Normal 4 14 2 2" xfId="357"/>
    <cellStyle name="Normal 4 14 3" xfId="358"/>
    <cellStyle name="Normal 4 2" xfId="359"/>
    <cellStyle name="Normal 4 2 2" xfId="360"/>
    <cellStyle name="Normal 4 2 3" xfId="361"/>
    <cellStyle name="Normal 4 3" xfId="362"/>
    <cellStyle name="Normal 4 3 2" xfId="363"/>
    <cellStyle name="Normal 4 4" xfId="364"/>
    <cellStyle name="Normal 4 4 2" xfId="365"/>
    <cellStyle name="Normal 4 5" xfId="366"/>
    <cellStyle name="Normal 4 5 2" xfId="367"/>
    <cellStyle name="Normal 4 5 3" xfId="368"/>
    <cellStyle name="Normal 4 5 4" xfId="369"/>
    <cellStyle name="Normal 4 5 5" xfId="463"/>
    <cellStyle name="Normal 4 6" xfId="370"/>
    <cellStyle name="Normal 4 6 2" xfId="371"/>
    <cellStyle name="Normal 4 6 3" xfId="372"/>
    <cellStyle name="Normal 4 6 4" xfId="373"/>
    <cellStyle name="Normal 4 7" xfId="374"/>
    <cellStyle name="Normal 4 7 2" xfId="375"/>
    <cellStyle name="Normal 4 7 3" xfId="376"/>
    <cellStyle name="Normal 4 8" xfId="377"/>
    <cellStyle name="Normal 4 9" xfId="378"/>
    <cellStyle name="Normal 43" xfId="379"/>
    <cellStyle name="Normal 44" xfId="380"/>
    <cellStyle name="Normal 46" xfId="381"/>
    <cellStyle name="Normal 5" xfId="382"/>
    <cellStyle name="Normal 5 17" xfId="383"/>
    <cellStyle name="Normal 5 17 2" xfId="384"/>
    <cellStyle name="Normal 5 2" xfId="385"/>
    <cellStyle name="Normal 5 2 2" xfId="386"/>
    <cellStyle name="Normal 5 3" xfId="387"/>
    <cellStyle name="Normal 5 4" xfId="388"/>
    <cellStyle name="Normal 5 5" xfId="460"/>
    <cellStyle name="Normal 5 7" xfId="389"/>
    <cellStyle name="Normal 6" xfId="390"/>
    <cellStyle name="Normal 6 2" xfId="391"/>
    <cellStyle name="Normal 6 2 2" xfId="392"/>
    <cellStyle name="Normal 6 2 3" xfId="393"/>
    <cellStyle name="Normal 6 2 4" xfId="394"/>
    <cellStyle name="Normal 6 3" xfId="395"/>
    <cellStyle name="Normal 6 3 2" xfId="396"/>
    <cellStyle name="Normal 6 3 3" xfId="397"/>
    <cellStyle name="Normal 6 3 4" xfId="398"/>
    <cellStyle name="Normal 6 4" xfId="399"/>
    <cellStyle name="Normal 6 4 2" xfId="400"/>
    <cellStyle name="Normal 6 4 3" xfId="401"/>
    <cellStyle name="Normal 6 5" xfId="402"/>
    <cellStyle name="Normal 6 6" xfId="403"/>
    <cellStyle name="Normal 6 7" xfId="404"/>
    <cellStyle name="Normal 6 8" xfId="405"/>
    <cellStyle name="Normal 68" xfId="406"/>
    <cellStyle name="Normal 7" xfId="407"/>
    <cellStyle name="Normal 7 2" xfId="408"/>
    <cellStyle name="Normal 7 2 2" xfId="409"/>
    <cellStyle name="Normal 7 3" xfId="410"/>
    <cellStyle name="Normal 7 4" xfId="411"/>
    <cellStyle name="Normal 73" xfId="412"/>
    <cellStyle name="Normal 74" xfId="413"/>
    <cellStyle name="Normal 75 11" xfId="414"/>
    <cellStyle name="Normal 75 11 2" xfId="415"/>
    <cellStyle name="Normal 75 11 2 2" xfId="416"/>
    <cellStyle name="Normal 75 11 3" xfId="417"/>
    <cellStyle name="Normal 76" xfId="418"/>
    <cellStyle name="Normal 76 2" xfId="419"/>
    <cellStyle name="Normal 76 2 2" xfId="420"/>
    <cellStyle name="Normal 76 3" xfId="421"/>
    <cellStyle name="Normal 77" xfId="422"/>
    <cellStyle name="Normal 77 2" xfId="423"/>
    <cellStyle name="Normal 77 2 2" xfId="424"/>
    <cellStyle name="Normal 77 3" xfId="425"/>
    <cellStyle name="Normal 8" xfId="426"/>
    <cellStyle name="Normal 8 2" xfId="427"/>
    <cellStyle name="Normal 8 22" xfId="428"/>
    <cellStyle name="Normal 8 22 2" xfId="429"/>
    <cellStyle name="Normal 8 22 2 2" xfId="430"/>
    <cellStyle name="Normal 8 22 3" xfId="431"/>
    <cellStyle name="Normal 80" xfId="432"/>
    <cellStyle name="Normal 84" xfId="433"/>
    <cellStyle name="Normal 9" xfId="434"/>
    <cellStyle name="Normal 9 2" xfId="435"/>
    <cellStyle name="Normal 9 3" xfId="436"/>
    <cellStyle name="Normal 9 4" xfId="437"/>
    <cellStyle name="Normal 9 5" xfId="438"/>
    <cellStyle name="Normal 91" xfId="439"/>
    <cellStyle name="Note 2" xfId="440"/>
    <cellStyle name="Output 2" xfId="441"/>
    <cellStyle name="Percent 2" xfId="442"/>
    <cellStyle name="Percent 2 2" xfId="443"/>
    <cellStyle name="Percent 2 24" xfId="444"/>
    <cellStyle name="Percent 2 3" xfId="445"/>
    <cellStyle name="Percent 3" xfId="446"/>
    <cellStyle name="Percent 3 2" xfId="447"/>
    <cellStyle name="Percent 3 2 2" xfId="448"/>
    <cellStyle name="Percent 3 2 3" xfId="449"/>
    <cellStyle name="Percent 3 3" xfId="450"/>
    <cellStyle name="Percent 3 4" xfId="451"/>
    <cellStyle name="Percent 3 5" xfId="452"/>
    <cellStyle name="Percent 4" xfId="453"/>
    <cellStyle name="Percent 5" xfId="454"/>
    <cellStyle name="Percent 6" xfId="455"/>
    <cellStyle name="Title 2" xfId="456"/>
    <cellStyle name="Total 2" xfId="457"/>
    <cellStyle name="Warning Text 2" xfId="458"/>
    <cellStyle name="ปกติ_Sheet1" xfId="45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13" zoomScaleNormal="100" zoomScaleSheetLayoutView="80" workbookViewId="0">
      <selection activeCell="J32" sqref="J32"/>
    </sheetView>
  </sheetViews>
  <sheetFormatPr defaultColWidth="10.85546875" defaultRowHeight="16.5" customHeight="1"/>
  <cols>
    <col min="1" max="1" width="46.42578125" style="13" customWidth="1"/>
    <col min="2" max="2" width="6.28515625" style="13" customWidth="1"/>
    <col min="3" max="3" width="1.140625" style="13" customWidth="1"/>
    <col min="4" max="4" width="14.28515625" style="13" customWidth="1"/>
    <col min="5" max="5" width="1.140625" style="13" customWidth="1"/>
    <col min="6" max="6" width="14.28515625" style="13" customWidth="1"/>
    <col min="7" max="165" width="10.85546875" style="13"/>
    <col min="166" max="166" width="44.42578125" style="13" customWidth="1"/>
    <col min="167" max="167" width="7.42578125" style="13" customWidth="1"/>
    <col min="168" max="168" width="1.140625" style="13" customWidth="1"/>
    <col min="169" max="169" width="15" style="13" customWidth="1"/>
    <col min="170" max="170" width="1.140625" style="13" customWidth="1"/>
    <col min="171" max="171" width="15" style="13" customWidth="1"/>
    <col min="172" max="421" width="10.85546875" style="13"/>
    <col min="422" max="422" width="44.42578125" style="13" customWidth="1"/>
    <col min="423" max="423" width="7.42578125" style="13" customWidth="1"/>
    <col min="424" max="424" width="1.140625" style="13" customWidth="1"/>
    <col min="425" max="425" width="15" style="13" customWidth="1"/>
    <col min="426" max="426" width="1.140625" style="13" customWidth="1"/>
    <col min="427" max="427" width="15" style="13" customWidth="1"/>
    <col min="428" max="677" width="10.85546875" style="13"/>
    <col min="678" max="678" width="44.42578125" style="13" customWidth="1"/>
    <col min="679" max="679" width="7.42578125" style="13" customWidth="1"/>
    <col min="680" max="680" width="1.140625" style="13" customWidth="1"/>
    <col min="681" max="681" width="15" style="13" customWidth="1"/>
    <col min="682" max="682" width="1.140625" style="13" customWidth="1"/>
    <col min="683" max="683" width="15" style="13" customWidth="1"/>
    <col min="684" max="933" width="10.85546875" style="13"/>
    <col min="934" max="934" width="44.42578125" style="13" customWidth="1"/>
    <col min="935" max="935" width="7.42578125" style="13" customWidth="1"/>
    <col min="936" max="936" width="1.140625" style="13" customWidth="1"/>
    <col min="937" max="937" width="15" style="13" customWidth="1"/>
    <col min="938" max="938" width="1.140625" style="13" customWidth="1"/>
    <col min="939" max="939" width="15" style="13" customWidth="1"/>
    <col min="940" max="1189" width="10.85546875" style="13"/>
    <col min="1190" max="1190" width="44.42578125" style="13" customWidth="1"/>
    <col min="1191" max="1191" width="7.42578125" style="13" customWidth="1"/>
    <col min="1192" max="1192" width="1.140625" style="13" customWidth="1"/>
    <col min="1193" max="1193" width="15" style="13" customWidth="1"/>
    <col min="1194" max="1194" width="1.140625" style="13" customWidth="1"/>
    <col min="1195" max="1195" width="15" style="13" customWidth="1"/>
    <col min="1196" max="1445" width="10.85546875" style="13"/>
    <col min="1446" max="1446" width="44.42578125" style="13" customWidth="1"/>
    <col min="1447" max="1447" width="7.42578125" style="13" customWidth="1"/>
    <col min="1448" max="1448" width="1.140625" style="13" customWidth="1"/>
    <col min="1449" max="1449" width="15" style="13" customWidth="1"/>
    <col min="1450" max="1450" width="1.140625" style="13" customWidth="1"/>
    <col min="1451" max="1451" width="15" style="13" customWidth="1"/>
    <col min="1452" max="1701" width="10.85546875" style="13"/>
    <col min="1702" max="1702" width="44.42578125" style="13" customWidth="1"/>
    <col min="1703" max="1703" width="7.42578125" style="13" customWidth="1"/>
    <col min="1704" max="1704" width="1.140625" style="13" customWidth="1"/>
    <col min="1705" max="1705" width="15" style="13" customWidth="1"/>
    <col min="1706" max="1706" width="1.140625" style="13" customWidth="1"/>
    <col min="1707" max="1707" width="15" style="13" customWidth="1"/>
    <col min="1708" max="1957" width="10.85546875" style="13"/>
    <col min="1958" max="1958" width="44.42578125" style="13" customWidth="1"/>
    <col min="1959" max="1959" width="7.42578125" style="13" customWidth="1"/>
    <col min="1960" max="1960" width="1.140625" style="13" customWidth="1"/>
    <col min="1961" max="1961" width="15" style="13" customWidth="1"/>
    <col min="1962" max="1962" width="1.140625" style="13" customWidth="1"/>
    <col min="1963" max="1963" width="15" style="13" customWidth="1"/>
    <col min="1964" max="2213" width="10.85546875" style="13"/>
    <col min="2214" max="2214" width="44.42578125" style="13" customWidth="1"/>
    <col min="2215" max="2215" width="7.42578125" style="13" customWidth="1"/>
    <col min="2216" max="2216" width="1.140625" style="13" customWidth="1"/>
    <col min="2217" max="2217" width="15" style="13" customWidth="1"/>
    <col min="2218" max="2218" width="1.140625" style="13" customWidth="1"/>
    <col min="2219" max="2219" width="15" style="13" customWidth="1"/>
    <col min="2220" max="2469" width="10.85546875" style="13"/>
    <col min="2470" max="2470" width="44.42578125" style="13" customWidth="1"/>
    <col min="2471" max="2471" width="7.42578125" style="13" customWidth="1"/>
    <col min="2472" max="2472" width="1.140625" style="13" customWidth="1"/>
    <col min="2473" max="2473" width="15" style="13" customWidth="1"/>
    <col min="2474" max="2474" width="1.140625" style="13" customWidth="1"/>
    <col min="2475" max="2475" width="15" style="13" customWidth="1"/>
    <col min="2476" max="2725" width="10.85546875" style="13"/>
    <col min="2726" max="2726" width="44.42578125" style="13" customWidth="1"/>
    <col min="2727" max="2727" width="7.42578125" style="13" customWidth="1"/>
    <col min="2728" max="2728" width="1.140625" style="13" customWidth="1"/>
    <col min="2729" max="2729" width="15" style="13" customWidth="1"/>
    <col min="2730" max="2730" width="1.140625" style="13" customWidth="1"/>
    <col min="2731" max="2731" width="15" style="13" customWidth="1"/>
    <col min="2732" max="2981" width="10.85546875" style="13"/>
    <col min="2982" max="2982" width="44.42578125" style="13" customWidth="1"/>
    <col min="2983" max="2983" width="7.42578125" style="13" customWidth="1"/>
    <col min="2984" max="2984" width="1.140625" style="13" customWidth="1"/>
    <col min="2985" max="2985" width="15" style="13" customWidth="1"/>
    <col min="2986" max="2986" width="1.140625" style="13" customWidth="1"/>
    <col min="2987" max="2987" width="15" style="13" customWidth="1"/>
    <col min="2988" max="3237" width="10.85546875" style="13"/>
    <col min="3238" max="3238" width="44.42578125" style="13" customWidth="1"/>
    <col min="3239" max="3239" width="7.42578125" style="13" customWidth="1"/>
    <col min="3240" max="3240" width="1.140625" style="13" customWidth="1"/>
    <col min="3241" max="3241" width="15" style="13" customWidth="1"/>
    <col min="3242" max="3242" width="1.140625" style="13" customWidth="1"/>
    <col min="3243" max="3243" width="15" style="13" customWidth="1"/>
    <col min="3244" max="3493" width="10.85546875" style="13"/>
    <col min="3494" max="3494" width="44.42578125" style="13" customWidth="1"/>
    <col min="3495" max="3495" width="7.42578125" style="13" customWidth="1"/>
    <col min="3496" max="3496" width="1.140625" style="13" customWidth="1"/>
    <col min="3497" max="3497" width="15" style="13" customWidth="1"/>
    <col min="3498" max="3498" width="1.140625" style="13" customWidth="1"/>
    <col min="3499" max="3499" width="15" style="13" customWidth="1"/>
    <col min="3500" max="3749" width="10.85546875" style="13"/>
    <col min="3750" max="3750" width="44.42578125" style="13" customWidth="1"/>
    <col min="3751" max="3751" width="7.42578125" style="13" customWidth="1"/>
    <col min="3752" max="3752" width="1.140625" style="13" customWidth="1"/>
    <col min="3753" max="3753" width="15" style="13" customWidth="1"/>
    <col min="3754" max="3754" width="1.140625" style="13" customWidth="1"/>
    <col min="3755" max="3755" width="15" style="13" customWidth="1"/>
    <col min="3756" max="4005" width="10.85546875" style="13"/>
    <col min="4006" max="4006" width="44.42578125" style="13" customWidth="1"/>
    <col min="4007" max="4007" width="7.42578125" style="13" customWidth="1"/>
    <col min="4008" max="4008" width="1.140625" style="13" customWidth="1"/>
    <col min="4009" max="4009" width="15" style="13" customWidth="1"/>
    <col min="4010" max="4010" width="1.140625" style="13" customWidth="1"/>
    <col min="4011" max="4011" width="15" style="13" customWidth="1"/>
    <col min="4012" max="4261" width="10.85546875" style="13"/>
    <col min="4262" max="4262" width="44.42578125" style="13" customWidth="1"/>
    <col min="4263" max="4263" width="7.42578125" style="13" customWidth="1"/>
    <col min="4264" max="4264" width="1.140625" style="13" customWidth="1"/>
    <col min="4265" max="4265" width="15" style="13" customWidth="1"/>
    <col min="4266" max="4266" width="1.140625" style="13" customWidth="1"/>
    <col min="4267" max="4267" width="15" style="13" customWidth="1"/>
    <col min="4268" max="4517" width="10.85546875" style="13"/>
    <col min="4518" max="4518" width="44.42578125" style="13" customWidth="1"/>
    <col min="4519" max="4519" width="7.42578125" style="13" customWidth="1"/>
    <col min="4520" max="4520" width="1.140625" style="13" customWidth="1"/>
    <col min="4521" max="4521" width="15" style="13" customWidth="1"/>
    <col min="4522" max="4522" width="1.140625" style="13" customWidth="1"/>
    <col min="4523" max="4523" width="15" style="13" customWidth="1"/>
    <col min="4524" max="4773" width="10.85546875" style="13"/>
    <col min="4774" max="4774" width="44.42578125" style="13" customWidth="1"/>
    <col min="4775" max="4775" width="7.42578125" style="13" customWidth="1"/>
    <col min="4776" max="4776" width="1.140625" style="13" customWidth="1"/>
    <col min="4777" max="4777" width="15" style="13" customWidth="1"/>
    <col min="4778" max="4778" width="1.140625" style="13" customWidth="1"/>
    <col min="4779" max="4779" width="15" style="13" customWidth="1"/>
    <col min="4780" max="5029" width="10.85546875" style="13"/>
    <col min="5030" max="5030" width="44.42578125" style="13" customWidth="1"/>
    <col min="5031" max="5031" width="7.42578125" style="13" customWidth="1"/>
    <col min="5032" max="5032" width="1.140625" style="13" customWidth="1"/>
    <col min="5033" max="5033" width="15" style="13" customWidth="1"/>
    <col min="5034" max="5034" width="1.140625" style="13" customWidth="1"/>
    <col min="5035" max="5035" width="15" style="13" customWidth="1"/>
    <col min="5036" max="5285" width="10.85546875" style="13"/>
    <col min="5286" max="5286" width="44.42578125" style="13" customWidth="1"/>
    <col min="5287" max="5287" width="7.42578125" style="13" customWidth="1"/>
    <col min="5288" max="5288" width="1.140625" style="13" customWidth="1"/>
    <col min="5289" max="5289" width="15" style="13" customWidth="1"/>
    <col min="5290" max="5290" width="1.140625" style="13" customWidth="1"/>
    <col min="5291" max="5291" width="15" style="13" customWidth="1"/>
    <col min="5292" max="5541" width="10.85546875" style="13"/>
    <col min="5542" max="5542" width="44.42578125" style="13" customWidth="1"/>
    <col min="5543" max="5543" width="7.42578125" style="13" customWidth="1"/>
    <col min="5544" max="5544" width="1.140625" style="13" customWidth="1"/>
    <col min="5545" max="5545" width="15" style="13" customWidth="1"/>
    <col min="5546" max="5546" width="1.140625" style="13" customWidth="1"/>
    <col min="5547" max="5547" width="15" style="13" customWidth="1"/>
    <col min="5548" max="5797" width="10.85546875" style="13"/>
    <col min="5798" max="5798" width="44.42578125" style="13" customWidth="1"/>
    <col min="5799" max="5799" width="7.42578125" style="13" customWidth="1"/>
    <col min="5800" max="5800" width="1.140625" style="13" customWidth="1"/>
    <col min="5801" max="5801" width="15" style="13" customWidth="1"/>
    <col min="5802" max="5802" width="1.140625" style="13" customWidth="1"/>
    <col min="5803" max="5803" width="15" style="13" customWidth="1"/>
    <col min="5804" max="6053" width="10.85546875" style="13"/>
    <col min="6054" max="6054" width="44.42578125" style="13" customWidth="1"/>
    <col min="6055" max="6055" width="7.42578125" style="13" customWidth="1"/>
    <col min="6056" max="6056" width="1.140625" style="13" customWidth="1"/>
    <col min="6057" max="6057" width="15" style="13" customWidth="1"/>
    <col min="6058" max="6058" width="1.140625" style="13" customWidth="1"/>
    <col min="6059" max="6059" width="15" style="13" customWidth="1"/>
    <col min="6060" max="6309" width="10.85546875" style="13"/>
    <col min="6310" max="6310" width="44.42578125" style="13" customWidth="1"/>
    <col min="6311" max="6311" width="7.42578125" style="13" customWidth="1"/>
    <col min="6312" max="6312" width="1.140625" style="13" customWidth="1"/>
    <col min="6313" max="6313" width="15" style="13" customWidth="1"/>
    <col min="6314" max="6314" width="1.140625" style="13" customWidth="1"/>
    <col min="6315" max="6315" width="15" style="13" customWidth="1"/>
    <col min="6316" max="6565" width="10.85546875" style="13"/>
    <col min="6566" max="6566" width="44.42578125" style="13" customWidth="1"/>
    <col min="6567" max="6567" width="7.42578125" style="13" customWidth="1"/>
    <col min="6568" max="6568" width="1.140625" style="13" customWidth="1"/>
    <col min="6569" max="6569" width="15" style="13" customWidth="1"/>
    <col min="6570" max="6570" width="1.140625" style="13" customWidth="1"/>
    <col min="6571" max="6571" width="15" style="13" customWidth="1"/>
    <col min="6572" max="6821" width="10.85546875" style="13"/>
    <col min="6822" max="6822" width="44.42578125" style="13" customWidth="1"/>
    <col min="6823" max="6823" width="7.42578125" style="13" customWidth="1"/>
    <col min="6824" max="6824" width="1.140625" style="13" customWidth="1"/>
    <col min="6825" max="6825" width="15" style="13" customWidth="1"/>
    <col min="6826" max="6826" width="1.140625" style="13" customWidth="1"/>
    <col min="6827" max="6827" width="15" style="13" customWidth="1"/>
    <col min="6828" max="7077" width="10.85546875" style="13"/>
    <col min="7078" max="7078" width="44.42578125" style="13" customWidth="1"/>
    <col min="7079" max="7079" width="7.42578125" style="13" customWidth="1"/>
    <col min="7080" max="7080" width="1.140625" style="13" customWidth="1"/>
    <col min="7081" max="7081" width="15" style="13" customWidth="1"/>
    <col min="7082" max="7082" width="1.140625" style="13" customWidth="1"/>
    <col min="7083" max="7083" width="15" style="13" customWidth="1"/>
    <col min="7084" max="7333" width="10.85546875" style="13"/>
    <col min="7334" max="7334" width="44.42578125" style="13" customWidth="1"/>
    <col min="7335" max="7335" width="7.42578125" style="13" customWidth="1"/>
    <col min="7336" max="7336" width="1.140625" style="13" customWidth="1"/>
    <col min="7337" max="7337" width="15" style="13" customWidth="1"/>
    <col min="7338" max="7338" width="1.140625" style="13" customWidth="1"/>
    <col min="7339" max="7339" width="15" style="13" customWidth="1"/>
    <col min="7340" max="7589" width="10.85546875" style="13"/>
    <col min="7590" max="7590" width="44.42578125" style="13" customWidth="1"/>
    <col min="7591" max="7591" width="7.42578125" style="13" customWidth="1"/>
    <col min="7592" max="7592" width="1.140625" style="13" customWidth="1"/>
    <col min="7593" max="7593" width="15" style="13" customWidth="1"/>
    <col min="7594" max="7594" width="1.140625" style="13" customWidth="1"/>
    <col min="7595" max="7595" width="15" style="13" customWidth="1"/>
    <col min="7596" max="7845" width="10.85546875" style="13"/>
    <col min="7846" max="7846" width="44.42578125" style="13" customWidth="1"/>
    <col min="7847" max="7847" width="7.42578125" style="13" customWidth="1"/>
    <col min="7848" max="7848" width="1.140625" style="13" customWidth="1"/>
    <col min="7849" max="7849" width="15" style="13" customWidth="1"/>
    <col min="7850" max="7850" width="1.140625" style="13" customWidth="1"/>
    <col min="7851" max="7851" width="15" style="13" customWidth="1"/>
    <col min="7852" max="8101" width="10.85546875" style="13"/>
    <col min="8102" max="8102" width="44.42578125" style="13" customWidth="1"/>
    <col min="8103" max="8103" width="7.42578125" style="13" customWidth="1"/>
    <col min="8104" max="8104" width="1.140625" style="13" customWidth="1"/>
    <col min="8105" max="8105" width="15" style="13" customWidth="1"/>
    <col min="8106" max="8106" width="1.140625" style="13" customWidth="1"/>
    <col min="8107" max="8107" width="15" style="13" customWidth="1"/>
    <col min="8108" max="8357" width="10.85546875" style="13"/>
    <col min="8358" max="8358" width="44.42578125" style="13" customWidth="1"/>
    <col min="8359" max="8359" width="7.42578125" style="13" customWidth="1"/>
    <col min="8360" max="8360" width="1.140625" style="13" customWidth="1"/>
    <col min="8361" max="8361" width="15" style="13" customWidth="1"/>
    <col min="8362" max="8362" width="1.140625" style="13" customWidth="1"/>
    <col min="8363" max="8363" width="15" style="13" customWidth="1"/>
    <col min="8364" max="8613" width="10.85546875" style="13"/>
    <col min="8614" max="8614" width="44.42578125" style="13" customWidth="1"/>
    <col min="8615" max="8615" width="7.42578125" style="13" customWidth="1"/>
    <col min="8616" max="8616" width="1.140625" style="13" customWidth="1"/>
    <col min="8617" max="8617" width="15" style="13" customWidth="1"/>
    <col min="8618" max="8618" width="1.140625" style="13" customWidth="1"/>
    <col min="8619" max="8619" width="15" style="13" customWidth="1"/>
    <col min="8620" max="8869" width="10.85546875" style="13"/>
    <col min="8870" max="8870" width="44.42578125" style="13" customWidth="1"/>
    <col min="8871" max="8871" width="7.42578125" style="13" customWidth="1"/>
    <col min="8872" max="8872" width="1.140625" style="13" customWidth="1"/>
    <col min="8873" max="8873" width="15" style="13" customWidth="1"/>
    <col min="8874" max="8874" width="1.140625" style="13" customWidth="1"/>
    <col min="8875" max="8875" width="15" style="13" customWidth="1"/>
    <col min="8876" max="9125" width="10.85546875" style="13"/>
    <col min="9126" max="9126" width="44.42578125" style="13" customWidth="1"/>
    <col min="9127" max="9127" width="7.42578125" style="13" customWidth="1"/>
    <col min="9128" max="9128" width="1.140625" style="13" customWidth="1"/>
    <col min="9129" max="9129" width="15" style="13" customWidth="1"/>
    <col min="9130" max="9130" width="1.140625" style="13" customWidth="1"/>
    <col min="9131" max="9131" width="15" style="13" customWidth="1"/>
    <col min="9132" max="9381" width="10.85546875" style="13"/>
    <col min="9382" max="9382" width="44.42578125" style="13" customWidth="1"/>
    <col min="9383" max="9383" width="7.42578125" style="13" customWidth="1"/>
    <col min="9384" max="9384" width="1.140625" style="13" customWidth="1"/>
    <col min="9385" max="9385" width="15" style="13" customWidth="1"/>
    <col min="9386" max="9386" width="1.140625" style="13" customWidth="1"/>
    <col min="9387" max="9387" width="15" style="13" customWidth="1"/>
    <col min="9388" max="9637" width="10.85546875" style="13"/>
    <col min="9638" max="9638" width="44.42578125" style="13" customWidth="1"/>
    <col min="9639" max="9639" width="7.42578125" style="13" customWidth="1"/>
    <col min="9640" max="9640" width="1.140625" style="13" customWidth="1"/>
    <col min="9641" max="9641" width="15" style="13" customWidth="1"/>
    <col min="9642" max="9642" width="1.140625" style="13" customWidth="1"/>
    <col min="9643" max="9643" width="15" style="13" customWidth="1"/>
    <col min="9644" max="9893" width="10.85546875" style="13"/>
    <col min="9894" max="9894" width="44.42578125" style="13" customWidth="1"/>
    <col min="9895" max="9895" width="7.42578125" style="13" customWidth="1"/>
    <col min="9896" max="9896" width="1.140625" style="13" customWidth="1"/>
    <col min="9897" max="9897" width="15" style="13" customWidth="1"/>
    <col min="9898" max="9898" width="1.140625" style="13" customWidth="1"/>
    <col min="9899" max="9899" width="15" style="13" customWidth="1"/>
    <col min="9900" max="10149" width="10.85546875" style="13"/>
    <col min="10150" max="10150" width="44.42578125" style="13" customWidth="1"/>
    <col min="10151" max="10151" width="7.42578125" style="13" customWidth="1"/>
    <col min="10152" max="10152" width="1.140625" style="13" customWidth="1"/>
    <col min="10153" max="10153" width="15" style="13" customWidth="1"/>
    <col min="10154" max="10154" width="1.140625" style="13" customWidth="1"/>
    <col min="10155" max="10155" width="15" style="13" customWidth="1"/>
    <col min="10156" max="10405" width="10.85546875" style="13"/>
    <col min="10406" max="10406" width="44.42578125" style="13" customWidth="1"/>
    <col min="10407" max="10407" width="7.42578125" style="13" customWidth="1"/>
    <col min="10408" max="10408" width="1.140625" style="13" customWidth="1"/>
    <col min="10409" max="10409" width="15" style="13" customWidth="1"/>
    <col min="10410" max="10410" width="1.140625" style="13" customWidth="1"/>
    <col min="10411" max="10411" width="15" style="13" customWidth="1"/>
    <col min="10412" max="10661" width="10.85546875" style="13"/>
    <col min="10662" max="10662" width="44.42578125" style="13" customWidth="1"/>
    <col min="10663" max="10663" width="7.42578125" style="13" customWidth="1"/>
    <col min="10664" max="10664" width="1.140625" style="13" customWidth="1"/>
    <col min="10665" max="10665" width="15" style="13" customWidth="1"/>
    <col min="10666" max="10666" width="1.140625" style="13" customWidth="1"/>
    <col min="10667" max="10667" width="15" style="13" customWidth="1"/>
    <col min="10668" max="10917" width="10.85546875" style="13"/>
    <col min="10918" max="10918" width="44.42578125" style="13" customWidth="1"/>
    <col min="10919" max="10919" width="7.42578125" style="13" customWidth="1"/>
    <col min="10920" max="10920" width="1.140625" style="13" customWidth="1"/>
    <col min="10921" max="10921" width="15" style="13" customWidth="1"/>
    <col min="10922" max="10922" width="1.140625" style="13" customWidth="1"/>
    <col min="10923" max="10923" width="15" style="13" customWidth="1"/>
    <col min="10924" max="11173" width="10.85546875" style="13"/>
    <col min="11174" max="11174" width="44.42578125" style="13" customWidth="1"/>
    <col min="11175" max="11175" width="7.42578125" style="13" customWidth="1"/>
    <col min="11176" max="11176" width="1.140625" style="13" customWidth="1"/>
    <col min="11177" max="11177" width="15" style="13" customWidth="1"/>
    <col min="11178" max="11178" width="1.140625" style="13" customWidth="1"/>
    <col min="11179" max="11179" width="15" style="13" customWidth="1"/>
    <col min="11180" max="11429" width="10.85546875" style="13"/>
    <col min="11430" max="11430" width="44.42578125" style="13" customWidth="1"/>
    <col min="11431" max="11431" width="7.42578125" style="13" customWidth="1"/>
    <col min="11432" max="11432" width="1.140625" style="13" customWidth="1"/>
    <col min="11433" max="11433" width="15" style="13" customWidth="1"/>
    <col min="11434" max="11434" width="1.140625" style="13" customWidth="1"/>
    <col min="11435" max="11435" width="15" style="13" customWidth="1"/>
    <col min="11436" max="11685" width="10.85546875" style="13"/>
    <col min="11686" max="11686" width="44.42578125" style="13" customWidth="1"/>
    <col min="11687" max="11687" width="7.42578125" style="13" customWidth="1"/>
    <col min="11688" max="11688" width="1.140625" style="13" customWidth="1"/>
    <col min="11689" max="11689" width="15" style="13" customWidth="1"/>
    <col min="11690" max="11690" width="1.140625" style="13" customWidth="1"/>
    <col min="11691" max="11691" width="15" style="13" customWidth="1"/>
    <col min="11692" max="11941" width="10.85546875" style="13"/>
    <col min="11942" max="11942" width="44.42578125" style="13" customWidth="1"/>
    <col min="11943" max="11943" width="7.42578125" style="13" customWidth="1"/>
    <col min="11944" max="11944" width="1.140625" style="13" customWidth="1"/>
    <col min="11945" max="11945" width="15" style="13" customWidth="1"/>
    <col min="11946" max="11946" width="1.140625" style="13" customWidth="1"/>
    <col min="11947" max="11947" width="15" style="13" customWidth="1"/>
    <col min="11948" max="12197" width="10.85546875" style="13"/>
    <col min="12198" max="12198" width="44.42578125" style="13" customWidth="1"/>
    <col min="12199" max="12199" width="7.42578125" style="13" customWidth="1"/>
    <col min="12200" max="12200" width="1.140625" style="13" customWidth="1"/>
    <col min="12201" max="12201" width="15" style="13" customWidth="1"/>
    <col min="12202" max="12202" width="1.140625" style="13" customWidth="1"/>
    <col min="12203" max="12203" width="15" style="13" customWidth="1"/>
    <col min="12204" max="12453" width="10.85546875" style="13"/>
    <col min="12454" max="12454" width="44.42578125" style="13" customWidth="1"/>
    <col min="12455" max="12455" width="7.42578125" style="13" customWidth="1"/>
    <col min="12456" max="12456" width="1.140625" style="13" customWidth="1"/>
    <col min="12457" max="12457" width="15" style="13" customWidth="1"/>
    <col min="12458" max="12458" width="1.140625" style="13" customWidth="1"/>
    <col min="12459" max="12459" width="15" style="13" customWidth="1"/>
    <col min="12460" max="12709" width="10.85546875" style="13"/>
    <col min="12710" max="12710" width="44.42578125" style="13" customWidth="1"/>
    <col min="12711" max="12711" width="7.42578125" style="13" customWidth="1"/>
    <col min="12712" max="12712" width="1.140625" style="13" customWidth="1"/>
    <col min="12713" max="12713" width="15" style="13" customWidth="1"/>
    <col min="12714" max="12714" width="1.140625" style="13" customWidth="1"/>
    <col min="12715" max="12715" width="15" style="13" customWidth="1"/>
    <col min="12716" max="12965" width="10.85546875" style="13"/>
    <col min="12966" max="12966" width="44.42578125" style="13" customWidth="1"/>
    <col min="12967" max="12967" width="7.42578125" style="13" customWidth="1"/>
    <col min="12968" max="12968" width="1.140625" style="13" customWidth="1"/>
    <col min="12969" max="12969" width="15" style="13" customWidth="1"/>
    <col min="12970" max="12970" width="1.140625" style="13" customWidth="1"/>
    <col min="12971" max="12971" width="15" style="13" customWidth="1"/>
    <col min="12972" max="13221" width="10.85546875" style="13"/>
    <col min="13222" max="13222" width="44.42578125" style="13" customWidth="1"/>
    <col min="13223" max="13223" width="7.42578125" style="13" customWidth="1"/>
    <col min="13224" max="13224" width="1.140625" style="13" customWidth="1"/>
    <col min="13225" max="13225" width="15" style="13" customWidth="1"/>
    <col min="13226" max="13226" width="1.140625" style="13" customWidth="1"/>
    <col min="13227" max="13227" width="15" style="13" customWidth="1"/>
    <col min="13228" max="13477" width="10.85546875" style="13"/>
    <col min="13478" max="13478" width="44.42578125" style="13" customWidth="1"/>
    <col min="13479" max="13479" width="7.42578125" style="13" customWidth="1"/>
    <col min="13480" max="13480" width="1.140625" style="13" customWidth="1"/>
    <col min="13481" max="13481" width="15" style="13" customWidth="1"/>
    <col min="13482" max="13482" width="1.140625" style="13" customWidth="1"/>
    <col min="13483" max="13483" width="15" style="13" customWidth="1"/>
    <col min="13484" max="13733" width="10.85546875" style="13"/>
    <col min="13734" max="13734" width="44.42578125" style="13" customWidth="1"/>
    <col min="13735" max="13735" width="7.42578125" style="13" customWidth="1"/>
    <col min="13736" max="13736" width="1.140625" style="13" customWidth="1"/>
    <col min="13737" max="13737" width="15" style="13" customWidth="1"/>
    <col min="13738" max="13738" width="1.140625" style="13" customWidth="1"/>
    <col min="13739" max="13739" width="15" style="13" customWidth="1"/>
    <col min="13740" max="13989" width="10.85546875" style="13"/>
    <col min="13990" max="13990" width="44.42578125" style="13" customWidth="1"/>
    <col min="13991" max="13991" width="7.42578125" style="13" customWidth="1"/>
    <col min="13992" max="13992" width="1.140625" style="13" customWidth="1"/>
    <col min="13993" max="13993" width="15" style="13" customWidth="1"/>
    <col min="13994" max="13994" width="1.140625" style="13" customWidth="1"/>
    <col min="13995" max="13995" width="15" style="13" customWidth="1"/>
    <col min="13996" max="14245" width="10.85546875" style="13"/>
    <col min="14246" max="14246" width="44.42578125" style="13" customWidth="1"/>
    <col min="14247" max="14247" width="7.42578125" style="13" customWidth="1"/>
    <col min="14248" max="14248" width="1.140625" style="13" customWidth="1"/>
    <col min="14249" max="14249" width="15" style="13" customWidth="1"/>
    <col min="14250" max="14250" width="1.140625" style="13" customWidth="1"/>
    <col min="14251" max="14251" width="15" style="13" customWidth="1"/>
    <col min="14252" max="14501" width="10.85546875" style="13"/>
    <col min="14502" max="14502" width="44.42578125" style="13" customWidth="1"/>
    <col min="14503" max="14503" width="7.42578125" style="13" customWidth="1"/>
    <col min="14504" max="14504" width="1.140625" style="13" customWidth="1"/>
    <col min="14505" max="14505" width="15" style="13" customWidth="1"/>
    <col min="14506" max="14506" width="1.140625" style="13" customWidth="1"/>
    <col min="14507" max="14507" width="15" style="13" customWidth="1"/>
    <col min="14508" max="14757" width="10.85546875" style="13"/>
    <col min="14758" max="14758" width="44.42578125" style="13" customWidth="1"/>
    <col min="14759" max="14759" width="7.42578125" style="13" customWidth="1"/>
    <col min="14760" max="14760" width="1.140625" style="13" customWidth="1"/>
    <col min="14761" max="14761" width="15" style="13" customWidth="1"/>
    <col min="14762" max="14762" width="1.140625" style="13" customWidth="1"/>
    <col min="14763" max="14763" width="15" style="13" customWidth="1"/>
    <col min="14764" max="15013" width="10.85546875" style="13"/>
    <col min="15014" max="15014" width="44.42578125" style="13" customWidth="1"/>
    <col min="15015" max="15015" width="7.42578125" style="13" customWidth="1"/>
    <col min="15016" max="15016" width="1.140625" style="13" customWidth="1"/>
    <col min="15017" max="15017" width="15" style="13" customWidth="1"/>
    <col min="15018" max="15018" width="1.140625" style="13" customWidth="1"/>
    <col min="15019" max="15019" width="15" style="13" customWidth="1"/>
    <col min="15020" max="15269" width="10.85546875" style="13"/>
    <col min="15270" max="15270" width="44.42578125" style="13" customWidth="1"/>
    <col min="15271" max="15271" width="7.42578125" style="13" customWidth="1"/>
    <col min="15272" max="15272" width="1.140625" style="13" customWidth="1"/>
    <col min="15273" max="15273" width="15" style="13" customWidth="1"/>
    <col min="15274" max="15274" width="1.140625" style="13" customWidth="1"/>
    <col min="15275" max="15275" width="15" style="13" customWidth="1"/>
    <col min="15276" max="15525" width="10.85546875" style="13"/>
    <col min="15526" max="15526" width="44.42578125" style="13" customWidth="1"/>
    <col min="15527" max="15527" width="7.42578125" style="13" customWidth="1"/>
    <col min="15528" max="15528" width="1.140625" style="13" customWidth="1"/>
    <col min="15529" max="15529" width="15" style="13" customWidth="1"/>
    <col min="15530" max="15530" width="1.140625" style="13" customWidth="1"/>
    <col min="15531" max="15531" width="15" style="13" customWidth="1"/>
    <col min="15532" max="15781" width="10.85546875" style="13"/>
    <col min="15782" max="15782" width="44.42578125" style="13" customWidth="1"/>
    <col min="15783" max="15783" width="7.42578125" style="13" customWidth="1"/>
    <col min="15784" max="15784" width="1.140625" style="13" customWidth="1"/>
    <col min="15785" max="15785" width="15" style="13" customWidth="1"/>
    <col min="15786" max="15786" width="1.140625" style="13" customWidth="1"/>
    <col min="15787" max="15787" width="15" style="13" customWidth="1"/>
    <col min="15788" max="16037" width="10.85546875" style="13"/>
    <col min="16038" max="16038" width="44.42578125" style="13" customWidth="1"/>
    <col min="16039" max="16039" width="7.42578125" style="13" customWidth="1"/>
    <col min="16040" max="16040" width="1.140625" style="13" customWidth="1"/>
    <col min="16041" max="16041" width="15" style="13" customWidth="1"/>
    <col min="16042" max="16042" width="1.140625" style="13" customWidth="1"/>
    <col min="16043" max="16043" width="15" style="13" customWidth="1"/>
    <col min="16044" max="16384" width="10.85546875" style="13"/>
  </cols>
  <sheetData>
    <row r="1" spans="1:6" ht="16.5" customHeight="1">
      <c r="A1" s="133" t="s">
        <v>61</v>
      </c>
      <c r="B1" s="133"/>
      <c r="C1" s="133"/>
      <c r="D1" s="133"/>
      <c r="E1" s="133"/>
      <c r="F1" s="133"/>
    </row>
    <row r="2" spans="1:6" ht="16.5" customHeight="1">
      <c r="A2" s="133" t="s">
        <v>51</v>
      </c>
      <c r="B2" s="133"/>
      <c r="C2" s="133"/>
      <c r="D2" s="133"/>
      <c r="E2" s="133"/>
      <c r="F2" s="133"/>
    </row>
    <row r="3" spans="1:6" ht="16.5" customHeight="1">
      <c r="A3" s="131" t="s">
        <v>99</v>
      </c>
      <c r="B3" s="131"/>
      <c r="C3" s="131"/>
      <c r="D3" s="131"/>
      <c r="E3" s="131"/>
      <c r="F3" s="131"/>
    </row>
    <row r="4" spans="1:6" ht="16.5" customHeight="1">
      <c r="A4" s="15"/>
      <c r="B4" s="15"/>
      <c r="C4" s="15"/>
      <c r="D4" s="15"/>
      <c r="E4" s="15"/>
      <c r="F4" s="15"/>
    </row>
    <row r="5" spans="1:6" ht="16.5" customHeight="1">
      <c r="A5" s="15"/>
      <c r="B5" s="15"/>
      <c r="C5" s="15"/>
      <c r="D5" s="15"/>
      <c r="E5" s="15"/>
      <c r="F5" s="15"/>
    </row>
    <row r="6" spans="1:6" ht="16.5" customHeight="1">
      <c r="A6" s="16"/>
      <c r="B6" s="1"/>
      <c r="C6" s="1"/>
      <c r="D6" s="2" t="s">
        <v>100</v>
      </c>
      <c r="E6" s="3"/>
      <c r="F6" s="2" t="s">
        <v>94</v>
      </c>
    </row>
    <row r="7" spans="1:6" s="17" customFormat="1" ht="16.5" customHeight="1">
      <c r="A7" s="16"/>
      <c r="B7" s="3"/>
      <c r="C7" s="1"/>
      <c r="D7" s="2" t="s">
        <v>95</v>
      </c>
      <c r="E7" s="3"/>
      <c r="F7" s="2" t="s">
        <v>92</v>
      </c>
    </row>
    <row r="8" spans="1:6" s="18" customFormat="1" ht="16.5" customHeight="1">
      <c r="B8" s="34" t="s">
        <v>18</v>
      </c>
      <c r="C8" s="1"/>
      <c r="D8" s="35" t="s">
        <v>19</v>
      </c>
      <c r="E8" s="3"/>
      <c r="F8" s="35" t="s">
        <v>19</v>
      </c>
    </row>
    <row r="9" spans="1:6" s="18" customFormat="1" ht="16.5" customHeight="1">
      <c r="B9" s="31"/>
      <c r="C9" s="1"/>
      <c r="D9" s="12"/>
      <c r="E9" s="3"/>
      <c r="F9" s="12"/>
    </row>
    <row r="10" spans="1:6" s="18" customFormat="1" ht="16.5" customHeight="1">
      <c r="A10" s="5" t="s">
        <v>25</v>
      </c>
      <c r="B10" s="33"/>
      <c r="D10" s="36"/>
      <c r="F10" s="36"/>
    </row>
    <row r="11" spans="1:6" s="18" customFormat="1" ht="16.5" customHeight="1">
      <c r="A11" s="5"/>
      <c r="B11" s="33"/>
      <c r="D11" s="36"/>
      <c r="F11" s="36"/>
    </row>
    <row r="12" spans="1:6" s="18" customFormat="1" ht="16.5" customHeight="1">
      <c r="A12" s="6" t="s">
        <v>21</v>
      </c>
      <c r="B12" s="19"/>
      <c r="C12" s="10"/>
      <c r="D12" s="10">
        <v>20000</v>
      </c>
      <c r="E12" s="10"/>
      <c r="F12" s="10">
        <v>20000</v>
      </c>
    </row>
    <row r="13" spans="1:6" s="18" customFormat="1" ht="16.5" customHeight="1">
      <c r="A13" s="6" t="s">
        <v>34</v>
      </c>
      <c r="B13" s="19">
        <v>8</v>
      </c>
      <c r="C13" s="10"/>
      <c r="D13" s="10">
        <v>2024592505</v>
      </c>
      <c r="E13" s="10"/>
      <c r="F13" s="10">
        <v>1753909677</v>
      </c>
    </row>
    <row r="14" spans="1:6" s="18" customFormat="1" ht="16.5" customHeight="1">
      <c r="A14" s="6" t="s">
        <v>35</v>
      </c>
      <c r="B14" s="19">
        <v>9</v>
      </c>
      <c r="C14" s="10"/>
      <c r="D14" s="10">
        <v>197964458</v>
      </c>
      <c r="E14" s="10"/>
      <c r="F14" s="10">
        <v>198408735</v>
      </c>
    </row>
    <row r="15" spans="1:6" s="18" customFormat="1" ht="16.5" customHeight="1">
      <c r="A15" s="6" t="s">
        <v>36</v>
      </c>
      <c r="C15" s="10"/>
      <c r="D15" s="19"/>
      <c r="E15" s="10"/>
      <c r="F15" s="19"/>
    </row>
    <row r="16" spans="1:6" s="18" customFormat="1" ht="16.5" customHeight="1">
      <c r="A16" s="6" t="s">
        <v>37</v>
      </c>
      <c r="B16" s="33">
        <v>10</v>
      </c>
      <c r="C16" s="10"/>
      <c r="E16" s="10"/>
    </row>
    <row r="17" spans="1:6" s="18" customFormat="1" ht="16.5" customHeight="1">
      <c r="A17" s="29" t="s">
        <v>68</v>
      </c>
      <c r="B17" s="10"/>
      <c r="C17" s="10"/>
      <c r="D17" s="10">
        <v>21954720794</v>
      </c>
      <c r="E17" s="20"/>
      <c r="F17" s="20">
        <v>20451853667</v>
      </c>
    </row>
    <row r="18" spans="1:6" s="18" customFormat="1" ht="16.5" customHeight="1">
      <c r="A18" s="29" t="s">
        <v>79</v>
      </c>
      <c r="B18" s="10"/>
      <c r="C18" s="10"/>
      <c r="D18" s="37">
        <v>2561755</v>
      </c>
      <c r="E18" s="20"/>
      <c r="F18" s="37">
        <v>3420846</v>
      </c>
    </row>
    <row r="19" spans="1:6" s="18" customFormat="1" ht="16.5" customHeight="1">
      <c r="A19" s="6"/>
      <c r="B19" s="10"/>
      <c r="C19" s="10"/>
      <c r="D19" s="20"/>
      <c r="E19" s="20"/>
      <c r="F19" s="20"/>
    </row>
    <row r="20" spans="1:6" s="18" customFormat="1" ht="16.5" customHeight="1">
      <c r="A20" s="29" t="s">
        <v>80</v>
      </c>
      <c r="B20" s="10"/>
      <c r="C20" s="10"/>
    </row>
    <row r="21" spans="1:6" s="18" customFormat="1" ht="16.5" customHeight="1">
      <c r="A21" s="29" t="s">
        <v>96</v>
      </c>
      <c r="B21" s="10"/>
      <c r="C21" s="10"/>
      <c r="D21" s="20">
        <f>SUM(D15:D20)</f>
        <v>21957282549</v>
      </c>
      <c r="E21" s="20"/>
      <c r="F21" s="20">
        <f>SUM(F15:F20)</f>
        <v>20455274513</v>
      </c>
    </row>
    <row r="22" spans="1:6" s="18" customFormat="1" ht="16.5" customHeight="1">
      <c r="A22" s="29" t="s">
        <v>83</v>
      </c>
      <c r="B22" s="19">
        <v>10</v>
      </c>
      <c r="C22" s="10"/>
      <c r="D22" s="21">
        <v>-2548890785</v>
      </c>
      <c r="E22" s="20"/>
      <c r="F22" s="38">
        <v>-2283727294</v>
      </c>
    </row>
    <row r="23" spans="1:6" s="18" customFormat="1" ht="16.5" customHeight="1">
      <c r="A23" s="29" t="s">
        <v>81</v>
      </c>
      <c r="B23" s="19" t="s">
        <v>158</v>
      </c>
      <c r="C23" s="10"/>
      <c r="D23" s="21">
        <v>-812969240</v>
      </c>
      <c r="E23" s="20"/>
      <c r="F23" s="38">
        <v>-859105405</v>
      </c>
    </row>
    <row r="24" spans="1:6" s="18" customFormat="1" ht="16.5" customHeight="1">
      <c r="A24" s="29" t="s">
        <v>82</v>
      </c>
      <c r="B24" s="19" t="s">
        <v>159</v>
      </c>
      <c r="C24" s="10"/>
      <c r="D24" s="39">
        <v>-121878</v>
      </c>
      <c r="E24" s="20"/>
      <c r="F24" s="40">
        <v>-457812</v>
      </c>
    </row>
    <row r="25" spans="1:6" s="18" customFormat="1" ht="16.5" customHeight="1">
      <c r="A25" s="6"/>
      <c r="B25" s="19"/>
      <c r="C25" s="10"/>
      <c r="D25" s="20"/>
      <c r="E25" s="20"/>
      <c r="F25" s="20"/>
    </row>
    <row r="26" spans="1:6" s="18" customFormat="1" ht="16.5" customHeight="1">
      <c r="A26" s="6" t="s">
        <v>38</v>
      </c>
      <c r="B26" s="19"/>
      <c r="C26" s="10"/>
    </row>
    <row r="27" spans="1:6" s="18" customFormat="1" ht="16.5" customHeight="1">
      <c r="A27" s="6" t="s">
        <v>37</v>
      </c>
      <c r="B27" s="19"/>
      <c r="C27" s="10"/>
      <c r="D27" s="20">
        <f>SUM(D21:D26)</f>
        <v>18595300646</v>
      </c>
      <c r="E27" s="10"/>
      <c r="F27" s="27">
        <f>SUM(F21:F26)</f>
        <v>17311984002</v>
      </c>
    </row>
    <row r="28" spans="1:6" s="18" customFormat="1" ht="16.5" customHeight="1">
      <c r="A28" s="6" t="s">
        <v>39</v>
      </c>
      <c r="B28" s="19">
        <v>14</v>
      </c>
      <c r="C28" s="10"/>
      <c r="D28" s="20">
        <v>106383610</v>
      </c>
      <c r="E28" s="10"/>
      <c r="F28" s="20">
        <v>91951986</v>
      </c>
    </row>
    <row r="29" spans="1:6" s="18" customFormat="1" ht="16.5" customHeight="1">
      <c r="A29" s="6" t="s">
        <v>40</v>
      </c>
      <c r="B29" s="19">
        <v>15</v>
      </c>
      <c r="C29" s="10"/>
      <c r="D29" s="20">
        <v>154242251</v>
      </c>
      <c r="E29" s="10"/>
      <c r="F29" s="20">
        <v>152855849</v>
      </c>
    </row>
    <row r="30" spans="1:6" s="18" customFormat="1" ht="16.5" customHeight="1">
      <c r="A30" s="6" t="s">
        <v>93</v>
      </c>
      <c r="B30" s="19">
        <v>16</v>
      </c>
      <c r="C30" s="10"/>
      <c r="D30" s="20">
        <v>6183149</v>
      </c>
      <c r="E30" s="10"/>
      <c r="F30" s="20">
        <v>5551070</v>
      </c>
    </row>
    <row r="31" spans="1:6" s="18" customFormat="1" ht="16.5" customHeight="1">
      <c r="A31" s="6" t="s">
        <v>176</v>
      </c>
      <c r="B31" s="19">
        <v>17</v>
      </c>
      <c r="C31" s="10"/>
      <c r="D31" s="37">
        <v>300049978</v>
      </c>
      <c r="E31" s="20"/>
      <c r="F31" s="37">
        <v>162727415</v>
      </c>
    </row>
    <row r="32" spans="1:6" s="18" customFormat="1" ht="16.5" customHeight="1">
      <c r="A32" s="6"/>
      <c r="B32" s="19"/>
      <c r="C32" s="10"/>
      <c r="D32" s="20"/>
      <c r="E32" s="20"/>
      <c r="F32" s="20"/>
    </row>
    <row r="33" spans="1:6" s="18" customFormat="1" ht="16.5" customHeight="1" thickBot="1">
      <c r="A33" s="5" t="s">
        <v>16</v>
      </c>
      <c r="B33" s="10"/>
      <c r="C33" s="10"/>
      <c r="D33" s="41">
        <f>SUM(D12:D14,D27:D31)</f>
        <v>21384736597</v>
      </c>
      <c r="E33" s="10"/>
      <c r="F33" s="41">
        <f>SUM(F12:F14,F27:F31)</f>
        <v>19677408734</v>
      </c>
    </row>
    <row r="34" spans="1:6" s="18" customFormat="1" ht="16.5" customHeight="1" thickTop="1">
      <c r="A34" s="10"/>
      <c r="B34" s="20"/>
      <c r="C34" s="20"/>
    </row>
    <row r="35" spans="1:6" s="18" customFormat="1" ht="16.5" customHeight="1">
      <c r="A35" s="10"/>
      <c r="B35" s="20"/>
      <c r="C35" s="20"/>
    </row>
    <row r="36" spans="1:6" s="18" customFormat="1" ht="16.5" customHeight="1">
      <c r="A36" s="10"/>
      <c r="B36" s="20"/>
      <c r="C36" s="20"/>
    </row>
    <row r="37" spans="1:6" s="18" customFormat="1" ht="16.5" customHeight="1">
      <c r="A37" s="10"/>
      <c r="B37" s="20"/>
      <c r="C37" s="20"/>
    </row>
    <row r="38" spans="1:6" s="18" customFormat="1" ht="16.5" customHeight="1">
      <c r="A38" s="10"/>
      <c r="B38" s="20"/>
      <c r="C38" s="20"/>
    </row>
    <row r="39" spans="1:6" s="18" customFormat="1" ht="16.5" customHeight="1">
      <c r="A39" s="10"/>
      <c r="B39" s="20"/>
      <c r="C39" s="20"/>
    </row>
    <row r="40" spans="1:6" s="18" customFormat="1" ht="16.5" customHeight="1">
      <c r="A40" s="10"/>
      <c r="B40" s="20"/>
      <c r="C40" s="20"/>
    </row>
    <row r="41" spans="1:6" s="18" customFormat="1" ht="16.5" customHeight="1">
      <c r="A41" s="10"/>
      <c r="B41" s="20"/>
      <c r="C41" s="20"/>
    </row>
    <row r="42" spans="1:6" s="18" customFormat="1" ht="16.5" customHeight="1">
      <c r="A42" s="10"/>
      <c r="B42" s="20"/>
      <c r="C42" s="20"/>
    </row>
    <row r="43" spans="1:6" s="18" customFormat="1" ht="16.5" customHeight="1">
      <c r="A43" s="10"/>
      <c r="B43" s="20"/>
      <c r="C43" s="20"/>
    </row>
    <row r="44" spans="1:6" s="18" customFormat="1" ht="16.5" customHeight="1">
      <c r="A44" s="10"/>
      <c r="B44" s="20"/>
      <c r="C44" s="20"/>
    </row>
    <row r="45" spans="1:6" s="18" customFormat="1" ht="29.25" customHeight="1">
      <c r="A45" s="10"/>
      <c r="B45" s="20"/>
      <c r="C45" s="20"/>
    </row>
    <row r="46" spans="1:6" s="18" customFormat="1" ht="21.95" customHeight="1">
      <c r="A46" s="134" t="s">
        <v>180</v>
      </c>
      <c r="B46" s="134"/>
      <c r="C46" s="134"/>
      <c r="D46" s="134"/>
      <c r="E46" s="134"/>
      <c r="F46" s="134"/>
    </row>
    <row r="47" spans="1:6" s="22" customFormat="1" ht="16.5" customHeight="1">
      <c r="A47" s="135" t="str">
        <f>A1</f>
        <v>Srisawad Finance Public Company Limited</v>
      </c>
      <c r="B47" s="135"/>
      <c r="C47" s="135"/>
      <c r="D47" s="135"/>
      <c r="E47" s="135"/>
      <c r="F47" s="135"/>
    </row>
    <row r="48" spans="1:6" s="22" customFormat="1" ht="16.5" customHeight="1">
      <c r="A48" s="136" t="s">
        <v>52</v>
      </c>
      <c r="B48" s="136"/>
      <c r="C48" s="136"/>
      <c r="D48" s="136"/>
      <c r="E48" s="136"/>
      <c r="F48" s="136"/>
    </row>
    <row r="49" spans="1:6" ht="16.5" customHeight="1">
      <c r="A49" s="131" t="str">
        <f>A3</f>
        <v>As at 30 June 2019</v>
      </c>
      <c r="B49" s="131"/>
      <c r="C49" s="131"/>
      <c r="D49" s="131"/>
      <c r="E49" s="131"/>
      <c r="F49" s="131"/>
    </row>
    <row r="50" spans="1:6" ht="16.5" customHeight="1">
      <c r="A50" s="15"/>
      <c r="B50" s="15"/>
      <c r="C50" s="15"/>
      <c r="D50" s="15"/>
      <c r="E50" s="15"/>
      <c r="F50" s="15"/>
    </row>
    <row r="51" spans="1:6" ht="16.5" customHeight="1">
      <c r="A51" s="15"/>
      <c r="B51" s="15"/>
      <c r="C51" s="15"/>
      <c r="D51" s="15"/>
      <c r="E51" s="15"/>
      <c r="F51" s="15"/>
    </row>
    <row r="52" spans="1:6" s="17" customFormat="1" ht="16.5" customHeight="1">
      <c r="A52" s="16"/>
      <c r="B52" s="1"/>
      <c r="C52" s="1"/>
      <c r="D52" s="2" t="s">
        <v>100</v>
      </c>
      <c r="E52" s="3"/>
      <c r="F52" s="2" t="s">
        <v>94</v>
      </c>
    </row>
    <row r="53" spans="1:6" s="17" customFormat="1" ht="16.5" customHeight="1">
      <c r="A53" s="16"/>
      <c r="B53" s="3"/>
      <c r="C53" s="1"/>
      <c r="D53" s="2" t="s">
        <v>95</v>
      </c>
      <c r="E53" s="3"/>
      <c r="F53" s="2" t="s">
        <v>92</v>
      </c>
    </row>
    <row r="54" spans="1:6" s="18" customFormat="1" ht="16.5" customHeight="1">
      <c r="B54" s="34" t="s">
        <v>18</v>
      </c>
      <c r="C54" s="1"/>
      <c r="D54" s="35" t="s">
        <v>19</v>
      </c>
      <c r="E54" s="3"/>
      <c r="F54" s="35" t="s">
        <v>19</v>
      </c>
    </row>
    <row r="55" spans="1:6" s="18" customFormat="1" ht="16.5" customHeight="1">
      <c r="B55" s="31"/>
      <c r="C55" s="1"/>
      <c r="D55" s="12"/>
      <c r="E55" s="3"/>
      <c r="F55" s="12"/>
    </row>
    <row r="56" spans="1:6" s="18" customFormat="1" ht="16.5" customHeight="1">
      <c r="A56" s="5" t="s">
        <v>31</v>
      </c>
      <c r="B56" s="23"/>
      <c r="C56" s="10"/>
      <c r="D56" s="19"/>
      <c r="E56" s="42"/>
      <c r="F56" s="19"/>
    </row>
    <row r="57" spans="1:6" s="18" customFormat="1" ht="16.5" customHeight="1">
      <c r="A57" s="5"/>
      <c r="B57" s="23"/>
      <c r="C57" s="10"/>
      <c r="D57" s="19"/>
      <c r="E57" s="42"/>
      <c r="F57" s="19"/>
    </row>
    <row r="58" spans="1:6" s="18" customFormat="1" ht="16.5" customHeight="1">
      <c r="A58" s="5" t="s">
        <v>42</v>
      </c>
      <c r="B58" s="23"/>
      <c r="C58" s="10"/>
      <c r="D58" s="19"/>
      <c r="E58" s="42"/>
      <c r="F58" s="19"/>
    </row>
    <row r="59" spans="1:6" s="18" customFormat="1" ht="16.5" customHeight="1">
      <c r="A59" s="5"/>
      <c r="B59" s="23"/>
      <c r="C59" s="10"/>
      <c r="D59" s="19"/>
      <c r="E59" s="42"/>
      <c r="F59" s="19"/>
    </row>
    <row r="60" spans="1:6" s="18" customFormat="1" ht="16.5" customHeight="1">
      <c r="A60" s="6" t="s">
        <v>9</v>
      </c>
      <c r="B60" s="32">
        <v>18.100000000000001</v>
      </c>
      <c r="C60" s="10"/>
      <c r="D60" s="43">
        <v>7602553012</v>
      </c>
      <c r="E60" s="19"/>
      <c r="F60" s="10">
        <v>7273973227</v>
      </c>
    </row>
    <row r="61" spans="1:6" s="18" customFormat="1" ht="16.5" customHeight="1">
      <c r="A61" s="6" t="s">
        <v>17</v>
      </c>
      <c r="B61" s="32">
        <v>18.2</v>
      </c>
      <c r="C61" s="10"/>
      <c r="D61" s="20">
        <v>2506000000</v>
      </c>
      <c r="E61" s="20"/>
      <c r="F61" s="20">
        <v>8506000000</v>
      </c>
    </row>
    <row r="62" spans="1:6" s="18" customFormat="1" ht="16.5" customHeight="1">
      <c r="A62" s="6" t="s">
        <v>10</v>
      </c>
      <c r="B62" s="19">
        <v>19</v>
      </c>
      <c r="C62" s="10"/>
      <c r="D62" s="20">
        <v>19560810</v>
      </c>
      <c r="E62" s="20"/>
      <c r="F62" s="20">
        <v>17962239</v>
      </c>
    </row>
    <row r="63" spans="1:6" s="18" customFormat="1" ht="16.5" customHeight="1">
      <c r="A63" s="6" t="s">
        <v>177</v>
      </c>
      <c r="B63" s="19">
        <v>20</v>
      </c>
      <c r="C63" s="10"/>
      <c r="D63" s="20">
        <v>1338403</v>
      </c>
      <c r="E63" s="20"/>
      <c r="F63" s="20">
        <v>3423864</v>
      </c>
    </row>
    <row r="64" spans="1:6" s="18" customFormat="1" ht="16.5" customHeight="1">
      <c r="A64" s="6" t="s">
        <v>22</v>
      </c>
      <c r="B64" s="19">
        <v>21</v>
      </c>
      <c r="C64" s="10"/>
      <c r="D64" s="37">
        <v>2712226935</v>
      </c>
      <c r="E64" s="20"/>
      <c r="F64" s="37">
        <v>1358894036</v>
      </c>
    </row>
    <row r="65" spans="1:6" s="18" customFormat="1" ht="16.5" customHeight="1">
      <c r="A65" s="6"/>
      <c r="B65" s="10"/>
      <c r="C65" s="10"/>
      <c r="D65" s="11"/>
      <c r="E65" s="11"/>
      <c r="F65" s="11"/>
    </row>
    <row r="66" spans="1:6" s="18" customFormat="1" ht="16.5" customHeight="1">
      <c r="A66" s="5" t="s">
        <v>0</v>
      </c>
      <c r="B66" s="10"/>
      <c r="C66" s="10"/>
      <c r="D66" s="44">
        <f>SUM(D60:D65)</f>
        <v>12841679160</v>
      </c>
      <c r="E66" s="20"/>
      <c r="F66" s="44">
        <f>SUM(F60:F65)</f>
        <v>17160253366</v>
      </c>
    </row>
    <row r="67" spans="1:6" s="18" customFormat="1" ht="16.5" customHeight="1">
      <c r="A67" s="5"/>
      <c r="B67" s="10"/>
      <c r="C67" s="10"/>
      <c r="D67" s="45"/>
      <c r="E67" s="20"/>
      <c r="F67" s="45"/>
    </row>
    <row r="68" spans="1:6" s="18" customFormat="1" ht="16.5" customHeight="1">
      <c r="A68" s="5"/>
      <c r="B68" s="10"/>
      <c r="C68" s="10"/>
      <c r="D68" s="45"/>
      <c r="E68" s="20"/>
      <c r="F68" s="45"/>
    </row>
    <row r="69" spans="1:6" s="18" customFormat="1" ht="16.5" customHeight="1">
      <c r="A69" s="5" t="s">
        <v>28</v>
      </c>
      <c r="B69" s="10"/>
      <c r="C69" s="10"/>
      <c r="D69" s="20"/>
      <c r="E69" s="20"/>
      <c r="F69" s="20"/>
    </row>
    <row r="70" spans="1:6" s="18" customFormat="1" ht="16.5" customHeight="1">
      <c r="A70" s="5"/>
      <c r="B70" s="10"/>
      <c r="C70" s="10"/>
      <c r="D70" s="20"/>
      <c r="E70" s="20"/>
      <c r="F70" s="20"/>
    </row>
    <row r="71" spans="1:6" s="18" customFormat="1" ht="16.5" customHeight="1">
      <c r="A71" s="6" t="s">
        <v>26</v>
      </c>
      <c r="B71" s="19">
        <v>22</v>
      </c>
      <c r="C71" s="10"/>
      <c r="D71" s="20"/>
      <c r="E71" s="20"/>
      <c r="F71" s="20"/>
    </row>
    <row r="72" spans="1:6" s="18" customFormat="1" ht="16.5" customHeight="1">
      <c r="A72" s="29" t="s">
        <v>47</v>
      </c>
      <c r="B72" s="19"/>
      <c r="C72" s="10"/>
      <c r="D72" s="20"/>
      <c r="E72" s="20"/>
      <c r="F72" s="20"/>
    </row>
    <row r="73" spans="1:6" s="18" customFormat="1" ht="16.5" customHeight="1">
      <c r="A73" s="29" t="s">
        <v>168</v>
      </c>
      <c r="B73" s="19"/>
      <c r="C73" s="10"/>
    </row>
    <row r="74" spans="1:6" s="18" customFormat="1" ht="12.75" customHeight="1">
      <c r="A74" s="46" t="s">
        <v>97</v>
      </c>
      <c r="B74" s="19"/>
      <c r="C74" s="10"/>
    </row>
    <row r="75" spans="1:6" s="18" customFormat="1" ht="16.5" customHeight="1" thickBot="1">
      <c r="A75" s="6" t="s">
        <v>69</v>
      </c>
      <c r="B75" s="19"/>
      <c r="C75" s="10"/>
      <c r="D75" s="129">
        <v>2756236215</v>
      </c>
      <c r="E75" s="20"/>
      <c r="F75" s="41">
        <v>1102497715</v>
      </c>
    </row>
    <row r="76" spans="1:6" s="18" customFormat="1" ht="16.5" customHeight="1" thickTop="1">
      <c r="A76" s="6"/>
      <c r="B76" s="19"/>
      <c r="C76" s="10"/>
      <c r="D76" s="20"/>
      <c r="E76" s="20"/>
      <c r="F76" s="20"/>
    </row>
    <row r="77" spans="1:6" s="18" customFormat="1" ht="16.5" customHeight="1">
      <c r="A77" s="29" t="s">
        <v>48</v>
      </c>
      <c r="B77" s="19"/>
      <c r="C77" s="10"/>
      <c r="D77" s="20"/>
      <c r="E77" s="20"/>
      <c r="F77" s="20"/>
    </row>
    <row r="78" spans="1:6" s="18" customFormat="1" ht="16.5" customHeight="1">
      <c r="A78" s="29" t="s">
        <v>169</v>
      </c>
      <c r="B78" s="19"/>
      <c r="C78" s="10"/>
      <c r="D78" s="20"/>
      <c r="E78" s="20"/>
      <c r="F78" s="20"/>
    </row>
    <row r="79" spans="1:6" s="18" customFormat="1" ht="16.5" customHeight="1">
      <c r="A79" s="46" t="s">
        <v>98</v>
      </c>
      <c r="B79" s="19"/>
      <c r="C79" s="10"/>
    </row>
    <row r="80" spans="1:6" s="18" customFormat="1" ht="16.5" customHeight="1">
      <c r="A80" s="46" t="s">
        <v>78</v>
      </c>
      <c r="B80" s="19"/>
      <c r="C80" s="10"/>
      <c r="D80" s="20">
        <v>2756236205</v>
      </c>
      <c r="E80" s="20"/>
      <c r="F80" s="20">
        <v>1102494485</v>
      </c>
    </row>
    <row r="81" spans="1:6" s="18" customFormat="1" ht="16.5" customHeight="1">
      <c r="A81" s="6" t="s">
        <v>167</v>
      </c>
      <c r="B81" s="19"/>
      <c r="C81" s="10"/>
      <c r="D81" s="20">
        <v>4299728472</v>
      </c>
      <c r="E81" s="20"/>
      <c r="F81" s="11" t="s">
        <v>170</v>
      </c>
    </row>
    <row r="82" spans="1:6" s="18" customFormat="1" ht="16.5" customHeight="1">
      <c r="A82" s="6" t="s">
        <v>4</v>
      </c>
      <c r="B82" s="19"/>
      <c r="C82" s="10"/>
      <c r="E82" s="20"/>
      <c r="F82" s="28"/>
    </row>
    <row r="83" spans="1:6" s="18" customFormat="1" ht="16.5" customHeight="1">
      <c r="A83" s="29" t="s">
        <v>49</v>
      </c>
      <c r="B83" s="19"/>
      <c r="C83" s="10"/>
      <c r="E83" s="20"/>
      <c r="F83" s="28"/>
    </row>
    <row r="84" spans="1:6" s="18" customFormat="1" ht="16.5" customHeight="1">
      <c r="A84" s="29" t="s">
        <v>50</v>
      </c>
      <c r="B84" s="19">
        <v>23</v>
      </c>
      <c r="C84" s="10"/>
      <c r="D84" s="20">
        <v>123000000</v>
      </c>
      <c r="E84" s="20"/>
      <c r="F84" s="20">
        <v>123000000</v>
      </c>
    </row>
    <row r="85" spans="1:6" s="18" customFormat="1" ht="16.5" customHeight="1">
      <c r="A85" s="29" t="s">
        <v>53</v>
      </c>
      <c r="B85" s="19"/>
      <c r="C85" s="10"/>
      <c r="D85" s="20">
        <v>1361732867</v>
      </c>
      <c r="E85" s="20"/>
      <c r="F85" s="20">
        <v>1289310929</v>
      </c>
    </row>
    <row r="86" spans="1:6" s="18" customFormat="1" ht="16.5" customHeight="1">
      <c r="A86" s="6" t="s">
        <v>27</v>
      </c>
      <c r="B86" s="19"/>
      <c r="C86" s="10"/>
      <c r="D86" s="37">
        <v>2359893</v>
      </c>
      <c r="E86" s="20"/>
      <c r="F86" s="47">
        <v>2349954</v>
      </c>
    </row>
    <row r="87" spans="1:6" s="18" customFormat="1" ht="16.5" customHeight="1">
      <c r="A87" s="6"/>
      <c r="B87" s="19"/>
      <c r="C87" s="10"/>
      <c r="D87" s="20"/>
      <c r="E87" s="20"/>
      <c r="F87" s="20"/>
    </row>
    <row r="88" spans="1:6" s="18" customFormat="1" ht="16.5" customHeight="1">
      <c r="A88" s="5" t="s">
        <v>29</v>
      </c>
      <c r="B88" s="10"/>
      <c r="C88" s="10"/>
      <c r="D88" s="37">
        <f>SUM(D80:D86)</f>
        <v>8543057437</v>
      </c>
      <c r="E88" s="20"/>
      <c r="F88" s="37">
        <f>SUM(F80:F86)</f>
        <v>2517155368</v>
      </c>
    </row>
    <row r="89" spans="1:6" s="18" customFormat="1" ht="16.5" customHeight="1">
      <c r="A89" s="6"/>
      <c r="B89" s="10"/>
      <c r="C89" s="10"/>
      <c r="D89" s="20"/>
      <c r="E89" s="20"/>
      <c r="F89" s="20"/>
    </row>
    <row r="90" spans="1:6" s="18" customFormat="1" ht="16.5" customHeight="1" thickBot="1">
      <c r="A90" s="5" t="s">
        <v>30</v>
      </c>
      <c r="B90" s="10"/>
      <c r="C90" s="10"/>
      <c r="D90" s="48">
        <f>+D66+D88</f>
        <v>21384736597</v>
      </c>
      <c r="E90" s="20"/>
      <c r="F90" s="48">
        <f>+F66+F88</f>
        <v>19677408734</v>
      </c>
    </row>
    <row r="91" spans="1:6" s="18" customFormat="1" ht="16.5" customHeight="1" thickTop="1">
      <c r="A91" s="5"/>
      <c r="B91" s="10"/>
      <c r="C91" s="10"/>
      <c r="D91" s="24"/>
      <c r="E91" s="20"/>
      <c r="F91" s="24"/>
    </row>
    <row r="92" spans="1:6" s="18" customFormat="1" ht="16.5" customHeight="1">
      <c r="A92" s="5"/>
      <c r="B92" s="10"/>
      <c r="C92" s="10"/>
      <c r="D92" s="24"/>
      <c r="E92" s="20"/>
      <c r="F92" s="24"/>
    </row>
    <row r="93" spans="1:6" s="18" customFormat="1" ht="21.95" customHeight="1">
      <c r="A93" s="132" t="str">
        <f>A46</f>
        <v>The accompanying notes on pages 14 to 57 are an integral part of this interim financial statements.</v>
      </c>
      <c r="B93" s="132"/>
      <c r="C93" s="132"/>
      <c r="D93" s="132"/>
      <c r="E93" s="132"/>
      <c r="F93" s="132"/>
    </row>
  </sheetData>
  <sheetProtection formatColumns="0"/>
  <mergeCells count="8">
    <mergeCell ref="A49:F49"/>
    <mergeCell ref="A93:F93"/>
    <mergeCell ref="A1:F1"/>
    <mergeCell ref="A2:F2"/>
    <mergeCell ref="A3:F3"/>
    <mergeCell ref="A46:F46"/>
    <mergeCell ref="A47:F47"/>
    <mergeCell ref="A48:F48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zoomScaleNormal="100" zoomScaleSheetLayoutView="96" workbookViewId="0">
      <selection activeCell="F16" sqref="F16"/>
    </sheetView>
  </sheetViews>
  <sheetFormatPr defaultRowHeight="15.95" customHeight="1"/>
  <cols>
    <col min="1" max="1" width="52" style="51" customWidth="1"/>
    <col min="2" max="2" width="6.140625" style="51" bestFit="1" customWidth="1"/>
    <col min="3" max="3" width="1.42578125" style="51" customWidth="1"/>
    <col min="4" max="4" width="12.7109375" style="51" customWidth="1"/>
    <col min="5" max="5" width="1.42578125" style="51" customWidth="1"/>
    <col min="6" max="6" width="12.7109375" style="51" customWidth="1"/>
    <col min="7" max="137" width="9.140625" style="51"/>
    <col min="138" max="138" width="56.140625" style="51" customWidth="1"/>
    <col min="139" max="139" width="6.140625" style="51" bestFit="1" customWidth="1"/>
    <col min="140" max="140" width="1.42578125" style="51" customWidth="1"/>
    <col min="141" max="141" width="14.42578125" style="51" customWidth="1"/>
    <col min="142" max="142" width="0.85546875" style="51" customWidth="1"/>
    <col min="143" max="143" width="14.42578125" style="51" customWidth="1"/>
    <col min="144" max="144" width="9.140625" style="51"/>
    <col min="145" max="145" width="11.42578125" style="51" bestFit="1" customWidth="1"/>
    <col min="146" max="393" width="9.140625" style="51"/>
    <col min="394" max="394" width="56.140625" style="51" customWidth="1"/>
    <col min="395" max="395" width="6.140625" style="51" bestFit="1" customWidth="1"/>
    <col min="396" max="396" width="1.42578125" style="51" customWidth="1"/>
    <col min="397" max="397" width="14.42578125" style="51" customWidth="1"/>
    <col min="398" max="398" width="0.85546875" style="51" customWidth="1"/>
    <col min="399" max="399" width="14.42578125" style="51" customWidth="1"/>
    <col min="400" max="400" width="9.140625" style="51"/>
    <col min="401" max="401" width="11.42578125" style="51" bestFit="1" customWidth="1"/>
    <col min="402" max="649" width="9.140625" style="51"/>
    <col min="650" max="650" width="56.140625" style="51" customWidth="1"/>
    <col min="651" max="651" width="6.140625" style="51" bestFit="1" customWidth="1"/>
    <col min="652" max="652" width="1.42578125" style="51" customWidth="1"/>
    <col min="653" max="653" width="14.42578125" style="51" customWidth="1"/>
    <col min="654" max="654" width="0.85546875" style="51" customWidth="1"/>
    <col min="655" max="655" width="14.42578125" style="51" customWidth="1"/>
    <col min="656" max="656" width="9.140625" style="51"/>
    <col min="657" max="657" width="11.42578125" style="51" bestFit="1" customWidth="1"/>
    <col min="658" max="905" width="9.140625" style="51"/>
    <col min="906" max="906" width="56.140625" style="51" customWidth="1"/>
    <col min="907" max="907" width="6.140625" style="51" bestFit="1" customWidth="1"/>
    <col min="908" max="908" width="1.42578125" style="51" customWidth="1"/>
    <col min="909" max="909" width="14.42578125" style="51" customWidth="1"/>
    <col min="910" max="910" width="0.85546875" style="51" customWidth="1"/>
    <col min="911" max="911" width="14.42578125" style="51" customWidth="1"/>
    <col min="912" max="912" width="9.140625" style="51"/>
    <col min="913" max="913" width="11.42578125" style="51" bestFit="1" customWidth="1"/>
    <col min="914" max="1161" width="9.140625" style="51"/>
    <col min="1162" max="1162" width="56.140625" style="51" customWidth="1"/>
    <col min="1163" max="1163" width="6.140625" style="51" bestFit="1" customWidth="1"/>
    <col min="1164" max="1164" width="1.42578125" style="51" customWidth="1"/>
    <col min="1165" max="1165" width="14.42578125" style="51" customWidth="1"/>
    <col min="1166" max="1166" width="0.85546875" style="51" customWidth="1"/>
    <col min="1167" max="1167" width="14.42578125" style="51" customWidth="1"/>
    <col min="1168" max="1168" width="9.140625" style="51"/>
    <col min="1169" max="1169" width="11.42578125" style="51" bestFit="1" customWidth="1"/>
    <col min="1170" max="1417" width="9.140625" style="51"/>
    <col min="1418" max="1418" width="56.140625" style="51" customWidth="1"/>
    <col min="1419" max="1419" width="6.140625" style="51" bestFit="1" customWidth="1"/>
    <col min="1420" max="1420" width="1.42578125" style="51" customWidth="1"/>
    <col min="1421" max="1421" width="14.42578125" style="51" customWidth="1"/>
    <col min="1422" max="1422" width="0.85546875" style="51" customWidth="1"/>
    <col min="1423" max="1423" width="14.42578125" style="51" customWidth="1"/>
    <col min="1424" max="1424" width="9.140625" style="51"/>
    <col min="1425" max="1425" width="11.42578125" style="51" bestFit="1" customWidth="1"/>
    <col min="1426" max="1673" width="9.140625" style="51"/>
    <col min="1674" max="1674" width="56.140625" style="51" customWidth="1"/>
    <col min="1675" max="1675" width="6.140625" style="51" bestFit="1" customWidth="1"/>
    <col min="1676" max="1676" width="1.42578125" style="51" customWidth="1"/>
    <col min="1677" max="1677" width="14.42578125" style="51" customWidth="1"/>
    <col min="1678" max="1678" width="0.85546875" style="51" customWidth="1"/>
    <col min="1679" max="1679" width="14.42578125" style="51" customWidth="1"/>
    <col min="1680" max="1680" width="9.140625" style="51"/>
    <col min="1681" max="1681" width="11.42578125" style="51" bestFit="1" customWidth="1"/>
    <col min="1682" max="1929" width="9.140625" style="51"/>
    <col min="1930" max="1930" width="56.140625" style="51" customWidth="1"/>
    <col min="1931" max="1931" width="6.140625" style="51" bestFit="1" customWidth="1"/>
    <col min="1932" max="1932" width="1.42578125" style="51" customWidth="1"/>
    <col min="1933" max="1933" width="14.42578125" style="51" customWidth="1"/>
    <col min="1934" max="1934" width="0.85546875" style="51" customWidth="1"/>
    <col min="1935" max="1935" width="14.42578125" style="51" customWidth="1"/>
    <col min="1936" max="1936" width="9.140625" style="51"/>
    <col min="1937" max="1937" width="11.42578125" style="51" bestFit="1" customWidth="1"/>
    <col min="1938" max="2185" width="9.140625" style="51"/>
    <col min="2186" max="2186" width="56.140625" style="51" customWidth="1"/>
    <col min="2187" max="2187" width="6.140625" style="51" bestFit="1" customWidth="1"/>
    <col min="2188" max="2188" width="1.42578125" style="51" customWidth="1"/>
    <col min="2189" max="2189" width="14.42578125" style="51" customWidth="1"/>
    <col min="2190" max="2190" width="0.85546875" style="51" customWidth="1"/>
    <col min="2191" max="2191" width="14.42578125" style="51" customWidth="1"/>
    <col min="2192" max="2192" width="9.140625" style="51"/>
    <col min="2193" max="2193" width="11.42578125" style="51" bestFit="1" customWidth="1"/>
    <col min="2194" max="2441" width="9.140625" style="51"/>
    <col min="2442" max="2442" width="56.140625" style="51" customWidth="1"/>
    <col min="2443" max="2443" width="6.140625" style="51" bestFit="1" customWidth="1"/>
    <col min="2444" max="2444" width="1.42578125" style="51" customWidth="1"/>
    <col min="2445" max="2445" width="14.42578125" style="51" customWidth="1"/>
    <col min="2446" max="2446" width="0.85546875" style="51" customWidth="1"/>
    <col min="2447" max="2447" width="14.42578125" style="51" customWidth="1"/>
    <col min="2448" max="2448" width="9.140625" style="51"/>
    <col min="2449" max="2449" width="11.42578125" style="51" bestFit="1" customWidth="1"/>
    <col min="2450" max="2697" width="9.140625" style="51"/>
    <col min="2698" max="2698" width="56.140625" style="51" customWidth="1"/>
    <col min="2699" max="2699" width="6.140625" style="51" bestFit="1" customWidth="1"/>
    <col min="2700" max="2700" width="1.42578125" style="51" customWidth="1"/>
    <col min="2701" max="2701" width="14.42578125" style="51" customWidth="1"/>
    <col min="2702" max="2702" width="0.85546875" style="51" customWidth="1"/>
    <col min="2703" max="2703" width="14.42578125" style="51" customWidth="1"/>
    <col min="2704" max="2704" width="9.140625" style="51"/>
    <col min="2705" max="2705" width="11.42578125" style="51" bestFit="1" customWidth="1"/>
    <col min="2706" max="2953" width="9.140625" style="51"/>
    <col min="2954" max="2954" width="56.140625" style="51" customWidth="1"/>
    <col min="2955" max="2955" width="6.140625" style="51" bestFit="1" customWidth="1"/>
    <col min="2956" max="2956" width="1.42578125" style="51" customWidth="1"/>
    <col min="2957" max="2957" width="14.42578125" style="51" customWidth="1"/>
    <col min="2958" max="2958" width="0.85546875" style="51" customWidth="1"/>
    <col min="2959" max="2959" width="14.42578125" style="51" customWidth="1"/>
    <col min="2960" max="2960" width="9.140625" style="51"/>
    <col min="2961" max="2961" width="11.42578125" style="51" bestFit="1" customWidth="1"/>
    <col min="2962" max="3209" width="9.140625" style="51"/>
    <col min="3210" max="3210" width="56.140625" style="51" customWidth="1"/>
    <col min="3211" max="3211" width="6.140625" style="51" bestFit="1" customWidth="1"/>
    <col min="3212" max="3212" width="1.42578125" style="51" customWidth="1"/>
    <col min="3213" max="3213" width="14.42578125" style="51" customWidth="1"/>
    <col min="3214" max="3214" width="0.85546875" style="51" customWidth="1"/>
    <col min="3215" max="3215" width="14.42578125" style="51" customWidth="1"/>
    <col min="3216" max="3216" width="9.140625" style="51"/>
    <col min="3217" max="3217" width="11.42578125" style="51" bestFit="1" customWidth="1"/>
    <col min="3218" max="3465" width="9.140625" style="51"/>
    <col min="3466" max="3466" width="56.140625" style="51" customWidth="1"/>
    <col min="3467" max="3467" width="6.140625" style="51" bestFit="1" customWidth="1"/>
    <col min="3468" max="3468" width="1.42578125" style="51" customWidth="1"/>
    <col min="3469" max="3469" width="14.42578125" style="51" customWidth="1"/>
    <col min="3470" max="3470" width="0.85546875" style="51" customWidth="1"/>
    <col min="3471" max="3471" width="14.42578125" style="51" customWidth="1"/>
    <col min="3472" max="3472" width="9.140625" style="51"/>
    <col min="3473" max="3473" width="11.42578125" style="51" bestFit="1" customWidth="1"/>
    <col min="3474" max="3721" width="9.140625" style="51"/>
    <col min="3722" max="3722" width="56.140625" style="51" customWidth="1"/>
    <col min="3723" max="3723" width="6.140625" style="51" bestFit="1" customWidth="1"/>
    <col min="3724" max="3724" width="1.42578125" style="51" customWidth="1"/>
    <col min="3725" max="3725" width="14.42578125" style="51" customWidth="1"/>
    <col min="3726" max="3726" width="0.85546875" style="51" customWidth="1"/>
    <col min="3727" max="3727" width="14.42578125" style="51" customWidth="1"/>
    <col min="3728" max="3728" width="9.140625" style="51"/>
    <col min="3729" max="3729" width="11.42578125" style="51" bestFit="1" customWidth="1"/>
    <col min="3730" max="3977" width="9.140625" style="51"/>
    <col min="3978" max="3978" width="56.140625" style="51" customWidth="1"/>
    <col min="3979" max="3979" width="6.140625" style="51" bestFit="1" customWidth="1"/>
    <col min="3980" max="3980" width="1.42578125" style="51" customWidth="1"/>
    <col min="3981" max="3981" width="14.42578125" style="51" customWidth="1"/>
    <col min="3982" max="3982" width="0.85546875" style="51" customWidth="1"/>
    <col min="3983" max="3983" width="14.42578125" style="51" customWidth="1"/>
    <col min="3984" max="3984" width="9.140625" style="51"/>
    <col min="3985" max="3985" width="11.42578125" style="51" bestFit="1" customWidth="1"/>
    <col min="3986" max="4233" width="9.140625" style="51"/>
    <col min="4234" max="4234" width="56.140625" style="51" customWidth="1"/>
    <col min="4235" max="4235" width="6.140625" style="51" bestFit="1" customWidth="1"/>
    <col min="4236" max="4236" width="1.42578125" style="51" customWidth="1"/>
    <col min="4237" max="4237" width="14.42578125" style="51" customWidth="1"/>
    <col min="4238" max="4238" width="0.85546875" style="51" customWidth="1"/>
    <col min="4239" max="4239" width="14.42578125" style="51" customWidth="1"/>
    <col min="4240" max="4240" width="9.140625" style="51"/>
    <col min="4241" max="4241" width="11.42578125" style="51" bestFit="1" customWidth="1"/>
    <col min="4242" max="4489" width="9.140625" style="51"/>
    <col min="4490" max="4490" width="56.140625" style="51" customWidth="1"/>
    <col min="4491" max="4491" width="6.140625" style="51" bestFit="1" customWidth="1"/>
    <col min="4492" max="4492" width="1.42578125" style="51" customWidth="1"/>
    <col min="4493" max="4493" width="14.42578125" style="51" customWidth="1"/>
    <col min="4494" max="4494" width="0.85546875" style="51" customWidth="1"/>
    <col min="4495" max="4495" width="14.42578125" style="51" customWidth="1"/>
    <col min="4496" max="4496" width="9.140625" style="51"/>
    <col min="4497" max="4497" width="11.42578125" style="51" bestFit="1" customWidth="1"/>
    <col min="4498" max="4745" width="9.140625" style="51"/>
    <col min="4746" max="4746" width="56.140625" style="51" customWidth="1"/>
    <col min="4747" max="4747" width="6.140625" style="51" bestFit="1" customWidth="1"/>
    <col min="4748" max="4748" width="1.42578125" style="51" customWidth="1"/>
    <col min="4749" max="4749" width="14.42578125" style="51" customWidth="1"/>
    <col min="4750" max="4750" width="0.85546875" style="51" customWidth="1"/>
    <col min="4751" max="4751" width="14.42578125" style="51" customWidth="1"/>
    <col min="4752" max="4752" width="9.140625" style="51"/>
    <col min="4753" max="4753" width="11.42578125" style="51" bestFit="1" customWidth="1"/>
    <col min="4754" max="5001" width="9.140625" style="51"/>
    <col min="5002" max="5002" width="56.140625" style="51" customWidth="1"/>
    <col min="5003" max="5003" width="6.140625" style="51" bestFit="1" customWidth="1"/>
    <col min="5004" max="5004" width="1.42578125" style="51" customWidth="1"/>
    <col min="5005" max="5005" width="14.42578125" style="51" customWidth="1"/>
    <col min="5006" max="5006" width="0.85546875" style="51" customWidth="1"/>
    <col min="5007" max="5007" width="14.42578125" style="51" customWidth="1"/>
    <col min="5008" max="5008" width="9.140625" style="51"/>
    <col min="5009" max="5009" width="11.42578125" style="51" bestFit="1" customWidth="1"/>
    <col min="5010" max="5257" width="9.140625" style="51"/>
    <col min="5258" max="5258" width="56.140625" style="51" customWidth="1"/>
    <col min="5259" max="5259" width="6.140625" style="51" bestFit="1" customWidth="1"/>
    <col min="5260" max="5260" width="1.42578125" style="51" customWidth="1"/>
    <col min="5261" max="5261" width="14.42578125" style="51" customWidth="1"/>
    <col min="5262" max="5262" width="0.85546875" style="51" customWidth="1"/>
    <col min="5263" max="5263" width="14.42578125" style="51" customWidth="1"/>
    <col min="5264" max="5264" width="9.140625" style="51"/>
    <col min="5265" max="5265" width="11.42578125" style="51" bestFit="1" customWidth="1"/>
    <col min="5266" max="5513" width="9.140625" style="51"/>
    <col min="5514" max="5514" width="56.140625" style="51" customWidth="1"/>
    <col min="5515" max="5515" width="6.140625" style="51" bestFit="1" customWidth="1"/>
    <col min="5516" max="5516" width="1.42578125" style="51" customWidth="1"/>
    <col min="5517" max="5517" width="14.42578125" style="51" customWidth="1"/>
    <col min="5518" max="5518" width="0.85546875" style="51" customWidth="1"/>
    <col min="5519" max="5519" width="14.42578125" style="51" customWidth="1"/>
    <col min="5520" max="5520" width="9.140625" style="51"/>
    <col min="5521" max="5521" width="11.42578125" style="51" bestFit="1" customWidth="1"/>
    <col min="5522" max="5769" width="9.140625" style="51"/>
    <col min="5770" max="5770" width="56.140625" style="51" customWidth="1"/>
    <col min="5771" max="5771" width="6.140625" style="51" bestFit="1" customWidth="1"/>
    <col min="5772" max="5772" width="1.42578125" style="51" customWidth="1"/>
    <col min="5773" max="5773" width="14.42578125" style="51" customWidth="1"/>
    <col min="5774" max="5774" width="0.85546875" style="51" customWidth="1"/>
    <col min="5775" max="5775" width="14.42578125" style="51" customWidth="1"/>
    <col min="5776" max="5776" width="9.140625" style="51"/>
    <col min="5777" max="5777" width="11.42578125" style="51" bestFit="1" customWidth="1"/>
    <col min="5778" max="6025" width="9.140625" style="51"/>
    <col min="6026" max="6026" width="56.140625" style="51" customWidth="1"/>
    <col min="6027" max="6027" width="6.140625" style="51" bestFit="1" customWidth="1"/>
    <col min="6028" max="6028" width="1.42578125" style="51" customWidth="1"/>
    <col min="6029" max="6029" width="14.42578125" style="51" customWidth="1"/>
    <col min="6030" max="6030" width="0.85546875" style="51" customWidth="1"/>
    <col min="6031" max="6031" width="14.42578125" style="51" customWidth="1"/>
    <col min="6032" max="6032" width="9.140625" style="51"/>
    <col min="6033" max="6033" width="11.42578125" style="51" bestFit="1" customWidth="1"/>
    <col min="6034" max="6281" width="9.140625" style="51"/>
    <col min="6282" max="6282" width="56.140625" style="51" customWidth="1"/>
    <col min="6283" max="6283" width="6.140625" style="51" bestFit="1" customWidth="1"/>
    <col min="6284" max="6284" width="1.42578125" style="51" customWidth="1"/>
    <col min="6285" max="6285" width="14.42578125" style="51" customWidth="1"/>
    <col min="6286" max="6286" width="0.85546875" style="51" customWidth="1"/>
    <col min="6287" max="6287" width="14.42578125" style="51" customWidth="1"/>
    <col min="6288" max="6288" width="9.140625" style="51"/>
    <col min="6289" max="6289" width="11.42578125" style="51" bestFit="1" customWidth="1"/>
    <col min="6290" max="6537" width="9.140625" style="51"/>
    <col min="6538" max="6538" width="56.140625" style="51" customWidth="1"/>
    <col min="6539" max="6539" width="6.140625" style="51" bestFit="1" customWidth="1"/>
    <col min="6540" max="6540" width="1.42578125" style="51" customWidth="1"/>
    <col min="6541" max="6541" width="14.42578125" style="51" customWidth="1"/>
    <col min="6542" max="6542" width="0.85546875" style="51" customWidth="1"/>
    <col min="6543" max="6543" width="14.42578125" style="51" customWidth="1"/>
    <col min="6544" max="6544" width="9.140625" style="51"/>
    <col min="6545" max="6545" width="11.42578125" style="51" bestFit="1" customWidth="1"/>
    <col min="6546" max="6793" width="9.140625" style="51"/>
    <col min="6794" max="6794" width="56.140625" style="51" customWidth="1"/>
    <col min="6795" max="6795" width="6.140625" style="51" bestFit="1" customWidth="1"/>
    <col min="6796" max="6796" width="1.42578125" style="51" customWidth="1"/>
    <col min="6797" max="6797" width="14.42578125" style="51" customWidth="1"/>
    <col min="6798" max="6798" width="0.85546875" style="51" customWidth="1"/>
    <col min="6799" max="6799" width="14.42578125" style="51" customWidth="1"/>
    <col min="6800" max="6800" width="9.140625" style="51"/>
    <col min="6801" max="6801" width="11.42578125" style="51" bestFit="1" customWidth="1"/>
    <col min="6802" max="7049" width="9.140625" style="51"/>
    <col min="7050" max="7050" width="56.140625" style="51" customWidth="1"/>
    <col min="7051" max="7051" width="6.140625" style="51" bestFit="1" customWidth="1"/>
    <col min="7052" max="7052" width="1.42578125" style="51" customWidth="1"/>
    <col min="7053" max="7053" width="14.42578125" style="51" customWidth="1"/>
    <col min="7054" max="7054" width="0.85546875" style="51" customWidth="1"/>
    <col min="7055" max="7055" width="14.42578125" style="51" customWidth="1"/>
    <col min="7056" max="7056" width="9.140625" style="51"/>
    <col min="7057" max="7057" width="11.42578125" style="51" bestFit="1" customWidth="1"/>
    <col min="7058" max="7305" width="9.140625" style="51"/>
    <col min="7306" max="7306" width="56.140625" style="51" customWidth="1"/>
    <col min="7307" max="7307" width="6.140625" style="51" bestFit="1" customWidth="1"/>
    <col min="7308" max="7308" width="1.42578125" style="51" customWidth="1"/>
    <col min="7309" max="7309" width="14.42578125" style="51" customWidth="1"/>
    <col min="7310" max="7310" width="0.85546875" style="51" customWidth="1"/>
    <col min="7311" max="7311" width="14.42578125" style="51" customWidth="1"/>
    <col min="7312" max="7312" width="9.140625" style="51"/>
    <col min="7313" max="7313" width="11.42578125" style="51" bestFit="1" customWidth="1"/>
    <col min="7314" max="7561" width="9.140625" style="51"/>
    <col min="7562" max="7562" width="56.140625" style="51" customWidth="1"/>
    <col min="7563" max="7563" width="6.140625" style="51" bestFit="1" customWidth="1"/>
    <col min="7564" max="7564" width="1.42578125" style="51" customWidth="1"/>
    <col min="7565" max="7565" width="14.42578125" style="51" customWidth="1"/>
    <col min="7566" max="7566" width="0.85546875" style="51" customWidth="1"/>
    <col min="7567" max="7567" width="14.42578125" style="51" customWidth="1"/>
    <col min="7568" max="7568" width="9.140625" style="51"/>
    <col min="7569" max="7569" width="11.42578125" style="51" bestFit="1" customWidth="1"/>
    <col min="7570" max="7817" width="9.140625" style="51"/>
    <col min="7818" max="7818" width="56.140625" style="51" customWidth="1"/>
    <col min="7819" max="7819" width="6.140625" style="51" bestFit="1" customWidth="1"/>
    <col min="7820" max="7820" width="1.42578125" style="51" customWidth="1"/>
    <col min="7821" max="7821" width="14.42578125" style="51" customWidth="1"/>
    <col min="7822" max="7822" width="0.85546875" style="51" customWidth="1"/>
    <col min="7823" max="7823" width="14.42578125" style="51" customWidth="1"/>
    <col min="7824" max="7824" width="9.140625" style="51"/>
    <col min="7825" max="7825" width="11.42578125" style="51" bestFit="1" customWidth="1"/>
    <col min="7826" max="8073" width="9.140625" style="51"/>
    <col min="8074" max="8074" width="56.140625" style="51" customWidth="1"/>
    <col min="8075" max="8075" width="6.140625" style="51" bestFit="1" customWidth="1"/>
    <col min="8076" max="8076" width="1.42578125" style="51" customWidth="1"/>
    <col min="8077" max="8077" width="14.42578125" style="51" customWidth="1"/>
    <col min="8078" max="8078" width="0.85546875" style="51" customWidth="1"/>
    <col min="8079" max="8079" width="14.42578125" style="51" customWidth="1"/>
    <col min="8080" max="8080" width="9.140625" style="51"/>
    <col min="8081" max="8081" width="11.42578125" style="51" bestFit="1" customWidth="1"/>
    <col min="8082" max="8329" width="9.140625" style="51"/>
    <col min="8330" max="8330" width="56.140625" style="51" customWidth="1"/>
    <col min="8331" max="8331" width="6.140625" style="51" bestFit="1" customWidth="1"/>
    <col min="8332" max="8332" width="1.42578125" style="51" customWidth="1"/>
    <col min="8333" max="8333" width="14.42578125" style="51" customWidth="1"/>
    <col min="8334" max="8334" width="0.85546875" style="51" customWidth="1"/>
    <col min="8335" max="8335" width="14.42578125" style="51" customWidth="1"/>
    <col min="8336" max="8336" width="9.140625" style="51"/>
    <col min="8337" max="8337" width="11.42578125" style="51" bestFit="1" customWidth="1"/>
    <col min="8338" max="8585" width="9.140625" style="51"/>
    <col min="8586" max="8586" width="56.140625" style="51" customWidth="1"/>
    <col min="8587" max="8587" width="6.140625" style="51" bestFit="1" customWidth="1"/>
    <col min="8588" max="8588" width="1.42578125" style="51" customWidth="1"/>
    <col min="8589" max="8589" width="14.42578125" style="51" customWidth="1"/>
    <col min="8590" max="8590" width="0.85546875" style="51" customWidth="1"/>
    <col min="8591" max="8591" width="14.42578125" style="51" customWidth="1"/>
    <col min="8592" max="8592" width="9.140625" style="51"/>
    <col min="8593" max="8593" width="11.42578125" style="51" bestFit="1" customWidth="1"/>
    <col min="8594" max="8841" width="9.140625" style="51"/>
    <col min="8842" max="8842" width="56.140625" style="51" customWidth="1"/>
    <col min="8843" max="8843" width="6.140625" style="51" bestFit="1" customWidth="1"/>
    <col min="8844" max="8844" width="1.42578125" style="51" customWidth="1"/>
    <col min="8845" max="8845" width="14.42578125" style="51" customWidth="1"/>
    <col min="8846" max="8846" width="0.85546875" style="51" customWidth="1"/>
    <col min="8847" max="8847" width="14.42578125" style="51" customWidth="1"/>
    <col min="8848" max="8848" width="9.140625" style="51"/>
    <col min="8849" max="8849" width="11.42578125" style="51" bestFit="1" customWidth="1"/>
    <col min="8850" max="9097" width="9.140625" style="51"/>
    <col min="9098" max="9098" width="56.140625" style="51" customWidth="1"/>
    <col min="9099" max="9099" width="6.140625" style="51" bestFit="1" customWidth="1"/>
    <col min="9100" max="9100" width="1.42578125" style="51" customWidth="1"/>
    <col min="9101" max="9101" width="14.42578125" style="51" customWidth="1"/>
    <col min="9102" max="9102" width="0.85546875" style="51" customWidth="1"/>
    <col min="9103" max="9103" width="14.42578125" style="51" customWidth="1"/>
    <col min="9104" max="9104" width="9.140625" style="51"/>
    <col min="9105" max="9105" width="11.42578125" style="51" bestFit="1" customWidth="1"/>
    <col min="9106" max="9353" width="9.140625" style="51"/>
    <col min="9354" max="9354" width="56.140625" style="51" customWidth="1"/>
    <col min="9355" max="9355" width="6.140625" style="51" bestFit="1" customWidth="1"/>
    <col min="9356" max="9356" width="1.42578125" style="51" customWidth="1"/>
    <col min="9357" max="9357" width="14.42578125" style="51" customWidth="1"/>
    <col min="9358" max="9358" width="0.85546875" style="51" customWidth="1"/>
    <col min="9359" max="9359" width="14.42578125" style="51" customWidth="1"/>
    <col min="9360" max="9360" width="9.140625" style="51"/>
    <col min="9361" max="9361" width="11.42578125" style="51" bestFit="1" customWidth="1"/>
    <col min="9362" max="9609" width="9.140625" style="51"/>
    <col min="9610" max="9610" width="56.140625" style="51" customWidth="1"/>
    <col min="9611" max="9611" width="6.140625" style="51" bestFit="1" customWidth="1"/>
    <col min="9612" max="9612" width="1.42578125" style="51" customWidth="1"/>
    <col min="9613" max="9613" width="14.42578125" style="51" customWidth="1"/>
    <col min="9614" max="9614" width="0.85546875" style="51" customWidth="1"/>
    <col min="9615" max="9615" width="14.42578125" style="51" customWidth="1"/>
    <col min="9616" max="9616" width="9.140625" style="51"/>
    <col min="9617" max="9617" width="11.42578125" style="51" bestFit="1" customWidth="1"/>
    <col min="9618" max="9865" width="9.140625" style="51"/>
    <col min="9866" max="9866" width="56.140625" style="51" customWidth="1"/>
    <col min="9867" max="9867" width="6.140625" style="51" bestFit="1" customWidth="1"/>
    <col min="9868" max="9868" width="1.42578125" style="51" customWidth="1"/>
    <col min="9869" max="9869" width="14.42578125" style="51" customWidth="1"/>
    <col min="9870" max="9870" width="0.85546875" style="51" customWidth="1"/>
    <col min="9871" max="9871" width="14.42578125" style="51" customWidth="1"/>
    <col min="9872" max="9872" width="9.140625" style="51"/>
    <col min="9873" max="9873" width="11.42578125" style="51" bestFit="1" customWidth="1"/>
    <col min="9874" max="10121" width="9.140625" style="51"/>
    <col min="10122" max="10122" width="56.140625" style="51" customWidth="1"/>
    <col min="10123" max="10123" width="6.140625" style="51" bestFit="1" customWidth="1"/>
    <col min="10124" max="10124" width="1.42578125" style="51" customWidth="1"/>
    <col min="10125" max="10125" width="14.42578125" style="51" customWidth="1"/>
    <col min="10126" max="10126" width="0.85546875" style="51" customWidth="1"/>
    <col min="10127" max="10127" width="14.42578125" style="51" customWidth="1"/>
    <col min="10128" max="10128" width="9.140625" style="51"/>
    <col min="10129" max="10129" width="11.42578125" style="51" bestFit="1" customWidth="1"/>
    <col min="10130" max="10377" width="9.140625" style="51"/>
    <col min="10378" max="10378" width="56.140625" style="51" customWidth="1"/>
    <col min="10379" max="10379" width="6.140625" style="51" bestFit="1" customWidth="1"/>
    <col min="10380" max="10380" width="1.42578125" style="51" customWidth="1"/>
    <col min="10381" max="10381" width="14.42578125" style="51" customWidth="1"/>
    <col min="10382" max="10382" width="0.85546875" style="51" customWidth="1"/>
    <col min="10383" max="10383" width="14.42578125" style="51" customWidth="1"/>
    <col min="10384" max="10384" width="9.140625" style="51"/>
    <col min="10385" max="10385" width="11.42578125" style="51" bestFit="1" customWidth="1"/>
    <col min="10386" max="10633" width="9.140625" style="51"/>
    <col min="10634" max="10634" width="56.140625" style="51" customWidth="1"/>
    <col min="10635" max="10635" width="6.140625" style="51" bestFit="1" customWidth="1"/>
    <col min="10636" max="10636" width="1.42578125" style="51" customWidth="1"/>
    <col min="10637" max="10637" width="14.42578125" style="51" customWidth="1"/>
    <col min="10638" max="10638" width="0.85546875" style="51" customWidth="1"/>
    <col min="10639" max="10639" width="14.42578125" style="51" customWidth="1"/>
    <col min="10640" max="10640" width="9.140625" style="51"/>
    <col min="10641" max="10641" width="11.42578125" style="51" bestFit="1" customWidth="1"/>
    <col min="10642" max="10889" width="9.140625" style="51"/>
    <col min="10890" max="10890" width="56.140625" style="51" customWidth="1"/>
    <col min="10891" max="10891" width="6.140625" style="51" bestFit="1" customWidth="1"/>
    <col min="10892" max="10892" width="1.42578125" style="51" customWidth="1"/>
    <col min="10893" max="10893" width="14.42578125" style="51" customWidth="1"/>
    <col min="10894" max="10894" width="0.85546875" style="51" customWidth="1"/>
    <col min="10895" max="10895" width="14.42578125" style="51" customWidth="1"/>
    <col min="10896" max="10896" width="9.140625" style="51"/>
    <col min="10897" max="10897" width="11.42578125" style="51" bestFit="1" customWidth="1"/>
    <col min="10898" max="11145" width="9.140625" style="51"/>
    <col min="11146" max="11146" width="56.140625" style="51" customWidth="1"/>
    <col min="11147" max="11147" width="6.140625" style="51" bestFit="1" customWidth="1"/>
    <col min="11148" max="11148" width="1.42578125" style="51" customWidth="1"/>
    <col min="11149" max="11149" width="14.42578125" style="51" customWidth="1"/>
    <col min="11150" max="11150" width="0.85546875" style="51" customWidth="1"/>
    <col min="11151" max="11151" width="14.42578125" style="51" customWidth="1"/>
    <col min="11152" max="11152" width="9.140625" style="51"/>
    <col min="11153" max="11153" width="11.42578125" style="51" bestFit="1" customWidth="1"/>
    <col min="11154" max="11401" width="9.140625" style="51"/>
    <col min="11402" max="11402" width="56.140625" style="51" customWidth="1"/>
    <col min="11403" max="11403" width="6.140625" style="51" bestFit="1" customWidth="1"/>
    <col min="11404" max="11404" width="1.42578125" style="51" customWidth="1"/>
    <col min="11405" max="11405" width="14.42578125" style="51" customWidth="1"/>
    <col min="11406" max="11406" width="0.85546875" style="51" customWidth="1"/>
    <col min="11407" max="11407" width="14.42578125" style="51" customWidth="1"/>
    <col min="11408" max="11408" width="9.140625" style="51"/>
    <col min="11409" max="11409" width="11.42578125" style="51" bestFit="1" customWidth="1"/>
    <col min="11410" max="11657" width="9.140625" style="51"/>
    <col min="11658" max="11658" width="56.140625" style="51" customWidth="1"/>
    <col min="11659" max="11659" width="6.140625" style="51" bestFit="1" customWidth="1"/>
    <col min="11660" max="11660" width="1.42578125" style="51" customWidth="1"/>
    <col min="11661" max="11661" width="14.42578125" style="51" customWidth="1"/>
    <col min="11662" max="11662" width="0.85546875" style="51" customWidth="1"/>
    <col min="11663" max="11663" width="14.42578125" style="51" customWidth="1"/>
    <col min="11664" max="11664" width="9.140625" style="51"/>
    <col min="11665" max="11665" width="11.42578125" style="51" bestFit="1" customWidth="1"/>
    <col min="11666" max="11913" width="9.140625" style="51"/>
    <col min="11914" max="11914" width="56.140625" style="51" customWidth="1"/>
    <col min="11915" max="11915" width="6.140625" style="51" bestFit="1" customWidth="1"/>
    <col min="11916" max="11916" width="1.42578125" style="51" customWidth="1"/>
    <col min="11917" max="11917" width="14.42578125" style="51" customWidth="1"/>
    <col min="11918" max="11918" width="0.85546875" style="51" customWidth="1"/>
    <col min="11919" max="11919" width="14.42578125" style="51" customWidth="1"/>
    <col min="11920" max="11920" width="9.140625" style="51"/>
    <col min="11921" max="11921" width="11.42578125" style="51" bestFit="1" customWidth="1"/>
    <col min="11922" max="12169" width="9.140625" style="51"/>
    <col min="12170" max="12170" width="56.140625" style="51" customWidth="1"/>
    <col min="12171" max="12171" width="6.140625" style="51" bestFit="1" customWidth="1"/>
    <col min="12172" max="12172" width="1.42578125" style="51" customWidth="1"/>
    <col min="12173" max="12173" width="14.42578125" style="51" customWidth="1"/>
    <col min="12174" max="12174" width="0.85546875" style="51" customWidth="1"/>
    <col min="12175" max="12175" width="14.42578125" style="51" customWidth="1"/>
    <col min="12176" max="12176" width="9.140625" style="51"/>
    <col min="12177" max="12177" width="11.42578125" style="51" bestFit="1" customWidth="1"/>
    <col min="12178" max="12425" width="9.140625" style="51"/>
    <col min="12426" max="12426" width="56.140625" style="51" customWidth="1"/>
    <col min="12427" max="12427" width="6.140625" style="51" bestFit="1" customWidth="1"/>
    <col min="12428" max="12428" width="1.42578125" style="51" customWidth="1"/>
    <col min="12429" max="12429" width="14.42578125" style="51" customWidth="1"/>
    <col min="12430" max="12430" width="0.85546875" style="51" customWidth="1"/>
    <col min="12431" max="12431" width="14.42578125" style="51" customWidth="1"/>
    <col min="12432" max="12432" width="9.140625" style="51"/>
    <col min="12433" max="12433" width="11.42578125" style="51" bestFit="1" customWidth="1"/>
    <col min="12434" max="12681" width="9.140625" style="51"/>
    <col min="12682" max="12682" width="56.140625" style="51" customWidth="1"/>
    <col min="12683" max="12683" width="6.140625" style="51" bestFit="1" customWidth="1"/>
    <col min="12684" max="12684" width="1.42578125" style="51" customWidth="1"/>
    <col min="12685" max="12685" width="14.42578125" style="51" customWidth="1"/>
    <col min="12686" max="12686" width="0.85546875" style="51" customWidth="1"/>
    <col min="12687" max="12687" width="14.42578125" style="51" customWidth="1"/>
    <col min="12688" max="12688" width="9.140625" style="51"/>
    <col min="12689" max="12689" width="11.42578125" style="51" bestFit="1" customWidth="1"/>
    <col min="12690" max="12937" width="9.140625" style="51"/>
    <col min="12938" max="12938" width="56.140625" style="51" customWidth="1"/>
    <col min="12939" max="12939" width="6.140625" style="51" bestFit="1" customWidth="1"/>
    <col min="12940" max="12940" width="1.42578125" style="51" customWidth="1"/>
    <col min="12941" max="12941" width="14.42578125" style="51" customWidth="1"/>
    <col min="12942" max="12942" width="0.85546875" style="51" customWidth="1"/>
    <col min="12943" max="12943" width="14.42578125" style="51" customWidth="1"/>
    <col min="12944" max="12944" width="9.140625" style="51"/>
    <col min="12945" max="12945" width="11.42578125" style="51" bestFit="1" customWidth="1"/>
    <col min="12946" max="13193" width="9.140625" style="51"/>
    <col min="13194" max="13194" width="56.140625" style="51" customWidth="1"/>
    <col min="13195" max="13195" width="6.140625" style="51" bestFit="1" customWidth="1"/>
    <col min="13196" max="13196" width="1.42578125" style="51" customWidth="1"/>
    <col min="13197" max="13197" width="14.42578125" style="51" customWidth="1"/>
    <col min="13198" max="13198" width="0.85546875" style="51" customWidth="1"/>
    <col min="13199" max="13199" width="14.42578125" style="51" customWidth="1"/>
    <col min="13200" max="13200" width="9.140625" style="51"/>
    <col min="13201" max="13201" width="11.42578125" style="51" bestFit="1" customWidth="1"/>
    <col min="13202" max="13449" width="9.140625" style="51"/>
    <col min="13450" max="13450" width="56.140625" style="51" customWidth="1"/>
    <col min="13451" max="13451" width="6.140625" style="51" bestFit="1" customWidth="1"/>
    <col min="13452" max="13452" width="1.42578125" style="51" customWidth="1"/>
    <col min="13453" max="13453" width="14.42578125" style="51" customWidth="1"/>
    <col min="13454" max="13454" width="0.85546875" style="51" customWidth="1"/>
    <col min="13455" max="13455" width="14.42578125" style="51" customWidth="1"/>
    <col min="13456" max="13456" width="9.140625" style="51"/>
    <col min="13457" max="13457" width="11.42578125" style="51" bestFit="1" customWidth="1"/>
    <col min="13458" max="13705" width="9.140625" style="51"/>
    <col min="13706" max="13706" width="56.140625" style="51" customWidth="1"/>
    <col min="13707" max="13707" width="6.140625" style="51" bestFit="1" customWidth="1"/>
    <col min="13708" max="13708" width="1.42578125" style="51" customWidth="1"/>
    <col min="13709" max="13709" width="14.42578125" style="51" customWidth="1"/>
    <col min="13710" max="13710" width="0.85546875" style="51" customWidth="1"/>
    <col min="13711" max="13711" width="14.42578125" style="51" customWidth="1"/>
    <col min="13712" max="13712" width="9.140625" style="51"/>
    <col min="13713" max="13713" width="11.42578125" style="51" bestFit="1" customWidth="1"/>
    <col min="13714" max="13961" width="9.140625" style="51"/>
    <col min="13962" max="13962" width="56.140625" style="51" customWidth="1"/>
    <col min="13963" max="13963" width="6.140625" style="51" bestFit="1" customWidth="1"/>
    <col min="13964" max="13964" width="1.42578125" style="51" customWidth="1"/>
    <col min="13965" max="13965" width="14.42578125" style="51" customWidth="1"/>
    <col min="13966" max="13966" width="0.85546875" style="51" customWidth="1"/>
    <col min="13967" max="13967" width="14.42578125" style="51" customWidth="1"/>
    <col min="13968" max="13968" width="9.140625" style="51"/>
    <col min="13969" max="13969" width="11.42578125" style="51" bestFit="1" customWidth="1"/>
    <col min="13970" max="14217" width="9.140625" style="51"/>
    <col min="14218" max="14218" width="56.140625" style="51" customWidth="1"/>
    <col min="14219" max="14219" width="6.140625" style="51" bestFit="1" customWidth="1"/>
    <col min="14220" max="14220" width="1.42578125" style="51" customWidth="1"/>
    <col min="14221" max="14221" width="14.42578125" style="51" customWidth="1"/>
    <col min="14222" max="14222" width="0.85546875" style="51" customWidth="1"/>
    <col min="14223" max="14223" width="14.42578125" style="51" customWidth="1"/>
    <col min="14224" max="14224" width="9.140625" style="51"/>
    <col min="14225" max="14225" width="11.42578125" style="51" bestFit="1" customWidth="1"/>
    <col min="14226" max="14473" width="9.140625" style="51"/>
    <col min="14474" max="14474" width="56.140625" style="51" customWidth="1"/>
    <col min="14475" max="14475" width="6.140625" style="51" bestFit="1" customWidth="1"/>
    <col min="14476" max="14476" width="1.42578125" style="51" customWidth="1"/>
    <col min="14477" max="14477" width="14.42578125" style="51" customWidth="1"/>
    <col min="14478" max="14478" width="0.85546875" style="51" customWidth="1"/>
    <col min="14479" max="14479" width="14.42578125" style="51" customWidth="1"/>
    <col min="14480" max="14480" width="9.140625" style="51"/>
    <col min="14481" max="14481" width="11.42578125" style="51" bestFit="1" customWidth="1"/>
    <col min="14482" max="14729" width="9.140625" style="51"/>
    <col min="14730" max="14730" width="56.140625" style="51" customWidth="1"/>
    <col min="14731" max="14731" width="6.140625" style="51" bestFit="1" customWidth="1"/>
    <col min="14732" max="14732" width="1.42578125" style="51" customWidth="1"/>
    <col min="14733" max="14733" width="14.42578125" style="51" customWidth="1"/>
    <col min="14734" max="14734" width="0.85546875" style="51" customWidth="1"/>
    <col min="14735" max="14735" width="14.42578125" style="51" customWidth="1"/>
    <col min="14736" max="14736" width="9.140625" style="51"/>
    <col min="14737" max="14737" width="11.42578125" style="51" bestFit="1" customWidth="1"/>
    <col min="14738" max="14985" width="9.140625" style="51"/>
    <col min="14986" max="14986" width="56.140625" style="51" customWidth="1"/>
    <col min="14987" max="14987" width="6.140625" style="51" bestFit="1" customWidth="1"/>
    <col min="14988" max="14988" width="1.42578125" style="51" customWidth="1"/>
    <col min="14989" max="14989" width="14.42578125" style="51" customWidth="1"/>
    <col min="14990" max="14990" width="0.85546875" style="51" customWidth="1"/>
    <col min="14991" max="14991" width="14.42578125" style="51" customWidth="1"/>
    <col min="14992" max="14992" width="9.140625" style="51"/>
    <col min="14993" max="14993" width="11.42578125" style="51" bestFit="1" customWidth="1"/>
    <col min="14994" max="15241" width="9.140625" style="51"/>
    <col min="15242" max="15242" width="56.140625" style="51" customWidth="1"/>
    <col min="15243" max="15243" width="6.140625" style="51" bestFit="1" customWidth="1"/>
    <col min="15244" max="15244" width="1.42578125" style="51" customWidth="1"/>
    <col min="15245" max="15245" width="14.42578125" style="51" customWidth="1"/>
    <col min="15246" max="15246" width="0.85546875" style="51" customWidth="1"/>
    <col min="15247" max="15247" width="14.42578125" style="51" customWidth="1"/>
    <col min="15248" max="15248" width="9.140625" style="51"/>
    <col min="15249" max="15249" width="11.42578125" style="51" bestFit="1" customWidth="1"/>
    <col min="15250" max="15497" width="9.140625" style="51"/>
    <col min="15498" max="15498" width="56.140625" style="51" customWidth="1"/>
    <col min="15499" max="15499" width="6.140625" style="51" bestFit="1" customWidth="1"/>
    <col min="15500" max="15500" width="1.42578125" style="51" customWidth="1"/>
    <col min="15501" max="15501" width="14.42578125" style="51" customWidth="1"/>
    <col min="15502" max="15502" width="0.85546875" style="51" customWidth="1"/>
    <col min="15503" max="15503" width="14.42578125" style="51" customWidth="1"/>
    <col min="15504" max="15504" width="9.140625" style="51"/>
    <col min="15505" max="15505" width="11.42578125" style="51" bestFit="1" customWidth="1"/>
    <col min="15506" max="15753" width="9.140625" style="51"/>
    <col min="15754" max="15754" width="56.140625" style="51" customWidth="1"/>
    <col min="15755" max="15755" width="6.140625" style="51" bestFit="1" customWidth="1"/>
    <col min="15756" max="15756" width="1.42578125" style="51" customWidth="1"/>
    <col min="15757" max="15757" width="14.42578125" style="51" customWidth="1"/>
    <col min="15758" max="15758" width="0.85546875" style="51" customWidth="1"/>
    <col min="15759" max="15759" width="14.42578125" style="51" customWidth="1"/>
    <col min="15760" max="15760" width="9.140625" style="51"/>
    <col min="15761" max="15761" width="11.42578125" style="51" bestFit="1" customWidth="1"/>
    <col min="15762" max="16009" width="9.140625" style="51"/>
    <col min="16010" max="16010" width="56.140625" style="51" customWidth="1"/>
    <col min="16011" max="16011" width="6.140625" style="51" bestFit="1" customWidth="1"/>
    <col min="16012" max="16012" width="1.42578125" style="51" customWidth="1"/>
    <col min="16013" max="16013" width="14.42578125" style="51" customWidth="1"/>
    <col min="16014" max="16014" width="0.85546875" style="51" customWidth="1"/>
    <col min="16015" max="16015" width="14.42578125" style="51" customWidth="1"/>
    <col min="16016" max="16016" width="9.140625" style="51"/>
    <col min="16017" max="16017" width="11.42578125" style="51" bestFit="1" customWidth="1"/>
    <col min="16018" max="16384" width="9.140625" style="51"/>
  </cols>
  <sheetData>
    <row r="1" spans="1:6" ht="15.95" customHeight="1">
      <c r="A1" s="137" t="s">
        <v>61</v>
      </c>
      <c r="B1" s="137"/>
      <c r="C1" s="137"/>
      <c r="D1" s="137"/>
      <c r="E1" s="137"/>
      <c r="F1" s="137"/>
    </row>
    <row r="2" spans="1:6" ht="15.95" customHeight="1">
      <c r="A2" s="138" t="s">
        <v>101</v>
      </c>
      <c r="B2" s="138"/>
      <c r="C2" s="138"/>
      <c r="D2" s="138"/>
      <c r="E2" s="138"/>
      <c r="F2" s="138"/>
    </row>
    <row r="3" spans="1:6" ht="15.95" customHeight="1">
      <c r="A3" s="139" t="s">
        <v>118</v>
      </c>
      <c r="B3" s="139"/>
      <c r="C3" s="139"/>
      <c r="D3" s="139"/>
      <c r="E3" s="139"/>
      <c r="F3" s="139"/>
    </row>
    <row r="4" spans="1:6" ht="15.95" customHeight="1">
      <c r="A4" s="53"/>
      <c r="B4" s="53"/>
      <c r="C4" s="53"/>
      <c r="D4" s="53"/>
      <c r="E4" s="53"/>
      <c r="F4" s="53"/>
    </row>
    <row r="5" spans="1:6" ht="15.95" customHeight="1">
      <c r="A5" s="53"/>
      <c r="B5" s="53"/>
      <c r="C5" s="53"/>
      <c r="D5" s="53"/>
      <c r="E5" s="53"/>
      <c r="F5" s="53"/>
    </row>
    <row r="6" spans="1:6" ht="15.95" customHeight="1">
      <c r="A6" s="54"/>
      <c r="B6" s="3"/>
      <c r="C6" s="1"/>
      <c r="D6" s="2" t="s">
        <v>95</v>
      </c>
      <c r="E6" s="2"/>
      <c r="F6" s="2" t="s">
        <v>92</v>
      </c>
    </row>
    <row r="7" spans="1:6" ht="15.95" customHeight="1">
      <c r="A7" s="50"/>
      <c r="B7" s="30" t="s">
        <v>18</v>
      </c>
      <c r="C7" s="1"/>
      <c r="D7" s="4" t="s">
        <v>19</v>
      </c>
      <c r="E7" s="12"/>
      <c r="F7" s="4" t="s">
        <v>19</v>
      </c>
    </row>
    <row r="8" spans="1:6" ht="15.95" customHeight="1">
      <c r="A8" s="50"/>
      <c r="B8" s="31"/>
      <c r="C8" s="1"/>
      <c r="D8" s="55"/>
      <c r="E8" s="55"/>
      <c r="F8" s="55"/>
    </row>
    <row r="9" spans="1:6" ht="15.95" customHeight="1">
      <c r="A9" s="56" t="s">
        <v>84</v>
      </c>
      <c r="B9" s="57">
        <v>25</v>
      </c>
      <c r="C9" s="50"/>
      <c r="D9" s="58">
        <v>735344316</v>
      </c>
      <c r="E9" s="59"/>
      <c r="F9" s="58">
        <v>504005790</v>
      </c>
    </row>
    <row r="10" spans="1:6" ht="15.95" customHeight="1">
      <c r="A10" s="56" t="s">
        <v>1</v>
      </c>
      <c r="B10" s="57">
        <v>26</v>
      </c>
      <c r="C10" s="50"/>
      <c r="D10" s="61">
        <v>-144136497</v>
      </c>
      <c r="E10" s="58"/>
      <c r="F10" s="61">
        <v>-112730079</v>
      </c>
    </row>
    <row r="11" spans="1:6" ht="15.95" customHeight="1">
      <c r="A11" s="56"/>
      <c r="B11" s="50"/>
      <c r="C11" s="50"/>
      <c r="D11" s="58"/>
      <c r="E11" s="59"/>
      <c r="F11" s="58"/>
    </row>
    <row r="12" spans="1:6" ht="15.95" customHeight="1">
      <c r="A12" s="62" t="s">
        <v>41</v>
      </c>
      <c r="B12" s="50"/>
      <c r="C12" s="50"/>
      <c r="D12" s="61">
        <f>SUM(D9:D10)</f>
        <v>591207819</v>
      </c>
      <c r="E12" s="59"/>
      <c r="F12" s="61">
        <f>SUM(F9:F10)</f>
        <v>391275711</v>
      </c>
    </row>
    <row r="13" spans="1:6" ht="15.95" customHeight="1">
      <c r="A13" s="56"/>
      <c r="B13" s="63"/>
      <c r="C13" s="50"/>
      <c r="D13" s="58"/>
      <c r="E13" s="59"/>
      <c r="F13" s="58"/>
    </row>
    <row r="14" spans="1:6" ht="15.95" customHeight="1">
      <c r="A14" s="56" t="s">
        <v>11</v>
      </c>
      <c r="B14" s="57">
        <v>27</v>
      </c>
      <c r="C14" s="50"/>
      <c r="D14" s="58">
        <v>52308776</v>
      </c>
      <c r="E14" s="59"/>
      <c r="F14" s="58">
        <v>36088572</v>
      </c>
    </row>
    <row r="15" spans="1:6" ht="15.95" customHeight="1">
      <c r="A15" s="56" t="s">
        <v>102</v>
      </c>
      <c r="B15" s="57">
        <v>28</v>
      </c>
      <c r="C15" s="50"/>
      <c r="D15" s="58">
        <v>0</v>
      </c>
      <c r="E15" s="59"/>
      <c r="F15" s="58">
        <v>0</v>
      </c>
    </row>
    <row r="16" spans="1:6" ht="15.95" customHeight="1">
      <c r="A16" s="56" t="s">
        <v>45</v>
      </c>
      <c r="B16" s="57">
        <v>29</v>
      </c>
      <c r="C16" s="50"/>
      <c r="D16" s="61">
        <v>13575653</v>
      </c>
      <c r="E16" s="59"/>
      <c r="F16" s="61">
        <v>2067643</v>
      </c>
    </row>
    <row r="17" spans="1:6" ht="15.95" customHeight="1">
      <c r="A17" s="56"/>
      <c r="B17" s="63"/>
      <c r="C17" s="50"/>
      <c r="D17" s="58"/>
      <c r="E17" s="59"/>
      <c r="F17" s="58"/>
    </row>
    <row r="18" spans="1:6" ht="15.95" customHeight="1">
      <c r="A18" s="62" t="s">
        <v>32</v>
      </c>
      <c r="B18" s="63"/>
      <c r="C18" s="50"/>
      <c r="D18" s="61">
        <f>SUM(D12:D16)</f>
        <v>657092248</v>
      </c>
      <c r="E18" s="59"/>
      <c r="F18" s="61">
        <f>SUM(F12:F16)</f>
        <v>429431926</v>
      </c>
    </row>
    <row r="19" spans="1:6" ht="15.95" customHeight="1">
      <c r="A19" s="62"/>
      <c r="B19" s="63"/>
      <c r="C19" s="50"/>
      <c r="D19" s="58"/>
      <c r="E19" s="59"/>
      <c r="F19" s="58"/>
    </row>
    <row r="20" spans="1:6" ht="15.95" customHeight="1">
      <c r="A20" s="62" t="s">
        <v>12</v>
      </c>
      <c r="B20" s="63"/>
      <c r="C20" s="50"/>
      <c r="D20" s="64"/>
      <c r="E20" s="64"/>
      <c r="F20" s="64"/>
    </row>
    <row r="21" spans="1:6" ht="15.95" customHeight="1">
      <c r="A21" s="65" t="s">
        <v>103</v>
      </c>
      <c r="B21" s="57"/>
      <c r="C21" s="50"/>
      <c r="D21" s="58">
        <v>89988526</v>
      </c>
      <c r="E21" s="59"/>
      <c r="F21" s="58">
        <v>46794879</v>
      </c>
    </row>
    <row r="22" spans="1:6" ht="15.95" customHeight="1">
      <c r="A22" s="65" t="s">
        <v>104</v>
      </c>
      <c r="B22" s="50"/>
      <c r="C22" s="50"/>
      <c r="D22" s="58">
        <v>2080000</v>
      </c>
      <c r="E22" s="59"/>
      <c r="F22" s="58">
        <v>1635000</v>
      </c>
    </row>
    <row r="23" spans="1:6" ht="15.95" customHeight="1">
      <c r="A23" s="65" t="s">
        <v>105</v>
      </c>
      <c r="B23" s="63"/>
      <c r="C23" s="50"/>
      <c r="D23" s="58">
        <v>14562614</v>
      </c>
      <c r="E23" s="59"/>
      <c r="F23" s="58">
        <v>8635223</v>
      </c>
    </row>
    <row r="24" spans="1:6" ht="15.95" customHeight="1">
      <c r="A24" s="65" t="s">
        <v>106</v>
      </c>
      <c r="B24" s="63"/>
      <c r="C24" s="50"/>
      <c r="D24" s="58">
        <v>33396919</v>
      </c>
      <c r="E24" s="59"/>
      <c r="F24" s="58">
        <v>20894876</v>
      </c>
    </row>
    <row r="25" spans="1:6" ht="15.95" customHeight="1">
      <c r="A25" s="65" t="s">
        <v>160</v>
      </c>
      <c r="B25" s="63"/>
      <c r="C25" s="50"/>
      <c r="D25" s="58">
        <v>412921908</v>
      </c>
      <c r="E25" s="59"/>
      <c r="F25" s="58">
        <v>153990396</v>
      </c>
    </row>
    <row r="26" spans="1:6" ht="15.95" customHeight="1">
      <c r="A26" s="65" t="s">
        <v>107</v>
      </c>
      <c r="B26" s="57">
        <v>30</v>
      </c>
      <c r="C26" s="50"/>
      <c r="D26" s="61">
        <v>15219952</v>
      </c>
      <c r="E26" s="59"/>
      <c r="F26" s="61">
        <v>14708895</v>
      </c>
    </row>
    <row r="27" spans="1:6" ht="15.95" customHeight="1">
      <c r="A27" s="56"/>
      <c r="B27" s="63"/>
      <c r="C27" s="50"/>
      <c r="D27" s="64"/>
      <c r="E27" s="64"/>
      <c r="F27" s="64"/>
    </row>
    <row r="28" spans="1:6" ht="15.95" customHeight="1">
      <c r="A28" s="62" t="s">
        <v>20</v>
      </c>
      <c r="B28" s="63"/>
      <c r="C28" s="50"/>
      <c r="D28" s="58">
        <f>SUM(D21:D26)</f>
        <v>568169919</v>
      </c>
      <c r="E28" s="66"/>
      <c r="F28" s="58">
        <f>SUM(F21:F26)</f>
        <v>246659269</v>
      </c>
    </row>
    <row r="29" spans="1:6" ht="15.95" customHeight="1">
      <c r="A29" s="56" t="s">
        <v>85</v>
      </c>
      <c r="B29" s="63"/>
      <c r="C29" s="50"/>
      <c r="D29" s="61">
        <v>-60926515</v>
      </c>
      <c r="E29" s="59"/>
      <c r="F29" s="61">
        <v>-56048811</v>
      </c>
    </row>
    <row r="30" spans="1:6" ht="15.95" customHeight="1">
      <c r="A30" s="56"/>
      <c r="B30" s="63"/>
      <c r="C30" s="50"/>
      <c r="D30" s="58"/>
      <c r="E30" s="59"/>
      <c r="F30" s="58"/>
    </row>
    <row r="31" spans="1:6" ht="15.95" customHeight="1">
      <c r="A31" s="62" t="s">
        <v>60</v>
      </c>
      <c r="B31" s="63"/>
      <c r="C31" s="63"/>
      <c r="D31" s="58">
        <f>D18-D28+D29</f>
        <v>27995814</v>
      </c>
      <c r="E31" s="58"/>
      <c r="F31" s="58">
        <f>F18-F28+F29</f>
        <v>126723846</v>
      </c>
    </row>
    <row r="32" spans="1:6" ht="15.95" customHeight="1">
      <c r="A32" s="56" t="s">
        <v>108</v>
      </c>
      <c r="B32" s="57">
        <v>31</v>
      </c>
      <c r="C32" s="63"/>
      <c r="D32" s="61">
        <v>-8843712</v>
      </c>
      <c r="E32" s="58"/>
      <c r="F32" s="61">
        <v>-36016256</v>
      </c>
    </row>
    <row r="33" spans="1:6" ht="15.95" customHeight="1">
      <c r="A33" s="56"/>
      <c r="B33" s="67"/>
      <c r="C33" s="63"/>
      <c r="D33" s="64"/>
      <c r="E33" s="64"/>
      <c r="F33" s="64"/>
    </row>
    <row r="34" spans="1:6" ht="15.95" customHeight="1" thickBot="1">
      <c r="A34" s="62" t="s">
        <v>109</v>
      </c>
      <c r="B34" s="63"/>
      <c r="C34" s="50"/>
      <c r="D34" s="68">
        <f>D31+D32</f>
        <v>19152102</v>
      </c>
      <c r="E34" s="59"/>
      <c r="F34" s="68">
        <f>F31+F32</f>
        <v>90707590</v>
      </c>
    </row>
    <row r="35" spans="1:6" ht="15.95" customHeight="1" thickTop="1">
      <c r="A35" s="56"/>
      <c r="B35" s="63"/>
      <c r="C35" s="63"/>
      <c r="D35" s="70"/>
      <c r="E35" s="70"/>
      <c r="F35" s="70"/>
    </row>
    <row r="36" spans="1:6" ht="15.95" customHeight="1">
      <c r="A36" s="56"/>
      <c r="B36" s="63"/>
      <c r="C36" s="63"/>
      <c r="D36" s="69"/>
      <c r="E36" s="69"/>
      <c r="F36" s="69"/>
    </row>
    <row r="37" spans="1:6" ht="15.95" customHeight="1">
      <c r="A37" s="56"/>
      <c r="B37" s="63"/>
      <c r="C37" s="63"/>
      <c r="D37" s="69"/>
      <c r="E37" s="69"/>
      <c r="F37" s="69"/>
    </row>
    <row r="38" spans="1:6" ht="15.95" customHeight="1">
      <c r="A38" s="56"/>
      <c r="B38" s="63"/>
      <c r="C38" s="63"/>
      <c r="D38" s="69"/>
      <c r="E38" s="69"/>
      <c r="F38" s="69"/>
    </row>
    <row r="39" spans="1:6" ht="15.95" customHeight="1">
      <c r="A39" s="56"/>
      <c r="B39" s="63"/>
      <c r="C39" s="63"/>
      <c r="D39" s="69"/>
      <c r="E39" s="69"/>
      <c r="F39" s="69"/>
    </row>
    <row r="40" spans="1:6" ht="15.95" customHeight="1">
      <c r="A40" s="56"/>
      <c r="B40" s="63"/>
      <c r="C40" s="63"/>
      <c r="D40" s="69"/>
      <c r="E40" s="69"/>
      <c r="F40" s="69"/>
    </row>
    <row r="41" spans="1:6" ht="15.95" customHeight="1">
      <c r="A41" s="56"/>
      <c r="B41" s="63"/>
      <c r="C41" s="63"/>
      <c r="D41" s="69"/>
      <c r="E41" s="69"/>
      <c r="F41" s="69"/>
    </row>
    <row r="42" spans="1:6" ht="15.95" customHeight="1">
      <c r="A42" s="56"/>
      <c r="B42" s="63"/>
      <c r="C42" s="63"/>
      <c r="D42" s="69"/>
      <c r="E42" s="69"/>
      <c r="F42" s="69"/>
    </row>
    <row r="43" spans="1:6" ht="15.95" customHeight="1">
      <c r="A43" s="56"/>
      <c r="B43" s="63"/>
      <c r="C43" s="63"/>
      <c r="D43" s="69"/>
      <c r="E43" s="69"/>
      <c r="F43" s="69"/>
    </row>
    <row r="44" spans="1:6" ht="15.95" customHeight="1">
      <c r="A44" s="56"/>
      <c r="B44" s="63"/>
      <c r="C44" s="63"/>
      <c r="D44" s="69"/>
      <c r="E44" s="69"/>
      <c r="F44" s="69"/>
    </row>
    <row r="45" spans="1:6" ht="15.95" customHeight="1">
      <c r="A45" s="56"/>
      <c r="B45" s="63"/>
      <c r="C45" s="63"/>
      <c r="D45" s="69"/>
      <c r="E45" s="69"/>
      <c r="F45" s="69"/>
    </row>
    <row r="46" spans="1:6" ht="15.95" customHeight="1">
      <c r="A46" s="56"/>
      <c r="B46" s="63"/>
      <c r="C46" s="63"/>
      <c r="D46" s="69"/>
      <c r="E46" s="69"/>
      <c r="F46" s="69"/>
    </row>
    <row r="47" spans="1:6" ht="18.75" customHeight="1">
      <c r="A47" s="56"/>
      <c r="B47" s="63"/>
      <c r="C47" s="63"/>
      <c r="D47" s="69"/>
      <c r="E47" s="69"/>
      <c r="F47" s="69"/>
    </row>
    <row r="48" spans="1:6" ht="21.95" customHeight="1">
      <c r="A48" s="71" t="s">
        <v>180</v>
      </c>
      <c r="B48" s="72"/>
      <c r="C48" s="72"/>
      <c r="D48" s="72"/>
      <c r="E48" s="72"/>
      <c r="F48" s="72"/>
    </row>
    <row r="49" spans="1:6" ht="15.95" customHeight="1">
      <c r="A49" s="73" t="s">
        <v>61</v>
      </c>
      <c r="B49" s="63"/>
      <c r="C49" s="63"/>
      <c r="D49" s="69"/>
      <c r="E49" s="69"/>
      <c r="F49" s="69"/>
    </row>
    <row r="50" spans="1:6" ht="15.95" customHeight="1">
      <c r="A50" s="73" t="s">
        <v>110</v>
      </c>
      <c r="B50" s="63"/>
      <c r="C50" s="63"/>
      <c r="D50" s="69"/>
      <c r="E50" s="69"/>
      <c r="F50" s="69"/>
    </row>
    <row r="51" spans="1:6" ht="15.95" customHeight="1">
      <c r="A51" s="74" t="s">
        <v>118</v>
      </c>
      <c r="B51" s="72"/>
      <c r="C51" s="72"/>
      <c r="D51" s="72"/>
      <c r="E51" s="72"/>
      <c r="F51" s="72"/>
    </row>
    <row r="52" spans="1:6" ht="15.95" customHeight="1">
      <c r="A52" s="75"/>
      <c r="B52" s="69"/>
      <c r="C52" s="69"/>
      <c r="D52" s="69"/>
      <c r="E52" s="69"/>
      <c r="F52" s="69"/>
    </row>
    <row r="53" spans="1:6" ht="15.95" customHeight="1">
      <c r="A53" s="53"/>
      <c r="B53" s="53"/>
      <c r="C53" s="53"/>
      <c r="D53" s="53"/>
      <c r="E53" s="53"/>
      <c r="F53" s="53"/>
    </row>
    <row r="54" spans="1:6" ht="15.95" customHeight="1">
      <c r="A54" s="54"/>
      <c r="B54" s="3"/>
      <c r="C54" s="1"/>
      <c r="D54" s="2" t="s">
        <v>95</v>
      </c>
      <c r="E54" s="2"/>
      <c r="F54" s="2" t="s">
        <v>92</v>
      </c>
    </row>
    <row r="55" spans="1:6" ht="15.95" customHeight="1">
      <c r="A55" s="63"/>
      <c r="B55" s="30" t="s">
        <v>111</v>
      </c>
      <c r="C55" s="1"/>
      <c r="D55" s="4" t="s">
        <v>19</v>
      </c>
      <c r="E55" s="12"/>
      <c r="F55" s="4" t="s">
        <v>19</v>
      </c>
    </row>
    <row r="56" spans="1:6" ht="15.95" customHeight="1">
      <c r="A56" s="63"/>
      <c r="B56" s="31"/>
      <c r="C56" s="1"/>
      <c r="D56" s="12"/>
      <c r="E56" s="12"/>
      <c r="F56" s="12"/>
    </row>
    <row r="57" spans="1:6" ht="15.95" customHeight="1">
      <c r="A57" s="62" t="s">
        <v>86</v>
      </c>
      <c r="B57" s="63"/>
      <c r="C57" s="63"/>
      <c r="D57" s="69"/>
      <c r="E57" s="69"/>
      <c r="F57" s="69"/>
    </row>
    <row r="58" spans="1:6" ht="15.95" customHeight="1">
      <c r="A58" s="65" t="s">
        <v>112</v>
      </c>
      <c r="B58" s="63"/>
      <c r="C58" s="63"/>
      <c r="D58" s="70"/>
      <c r="E58" s="70"/>
      <c r="F58" s="70"/>
    </row>
    <row r="59" spans="1:6" ht="15.95" customHeight="1">
      <c r="A59" s="76" t="s">
        <v>178</v>
      </c>
      <c r="B59" s="67"/>
      <c r="C59" s="63"/>
    </row>
    <row r="60" spans="1:6" ht="15.95" customHeight="1">
      <c r="A60" s="76" t="s">
        <v>87</v>
      </c>
      <c r="B60" s="67"/>
      <c r="C60" s="63"/>
      <c r="D60" s="64">
        <v>543613</v>
      </c>
      <c r="E60" s="64"/>
      <c r="F60" s="64">
        <v>-2907441</v>
      </c>
    </row>
    <row r="61" spans="1:6" ht="15.95" customHeight="1">
      <c r="A61" s="76" t="s">
        <v>113</v>
      </c>
      <c r="B61" s="67"/>
      <c r="C61" s="63"/>
      <c r="D61" s="64"/>
      <c r="E61" s="64"/>
      <c r="F61" s="64"/>
    </row>
    <row r="62" spans="1:6" ht="15.95" customHeight="1">
      <c r="A62" s="76" t="s">
        <v>114</v>
      </c>
      <c r="B62" s="67"/>
      <c r="C62" s="63"/>
      <c r="D62" s="64" t="s">
        <v>170</v>
      </c>
      <c r="E62" s="64"/>
      <c r="F62" s="64">
        <v>0</v>
      </c>
    </row>
    <row r="63" spans="1:6" ht="15.95" customHeight="1">
      <c r="A63" s="76" t="s">
        <v>70</v>
      </c>
      <c r="B63" s="67"/>
      <c r="C63" s="63"/>
      <c r="D63" s="60"/>
      <c r="E63" s="58"/>
      <c r="F63" s="60"/>
    </row>
    <row r="64" spans="1:6" ht="15.95" customHeight="1">
      <c r="A64" s="76" t="s">
        <v>64</v>
      </c>
      <c r="B64" s="67"/>
      <c r="C64" s="63"/>
      <c r="D64" s="61">
        <v>-108723</v>
      </c>
      <c r="E64" s="58"/>
      <c r="F64" s="61">
        <v>581488</v>
      </c>
    </row>
    <row r="65" spans="1:6" ht="15.95" customHeight="1">
      <c r="A65" s="56"/>
      <c r="B65" s="67"/>
      <c r="C65" s="63"/>
      <c r="D65" s="64"/>
      <c r="E65" s="64"/>
      <c r="F65" s="64"/>
    </row>
    <row r="66" spans="1:6" ht="15.95" customHeight="1">
      <c r="A66" s="65" t="s">
        <v>115</v>
      </c>
      <c r="B66" s="63"/>
      <c r="C66" s="63"/>
      <c r="D66" s="61">
        <f>SUM(D60:D64)</f>
        <v>434890</v>
      </c>
      <c r="E66" s="58"/>
      <c r="F66" s="61">
        <f>SUM(F60:F64)</f>
        <v>-2325953</v>
      </c>
    </row>
    <row r="67" spans="1:6" ht="15.95" customHeight="1">
      <c r="A67" s="56"/>
      <c r="B67" s="67"/>
      <c r="C67" s="63"/>
      <c r="D67" s="64"/>
      <c r="E67" s="64"/>
      <c r="F67" s="64"/>
    </row>
    <row r="68" spans="1:6" ht="15.95" customHeight="1">
      <c r="A68" s="56" t="s">
        <v>161</v>
      </c>
      <c r="B68" s="67"/>
      <c r="C68" s="63"/>
      <c r="D68" s="64"/>
      <c r="E68" s="64"/>
      <c r="F68" s="64"/>
    </row>
    <row r="69" spans="1:6" ht="15.95" customHeight="1">
      <c r="A69" s="56" t="s">
        <v>162</v>
      </c>
      <c r="B69" s="67"/>
      <c r="C69" s="63"/>
      <c r="D69" s="64"/>
      <c r="E69" s="64"/>
      <c r="F69" s="64"/>
    </row>
    <row r="70" spans="1:6" ht="15.95" customHeight="1">
      <c r="A70" s="56" t="s">
        <v>163</v>
      </c>
      <c r="B70" s="67"/>
      <c r="C70" s="63"/>
      <c r="D70" s="64">
        <v>0</v>
      </c>
      <c r="E70" s="64"/>
      <c r="F70" s="64">
        <v>0</v>
      </c>
    </row>
    <row r="71" spans="1:6" ht="15.95" customHeight="1">
      <c r="A71" s="56" t="s">
        <v>164</v>
      </c>
      <c r="B71" s="67"/>
      <c r="C71" s="63"/>
      <c r="D71" s="64"/>
      <c r="E71" s="64"/>
      <c r="F71" s="64"/>
    </row>
    <row r="72" spans="1:6" ht="15.95" customHeight="1">
      <c r="A72" s="56" t="s">
        <v>165</v>
      </c>
      <c r="B72" s="67"/>
      <c r="C72" s="63"/>
      <c r="D72" s="106">
        <v>0</v>
      </c>
      <c r="E72" s="64"/>
      <c r="F72" s="106">
        <v>0</v>
      </c>
    </row>
    <row r="73" spans="1:6" ht="15.95" customHeight="1">
      <c r="A73" s="56"/>
      <c r="B73" s="67"/>
      <c r="C73" s="63"/>
      <c r="D73" s="64"/>
      <c r="E73" s="64"/>
      <c r="F73" s="64"/>
    </row>
    <row r="74" spans="1:6" ht="15.95" customHeight="1">
      <c r="A74" s="56" t="s">
        <v>166</v>
      </c>
      <c r="B74" s="67"/>
      <c r="C74" s="63"/>
      <c r="D74" s="64"/>
      <c r="E74" s="64"/>
      <c r="F74" s="64"/>
    </row>
    <row r="75" spans="1:6" ht="15.95" customHeight="1">
      <c r="A75" s="56" t="s">
        <v>162</v>
      </c>
      <c r="B75" s="67"/>
      <c r="C75" s="63"/>
      <c r="D75" s="106"/>
      <c r="E75" s="64"/>
      <c r="F75" s="106"/>
    </row>
    <row r="76" spans="1:6" ht="15.95" customHeight="1">
      <c r="A76" s="56"/>
      <c r="B76" s="67"/>
      <c r="C76" s="63"/>
      <c r="D76" s="64"/>
      <c r="E76" s="64"/>
      <c r="F76" s="64"/>
    </row>
    <row r="77" spans="1:6" ht="15.95" customHeight="1">
      <c r="A77" s="65" t="s">
        <v>116</v>
      </c>
      <c r="B77" s="63"/>
      <c r="C77" s="63"/>
      <c r="D77" s="61">
        <f>D66</f>
        <v>434890</v>
      </c>
      <c r="E77" s="58"/>
      <c r="F77" s="61">
        <f>F66</f>
        <v>-2325953</v>
      </c>
    </row>
    <row r="78" spans="1:6" ht="15.95" customHeight="1">
      <c r="A78" s="56"/>
      <c r="B78" s="63"/>
      <c r="C78" s="63"/>
      <c r="D78" s="64"/>
      <c r="E78" s="64"/>
      <c r="F78" s="64"/>
    </row>
    <row r="79" spans="1:6" ht="15.95" customHeight="1" thickBot="1">
      <c r="A79" s="62" t="s">
        <v>117</v>
      </c>
      <c r="B79" s="63"/>
      <c r="C79" s="63"/>
      <c r="D79" s="68">
        <f>D34+D77</f>
        <v>19586992</v>
      </c>
      <c r="E79" s="58"/>
      <c r="F79" s="68">
        <f>F34+F77</f>
        <v>88381637</v>
      </c>
    </row>
    <row r="80" spans="1:6" ht="15.95" customHeight="1" thickTop="1">
      <c r="A80" s="56"/>
      <c r="B80" s="63"/>
      <c r="C80" s="63"/>
      <c r="D80" s="60"/>
      <c r="E80" s="58"/>
      <c r="F80" s="60"/>
    </row>
    <row r="81" spans="1:6" ht="15.95" customHeight="1">
      <c r="A81" s="62" t="s">
        <v>33</v>
      </c>
      <c r="B81" s="57">
        <v>32</v>
      </c>
      <c r="C81" s="63"/>
      <c r="D81" s="58"/>
      <c r="E81" s="58"/>
      <c r="F81" s="58"/>
    </row>
    <row r="82" spans="1:6" ht="15.95" customHeight="1">
      <c r="A82" s="62"/>
      <c r="B82" s="57"/>
      <c r="C82" s="63"/>
      <c r="D82" s="58"/>
      <c r="E82" s="58"/>
      <c r="F82" s="58"/>
    </row>
    <row r="83" spans="1:6" ht="15.95" customHeight="1" thickBot="1">
      <c r="A83" s="77" t="s">
        <v>43</v>
      </c>
      <c r="B83" s="69"/>
      <c r="C83" s="63"/>
      <c r="D83" s="78">
        <v>0.03</v>
      </c>
      <c r="E83" s="79"/>
      <c r="F83" s="78">
        <v>0.41</v>
      </c>
    </row>
    <row r="84" spans="1:6" ht="15.95" customHeight="1" thickTop="1">
      <c r="A84" s="77"/>
      <c r="B84" s="57"/>
      <c r="C84" s="63"/>
      <c r="D84" s="58"/>
      <c r="E84" s="58"/>
      <c r="F84" s="58"/>
    </row>
    <row r="85" spans="1:6" ht="15.95" customHeight="1">
      <c r="A85" s="77"/>
      <c r="B85" s="57"/>
      <c r="C85" s="63"/>
      <c r="D85" s="80"/>
      <c r="E85" s="80"/>
      <c r="F85" s="80"/>
    </row>
    <row r="86" spans="1:6" ht="15.95" customHeight="1">
      <c r="A86" s="77"/>
      <c r="B86" s="57"/>
      <c r="C86" s="63"/>
      <c r="D86" s="80"/>
      <c r="E86" s="80"/>
      <c r="F86" s="80"/>
    </row>
    <row r="87" spans="1:6" ht="15.95" customHeight="1">
      <c r="A87" s="77"/>
      <c r="B87" s="57"/>
      <c r="C87" s="63"/>
      <c r="D87" s="80"/>
      <c r="E87" s="80"/>
      <c r="F87" s="80"/>
    </row>
    <row r="88" spans="1:6" ht="15.95" customHeight="1">
      <c r="A88" s="77"/>
      <c r="B88" s="57"/>
      <c r="C88" s="63"/>
      <c r="D88" s="80"/>
      <c r="E88" s="80"/>
      <c r="F88" s="80"/>
    </row>
    <row r="89" spans="1:6" ht="15.95" customHeight="1">
      <c r="A89" s="77"/>
      <c r="B89" s="57"/>
      <c r="C89" s="63"/>
      <c r="D89" s="80"/>
      <c r="E89" s="80"/>
      <c r="F89" s="80"/>
    </row>
    <row r="90" spans="1:6" ht="15.95" customHeight="1">
      <c r="A90" s="77"/>
      <c r="B90" s="57"/>
      <c r="C90" s="63"/>
      <c r="D90" s="80"/>
      <c r="E90" s="80"/>
      <c r="F90" s="80"/>
    </row>
    <row r="91" spans="1:6" ht="15.95" customHeight="1">
      <c r="A91" s="77"/>
      <c r="B91" s="57"/>
      <c r="C91" s="63"/>
      <c r="D91" s="80"/>
      <c r="E91" s="80"/>
      <c r="F91" s="80"/>
    </row>
    <row r="92" spans="1:6" ht="15.95" customHeight="1">
      <c r="A92" s="77"/>
      <c r="B92" s="57"/>
      <c r="C92" s="63"/>
      <c r="D92" s="80"/>
      <c r="E92" s="80"/>
      <c r="F92" s="80"/>
    </row>
    <row r="93" spans="1:6" ht="15.95" customHeight="1">
      <c r="A93" s="77"/>
      <c r="B93" s="57"/>
      <c r="C93" s="63"/>
      <c r="D93" s="80"/>
      <c r="E93" s="80"/>
      <c r="F93" s="80"/>
    </row>
    <row r="94" spans="1:6" ht="15.95" customHeight="1">
      <c r="A94" s="77"/>
      <c r="B94" s="57"/>
      <c r="C94" s="63"/>
      <c r="D94" s="80"/>
      <c r="E94" s="80"/>
      <c r="F94" s="80"/>
    </row>
    <row r="95" spans="1:6" ht="18.75" customHeight="1">
      <c r="A95" s="77"/>
      <c r="B95" s="57"/>
      <c r="C95" s="63"/>
      <c r="D95" s="80"/>
      <c r="E95" s="80"/>
      <c r="F95" s="80"/>
    </row>
    <row r="96" spans="1:6" ht="21.95" customHeight="1">
      <c r="A96" s="7" t="str">
        <f>A48</f>
        <v>The accompanying notes on pages 14 to 57 are an integral part of this interim financial statements.</v>
      </c>
      <c r="B96" s="7"/>
      <c r="C96" s="7"/>
      <c r="D96" s="7"/>
      <c r="E96" s="7"/>
      <c r="F96" s="7"/>
    </row>
  </sheetData>
  <mergeCells count="3">
    <mergeCell ref="A1:F1"/>
    <mergeCell ref="A2:F2"/>
    <mergeCell ref="A3:F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opLeftCell="A16" zoomScaleNormal="100" zoomScaleSheetLayoutView="95" workbookViewId="0">
      <selection activeCell="F29" sqref="F29"/>
    </sheetView>
  </sheetViews>
  <sheetFormatPr defaultRowHeight="15.95" customHeight="1"/>
  <cols>
    <col min="1" max="1" width="53" style="51" customWidth="1"/>
    <col min="2" max="2" width="6" style="51" bestFit="1" customWidth="1"/>
    <col min="3" max="3" width="1" style="51" customWidth="1"/>
    <col min="4" max="4" width="12.7109375" style="51" customWidth="1"/>
    <col min="5" max="5" width="1" style="51" customWidth="1"/>
    <col min="6" max="6" width="12.7109375" style="51" customWidth="1"/>
    <col min="7" max="134" width="9.140625" style="51"/>
    <col min="135" max="135" width="57.85546875" style="51" customWidth="1"/>
    <col min="136" max="136" width="6" style="51" bestFit="1" customWidth="1"/>
    <col min="137" max="137" width="1" style="51" customWidth="1"/>
    <col min="138" max="138" width="13.85546875" style="51" customWidth="1"/>
    <col min="139" max="139" width="1" style="51" customWidth="1"/>
    <col min="140" max="140" width="13.42578125" style="51" bestFit="1" customWidth="1"/>
    <col min="141" max="141" width="9.140625" style="51"/>
    <col min="142" max="142" width="13.5703125" style="51" bestFit="1" customWidth="1"/>
    <col min="143" max="390" width="9.140625" style="51"/>
    <col min="391" max="391" width="57.85546875" style="51" customWidth="1"/>
    <col min="392" max="392" width="6" style="51" bestFit="1" customWidth="1"/>
    <col min="393" max="393" width="1" style="51" customWidth="1"/>
    <col min="394" max="394" width="13.85546875" style="51" customWidth="1"/>
    <col min="395" max="395" width="1" style="51" customWidth="1"/>
    <col min="396" max="396" width="13.42578125" style="51" bestFit="1" customWidth="1"/>
    <col min="397" max="397" width="9.140625" style="51"/>
    <col min="398" max="398" width="13.5703125" style="51" bestFit="1" customWidth="1"/>
    <col min="399" max="646" width="9.140625" style="51"/>
    <col min="647" max="647" width="57.85546875" style="51" customWidth="1"/>
    <col min="648" max="648" width="6" style="51" bestFit="1" customWidth="1"/>
    <col min="649" max="649" width="1" style="51" customWidth="1"/>
    <col min="650" max="650" width="13.85546875" style="51" customWidth="1"/>
    <col min="651" max="651" width="1" style="51" customWidth="1"/>
    <col min="652" max="652" width="13.42578125" style="51" bestFit="1" customWidth="1"/>
    <col min="653" max="653" width="9.140625" style="51"/>
    <col min="654" max="654" width="13.5703125" style="51" bestFit="1" customWidth="1"/>
    <col min="655" max="902" width="9.140625" style="51"/>
    <col min="903" max="903" width="57.85546875" style="51" customWidth="1"/>
    <col min="904" max="904" width="6" style="51" bestFit="1" customWidth="1"/>
    <col min="905" max="905" width="1" style="51" customWidth="1"/>
    <col min="906" max="906" width="13.85546875" style="51" customWidth="1"/>
    <col min="907" max="907" width="1" style="51" customWidth="1"/>
    <col min="908" max="908" width="13.42578125" style="51" bestFit="1" customWidth="1"/>
    <col min="909" max="909" width="9.140625" style="51"/>
    <col min="910" max="910" width="13.5703125" style="51" bestFit="1" customWidth="1"/>
    <col min="911" max="1158" width="9.140625" style="51"/>
    <col min="1159" max="1159" width="57.85546875" style="51" customWidth="1"/>
    <col min="1160" max="1160" width="6" style="51" bestFit="1" customWidth="1"/>
    <col min="1161" max="1161" width="1" style="51" customWidth="1"/>
    <col min="1162" max="1162" width="13.85546875" style="51" customWidth="1"/>
    <col min="1163" max="1163" width="1" style="51" customWidth="1"/>
    <col min="1164" max="1164" width="13.42578125" style="51" bestFit="1" customWidth="1"/>
    <col min="1165" max="1165" width="9.140625" style="51"/>
    <col min="1166" max="1166" width="13.5703125" style="51" bestFit="1" customWidth="1"/>
    <col min="1167" max="1414" width="9.140625" style="51"/>
    <col min="1415" max="1415" width="57.85546875" style="51" customWidth="1"/>
    <col min="1416" max="1416" width="6" style="51" bestFit="1" customWidth="1"/>
    <col min="1417" max="1417" width="1" style="51" customWidth="1"/>
    <col min="1418" max="1418" width="13.85546875" style="51" customWidth="1"/>
    <col min="1419" max="1419" width="1" style="51" customWidth="1"/>
    <col min="1420" max="1420" width="13.42578125" style="51" bestFit="1" customWidth="1"/>
    <col min="1421" max="1421" width="9.140625" style="51"/>
    <col min="1422" max="1422" width="13.5703125" style="51" bestFit="1" customWidth="1"/>
    <col min="1423" max="1670" width="9.140625" style="51"/>
    <col min="1671" max="1671" width="57.85546875" style="51" customWidth="1"/>
    <col min="1672" max="1672" width="6" style="51" bestFit="1" customWidth="1"/>
    <col min="1673" max="1673" width="1" style="51" customWidth="1"/>
    <col min="1674" max="1674" width="13.85546875" style="51" customWidth="1"/>
    <col min="1675" max="1675" width="1" style="51" customWidth="1"/>
    <col min="1676" max="1676" width="13.42578125" style="51" bestFit="1" customWidth="1"/>
    <col min="1677" max="1677" width="9.140625" style="51"/>
    <col min="1678" max="1678" width="13.5703125" style="51" bestFit="1" customWidth="1"/>
    <col min="1679" max="1926" width="9.140625" style="51"/>
    <col min="1927" max="1927" width="57.85546875" style="51" customWidth="1"/>
    <col min="1928" max="1928" width="6" style="51" bestFit="1" customWidth="1"/>
    <col min="1929" max="1929" width="1" style="51" customWidth="1"/>
    <col min="1930" max="1930" width="13.85546875" style="51" customWidth="1"/>
    <col min="1931" max="1931" width="1" style="51" customWidth="1"/>
    <col min="1932" max="1932" width="13.42578125" style="51" bestFit="1" customWidth="1"/>
    <col min="1933" max="1933" width="9.140625" style="51"/>
    <col min="1934" max="1934" width="13.5703125" style="51" bestFit="1" customWidth="1"/>
    <col min="1935" max="2182" width="9.140625" style="51"/>
    <col min="2183" max="2183" width="57.85546875" style="51" customWidth="1"/>
    <col min="2184" max="2184" width="6" style="51" bestFit="1" customWidth="1"/>
    <col min="2185" max="2185" width="1" style="51" customWidth="1"/>
    <col min="2186" max="2186" width="13.85546875" style="51" customWidth="1"/>
    <col min="2187" max="2187" width="1" style="51" customWidth="1"/>
    <col min="2188" max="2188" width="13.42578125" style="51" bestFit="1" customWidth="1"/>
    <col min="2189" max="2189" width="9.140625" style="51"/>
    <col min="2190" max="2190" width="13.5703125" style="51" bestFit="1" customWidth="1"/>
    <col min="2191" max="2438" width="9.140625" style="51"/>
    <col min="2439" max="2439" width="57.85546875" style="51" customWidth="1"/>
    <col min="2440" max="2440" width="6" style="51" bestFit="1" customWidth="1"/>
    <col min="2441" max="2441" width="1" style="51" customWidth="1"/>
    <col min="2442" max="2442" width="13.85546875" style="51" customWidth="1"/>
    <col min="2443" max="2443" width="1" style="51" customWidth="1"/>
    <col min="2444" max="2444" width="13.42578125" style="51" bestFit="1" customWidth="1"/>
    <col min="2445" max="2445" width="9.140625" style="51"/>
    <col min="2446" max="2446" width="13.5703125" style="51" bestFit="1" customWidth="1"/>
    <col min="2447" max="2694" width="9.140625" style="51"/>
    <col min="2695" max="2695" width="57.85546875" style="51" customWidth="1"/>
    <col min="2696" max="2696" width="6" style="51" bestFit="1" customWidth="1"/>
    <col min="2697" max="2697" width="1" style="51" customWidth="1"/>
    <col min="2698" max="2698" width="13.85546875" style="51" customWidth="1"/>
    <col min="2699" max="2699" width="1" style="51" customWidth="1"/>
    <col min="2700" max="2700" width="13.42578125" style="51" bestFit="1" customWidth="1"/>
    <col min="2701" max="2701" width="9.140625" style="51"/>
    <col min="2702" max="2702" width="13.5703125" style="51" bestFit="1" customWidth="1"/>
    <col min="2703" max="2950" width="9.140625" style="51"/>
    <col min="2951" max="2951" width="57.85546875" style="51" customWidth="1"/>
    <col min="2952" max="2952" width="6" style="51" bestFit="1" customWidth="1"/>
    <col min="2953" max="2953" width="1" style="51" customWidth="1"/>
    <col min="2954" max="2954" width="13.85546875" style="51" customWidth="1"/>
    <col min="2955" max="2955" width="1" style="51" customWidth="1"/>
    <col min="2956" max="2956" width="13.42578125" style="51" bestFit="1" customWidth="1"/>
    <col min="2957" max="2957" width="9.140625" style="51"/>
    <col min="2958" max="2958" width="13.5703125" style="51" bestFit="1" customWidth="1"/>
    <col min="2959" max="3206" width="9.140625" style="51"/>
    <col min="3207" max="3207" width="57.85546875" style="51" customWidth="1"/>
    <col min="3208" max="3208" width="6" style="51" bestFit="1" customWidth="1"/>
    <col min="3209" max="3209" width="1" style="51" customWidth="1"/>
    <col min="3210" max="3210" width="13.85546875" style="51" customWidth="1"/>
    <col min="3211" max="3211" width="1" style="51" customWidth="1"/>
    <col min="3212" max="3212" width="13.42578125" style="51" bestFit="1" customWidth="1"/>
    <col min="3213" max="3213" width="9.140625" style="51"/>
    <col min="3214" max="3214" width="13.5703125" style="51" bestFit="1" customWidth="1"/>
    <col min="3215" max="3462" width="9.140625" style="51"/>
    <col min="3463" max="3463" width="57.85546875" style="51" customWidth="1"/>
    <col min="3464" max="3464" width="6" style="51" bestFit="1" customWidth="1"/>
    <col min="3465" max="3465" width="1" style="51" customWidth="1"/>
    <col min="3466" max="3466" width="13.85546875" style="51" customWidth="1"/>
    <col min="3467" max="3467" width="1" style="51" customWidth="1"/>
    <col min="3468" max="3468" width="13.42578125" style="51" bestFit="1" customWidth="1"/>
    <col min="3469" max="3469" width="9.140625" style="51"/>
    <col min="3470" max="3470" width="13.5703125" style="51" bestFit="1" customWidth="1"/>
    <col min="3471" max="3718" width="9.140625" style="51"/>
    <col min="3719" max="3719" width="57.85546875" style="51" customWidth="1"/>
    <col min="3720" max="3720" width="6" style="51" bestFit="1" customWidth="1"/>
    <col min="3721" max="3721" width="1" style="51" customWidth="1"/>
    <col min="3722" max="3722" width="13.85546875" style="51" customWidth="1"/>
    <col min="3723" max="3723" width="1" style="51" customWidth="1"/>
    <col min="3724" max="3724" width="13.42578125" style="51" bestFit="1" customWidth="1"/>
    <col min="3725" max="3725" width="9.140625" style="51"/>
    <col min="3726" max="3726" width="13.5703125" style="51" bestFit="1" customWidth="1"/>
    <col min="3727" max="3974" width="9.140625" style="51"/>
    <col min="3975" max="3975" width="57.85546875" style="51" customWidth="1"/>
    <col min="3976" max="3976" width="6" style="51" bestFit="1" customWidth="1"/>
    <col min="3977" max="3977" width="1" style="51" customWidth="1"/>
    <col min="3978" max="3978" width="13.85546875" style="51" customWidth="1"/>
    <col min="3979" max="3979" width="1" style="51" customWidth="1"/>
    <col min="3980" max="3980" width="13.42578125" style="51" bestFit="1" customWidth="1"/>
    <col min="3981" max="3981" width="9.140625" style="51"/>
    <col min="3982" max="3982" width="13.5703125" style="51" bestFit="1" customWidth="1"/>
    <col min="3983" max="4230" width="9.140625" style="51"/>
    <col min="4231" max="4231" width="57.85546875" style="51" customWidth="1"/>
    <col min="4232" max="4232" width="6" style="51" bestFit="1" customWidth="1"/>
    <col min="4233" max="4233" width="1" style="51" customWidth="1"/>
    <col min="4234" max="4234" width="13.85546875" style="51" customWidth="1"/>
    <col min="4235" max="4235" width="1" style="51" customWidth="1"/>
    <col min="4236" max="4236" width="13.42578125" style="51" bestFit="1" customWidth="1"/>
    <col min="4237" max="4237" width="9.140625" style="51"/>
    <col min="4238" max="4238" width="13.5703125" style="51" bestFit="1" customWidth="1"/>
    <col min="4239" max="4486" width="9.140625" style="51"/>
    <col min="4487" max="4487" width="57.85546875" style="51" customWidth="1"/>
    <col min="4488" max="4488" width="6" style="51" bestFit="1" customWidth="1"/>
    <col min="4489" max="4489" width="1" style="51" customWidth="1"/>
    <col min="4490" max="4490" width="13.85546875" style="51" customWidth="1"/>
    <col min="4491" max="4491" width="1" style="51" customWidth="1"/>
    <col min="4492" max="4492" width="13.42578125" style="51" bestFit="1" customWidth="1"/>
    <col min="4493" max="4493" width="9.140625" style="51"/>
    <col min="4494" max="4494" width="13.5703125" style="51" bestFit="1" customWidth="1"/>
    <col min="4495" max="4742" width="9.140625" style="51"/>
    <col min="4743" max="4743" width="57.85546875" style="51" customWidth="1"/>
    <col min="4744" max="4744" width="6" style="51" bestFit="1" customWidth="1"/>
    <col min="4745" max="4745" width="1" style="51" customWidth="1"/>
    <col min="4746" max="4746" width="13.85546875" style="51" customWidth="1"/>
    <col min="4747" max="4747" width="1" style="51" customWidth="1"/>
    <col min="4748" max="4748" width="13.42578125" style="51" bestFit="1" customWidth="1"/>
    <col min="4749" max="4749" width="9.140625" style="51"/>
    <col min="4750" max="4750" width="13.5703125" style="51" bestFit="1" customWidth="1"/>
    <col min="4751" max="4998" width="9.140625" style="51"/>
    <col min="4999" max="4999" width="57.85546875" style="51" customWidth="1"/>
    <col min="5000" max="5000" width="6" style="51" bestFit="1" customWidth="1"/>
    <col min="5001" max="5001" width="1" style="51" customWidth="1"/>
    <col min="5002" max="5002" width="13.85546875" style="51" customWidth="1"/>
    <col min="5003" max="5003" width="1" style="51" customWidth="1"/>
    <col min="5004" max="5004" width="13.42578125" style="51" bestFit="1" customWidth="1"/>
    <col min="5005" max="5005" width="9.140625" style="51"/>
    <col min="5006" max="5006" width="13.5703125" style="51" bestFit="1" customWidth="1"/>
    <col min="5007" max="5254" width="9.140625" style="51"/>
    <col min="5255" max="5255" width="57.85546875" style="51" customWidth="1"/>
    <col min="5256" max="5256" width="6" style="51" bestFit="1" customWidth="1"/>
    <col min="5257" max="5257" width="1" style="51" customWidth="1"/>
    <col min="5258" max="5258" width="13.85546875" style="51" customWidth="1"/>
    <col min="5259" max="5259" width="1" style="51" customWidth="1"/>
    <col min="5260" max="5260" width="13.42578125" style="51" bestFit="1" customWidth="1"/>
    <col min="5261" max="5261" width="9.140625" style="51"/>
    <col min="5262" max="5262" width="13.5703125" style="51" bestFit="1" customWidth="1"/>
    <col min="5263" max="5510" width="9.140625" style="51"/>
    <col min="5511" max="5511" width="57.85546875" style="51" customWidth="1"/>
    <col min="5512" max="5512" width="6" style="51" bestFit="1" customWidth="1"/>
    <col min="5513" max="5513" width="1" style="51" customWidth="1"/>
    <col min="5514" max="5514" width="13.85546875" style="51" customWidth="1"/>
    <col min="5515" max="5515" width="1" style="51" customWidth="1"/>
    <col min="5516" max="5516" width="13.42578125" style="51" bestFit="1" customWidth="1"/>
    <col min="5517" max="5517" width="9.140625" style="51"/>
    <col min="5518" max="5518" width="13.5703125" style="51" bestFit="1" customWidth="1"/>
    <col min="5519" max="5766" width="9.140625" style="51"/>
    <col min="5767" max="5767" width="57.85546875" style="51" customWidth="1"/>
    <col min="5768" max="5768" width="6" style="51" bestFit="1" customWidth="1"/>
    <col min="5769" max="5769" width="1" style="51" customWidth="1"/>
    <col min="5770" max="5770" width="13.85546875" style="51" customWidth="1"/>
    <col min="5771" max="5771" width="1" style="51" customWidth="1"/>
    <col min="5772" max="5772" width="13.42578125" style="51" bestFit="1" customWidth="1"/>
    <col min="5773" max="5773" width="9.140625" style="51"/>
    <col min="5774" max="5774" width="13.5703125" style="51" bestFit="1" customWidth="1"/>
    <col min="5775" max="6022" width="9.140625" style="51"/>
    <col min="6023" max="6023" width="57.85546875" style="51" customWidth="1"/>
    <col min="6024" max="6024" width="6" style="51" bestFit="1" customWidth="1"/>
    <col min="6025" max="6025" width="1" style="51" customWidth="1"/>
    <col min="6026" max="6026" width="13.85546875" style="51" customWidth="1"/>
    <col min="6027" max="6027" width="1" style="51" customWidth="1"/>
    <col min="6028" max="6028" width="13.42578125" style="51" bestFit="1" customWidth="1"/>
    <col min="6029" max="6029" width="9.140625" style="51"/>
    <col min="6030" max="6030" width="13.5703125" style="51" bestFit="1" customWidth="1"/>
    <col min="6031" max="6278" width="9.140625" style="51"/>
    <col min="6279" max="6279" width="57.85546875" style="51" customWidth="1"/>
    <col min="6280" max="6280" width="6" style="51" bestFit="1" customWidth="1"/>
    <col min="6281" max="6281" width="1" style="51" customWidth="1"/>
    <col min="6282" max="6282" width="13.85546875" style="51" customWidth="1"/>
    <col min="6283" max="6283" width="1" style="51" customWidth="1"/>
    <col min="6284" max="6284" width="13.42578125" style="51" bestFit="1" customWidth="1"/>
    <col min="6285" max="6285" width="9.140625" style="51"/>
    <col min="6286" max="6286" width="13.5703125" style="51" bestFit="1" customWidth="1"/>
    <col min="6287" max="6534" width="9.140625" style="51"/>
    <col min="6535" max="6535" width="57.85546875" style="51" customWidth="1"/>
    <col min="6536" max="6536" width="6" style="51" bestFit="1" customWidth="1"/>
    <col min="6537" max="6537" width="1" style="51" customWidth="1"/>
    <col min="6538" max="6538" width="13.85546875" style="51" customWidth="1"/>
    <col min="6539" max="6539" width="1" style="51" customWidth="1"/>
    <col min="6540" max="6540" width="13.42578125" style="51" bestFit="1" customWidth="1"/>
    <col min="6541" max="6541" width="9.140625" style="51"/>
    <col min="6542" max="6542" width="13.5703125" style="51" bestFit="1" customWidth="1"/>
    <col min="6543" max="6790" width="9.140625" style="51"/>
    <col min="6791" max="6791" width="57.85546875" style="51" customWidth="1"/>
    <col min="6792" max="6792" width="6" style="51" bestFit="1" customWidth="1"/>
    <col min="6793" max="6793" width="1" style="51" customWidth="1"/>
    <col min="6794" max="6794" width="13.85546875" style="51" customWidth="1"/>
    <col min="6795" max="6795" width="1" style="51" customWidth="1"/>
    <col min="6796" max="6796" width="13.42578125" style="51" bestFit="1" customWidth="1"/>
    <col min="6797" max="6797" width="9.140625" style="51"/>
    <col min="6798" max="6798" width="13.5703125" style="51" bestFit="1" customWidth="1"/>
    <col min="6799" max="7046" width="9.140625" style="51"/>
    <col min="7047" max="7047" width="57.85546875" style="51" customWidth="1"/>
    <col min="7048" max="7048" width="6" style="51" bestFit="1" customWidth="1"/>
    <col min="7049" max="7049" width="1" style="51" customWidth="1"/>
    <col min="7050" max="7050" width="13.85546875" style="51" customWidth="1"/>
    <col min="7051" max="7051" width="1" style="51" customWidth="1"/>
    <col min="7052" max="7052" width="13.42578125" style="51" bestFit="1" customWidth="1"/>
    <col min="7053" max="7053" width="9.140625" style="51"/>
    <col min="7054" max="7054" width="13.5703125" style="51" bestFit="1" customWidth="1"/>
    <col min="7055" max="7302" width="9.140625" style="51"/>
    <col min="7303" max="7303" width="57.85546875" style="51" customWidth="1"/>
    <col min="7304" max="7304" width="6" style="51" bestFit="1" customWidth="1"/>
    <col min="7305" max="7305" width="1" style="51" customWidth="1"/>
    <col min="7306" max="7306" width="13.85546875" style="51" customWidth="1"/>
    <col min="7307" max="7307" width="1" style="51" customWidth="1"/>
    <col min="7308" max="7308" width="13.42578125" style="51" bestFit="1" customWidth="1"/>
    <col min="7309" max="7309" width="9.140625" style="51"/>
    <col min="7310" max="7310" width="13.5703125" style="51" bestFit="1" customWidth="1"/>
    <col min="7311" max="7558" width="9.140625" style="51"/>
    <col min="7559" max="7559" width="57.85546875" style="51" customWidth="1"/>
    <col min="7560" max="7560" width="6" style="51" bestFit="1" customWidth="1"/>
    <col min="7561" max="7561" width="1" style="51" customWidth="1"/>
    <col min="7562" max="7562" width="13.85546875" style="51" customWidth="1"/>
    <col min="7563" max="7563" width="1" style="51" customWidth="1"/>
    <col min="7564" max="7564" width="13.42578125" style="51" bestFit="1" customWidth="1"/>
    <col min="7565" max="7565" width="9.140625" style="51"/>
    <col min="7566" max="7566" width="13.5703125" style="51" bestFit="1" customWidth="1"/>
    <col min="7567" max="7814" width="9.140625" style="51"/>
    <col min="7815" max="7815" width="57.85546875" style="51" customWidth="1"/>
    <col min="7816" max="7816" width="6" style="51" bestFit="1" customWidth="1"/>
    <col min="7817" max="7817" width="1" style="51" customWidth="1"/>
    <col min="7818" max="7818" width="13.85546875" style="51" customWidth="1"/>
    <col min="7819" max="7819" width="1" style="51" customWidth="1"/>
    <col min="7820" max="7820" width="13.42578125" style="51" bestFit="1" customWidth="1"/>
    <col min="7821" max="7821" width="9.140625" style="51"/>
    <col min="7822" max="7822" width="13.5703125" style="51" bestFit="1" customWidth="1"/>
    <col min="7823" max="8070" width="9.140625" style="51"/>
    <col min="8071" max="8071" width="57.85546875" style="51" customWidth="1"/>
    <col min="8072" max="8072" width="6" style="51" bestFit="1" customWidth="1"/>
    <col min="8073" max="8073" width="1" style="51" customWidth="1"/>
    <col min="8074" max="8074" width="13.85546875" style="51" customWidth="1"/>
    <col min="8075" max="8075" width="1" style="51" customWidth="1"/>
    <col min="8076" max="8076" width="13.42578125" style="51" bestFit="1" customWidth="1"/>
    <col min="8077" max="8077" width="9.140625" style="51"/>
    <col min="8078" max="8078" width="13.5703125" style="51" bestFit="1" customWidth="1"/>
    <col min="8079" max="8326" width="9.140625" style="51"/>
    <col min="8327" max="8327" width="57.85546875" style="51" customWidth="1"/>
    <col min="8328" max="8328" width="6" style="51" bestFit="1" customWidth="1"/>
    <col min="8329" max="8329" width="1" style="51" customWidth="1"/>
    <col min="8330" max="8330" width="13.85546875" style="51" customWidth="1"/>
    <col min="8331" max="8331" width="1" style="51" customWidth="1"/>
    <col min="8332" max="8332" width="13.42578125" style="51" bestFit="1" customWidth="1"/>
    <col min="8333" max="8333" width="9.140625" style="51"/>
    <col min="8334" max="8334" width="13.5703125" style="51" bestFit="1" customWidth="1"/>
    <col min="8335" max="8582" width="9.140625" style="51"/>
    <col min="8583" max="8583" width="57.85546875" style="51" customWidth="1"/>
    <col min="8584" max="8584" width="6" style="51" bestFit="1" customWidth="1"/>
    <col min="8585" max="8585" width="1" style="51" customWidth="1"/>
    <col min="8586" max="8586" width="13.85546875" style="51" customWidth="1"/>
    <col min="8587" max="8587" width="1" style="51" customWidth="1"/>
    <col min="8588" max="8588" width="13.42578125" style="51" bestFit="1" customWidth="1"/>
    <col min="8589" max="8589" width="9.140625" style="51"/>
    <col min="8590" max="8590" width="13.5703125" style="51" bestFit="1" customWidth="1"/>
    <col min="8591" max="8838" width="9.140625" style="51"/>
    <col min="8839" max="8839" width="57.85546875" style="51" customWidth="1"/>
    <col min="8840" max="8840" width="6" style="51" bestFit="1" customWidth="1"/>
    <col min="8841" max="8841" width="1" style="51" customWidth="1"/>
    <col min="8842" max="8842" width="13.85546875" style="51" customWidth="1"/>
    <col min="8843" max="8843" width="1" style="51" customWidth="1"/>
    <col min="8844" max="8844" width="13.42578125" style="51" bestFit="1" customWidth="1"/>
    <col min="8845" max="8845" width="9.140625" style="51"/>
    <col min="8846" max="8846" width="13.5703125" style="51" bestFit="1" customWidth="1"/>
    <col min="8847" max="9094" width="9.140625" style="51"/>
    <col min="9095" max="9095" width="57.85546875" style="51" customWidth="1"/>
    <col min="9096" max="9096" width="6" style="51" bestFit="1" customWidth="1"/>
    <col min="9097" max="9097" width="1" style="51" customWidth="1"/>
    <col min="9098" max="9098" width="13.85546875" style="51" customWidth="1"/>
    <col min="9099" max="9099" width="1" style="51" customWidth="1"/>
    <col min="9100" max="9100" width="13.42578125" style="51" bestFit="1" customWidth="1"/>
    <col min="9101" max="9101" width="9.140625" style="51"/>
    <col min="9102" max="9102" width="13.5703125" style="51" bestFit="1" customWidth="1"/>
    <col min="9103" max="9350" width="9.140625" style="51"/>
    <col min="9351" max="9351" width="57.85546875" style="51" customWidth="1"/>
    <col min="9352" max="9352" width="6" style="51" bestFit="1" customWidth="1"/>
    <col min="9353" max="9353" width="1" style="51" customWidth="1"/>
    <col min="9354" max="9354" width="13.85546875" style="51" customWidth="1"/>
    <col min="9355" max="9355" width="1" style="51" customWidth="1"/>
    <col min="9356" max="9356" width="13.42578125" style="51" bestFit="1" customWidth="1"/>
    <col min="9357" max="9357" width="9.140625" style="51"/>
    <col min="9358" max="9358" width="13.5703125" style="51" bestFit="1" customWidth="1"/>
    <col min="9359" max="9606" width="9.140625" style="51"/>
    <col min="9607" max="9607" width="57.85546875" style="51" customWidth="1"/>
    <col min="9608" max="9608" width="6" style="51" bestFit="1" customWidth="1"/>
    <col min="9609" max="9609" width="1" style="51" customWidth="1"/>
    <col min="9610" max="9610" width="13.85546875" style="51" customWidth="1"/>
    <col min="9611" max="9611" width="1" style="51" customWidth="1"/>
    <col min="9612" max="9612" width="13.42578125" style="51" bestFit="1" customWidth="1"/>
    <col min="9613" max="9613" width="9.140625" style="51"/>
    <col min="9614" max="9614" width="13.5703125" style="51" bestFit="1" customWidth="1"/>
    <col min="9615" max="9862" width="9.140625" style="51"/>
    <col min="9863" max="9863" width="57.85546875" style="51" customWidth="1"/>
    <col min="9864" max="9864" width="6" style="51" bestFit="1" customWidth="1"/>
    <col min="9865" max="9865" width="1" style="51" customWidth="1"/>
    <col min="9866" max="9866" width="13.85546875" style="51" customWidth="1"/>
    <col min="9867" max="9867" width="1" style="51" customWidth="1"/>
    <col min="9868" max="9868" width="13.42578125" style="51" bestFit="1" customWidth="1"/>
    <col min="9869" max="9869" width="9.140625" style="51"/>
    <col min="9870" max="9870" width="13.5703125" style="51" bestFit="1" customWidth="1"/>
    <col min="9871" max="10118" width="9.140625" style="51"/>
    <col min="10119" max="10119" width="57.85546875" style="51" customWidth="1"/>
    <col min="10120" max="10120" width="6" style="51" bestFit="1" customWidth="1"/>
    <col min="10121" max="10121" width="1" style="51" customWidth="1"/>
    <col min="10122" max="10122" width="13.85546875" style="51" customWidth="1"/>
    <col min="10123" max="10123" width="1" style="51" customWidth="1"/>
    <col min="10124" max="10124" width="13.42578125" style="51" bestFit="1" customWidth="1"/>
    <col min="10125" max="10125" width="9.140625" style="51"/>
    <col min="10126" max="10126" width="13.5703125" style="51" bestFit="1" customWidth="1"/>
    <col min="10127" max="10374" width="9.140625" style="51"/>
    <col min="10375" max="10375" width="57.85546875" style="51" customWidth="1"/>
    <col min="10376" max="10376" width="6" style="51" bestFit="1" customWidth="1"/>
    <col min="10377" max="10377" width="1" style="51" customWidth="1"/>
    <col min="10378" max="10378" width="13.85546875" style="51" customWidth="1"/>
    <col min="10379" max="10379" width="1" style="51" customWidth="1"/>
    <col min="10380" max="10380" width="13.42578125" style="51" bestFit="1" customWidth="1"/>
    <col min="10381" max="10381" width="9.140625" style="51"/>
    <col min="10382" max="10382" width="13.5703125" style="51" bestFit="1" customWidth="1"/>
    <col min="10383" max="10630" width="9.140625" style="51"/>
    <col min="10631" max="10631" width="57.85546875" style="51" customWidth="1"/>
    <col min="10632" max="10632" width="6" style="51" bestFit="1" customWidth="1"/>
    <col min="10633" max="10633" width="1" style="51" customWidth="1"/>
    <col min="10634" max="10634" width="13.85546875" style="51" customWidth="1"/>
    <col min="10635" max="10635" width="1" style="51" customWidth="1"/>
    <col min="10636" max="10636" width="13.42578125" style="51" bestFit="1" customWidth="1"/>
    <col min="10637" max="10637" width="9.140625" style="51"/>
    <col min="10638" max="10638" width="13.5703125" style="51" bestFit="1" customWidth="1"/>
    <col min="10639" max="10886" width="9.140625" style="51"/>
    <col min="10887" max="10887" width="57.85546875" style="51" customWidth="1"/>
    <col min="10888" max="10888" width="6" style="51" bestFit="1" customWidth="1"/>
    <col min="10889" max="10889" width="1" style="51" customWidth="1"/>
    <col min="10890" max="10890" width="13.85546875" style="51" customWidth="1"/>
    <col min="10891" max="10891" width="1" style="51" customWidth="1"/>
    <col min="10892" max="10892" width="13.42578125" style="51" bestFit="1" customWidth="1"/>
    <col min="10893" max="10893" width="9.140625" style="51"/>
    <col min="10894" max="10894" width="13.5703125" style="51" bestFit="1" customWidth="1"/>
    <col min="10895" max="11142" width="9.140625" style="51"/>
    <col min="11143" max="11143" width="57.85546875" style="51" customWidth="1"/>
    <col min="11144" max="11144" width="6" style="51" bestFit="1" customWidth="1"/>
    <col min="11145" max="11145" width="1" style="51" customWidth="1"/>
    <col min="11146" max="11146" width="13.85546875" style="51" customWidth="1"/>
    <col min="11147" max="11147" width="1" style="51" customWidth="1"/>
    <col min="11148" max="11148" width="13.42578125" style="51" bestFit="1" customWidth="1"/>
    <col min="11149" max="11149" width="9.140625" style="51"/>
    <col min="11150" max="11150" width="13.5703125" style="51" bestFit="1" customWidth="1"/>
    <col min="11151" max="11398" width="9.140625" style="51"/>
    <col min="11399" max="11399" width="57.85546875" style="51" customWidth="1"/>
    <col min="11400" max="11400" width="6" style="51" bestFit="1" customWidth="1"/>
    <col min="11401" max="11401" width="1" style="51" customWidth="1"/>
    <col min="11402" max="11402" width="13.85546875" style="51" customWidth="1"/>
    <col min="11403" max="11403" width="1" style="51" customWidth="1"/>
    <col min="11404" max="11404" width="13.42578125" style="51" bestFit="1" customWidth="1"/>
    <col min="11405" max="11405" width="9.140625" style="51"/>
    <col min="11406" max="11406" width="13.5703125" style="51" bestFit="1" customWidth="1"/>
    <col min="11407" max="11654" width="9.140625" style="51"/>
    <col min="11655" max="11655" width="57.85546875" style="51" customWidth="1"/>
    <col min="11656" max="11656" width="6" style="51" bestFit="1" customWidth="1"/>
    <col min="11657" max="11657" width="1" style="51" customWidth="1"/>
    <col min="11658" max="11658" width="13.85546875" style="51" customWidth="1"/>
    <col min="11659" max="11659" width="1" style="51" customWidth="1"/>
    <col min="11660" max="11660" width="13.42578125" style="51" bestFit="1" customWidth="1"/>
    <col min="11661" max="11661" width="9.140625" style="51"/>
    <col min="11662" max="11662" width="13.5703125" style="51" bestFit="1" customWidth="1"/>
    <col min="11663" max="11910" width="9.140625" style="51"/>
    <col min="11911" max="11911" width="57.85546875" style="51" customWidth="1"/>
    <col min="11912" max="11912" width="6" style="51" bestFit="1" customWidth="1"/>
    <col min="11913" max="11913" width="1" style="51" customWidth="1"/>
    <col min="11914" max="11914" width="13.85546875" style="51" customWidth="1"/>
    <col min="11915" max="11915" width="1" style="51" customWidth="1"/>
    <col min="11916" max="11916" width="13.42578125" style="51" bestFit="1" customWidth="1"/>
    <col min="11917" max="11917" width="9.140625" style="51"/>
    <col min="11918" max="11918" width="13.5703125" style="51" bestFit="1" customWidth="1"/>
    <col min="11919" max="12166" width="9.140625" style="51"/>
    <col min="12167" max="12167" width="57.85546875" style="51" customWidth="1"/>
    <col min="12168" max="12168" width="6" style="51" bestFit="1" customWidth="1"/>
    <col min="12169" max="12169" width="1" style="51" customWidth="1"/>
    <col min="12170" max="12170" width="13.85546875" style="51" customWidth="1"/>
    <col min="12171" max="12171" width="1" style="51" customWidth="1"/>
    <col min="12172" max="12172" width="13.42578125" style="51" bestFit="1" customWidth="1"/>
    <col min="12173" max="12173" width="9.140625" style="51"/>
    <col min="12174" max="12174" width="13.5703125" style="51" bestFit="1" customWidth="1"/>
    <col min="12175" max="12422" width="9.140625" style="51"/>
    <col min="12423" max="12423" width="57.85546875" style="51" customWidth="1"/>
    <col min="12424" max="12424" width="6" style="51" bestFit="1" customWidth="1"/>
    <col min="12425" max="12425" width="1" style="51" customWidth="1"/>
    <col min="12426" max="12426" width="13.85546875" style="51" customWidth="1"/>
    <col min="12427" max="12427" width="1" style="51" customWidth="1"/>
    <col min="12428" max="12428" width="13.42578125" style="51" bestFit="1" customWidth="1"/>
    <col min="12429" max="12429" width="9.140625" style="51"/>
    <col min="12430" max="12430" width="13.5703125" style="51" bestFit="1" customWidth="1"/>
    <col min="12431" max="12678" width="9.140625" style="51"/>
    <col min="12679" max="12679" width="57.85546875" style="51" customWidth="1"/>
    <col min="12680" max="12680" width="6" style="51" bestFit="1" customWidth="1"/>
    <col min="12681" max="12681" width="1" style="51" customWidth="1"/>
    <col min="12682" max="12682" width="13.85546875" style="51" customWidth="1"/>
    <col min="12683" max="12683" width="1" style="51" customWidth="1"/>
    <col min="12684" max="12684" width="13.42578125" style="51" bestFit="1" customWidth="1"/>
    <col min="12685" max="12685" width="9.140625" style="51"/>
    <col min="12686" max="12686" width="13.5703125" style="51" bestFit="1" customWidth="1"/>
    <col min="12687" max="12934" width="9.140625" style="51"/>
    <col min="12935" max="12935" width="57.85546875" style="51" customWidth="1"/>
    <col min="12936" max="12936" width="6" style="51" bestFit="1" customWidth="1"/>
    <col min="12937" max="12937" width="1" style="51" customWidth="1"/>
    <col min="12938" max="12938" width="13.85546875" style="51" customWidth="1"/>
    <col min="12939" max="12939" width="1" style="51" customWidth="1"/>
    <col min="12940" max="12940" width="13.42578125" style="51" bestFit="1" customWidth="1"/>
    <col min="12941" max="12941" width="9.140625" style="51"/>
    <col min="12942" max="12942" width="13.5703125" style="51" bestFit="1" customWidth="1"/>
    <col min="12943" max="13190" width="9.140625" style="51"/>
    <col min="13191" max="13191" width="57.85546875" style="51" customWidth="1"/>
    <col min="13192" max="13192" width="6" style="51" bestFit="1" customWidth="1"/>
    <col min="13193" max="13193" width="1" style="51" customWidth="1"/>
    <col min="13194" max="13194" width="13.85546875" style="51" customWidth="1"/>
    <col min="13195" max="13195" width="1" style="51" customWidth="1"/>
    <col min="13196" max="13196" width="13.42578125" style="51" bestFit="1" customWidth="1"/>
    <col min="13197" max="13197" width="9.140625" style="51"/>
    <col min="13198" max="13198" width="13.5703125" style="51" bestFit="1" customWidth="1"/>
    <col min="13199" max="13446" width="9.140625" style="51"/>
    <col min="13447" max="13447" width="57.85546875" style="51" customWidth="1"/>
    <col min="13448" max="13448" width="6" style="51" bestFit="1" customWidth="1"/>
    <col min="13449" max="13449" width="1" style="51" customWidth="1"/>
    <col min="13450" max="13450" width="13.85546875" style="51" customWidth="1"/>
    <col min="13451" max="13451" width="1" style="51" customWidth="1"/>
    <col min="13452" max="13452" width="13.42578125" style="51" bestFit="1" customWidth="1"/>
    <col min="13453" max="13453" width="9.140625" style="51"/>
    <col min="13454" max="13454" width="13.5703125" style="51" bestFit="1" customWidth="1"/>
    <col min="13455" max="13702" width="9.140625" style="51"/>
    <col min="13703" max="13703" width="57.85546875" style="51" customWidth="1"/>
    <col min="13704" max="13704" width="6" style="51" bestFit="1" customWidth="1"/>
    <col min="13705" max="13705" width="1" style="51" customWidth="1"/>
    <col min="13706" max="13706" width="13.85546875" style="51" customWidth="1"/>
    <col min="13707" max="13707" width="1" style="51" customWidth="1"/>
    <col min="13708" max="13708" width="13.42578125" style="51" bestFit="1" customWidth="1"/>
    <col min="13709" max="13709" width="9.140625" style="51"/>
    <col min="13710" max="13710" width="13.5703125" style="51" bestFit="1" customWidth="1"/>
    <col min="13711" max="13958" width="9.140625" style="51"/>
    <col min="13959" max="13959" width="57.85546875" style="51" customWidth="1"/>
    <col min="13960" max="13960" width="6" style="51" bestFit="1" customWidth="1"/>
    <col min="13961" max="13961" width="1" style="51" customWidth="1"/>
    <col min="13962" max="13962" width="13.85546875" style="51" customWidth="1"/>
    <col min="13963" max="13963" width="1" style="51" customWidth="1"/>
    <col min="13964" max="13964" width="13.42578125" style="51" bestFit="1" customWidth="1"/>
    <col min="13965" max="13965" width="9.140625" style="51"/>
    <col min="13966" max="13966" width="13.5703125" style="51" bestFit="1" customWidth="1"/>
    <col min="13967" max="14214" width="9.140625" style="51"/>
    <col min="14215" max="14215" width="57.85546875" style="51" customWidth="1"/>
    <col min="14216" max="14216" width="6" style="51" bestFit="1" customWidth="1"/>
    <col min="14217" max="14217" width="1" style="51" customWidth="1"/>
    <col min="14218" max="14218" width="13.85546875" style="51" customWidth="1"/>
    <col min="14219" max="14219" width="1" style="51" customWidth="1"/>
    <col min="14220" max="14220" width="13.42578125" style="51" bestFit="1" customWidth="1"/>
    <col min="14221" max="14221" width="9.140625" style="51"/>
    <col min="14222" max="14222" width="13.5703125" style="51" bestFit="1" customWidth="1"/>
    <col min="14223" max="14470" width="9.140625" style="51"/>
    <col min="14471" max="14471" width="57.85546875" style="51" customWidth="1"/>
    <col min="14472" max="14472" width="6" style="51" bestFit="1" customWidth="1"/>
    <col min="14473" max="14473" width="1" style="51" customWidth="1"/>
    <col min="14474" max="14474" width="13.85546875" style="51" customWidth="1"/>
    <col min="14475" max="14475" width="1" style="51" customWidth="1"/>
    <col min="14476" max="14476" width="13.42578125" style="51" bestFit="1" customWidth="1"/>
    <col min="14477" max="14477" width="9.140625" style="51"/>
    <col min="14478" max="14478" width="13.5703125" style="51" bestFit="1" customWidth="1"/>
    <col min="14479" max="14726" width="9.140625" style="51"/>
    <col min="14727" max="14727" width="57.85546875" style="51" customWidth="1"/>
    <col min="14728" max="14728" width="6" style="51" bestFit="1" customWidth="1"/>
    <col min="14729" max="14729" width="1" style="51" customWidth="1"/>
    <col min="14730" max="14730" width="13.85546875" style="51" customWidth="1"/>
    <col min="14731" max="14731" width="1" style="51" customWidth="1"/>
    <col min="14732" max="14732" width="13.42578125" style="51" bestFit="1" customWidth="1"/>
    <col min="14733" max="14733" width="9.140625" style="51"/>
    <col min="14734" max="14734" width="13.5703125" style="51" bestFit="1" customWidth="1"/>
    <col min="14735" max="14982" width="9.140625" style="51"/>
    <col min="14983" max="14983" width="57.85546875" style="51" customWidth="1"/>
    <col min="14984" max="14984" width="6" style="51" bestFit="1" customWidth="1"/>
    <col min="14985" max="14985" width="1" style="51" customWidth="1"/>
    <col min="14986" max="14986" width="13.85546875" style="51" customWidth="1"/>
    <col min="14987" max="14987" width="1" style="51" customWidth="1"/>
    <col min="14988" max="14988" width="13.42578125" style="51" bestFit="1" customWidth="1"/>
    <col min="14989" max="14989" width="9.140625" style="51"/>
    <col min="14990" max="14990" width="13.5703125" style="51" bestFit="1" customWidth="1"/>
    <col min="14991" max="15238" width="9.140625" style="51"/>
    <col min="15239" max="15239" width="57.85546875" style="51" customWidth="1"/>
    <col min="15240" max="15240" width="6" style="51" bestFit="1" customWidth="1"/>
    <col min="15241" max="15241" width="1" style="51" customWidth="1"/>
    <col min="15242" max="15242" width="13.85546875" style="51" customWidth="1"/>
    <col min="15243" max="15243" width="1" style="51" customWidth="1"/>
    <col min="15244" max="15244" width="13.42578125" style="51" bestFit="1" customWidth="1"/>
    <col min="15245" max="15245" width="9.140625" style="51"/>
    <col min="15246" max="15246" width="13.5703125" style="51" bestFit="1" customWidth="1"/>
    <col min="15247" max="15494" width="9.140625" style="51"/>
    <col min="15495" max="15495" width="57.85546875" style="51" customWidth="1"/>
    <col min="15496" max="15496" width="6" style="51" bestFit="1" customWidth="1"/>
    <col min="15497" max="15497" width="1" style="51" customWidth="1"/>
    <col min="15498" max="15498" width="13.85546875" style="51" customWidth="1"/>
    <col min="15499" max="15499" width="1" style="51" customWidth="1"/>
    <col min="15500" max="15500" width="13.42578125" style="51" bestFit="1" customWidth="1"/>
    <col min="15501" max="15501" width="9.140625" style="51"/>
    <col min="15502" max="15502" width="13.5703125" style="51" bestFit="1" customWidth="1"/>
    <col min="15503" max="15750" width="9.140625" style="51"/>
    <col min="15751" max="15751" width="57.85546875" style="51" customWidth="1"/>
    <col min="15752" max="15752" width="6" style="51" bestFit="1" customWidth="1"/>
    <col min="15753" max="15753" width="1" style="51" customWidth="1"/>
    <col min="15754" max="15754" width="13.85546875" style="51" customWidth="1"/>
    <col min="15755" max="15755" width="1" style="51" customWidth="1"/>
    <col min="15756" max="15756" width="13.42578125" style="51" bestFit="1" customWidth="1"/>
    <col min="15757" max="15757" width="9.140625" style="51"/>
    <col min="15758" max="15758" width="13.5703125" style="51" bestFit="1" customWidth="1"/>
    <col min="15759" max="16006" width="9.140625" style="51"/>
    <col min="16007" max="16007" width="57.85546875" style="51" customWidth="1"/>
    <col min="16008" max="16008" width="6" style="51" bestFit="1" customWidth="1"/>
    <col min="16009" max="16009" width="1" style="51" customWidth="1"/>
    <col min="16010" max="16010" width="13.85546875" style="51" customWidth="1"/>
    <col min="16011" max="16011" width="1" style="51" customWidth="1"/>
    <col min="16012" max="16012" width="13.42578125" style="51" bestFit="1" customWidth="1"/>
    <col min="16013" max="16013" width="9.140625" style="51"/>
    <col min="16014" max="16014" width="13.5703125" style="51" bestFit="1" customWidth="1"/>
    <col min="16015" max="16384" width="9.140625" style="51"/>
  </cols>
  <sheetData>
    <row r="1" spans="1:6" ht="15.95" customHeight="1">
      <c r="A1" s="137" t="s">
        <v>61</v>
      </c>
      <c r="B1" s="137"/>
      <c r="C1" s="137"/>
      <c r="D1" s="137"/>
      <c r="E1" s="137"/>
      <c r="F1" s="137"/>
    </row>
    <row r="2" spans="1:6" ht="15.95" customHeight="1">
      <c r="A2" s="138" t="s">
        <v>119</v>
      </c>
      <c r="B2" s="138"/>
      <c r="C2" s="138"/>
      <c r="D2" s="138"/>
      <c r="E2" s="138"/>
      <c r="F2" s="138"/>
    </row>
    <row r="3" spans="1:6" ht="15.95" customHeight="1">
      <c r="A3" s="139" t="s">
        <v>121</v>
      </c>
      <c r="B3" s="139"/>
      <c r="C3" s="139"/>
      <c r="D3" s="139"/>
      <c r="E3" s="139"/>
      <c r="F3" s="139"/>
    </row>
    <row r="4" spans="1:6" ht="15.95" customHeight="1">
      <c r="A4" s="53"/>
      <c r="B4" s="53"/>
      <c r="C4" s="53"/>
      <c r="D4" s="53"/>
      <c r="E4" s="53"/>
      <c r="F4" s="53"/>
    </row>
    <row r="5" spans="1:6" ht="15.95" customHeight="1">
      <c r="A5" s="53"/>
      <c r="B5" s="53"/>
      <c r="C5" s="53"/>
      <c r="D5" s="53"/>
      <c r="E5" s="53"/>
      <c r="F5" s="53"/>
    </row>
    <row r="6" spans="1:6" ht="15.95" customHeight="1">
      <c r="A6" s="54"/>
      <c r="B6" s="3"/>
      <c r="C6" s="1"/>
      <c r="D6" s="2" t="s">
        <v>95</v>
      </c>
      <c r="E6" s="15"/>
      <c r="F6" s="2" t="s">
        <v>92</v>
      </c>
    </row>
    <row r="7" spans="1:6" ht="15.95" customHeight="1">
      <c r="A7" s="50"/>
      <c r="B7" s="30" t="s">
        <v>18</v>
      </c>
      <c r="C7" s="1"/>
      <c r="D7" s="4" t="s">
        <v>19</v>
      </c>
      <c r="E7" s="15"/>
      <c r="F7" s="4" t="s">
        <v>19</v>
      </c>
    </row>
    <row r="8" spans="1:6" ht="15.95" customHeight="1">
      <c r="A8" s="50"/>
      <c r="B8" s="31"/>
      <c r="C8" s="1"/>
      <c r="D8" s="81"/>
      <c r="E8" s="82"/>
      <c r="F8" s="81"/>
    </row>
    <row r="9" spans="1:6" ht="15.95" customHeight="1">
      <c r="A9" s="56" t="s">
        <v>84</v>
      </c>
      <c r="B9" s="57">
        <v>25</v>
      </c>
      <c r="C9" s="50"/>
      <c r="D9" s="58">
        <v>1468017539</v>
      </c>
      <c r="E9" s="59"/>
      <c r="F9" s="58">
        <v>941747689</v>
      </c>
    </row>
    <row r="10" spans="1:6" ht="15.95" customHeight="1">
      <c r="A10" s="56" t="s">
        <v>1</v>
      </c>
      <c r="B10" s="57">
        <v>26</v>
      </c>
      <c r="C10" s="50"/>
      <c r="D10" s="83">
        <v>-304263962</v>
      </c>
      <c r="E10" s="84"/>
      <c r="F10" s="83">
        <v>-189532549</v>
      </c>
    </row>
    <row r="11" spans="1:6" ht="15.95" customHeight="1">
      <c r="A11" s="56"/>
      <c r="B11" s="50"/>
      <c r="C11" s="50"/>
      <c r="D11" s="58"/>
      <c r="E11" s="59"/>
      <c r="F11" s="58"/>
    </row>
    <row r="12" spans="1:6" ht="15.95" customHeight="1">
      <c r="A12" s="62" t="s">
        <v>41</v>
      </c>
      <c r="B12" s="50"/>
      <c r="C12" s="50"/>
      <c r="D12" s="61">
        <f>SUM(D9:D10)</f>
        <v>1163753577</v>
      </c>
      <c r="E12" s="59"/>
      <c r="F12" s="61">
        <f>SUM(F9:F10)</f>
        <v>752215140</v>
      </c>
    </row>
    <row r="13" spans="1:6" ht="15.95" customHeight="1">
      <c r="A13" s="56"/>
      <c r="B13" s="63"/>
      <c r="C13" s="50"/>
      <c r="D13" s="58"/>
      <c r="E13" s="58"/>
      <c r="F13" s="58"/>
    </row>
    <row r="14" spans="1:6" ht="15.95" customHeight="1">
      <c r="A14" s="56" t="s">
        <v>11</v>
      </c>
      <c r="B14" s="57">
        <v>27</v>
      </c>
      <c r="C14" s="50"/>
      <c r="D14" s="58">
        <v>93004809</v>
      </c>
      <c r="E14" s="59"/>
      <c r="F14" s="58">
        <v>59681248</v>
      </c>
    </row>
    <row r="15" spans="1:6" ht="15.95" customHeight="1">
      <c r="A15" s="56" t="s">
        <v>102</v>
      </c>
      <c r="B15" s="57">
        <v>28</v>
      </c>
      <c r="C15" s="50"/>
      <c r="D15" s="58">
        <v>0</v>
      </c>
      <c r="E15" s="59"/>
      <c r="F15" s="58">
        <v>1427463</v>
      </c>
    </row>
    <row r="16" spans="1:6" ht="15.95" customHeight="1">
      <c r="A16" s="56" t="s">
        <v>45</v>
      </c>
      <c r="B16" s="57">
        <v>29</v>
      </c>
      <c r="C16" s="50"/>
      <c r="D16" s="61">
        <v>15319255</v>
      </c>
      <c r="E16" s="59"/>
      <c r="F16" s="61">
        <v>2074568</v>
      </c>
    </row>
    <row r="17" spans="1:6" ht="15.95" customHeight="1">
      <c r="A17" s="56"/>
      <c r="B17" s="63"/>
      <c r="C17" s="50"/>
      <c r="D17" s="58"/>
      <c r="E17" s="58"/>
      <c r="F17" s="58"/>
    </row>
    <row r="18" spans="1:6" ht="15.95" customHeight="1">
      <c r="A18" s="62" t="s">
        <v>32</v>
      </c>
      <c r="B18" s="63"/>
      <c r="C18" s="50"/>
      <c r="D18" s="61">
        <f>SUM(D12:D16)</f>
        <v>1272077641</v>
      </c>
      <c r="E18" s="58"/>
      <c r="F18" s="61">
        <f>SUM(F12:F16)</f>
        <v>815398419</v>
      </c>
    </row>
    <row r="19" spans="1:6" ht="15.95" customHeight="1">
      <c r="A19" s="62"/>
      <c r="B19" s="63"/>
      <c r="C19" s="50"/>
      <c r="D19" s="58"/>
      <c r="E19" s="58"/>
      <c r="F19" s="58"/>
    </row>
    <row r="20" spans="1:6" ht="15.95" customHeight="1">
      <c r="A20" s="62" t="s">
        <v>12</v>
      </c>
      <c r="B20" s="63"/>
      <c r="C20" s="50"/>
      <c r="D20" s="64"/>
      <c r="E20" s="58"/>
      <c r="F20" s="64"/>
    </row>
    <row r="21" spans="1:6" ht="15.95" customHeight="1">
      <c r="A21" s="65" t="s">
        <v>103</v>
      </c>
      <c r="B21" s="57"/>
      <c r="C21" s="50"/>
      <c r="D21" s="58">
        <v>140806078</v>
      </c>
      <c r="E21" s="59"/>
      <c r="F21" s="58">
        <v>94249525</v>
      </c>
    </row>
    <row r="22" spans="1:6" ht="15.95" customHeight="1">
      <c r="A22" s="65" t="s">
        <v>104</v>
      </c>
      <c r="B22" s="50"/>
      <c r="C22" s="50"/>
      <c r="D22" s="58">
        <v>3715000</v>
      </c>
      <c r="E22" s="59"/>
      <c r="F22" s="58">
        <v>3270000</v>
      </c>
    </row>
    <row r="23" spans="1:6" ht="15.95" customHeight="1">
      <c r="A23" s="65" t="s">
        <v>105</v>
      </c>
      <c r="B23" s="63"/>
      <c r="C23" s="50"/>
      <c r="D23" s="58">
        <v>26578442</v>
      </c>
      <c r="E23" s="59"/>
      <c r="F23" s="58">
        <v>11519687</v>
      </c>
    </row>
    <row r="24" spans="1:6" ht="15.95" customHeight="1">
      <c r="A24" s="65" t="s">
        <v>106</v>
      </c>
      <c r="B24" s="63"/>
      <c r="C24" s="50"/>
      <c r="D24" s="58">
        <v>65573351</v>
      </c>
      <c r="E24" s="59"/>
      <c r="F24" s="58">
        <v>39529013</v>
      </c>
    </row>
    <row r="25" spans="1:6" ht="15.95" customHeight="1">
      <c r="A25" s="65" t="s">
        <v>160</v>
      </c>
      <c r="B25" s="63"/>
      <c r="C25" s="50"/>
      <c r="D25" s="58">
        <v>881351262</v>
      </c>
      <c r="E25" s="59"/>
      <c r="F25" s="58">
        <v>276826798</v>
      </c>
    </row>
    <row r="26" spans="1:6" ht="15.95" customHeight="1">
      <c r="A26" s="65" t="s">
        <v>107</v>
      </c>
      <c r="B26" s="57">
        <v>30</v>
      </c>
      <c r="C26" s="50"/>
      <c r="D26" s="61">
        <v>37122704</v>
      </c>
      <c r="E26" s="59"/>
      <c r="F26" s="61">
        <v>23383799</v>
      </c>
    </row>
    <row r="27" spans="1:6" ht="15.95" customHeight="1">
      <c r="A27" s="56"/>
      <c r="B27" s="63"/>
      <c r="C27" s="50"/>
      <c r="D27" s="64"/>
      <c r="E27" s="58"/>
      <c r="F27" s="64"/>
    </row>
    <row r="28" spans="1:6" ht="15.95" customHeight="1">
      <c r="A28" s="62" t="s">
        <v>20</v>
      </c>
      <c r="B28" s="63"/>
      <c r="C28" s="50"/>
      <c r="D28" s="58">
        <f>SUM(D21:D26)</f>
        <v>1155146837</v>
      </c>
      <c r="E28" s="58"/>
      <c r="F28" s="58">
        <f>SUM(F21:F26)</f>
        <v>448778822</v>
      </c>
    </row>
    <row r="29" spans="1:6" ht="15.95" customHeight="1">
      <c r="A29" s="56" t="s">
        <v>85</v>
      </c>
      <c r="B29" s="63"/>
      <c r="C29" s="50"/>
      <c r="D29" s="61">
        <v>-24410677</v>
      </c>
      <c r="E29" s="58"/>
      <c r="F29" s="61">
        <v>-113835556</v>
      </c>
    </row>
    <row r="30" spans="1:6" ht="15.95" customHeight="1">
      <c r="A30" s="56"/>
      <c r="B30" s="63"/>
      <c r="C30" s="50"/>
      <c r="D30" s="58"/>
      <c r="E30" s="58"/>
      <c r="F30" s="58"/>
    </row>
    <row r="31" spans="1:6" ht="15.95" customHeight="1">
      <c r="A31" s="62" t="s">
        <v>60</v>
      </c>
      <c r="B31" s="63"/>
      <c r="C31" s="63"/>
      <c r="D31" s="58">
        <f>D18-D28+D29</f>
        <v>92520127</v>
      </c>
      <c r="E31" s="58"/>
      <c r="F31" s="58">
        <f>F18-F28+F29</f>
        <v>252784041</v>
      </c>
    </row>
    <row r="32" spans="1:6" ht="15.95" customHeight="1">
      <c r="A32" s="56" t="s">
        <v>108</v>
      </c>
      <c r="B32" s="57">
        <v>31</v>
      </c>
      <c r="C32" s="63"/>
      <c r="D32" s="83">
        <v>-22300254</v>
      </c>
      <c r="E32" s="84"/>
      <c r="F32" s="83">
        <v>-54733749</v>
      </c>
    </row>
    <row r="33" spans="1:6" ht="15.95" customHeight="1">
      <c r="A33" s="56"/>
      <c r="B33" s="67"/>
      <c r="C33" s="63"/>
      <c r="D33" s="64"/>
      <c r="E33" s="58"/>
      <c r="F33" s="64"/>
    </row>
    <row r="34" spans="1:6" ht="15.95" customHeight="1" thickBot="1">
      <c r="A34" s="62" t="s">
        <v>109</v>
      </c>
      <c r="B34" s="63"/>
      <c r="C34" s="50"/>
      <c r="D34" s="68">
        <f>SUM(D31:D32)</f>
        <v>70219873</v>
      </c>
      <c r="E34" s="59"/>
      <c r="F34" s="68">
        <f>SUM(F31:F32)</f>
        <v>198050292</v>
      </c>
    </row>
    <row r="35" spans="1:6" ht="15.95" customHeight="1" thickTop="1">
      <c r="A35" s="56"/>
      <c r="B35" s="63"/>
      <c r="C35" s="63"/>
      <c r="D35" s="70"/>
      <c r="E35" s="85"/>
      <c r="F35" s="70"/>
    </row>
    <row r="36" spans="1:6" ht="15.95" customHeight="1">
      <c r="A36" s="56"/>
      <c r="B36" s="63"/>
      <c r="C36" s="63"/>
      <c r="D36" s="70"/>
      <c r="E36" s="85"/>
      <c r="F36" s="70"/>
    </row>
    <row r="37" spans="1:6" ht="15.95" customHeight="1">
      <c r="A37" s="56"/>
      <c r="B37" s="63"/>
      <c r="C37" s="63"/>
      <c r="D37" s="86"/>
      <c r="E37" s="87"/>
      <c r="F37" s="86"/>
    </row>
    <row r="38" spans="1:6" ht="15.95" customHeight="1">
      <c r="A38" s="56"/>
      <c r="B38" s="63"/>
      <c r="C38" s="63"/>
      <c r="D38" s="86"/>
      <c r="E38" s="87"/>
      <c r="F38" s="86"/>
    </row>
    <row r="39" spans="1:6" ht="15.95" customHeight="1">
      <c r="A39" s="56"/>
      <c r="B39" s="63"/>
      <c r="C39" s="63"/>
      <c r="D39" s="86"/>
      <c r="E39" s="87"/>
      <c r="F39" s="86"/>
    </row>
    <row r="40" spans="1:6" ht="15.95" customHeight="1">
      <c r="A40" s="56"/>
      <c r="B40" s="63"/>
      <c r="C40" s="63"/>
      <c r="D40" s="86"/>
      <c r="E40" s="87"/>
      <c r="F40" s="86"/>
    </row>
    <row r="41" spans="1:6" ht="15.95" customHeight="1">
      <c r="A41" s="56"/>
      <c r="B41" s="63"/>
      <c r="C41" s="63"/>
      <c r="D41" s="86"/>
      <c r="E41" s="87"/>
      <c r="F41" s="86"/>
    </row>
    <row r="42" spans="1:6" ht="15.95" customHeight="1">
      <c r="A42" s="56"/>
      <c r="B42" s="63"/>
      <c r="C42" s="63"/>
      <c r="D42" s="86"/>
      <c r="E42" s="87"/>
      <c r="F42" s="86"/>
    </row>
    <row r="43" spans="1:6" ht="15.95" customHeight="1">
      <c r="A43" s="56"/>
      <c r="B43" s="63"/>
      <c r="C43" s="63"/>
      <c r="D43" s="86"/>
      <c r="E43" s="87"/>
      <c r="F43" s="86"/>
    </row>
    <row r="44" spans="1:6" ht="15.95" customHeight="1">
      <c r="A44" s="56"/>
      <c r="B44" s="63"/>
      <c r="C44" s="63"/>
      <c r="D44" s="86"/>
      <c r="E44" s="87"/>
      <c r="F44" s="86"/>
    </row>
    <row r="45" spans="1:6" ht="15.95" customHeight="1">
      <c r="A45" s="56"/>
      <c r="B45" s="63"/>
      <c r="C45" s="63"/>
      <c r="D45" s="86"/>
      <c r="E45" s="87"/>
      <c r="F45" s="86"/>
    </row>
    <row r="46" spans="1:6" ht="15.95" customHeight="1">
      <c r="A46" s="56"/>
      <c r="B46" s="63"/>
      <c r="C46" s="63"/>
      <c r="D46" s="86"/>
      <c r="E46" s="87"/>
      <c r="F46" s="86"/>
    </row>
    <row r="47" spans="1:6" ht="21" customHeight="1">
      <c r="A47" s="56"/>
      <c r="B47" s="63"/>
      <c r="C47" s="63"/>
      <c r="D47" s="86"/>
      <c r="E47" s="87"/>
      <c r="F47" s="86"/>
    </row>
    <row r="48" spans="1:6" ht="21.95" customHeight="1">
      <c r="A48" s="71" t="str">
        <f>'7-8 (3 month)'!A96</f>
        <v>The accompanying notes on pages 14 to 57 are an integral part of this interim financial statements.</v>
      </c>
      <c r="B48" s="72"/>
      <c r="C48" s="72"/>
      <c r="D48" s="88"/>
      <c r="E48" s="88"/>
      <c r="F48" s="88"/>
    </row>
    <row r="49" spans="1:6" ht="15.95" customHeight="1">
      <c r="A49" s="73" t="s">
        <v>61</v>
      </c>
      <c r="B49" s="63"/>
      <c r="C49" s="63"/>
      <c r="D49" s="86"/>
      <c r="E49" s="87"/>
      <c r="F49" s="86"/>
    </row>
    <row r="50" spans="1:6" ht="15.95" customHeight="1">
      <c r="A50" s="73" t="s">
        <v>120</v>
      </c>
      <c r="B50" s="63"/>
      <c r="C50" s="63"/>
      <c r="D50" s="86"/>
      <c r="E50" s="87"/>
      <c r="F50" s="86"/>
    </row>
    <row r="51" spans="1:6" ht="15.95" customHeight="1">
      <c r="A51" s="74" t="s">
        <v>121</v>
      </c>
      <c r="B51" s="72"/>
      <c r="C51" s="72"/>
      <c r="D51" s="88"/>
      <c r="E51" s="88"/>
      <c r="F51" s="88"/>
    </row>
    <row r="52" spans="1:6" ht="15.95" customHeight="1">
      <c r="A52" s="75"/>
      <c r="B52" s="69"/>
      <c r="C52" s="69"/>
      <c r="D52" s="86"/>
      <c r="E52" s="86"/>
      <c r="F52" s="86"/>
    </row>
    <row r="53" spans="1:6" ht="15.95" customHeight="1">
      <c r="A53" s="53"/>
      <c r="B53" s="53"/>
      <c r="C53" s="53"/>
      <c r="D53" s="89"/>
      <c r="E53" s="89"/>
      <c r="F53" s="89"/>
    </row>
    <row r="54" spans="1:6" ht="15.95" customHeight="1">
      <c r="A54" s="54"/>
      <c r="B54" s="3"/>
      <c r="C54" s="1"/>
      <c r="D54" s="90" t="s">
        <v>95</v>
      </c>
      <c r="E54" s="91"/>
      <c r="F54" s="90" t="s">
        <v>92</v>
      </c>
    </row>
    <row r="55" spans="1:6" ht="15.95" customHeight="1">
      <c r="A55" s="63"/>
      <c r="B55" s="30" t="s">
        <v>18</v>
      </c>
      <c r="C55" s="1"/>
      <c r="D55" s="92" t="s">
        <v>19</v>
      </c>
      <c r="E55" s="91"/>
      <c r="F55" s="92" t="s">
        <v>19</v>
      </c>
    </row>
    <row r="56" spans="1:6" ht="15.95" customHeight="1">
      <c r="A56" s="63"/>
      <c r="B56" s="31"/>
      <c r="C56" s="1"/>
      <c r="D56" s="81"/>
      <c r="E56" s="82"/>
      <c r="F56" s="81"/>
    </row>
    <row r="57" spans="1:6" ht="15.95" customHeight="1">
      <c r="A57" s="62" t="s">
        <v>86</v>
      </c>
      <c r="B57" s="63"/>
      <c r="C57" s="63"/>
      <c r="D57" s="86"/>
      <c r="E57" s="87"/>
      <c r="F57" s="86"/>
    </row>
    <row r="58" spans="1:6" ht="15.95" customHeight="1">
      <c r="A58" s="65" t="s">
        <v>112</v>
      </c>
      <c r="B58" s="63"/>
      <c r="C58" s="63"/>
      <c r="D58" s="70"/>
      <c r="E58" s="85"/>
      <c r="F58" s="70"/>
    </row>
    <row r="59" spans="1:6" ht="15.95" customHeight="1">
      <c r="A59" s="76" t="s">
        <v>178</v>
      </c>
      <c r="B59" s="67"/>
      <c r="C59" s="63"/>
      <c r="D59" s="58"/>
      <c r="E59" s="93"/>
      <c r="F59" s="58"/>
    </row>
    <row r="60" spans="1:6" ht="15.95" customHeight="1">
      <c r="A60" s="76" t="s">
        <v>87</v>
      </c>
      <c r="B60" s="67"/>
      <c r="C60" s="63"/>
      <c r="D60" s="93">
        <v>12424</v>
      </c>
      <c r="E60" s="93"/>
      <c r="F60" s="93">
        <v>-2031033</v>
      </c>
    </row>
    <row r="61" spans="1:6" ht="15.95" customHeight="1">
      <c r="A61" s="76" t="s">
        <v>113</v>
      </c>
      <c r="B61" s="67"/>
      <c r="C61" s="63"/>
      <c r="D61" s="93"/>
      <c r="E61" s="93"/>
      <c r="F61" s="93"/>
    </row>
    <row r="62" spans="1:6" ht="15.95" customHeight="1">
      <c r="A62" s="65" t="s">
        <v>114</v>
      </c>
      <c r="B62" s="67"/>
      <c r="C62" s="63"/>
      <c r="D62" s="93">
        <v>0</v>
      </c>
      <c r="E62" s="93"/>
      <c r="F62" s="93">
        <v>-1427463</v>
      </c>
    </row>
    <row r="63" spans="1:6" ht="15.95" customHeight="1">
      <c r="A63" s="76" t="s">
        <v>70</v>
      </c>
      <c r="B63" s="57"/>
      <c r="C63" s="63"/>
      <c r="D63" s="94"/>
      <c r="E63" s="94"/>
      <c r="F63" s="94"/>
    </row>
    <row r="64" spans="1:6" ht="15.95" customHeight="1">
      <c r="A64" s="76" t="s">
        <v>64</v>
      </c>
      <c r="B64" s="95">
        <v>20</v>
      </c>
      <c r="C64" s="63"/>
      <c r="D64" s="96">
        <v>-2485</v>
      </c>
      <c r="E64" s="93"/>
      <c r="F64" s="96">
        <v>691699</v>
      </c>
    </row>
    <row r="65" spans="1:6" ht="15.95" customHeight="1">
      <c r="A65" s="56"/>
      <c r="B65" s="63"/>
      <c r="C65" s="63"/>
      <c r="D65" s="64"/>
      <c r="E65" s="58"/>
      <c r="F65" s="64"/>
    </row>
    <row r="66" spans="1:6" ht="15.95" customHeight="1">
      <c r="A66" s="65" t="s">
        <v>115</v>
      </c>
      <c r="B66" s="67"/>
      <c r="C66" s="63"/>
      <c r="D66" s="61">
        <f>SUM(D59:D64)</f>
        <v>9939</v>
      </c>
      <c r="E66" s="58"/>
      <c r="F66" s="61">
        <f>SUM(F59:F64)</f>
        <v>-2766797</v>
      </c>
    </row>
    <row r="67" spans="1:6" ht="15.95" customHeight="1">
      <c r="A67" s="56"/>
      <c r="B67" s="63"/>
      <c r="C67" s="63"/>
      <c r="D67" s="64"/>
      <c r="E67" s="58"/>
      <c r="F67" s="64"/>
    </row>
    <row r="68" spans="1:6" ht="15.95" customHeight="1">
      <c r="A68" s="56" t="s">
        <v>161</v>
      </c>
      <c r="B68" s="67"/>
      <c r="C68" s="63"/>
      <c r="D68" s="64"/>
      <c r="E68" s="64"/>
      <c r="F68" s="64"/>
    </row>
    <row r="69" spans="1:6" ht="15.95" customHeight="1">
      <c r="A69" s="56" t="s">
        <v>162</v>
      </c>
      <c r="B69" s="67"/>
      <c r="C69" s="63"/>
      <c r="D69" s="64"/>
      <c r="E69" s="64"/>
      <c r="F69" s="64"/>
    </row>
    <row r="70" spans="1:6" ht="15.95" customHeight="1">
      <c r="A70" s="56" t="s">
        <v>163</v>
      </c>
      <c r="B70" s="67"/>
      <c r="C70" s="63"/>
      <c r="D70" s="64">
        <v>2752582</v>
      </c>
      <c r="E70" s="64"/>
      <c r="F70" s="64">
        <v>0</v>
      </c>
    </row>
    <row r="71" spans="1:6" ht="15.95" customHeight="1">
      <c r="A71" s="56" t="s">
        <v>164</v>
      </c>
      <c r="B71" s="67"/>
      <c r="C71" s="63"/>
      <c r="D71" s="64"/>
      <c r="E71" s="64"/>
      <c r="F71" s="64"/>
    </row>
    <row r="72" spans="1:6" ht="15.95" customHeight="1">
      <c r="A72" s="56" t="s">
        <v>165</v>
      </c>
      <c r="B72" s="67"/>
      <c r="C72" s="63"/>
      <c r="D72" s="106">
        <v>-550517</v>
      </c>
      <c r="E72" s="64"/>
      <c r="F72" s="106">
        <v>0</v>
      </c>
    </row>
    <row r="73" spans="1:6" ht="15.95" customHeight="1">
      <c r="A73" s="56"/>
      <c r="B73" s="67"/>
      <c r="C73" s="63"/>
      <c r="D73" s="64"/>
      <c r="E73" s="64"/>
      <c r="F73" s="64"/>
    </row>
    <row r="74" spans="1:6" ht="15.95" customHeight="1">
      <c r="A74" s="56" t="s">
        <v>166</v>
      </c>
      <c r="B74" s="67"/>
      <c r="C74" s="63"/>
    </row>
    <row r="75" spans="1:6" ht="15.95" customHeight="1">
      <c r="A75" s="56" t="s">
        <v>162</v>
      </c>
      <c r="B75" s="67"/>
      <c r="C75" s="63"/>
      <c r="D75" s="106">
        <f>SUM(D70:D73)</f>
        <v>2202065</v>
      </c>
      <c r="E75" s="64"/>
      <c r="F75" s="106">
        <f>SUM(F70:F73)</f>
        <v>0</v>
      </c>
    </row>
    <row r="76" spans="1:6" ht="15.95" customHeight="1">
      <c r="A76" s="56"/>
      <c r="B76" s="67"/>
      <c r="C76" s="63"/>
      <c r="D76" s="64"/>
      <c r="E76" s="64"/>
      <c r="F76" s="64"/>
    </row>
    <row r="77" spans="1:6" ht="15.95" customHeight="1">
      <c r="A77" s="65" t="s">
        <v>116</v>
      </c>
      <c r="B77" s="63"/>
      <c r="C77" s="63"/>
      <c r="D77" s="130">
        <f>+D66+D75</f>
        <v>2212004</v>
      </c>
      <c r="E77" s="58"/>
      <c r="F77" s="61">
        <f>F66</f>
        <v>-2766797</v>
      </c>
    </row>
    <row r="78" spans="1:6" ht="15.95" customHeight="1">
      <c r="A78" s="56"/>
      <c r="B78" s="63"/>
      <c r="C78" s="63"/>
      <c r="D78" s="64"/>
      <c r="E78" s="58"/>
      <c r="F78" s="64"/>
    </row>
    <row r="79" spans="1:6" ht="15.95" customHeight="1" thickBot="1">
      <c r="A79" s="62" t="s">
        <v>117</v>
      </c>
      <c r="B79" s="63"/>
      <c r="C79" s="63"/>
      <c r="D79" s="68">
        <f>D77+D34</f>
        <v>72431877</v>
      </c>
      <c r="E79" s="60"/>
      <c r="F79" s="68">
        <f>F77+F34</f>
        <v>195283495</v>
      </c>
    </row>
    <row r="80" spans="1:6" ht="15.95" customHeight="1" thickTop="1">
      <c r="A80" s="56"/>
      <c r="B80" s="57"/>
      <c r="C80" s="63"/>
      <c r="D80" s="60"/>
      <c r="E80" s="60"/>
      <c r="F80" s="60"/>
    </row>
    <row r="81" spans="1:6" ht="15.95" customHeight="1">
      <c r="A81" s="62" t="s">
        <v>33</v>
      </c>
      <c r="B81" s="57">
        <v>32</v>
      </c>
      <c r="C81" s="63"/>
      <c r="D81" s="58"/>
      <c r="E81" s="60"/>
      <c r="F81" s="58"/>
    </row>
    <row r="82" spans="1:6" ht="15.95" customHeight="1">
      <c r="A82" s="62"/>
      <c r="B82" s="69"/>
      <c r="C82" s="63"/>
      <c r="D82" s="58"/>
      <c r="E82" s="60"/>
      <c r="F82" s="58"/>
    </row>
    <row r="83" spans="1:6" ht="15.95" customHeight="1" thickBot="1">
      <c r="A83" s="77" t="s">
        <v>43</v>
      </c>
      <c r="B83" s="57"/>
      <c r="C83" s="63"/>
      <c r="D83" s="78">
        <v>0.13</v>
      </c>
      <c r="E83" s="79"/>
      <c r="F83" s="78">
        <v>0.9</v>
      </c>
    </row>
    <row r="84" spans="1:6" ht="15.95" customHeight="1" thickTop="1">
      <c r="A84" s="77"/>
      <c r="B84" s="57"/>
      <c r="C84" s="63"/>
      <c r="D84" s="70"/>
      <c r="E84" s="70"/>
      <c r="F84" s="70"/>
    </row>
    <row r="85" spans="1:6" ht="15.95" customHeight="1">
      <c r="A85" s="77"/>
      <c r="B85" s="57"/>
      <c r="C85" s="63"/>
      <c r="D85" s="70"/>
      <c r="E85" s="70"/>
      <c r="F85" s="70"/>
    </row>
    <row r="86" spans="1:6" ht="15.95" customHeight="1">
      <c r="A86" s="77"/>
      <c r="B86" s="57"/>
      <c r="C86" s="63"/>
      <c r="D86" s="80"/>
      <c r="E86" s="80"/>
      <c r="F86" s="80"/>
    </row>
    <row r="87" spans="1:6" ht="15.95" customHeight="1">
      <c r="A87" s="77"/>
      <c r="B87" s="57"/>
      <c r="C87" s="63"/>
      <c r="D87" s="80"/>
      <c r="E87" s="80"/>
      <c r="F87" s="80"/>
    </row>
    <row r="88" spans="1:6" ht="15.95" customHeight="1">
      <c r="A88" s="77"/>
      <c r="B88" s="57"/>
      <c r="C88" s="63"/>
      <c r="D88" s="80"/>
      <c r="E88" s="80"/>
      <c r="F88" s="80"/>
    </row>
    <row r="89" spans="1:6" ht="15.95" customHeight="1">
      <c r="A89" s="77"/>
      <c r="B89" s="57"/>
      <c r="C89" s="63"/>
      <c r="D89" s="80"/>
      <c r="E89" s="80"/>
      <c r="F89" s="80"/>
    </row>
    <row r="90" spans="1:6" ht="15.95" customHeight="1">
      <c r="A90" s="77"/>
      <c r="B90" s="57"/>
      <c r="C90" s="63"/>
      <c r="D90" s="80"/>
      <c r="E90" s="80"/>
      <c r="F90" s="80"/>
    </row>
    <row r="91" spans="1:6" ht="15.95" customHeight="1">
      <c r="A91" s="77"/>
      <c r="B91" s="57"/>
      <c r="C91" s="63"/>
      <c r="D91" s="80"/>
      <c r="E91" s="80"/>
      <c r="F91" s="80"/>
    </row>
    <row r="92" spans="1:6" ht="15.95" customHeight="1">
      <c r="A92" s="77"/>
      <c r="B92" s="57"/>
      <c r="C92" s="63"/>
      <c r="D92" s="80"/>
      <c r="E92" s="80"/>
      <c r="F92" s="80"/>
    </row>
    <row r="93" spans="1:6" ht="15.95" customHeight="1">
      <c r="A93" s="77"/>
      <c r="B93" s="57"/>
      <c r="C93" s="63"/>
      <c r="D93" s="80"/>
      <c r="E93" s="80"/>
      <c r="F93" s="80"/>
    </row>
    <row r="94" spans="1:6" ht="15.95" customHeight="1">
      <c r="A94" s="77"/>
      <c r="B94" s="57"/>
      <c r="C94" s="63"/>
      <c r="D94" s="80"/>
      <c r="E94" s="80"/>
      <c r="F94" s="80"/>
    </row>
    <row r="95" spans="1:6" ht="20.25" customHeight="1">
      <c r="A95" s="77"/>
      <c r="B95" s="57"/>
      <c r="C95" s="63"/>
      <c r="D95" s="80"/>
      <c r="E95" s="80"/>
      <c r="F95" s="80"/>
    </row>
    <row r="96" spans="1:6" ht="21.95" customHeight="1">
      <c r="A96" s="7" t="str">
        <f>A48</f>
        <v>The accompanying notes on pages 14 to 57 are an integral part of this interim financial statements.</v>
      </c>
      <c r="B96" s="97"/>
      <c r="C96" s="97"/>
      <c r="D96" s="97"/>
      <c r="E96" s="97"/>
      <c r="F96" s="97"/>
    </row>
  </sheetData>
  <mergeCells count="3">
    <mergeCell ref="A1:F1"/>
    <mergeCell ref="A2:F2"/>
    <mergeCell ref="A3:F3"/>
  </mergeCells>
  <pageMargins left="0.8" right="0.75" top="0.5" bottom="0.6" header="0.49" footer="0.4"/>
  <pageSetup paperSize="9" firstPageNumber="9" fitToHeight="2" orientation="portrait" useFirstPageNumber="1" horizontalDpi="1200" verticalDpi="1200" r:id="rId1"/>
  <headerFooter>
    <oddFooter>&amp;R&amp;"Arial,Regular"&amp;P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zoomScaleSheetLayoutView="100" workbookViewId="0">
      <selection activeCell="G14" sqref="G14:G15"/>
    </sheetView>
  </sheetViews>
  <sheetFormatPr defaultRowHeight="15.95" customHeight="1"/>
  <cols>
    <col min="1" max="1" width="40.140625" style="51" customWidth="1"/>
    <col min="2" max="2" width="1" style="51" customWidth="1"/>
    <col min="3" max="3" width="7.140625" style="51" customWidth="1"/>
    <col min="4" max="4" width="1" style="51" customWidth="1"/>
    <col min="5" max="5" width="14.42578125" style="51" customWidth="1"/>
    <col min="6" max="6" width="1" style="51" customWidth="1"/>
    <col min="7" max="7" width="14.42578125" style="51" customWidth="1"/>
    <col min="8" max="8" width="1" style="51" customWidth="1"/>
    <col min="9" max="9" width="15.85546875" style="51" customWidth="1"/>
    <col min="10" max="10" width="1" style="51" customWidth="1"/>
    <col min="11" max="11" width="15" style="51" customWidth="1"/>
    <col min="12" max="12" width="1" style="51" customWidth="1"/>
    <col min="13" max="13" width="15.42578125" style="51" customWidth="1"/>
    <col min="14" max="14" width="1" style="51" customWidth="1"/>
    <col min="15" max="15" width="15.42578125" style="51" customWidth="1"/>
    <col min="16" max="132" width="9.140625" style="51"/>
    <col min="133" max="133" width="47.42578125" style="51" customWidth="1"/>
    <col min="134" max="135" width="1" style="51" customWidth="1"/>
    <col min="136" max="136" width="15" style="51" customWidth="1"/>
    <col min="137" max="137" width="1" style="51" customWidth="1"/>
    <col min="138" max="138" width="15.5703125" style="51" customWidth="1"/>
    <col min="139" max="139" width="1" style="51" customWidth="1"/>
    <col min="140" max="140" width="15.5703125" style="51" customWidth="1"/>
    <col min="141" max="141" width="1" style="51" customWidth="1"/>
    <col min="142" max="142" width="15" style="51" customWidth="1"/>
    <col min="143" max="143" width="1" style="51" customWidth="1"/>
    <col min="144" max="144" width="15" style="51" customWidth="1"/>
    <col min="145" max="388" width="9.140625" style="51"/>
    <col min="389" max="389" width="47.42578125" style="51" customWidth="1"/>
    <col min="390" max="391" width="1" style="51" customWidth="1"/>
    <col min="392" max="392" width="15" style="51" customWidth="1"/>
    <col min="393" max="393" width="1" style="51" customWidth="1"/>
    <col min="394" max="394" width="15.5703125" style="51" customWidth="1"/>
    <col min="395" max="395" width="1" style="51" customWidth="1"/>
    <col min="396" max="396" width="15.5703125" style="51" customWidth="1"/>
    <col min="397" max="397" width="1" style="51" customWidth="1"/>
    <col min="398" max="398" width="15" style="51" customWidth="1"/>
    <col min="399" max="399" width="1" style="51" customWidth="1"/>
    <col min="400" max="400" width="15" style="51" customWidth="1"/>
    <col min="401" max="644" width="9.140625" style="51"/>
    <col min="645" max="645" width="47.42578125" style="51" customWidth="1"/>
    <col min="646" max="647" width="1" style="51" customWidth="1"/>
    <col min="648" max="648" width="15" style="51" customWidth="1"/>
    <col min="649" max="649" width="1" style="51" customWidth="1"/>
    <col min="650" max="650" width="15.5703125" style="51" customWidth="1"/>
    <col min="651" max="651" width="1" style="51" customWidth="1"/>
    <col min="652" max="652" width="15.5703125" style="51" customWidth="1"/>
    <col min="653" max="653" width="1" style="51" customWidth="1"/>
    <col min="654" max="654" width="15" style="51" customWidth="1"/>
    <col min="655" max="655" width="1" style="51" customWidth="1"/>
    <col min="656" max="656" width="15" style="51" customWidth="1"/>
    <col min="657" max="900" width="9.140625" style="51"/>
    <col min="901" max="901" width="47.42578125" style="51" customWidth="1"/>
    <col min="902" max="903" width="1" style="51" customWidth="1"/>
    <col min="904" max="904" width="15" style="51" customWidth="1"/>
    <col min="905" max="905" width="1" style="51" customWidth="1"/>
    <col min="906" max="906" width="15.5703125" style="51" customWidth="1"/>
    <col min="907" max="907" width="1" style="51" customWidth="1"/>
    <col min="908" max="908" width="15.5703125" style="51" customWidth="1"/>
    <col min="909" max="909" width="1" style="51" customWidth="1"/>
    <col min="910" max="910" width="15" style="51" customWidth="1"/>
    <col min="911" max="911" width="1" style="51" customWidth="1"/>
    <col min="912" max="912" width="15" style="51" customWidth="1"/>
    <col min="913" max="1156" width="9.140625" style="51"/>
    <col min="1157" max="1157" width="47.42578125" style="51" customWidth="1"/>
    <col min="1158" max="1159" width="1" style="51" customWidth="1"/>
    <col min="1160" max="1160" width="15" style="51" customWidth="1"/>
    <col min="1161" max="1161" width="1" style="51" customWidth="1"/>
    <col min="1162" max="1162" width="15.5703125" style="51" customWidth="1"/>
    <col min="1163" max="1163" width="1" style="51" customWidth="1"/>
    <col min="1164" max="1164" width="15.5703125" style="51" customWidth="1"/>
    <col min="1165" max="1165" width="1" style="51" customWidth="1"/>
    <col min="1166" max="1166" width="15" style="51" customWidth="1"/>
    <col min="1167" max="1167" width="1" style="51" customWidth="1"/>
    <col min="1168" max="1168" width="15" style="51" customWidth="1"/>
    <col min="1169" max="1412" width="9.140625" style="51"/>
    <col min="1413" max="1413" width="47.42578125" style="51" customWidth="1"/>
    <col min="1414" max="1415" width="1" style="51" customWidth="1"/>
    <col min="1416" max="1416" width="15" style="51" customWidth="1"/>
    <col min="1417" max="1417" width="1" style="51" customWidth="1"/>
    <col min="1418" max="1418" width="15.5703125" style="51" customWidth="1"/>
    <col min="1419" max="1419" width="1" style="51" customWidth="1"/>
    <col min="1420" max="1420" width="15.5703125" style="51" customWidth="1"/>
    <col min="1421" max="1421" width="1" style="51" customWidth="1"/>
    <col min="1422" max="1422" width="15" style="51" customWidth="1"/>
    <col min="1423" max="1423" width="1" style="51" customWidth="1"/>
    <col min="1424" max="1424" width="15" style="51" customWidth="1"/>
    <col min="1425" max="1668" width="9.140625" style="51"/>
    <col min="1669" max="1669" width="47.42578125" style="51" customWidth="1"/>
    <col min="1670" max="1671" width="1" style="51" customWidth="1"/>
    <col min="1672" max="1672" width="15" style="51" customWidth="1"/>
    <col min="1673" max="1673" width="1" style="51" customWidth="1"/>
    <col min="1674" max="1674" width="15.5703125" style="51" customWidth="1"/>
    <col min="1675" max="1675" width="1" style="51" customWidth="1"/>
    <col min="1676" max="1676" width="15.5703125" style="51" customWidth="1"/>
    <col min="1677" max="1677" width="1" style="51" customWidth="1"/>
    <col min="1678" max="1678" width="15" style="51" customWidth="1"/>
    <col min="1679" max="1679" width="1" style="51" customWidth="1"/>
    <col min="1680" max="1680" width="15" style="51" customWidth="1"/>
    <col min="1681" max="1924" width="9.140625" style="51"/>
    <col min="1925" max="1925" width="47.42578125" style="51" customWidth="1"/>
    <col min="1926" max="1927" width="1" style="51" customWidth="1"/>
    <col min="1928" max="1928" width="15" style="51" customWidth="1"/>
    <col min="1929" max="1929" width="1" style="51" customWidth="1"/>
    <col min="1930" max="1930" width="15.5703125" style="51" customWidth="1"/>
    <col min="1931" max="1931" width="1" style="51" customWidth="1"/>
    <col min="1932" max="1932" width="15.5703125" style="51" customWidth="1"/>
    <col min="1933" max="1933" width="1" style="51" customWidth="1"/>
    <col min="1934" max="1934" width="15" style="51" customWidth="1"/>
    <col min="1935" max="1935" width="1" style="51" customWidth="1"/>
    <col min="1936" max="1936" width="15" style="51" customWidth="1"/>
    <col min="1937" max="2180" width="9.140625" style="51"/>
    <col min="2181" max="2181" width="47.42578125" style="51" customWidth="1"/>
    <col min="2182" max="2183" width="1" style="51" customWidth="1"/>
    <col min="2184" max="2184" width="15" style="51" customWidth="1"/>
    <col min="2185" max="2185" width="1" style="51" customWidth="1"/>
    <col min="2186" max="2186" width="15.5703125" style="51" customWidth="1"/>
    <col min="2187" max="2187" width="1" style="51" customWidth="1"/>
    <col min="2188" max="2188" width="15.5703125" style="51" customWidth="1"/>
    <col min="2189" max="2189" width="1" style="51" customWidth="1"/>
    <col min="2190" max="2190" width="15" style="51" customWidth="1"/>
    <col min="2191" max="2191" width="1" style="51" customWidth="1"/>
    <col min="2192" max="2192" width="15" style="51" customWidth="1"/>
    <col min="2193" max="2436" width="9.140625" style="51"/>
    <col min="2437" max="2437" width="47.42578125" style="51" customWidth="1"/>
    <col min="2438" max="2439" width="1" style="51" customWidth="1"/>
    <col min="2440" max="2440" width="15" style="51" customWidth="1"/>
    <col min="2441" max="2441" width="1" style="51" customWidth="1"/>
    <col min="2442" max="2442" width="15.5703125" style="51" customWidth="1"/>
    <col min="2443" max="2443" width="1" style="51" customWidth="1"/>
    <col min="2444" max="2444" width="15.5703125" style="51" customWidth="1"/>
    <col min="2445" max="2445" width="1" style="51" customWidth="1"/>
    <col min="2446" max="2446" width="15" style="51" customWidth="1"/>
    <col min="2447" max="2447" width="1" style="51" customWidth="1"/>
    <col min="2448" max="2448" width="15" style="51" customWidth="1"/>
    <col min="2449" max="2692" width="9.140625" style="51"/>
    <col min="2693" max="2693" width="47.42578125" style="51" customWidth="1"/>
    <col min="2694" max="2695" width="1" style="51" customWidth="1"/>
    <col min="2696" max="2696" width="15" style="51" customWidth="1"/>
    <col min="2697" max="2697" width="1" style="51" customWidth="1"/>
    <col min="2698" max="2698" width="15.5703125" style="51" customWidth="1"/>
    <col min="2699" max="2699" width="1" style="51" customWidth="1"/>
    <col min="2700" max="2700" width="15.5703125" style="51" customWidth="1"/>
    <col min="2701" max="2701" width="1" style="51" customWidth="1"/>
    <col min="2702" max="2702" width="15" style="51" customWidth="1"/>
    <col min="2703" max="2703" width="1" style="51" customWidth="1"/>
    <col min="2704" max="2704" width="15" style="51" customWidth="1"/>
    <col min="2705" max="2948" width="9.140625" style="51"/>
    <col min="2949" max="2949" width="47.42578125" style="51" customWidth="1"/>
    <col min="2950" max="2951" width="1" style="51" customWidth="1"/>
    <col min="2952" max="2952" width="15" style="51" customWidth="1"/>
    <col min="2953" max="2953" width="1" style="51" customWidth="1"/>
    <col min="2954" max="2954" width="15.5703125" style="51" customWidth="1"/>
    <col min="2955" max="2955" width="1" style="51" customWidth="1"/>
    <col min="2956" max="2956" width="15.5703125" style="51" customWidth="1"/>
    <col min="2957" max="2957" width="1" style="51" customWidth="1"/>
    <col min="2958" max="2958" width="15" style="51" customWidth="1"/>
    <col min="2959" max="2959" width="1" style="51" customWidth="1"/>
    <col min="2960" max="2960" width="15" style="51" customWidth="1"/>
    <col min="2961" max="3204" width="9.140625" style="51"/>
    <col min="3205" max="3205" width="47.42578125" style="51" customWidth="1"/>
    <col min="3206" max="3207" width="1" style="51" customWidth="1"/>
    <col min="3208" max="3208" width="15" style="51" customWidth="1"/>
    <col min="3209" max="3209" width="1" style="51" customWidth="1"/>
    <col min="3210" max="3210" width="15.5703125" style="51" customWidth="1"/>
    <col min="3211" max="3211" width="1" style="51" customWidth="1"/>
    <col min="3212" max="3212" width="15.5703125" style="51" customWidth="1"/>
    <col min="3213" max="3213" width="1" style="51" customWidth="1"/>
    <col min="3214" max="3214" width="15" style="51" customWidth="1"/>
    <col min="3215" max="3215" width="1" style="51" customWidth="1"/>
    <col min="3216" max="3216" width="15" style="51" customWidth="1"/>
    <col min="3217" max="3460" width="9.140625" style="51"/>
    <col min="3461" max="3461" width="47.42578125" style="51" customWidth="1"/>
    <col min="3462" max="3463" width="1" style="51" customWidth="1"/>
    <col min="3464" max="3464" width="15" style="51" customWidth="1"/>
    <col min="3465" max="3465" width="1" style="51" customWidth="1"/>
    <col min="3466" max="3466" width="15.5703125" style="51" customWidth="1"/>
    <col min="3467" max="3467" width="1" style="51" customWidth="1"/>
    <col min="3468" max="3468" width="15.5703125" style="51" customWidth="1"/>
    <col min="3469" max="3469" width="1" style="51" customWidth="1"/>
    <col min="3470" max="3470" width="15" style="51" customWidth="1"/>
    <col min="3471" max="3471" width="1" style="51" customWidth="1"/>
    <col min="3472" max="3472" width="15" style="51" customWidth="1"/>
    <col min="3473" max="3716" width="9.140625" style="51"/>
    <col min="3717" max="3717" width="47.42578125" style="51" customWidth="1"/>
    <col min="3718" max="3719" width="1" style="51" customWidth="1"/>
    <col min="3720" max="3720" width="15" style="51" customWidth="1"/>
    <col min="3721" max="3721" width="1" style="51" customWidth="1"/>
    <col min="3722" max="3722" width="15.5703125" style="51" customWidth="1"/>
    <col min="3723" max="3723" width="1" style="51" customWidth="1"/>
    <col min="3724" max="3724" width="15.5703125" style="51" customWidth="1"/>
    <col min="3725" max="3725" width="1" style="51" customWidth="1"/>
    <col min="3726" max="3726" width="15" style="51" customWidth="1"/>
    <col min="3727" max="3727" width="1" style="51" customWidth="1"/>
    <col min="3728" max="3728" width="15" style="51" customWidth="1"/>
    <col min="3729" max="3972" width="9.140625" style="51"/>
    <col min="3973" max="3973" width="47.42578125" style="51" customWidth="1"/>
    <col min="3974" max="3975" width="1" style="51" customWidth="1"/>
    <col min="3976" max="3976" width="15" style="51" customWidth="1"/>
    <col min="3977" max="3977" width="1" style="51" customWidth="1"/>
    <col min="3978" max="3978" width="15.5703125" style="51" customWidth="1"/>
    <col min="3979" max="3979" width="1" style="51" customWidth="1"/>
    <col min="3980" max="3980" width="15.5703125" style="51" customWidth="1"/>
    <col min="3981" max="3981" width="1" style="51" customWidth="1"/>
    <col min="3982" max="3982" width="15" style="51" customWidth="1"/>
    <col min="3983" max="3983" width="1" style="51" customWidth="1"/>
    <col min="3984" max="3984" width="15" style="51" customWidth="1"/>
    <col min="3985" max="4228" width="9.140625" style="51"/>
    <col min="4229" max="4229" width="47.42578125" style="51" customWidth="1"/>
    <col min="4230" max="4231" width="1" style="51" customWidth="1"/>
    <col min="4232" max="4232" width="15" style="51" customWidth="1"/>
    <col min="4233" max="4233" width="1" style="51" customWidth="1"/>
    <col min="4234" max="4234" width="15.5703125" style="51" customWidth="1"/>
    <col min="4235" max="4235" width="1" style="51" customWidth="1"/>
    <col min="4236" max="4236" width="15.5703125" style="51" customWidth="1"/>
    <col min="4237" max="4237" width="1" style="51" customWidth="1"/>
    <col min="4238" max="4238" width="15" style="51" customWidth="1"/>
    <col min="4239" max="4239" width="1" style="51" customWidth="1"/>
    <col min="4240" max="4240" width="15" style="51" customWidth="1"/>
    <col min="4241" max="4484" width="9.140625" style="51"/>
    <col min="4485" max="4485" width="47.42578125" style="51" customWidth="1"/>
    <col min="4486" max="4487" width="1" style="51" customWidth="1"/>
    <col min="4488" max="4488" width="15" style="51" customWidth="1"/>
    <col min="4489" max="4489" width="1" style="51" customWidth="1"/>
    <col min="4490" max="4490" width="15.5703125" style="51" customWidth="1"/>
    <col min="4491" max="4491" width="1" style="51" customWidth="1"/>
    <col min="4492" max="4492" width="15.5703125" style="51" customWidth="1"/>
    <col min="4493" max="4493" width="1" style="51" customWidth="1"/>
    <col min="4494" max="4494" width="15" style="51" customWidth="1"/>
    <col min="4495" max="4495" width="1" style="51" customWidth="1"/>
    <col min="4496" max="4496" width="15" style="51" customWidth="1"/>
    <col min="4497" max="4740" width="9.140625" style="51"/>
    <col min="4741" max="4741" width="47.42578125" style="51" customWidth="1"/>
    <col min="4742" max="4743" width="1" style="51" customWidth="1"/>
    <col min="4744" max="4744" width="15" style="51" customWidth="1"/>
    <col min="4745" max="4745" width="1" style="51" customWidth="1"/>
    <col min="4746" max="4746" width="15.5703125" style="51" customWidth="1"/>
    <col min="4747" max="4747" width="1" style="51" customWidth="1"/>
    <col min="4748" max="4748" width="15.5703125" style="51" customWidth="1"/>
    <col min="4749" max="4749" width="1" style="51" customWidth="1"/>
    <col min="4750" max="4750" width="15" style="51" customWidth="1"/>
    <col min="4751" max="4751" width="1" style="51" customWidth="1"/>
    <col min="4752" max="4752" width="15" style="51" customWidth="1"/>
    <col min="4753" max="4996" width="9.140625" style="51"/>
    <col min="4997" max="4997" width="47.42578125" style="51" customWidth="1"/>
    <col min="4998" max="4999" width="1" style="51" customWidth="1"/>
    <col min="5000" max="5000" width="15" style="51" customWidth="1"/>
    <col min="5001" max="5001" width="1" style="51" customWidth="1"/>
    <col min="5002" max="5002" width="15.5703125" style="51" customWidth="1"/>
    <col min="5003" max="5003" width="1" style="51" customWidth="1"/>
    <col min="5004" max="5004" width="15.5703125" style="51" customWidth="1"/>
    <col min="5005" max="5005" width="1" style="51" customWidth="1"/>
    <col min="5006" max="5006" width="15" style="51" customWidth="1"/>
    <col min="5007" max="5007" width="1" style="51" customWidth="1"/>
    <col min="5008" max="5008" width="15" style="51" customWidth="1"/>
    <col min="5009" max="5252" width="9.140625" style="51"/>
    <col min="5253" max="5253" width="47.42578125" style="51" customWidth="1"/>
    <col min="5254" max="5255" width="1" style="51" customWidth="1"/>
    <col min="5256" max="5256" width="15" style="51" customWidth="1"/>
    <col min="5257" max="5257" width="1" style="51" customWidth="1"/>
    <col min="5258" max="5258" width="15.5703125" style="51" customWidth="1"/>
    <col min="5259" max="5259" width="1" style="51" customWidth="1"/>
    <col min="5260" max="5260" width="15.5703125" style="51" customWidth="1"/>
    <col min="5261" max="5261" width="1" style="51" customWidth="1"/>
    <col min="5262" max="5262" width="15" style="51" customWidth="1"/>
    <col min="5263" max="5263" width="1" style="51" customWidth="1"/>
    <col min="5264" max="5264" width="15" style="51" customWidth="1"/>
    <col min="5265" max="5508" width="9.140625" style="51"/>
    <col min="5509" max="5509" width="47.42578125" style="51" customWidth="1"/>
    <col min="5510" max="5511" width="1" style="51" customWidth="1"/>
    <col min="5512" max="5512" width="15" style="51" customWidth="1"/>
    <col min="5513" max="5513" width="1" style="51" customWidth="1"/>
    <col min="5514" max="5514" width="15.5703125" style="51" customWidth="1"/>
    <col min="5515" max="5515" width="1" style="51" customWidth="1"/>
    <col min="5516" max="5516" width="15.5703125" style="51" customWidth="1"/>
    <col min="5517" max="5517" width="1" style="51" customWidth="1"/>
    <col min="5518" max="5518" width="15" style="51" customWidth="1"/>
    <col min="5519" max="5519" width="1" style="51" customWidth="1"/>
    <col min="5520" max="5520" width="15" style="51" customWidth="1"/>
    <col min="5521" max="5764" width="9.140625" style="51"/>
    <col min="5765" max="5765" width="47.42578125" style="51" customWidth="1"/>
    <col min="5766" max="5767" width="1" style="51" customWidth="1"/>
    <col min="5768" max="5768" width="15" style="51" customWidth="1"/>
    <col min="5769" max="5769" width="1" style="51" customWidth="1"/>
    <col min="5770" max="5770" width="15.5703125" style="51" customWidth="1"/>
    <col min="5771" max="5771" width="1" style="51" customWidth="1"/>
    <col min="5772" max="5772" width="15.5703125" style="51" customWidth="1"/>
    <col min="5773" max="5773" width="1" style="51" customWidth="1"/>
    <col min="5774" max="5774" width="15" style="51" customWidth="1"/>
    <col min="5775" max="5775" width="1" style="51" customWidth="1"/>
    <col min="5776" max="5776" width="15" style="51" customWidth="1"/>
    <col min="5777" max="6020" width="9.140625" style="51"/>
    <col min="6021" max="6021" width="47.42578125" style="51" customWidth="1"/>
    <col min="6022" max="6023" width="1" style="51" customWidth="1"/>
    <col min="6024" max="6024" width="15" style="51" customWidth="1"/>
    <col min="6025" max="6025" width="1" style="51" customWidth="1"/>
    <col min="6026" max="6026" width="15.5703125" style="51" customWidth="1"/>
    <col min="6027" max="6027" width="1" style="51" customWidth="1"/>
    <col min="6028" max="6028" width="15.5703125" style="51" customWidth="1"/>
    <col min="6029" max="6029" width="1" style="51" customWidth="1"/>
    <col min="6030" max="6030" width="15" style="51" customWidth="1"/>
    <col min="6031" max="6031" width="1" style="51" customWidth="1"/>
    <col min="6032" max="6032" width="15" style="51" customWidth="1"/>
    <col min="6033" max="6276" width="9.140625" style="51"/>
    <col min="6277" max="6277" width="47.42578125" style="51" customWidth="1"/>
    <col min="6278" max="6279" width="1" style="51" customWidth="1"/>
    <col min="6280" max="6280" width="15" style="51" customWidth="1"/>
    <col min="6281" max="6281" width="1" style="51" customWidth="1"/>
    <col min="6282" max="6282" width="15.5703125" style="51" customWidth="1"/>
    <col min="6283" max="6283" width="1" style="51" customWidth="1"/>
    <col min="6284" max="6284" width="15.5703125" style="51" customWidth="1"/>
    <col min="6285" max="6285" width="1" style="51" customWidth="1"/>
    <col min="6286" max="6286" width="15" style="51" customWidth="1"/>
    <col min="6287" max="6287" width="1" style="51" customWidth="1"/>
    <col min="6288" max="6288" width="15" style="51" customWidth="1"/>
    <col min="6289" max="6532" width="9.140625" style="51"/>
    <col min="6533" max="6533" width="47.42578125" style="51" customWidth="1"/>
    <col min="6534" max="6535" width="1" style="51" customWidth="1"/>
    <col min="6536" max="6536" width="15" style="51" customWidth="1"/>
    <col min="6537" max="6537" width="1" style="51" customWidth="1"/>
    <col min="6538" max="6538" width="15.5703125" style="51" customWidth="1"/>
    <col min="6539" max="6539" width="1" style="51" customWidth="1"/>
    <col min="6540" max="6540" width="15.5703125" style="51" customWidth="1"/>
    <col min="6541" max="6541" width="1" style="51" customWidth="1"/>
    <col min="6542" max="6542" width="15" style="51" customWidth="1"/>
    <col min="6543" max="6543" width="1" style="51" customWidth="1"/>
    <col min="6544" max="6544" width="15" style="51" customWidth="1"/>
    <col min="6545" max="6788" width="9.140625" style="51"/>
    <col min="6789" max="6789" width="47.42578125" style="51" customWidth="1"/>
    <col min="6790" max="6791" width="1" style="51" customWidth="1"/>
    <col min="6792" max="6792" width="15" style="51" customWidth="1"/>
    <col min="6793" max="6793" width="1" style="51" customWidth="1"/>
    <col min="6794" max="6794" width="15.5703125" style="51" customWidth="1"/>
    <col min="6795" max="6795" width="1" style="51" customWidth="1"/>
    <col min="6796" max="6796" width="15.5703125" style="51" customWidth="1"/>
    <col min="6797" max="6797" width="1" style="51" customWidth="1"/>
    <col min="6798" max="6798" width="15" style="51" customWidth="1"/>
    <col min="6799" max="6799" width="1" style="51" customWidth="1"/>
    <col min="6800" max="6800" width="15" style="51" customWidth="1"/>
    <col min="6801" max="7044" width="9.140625" style="51"/>
    <col min="7045" max="7045" width="47.42578125" style="51" customWidth="1"/>
    <col min="7046" max="7047" width="1" style="51" customWidth="1"/>
    <col min="7048" max="7048" width="15" style="51" customWidth="1"/>
    <col min="7049" max="7049" width="1" style="51" customWidth="1"/>
    <col min="7050" max="7050" width="15.5703125" style="51" customWidth="1"/>
    <col min="7051" max="7051" width="1" style="51" customWidth="1"/>
    <col min="7052" max="7052" width="15.5703125" style="51" customWidth="1"/>
    <col min="7053" max="7053" width="1" style="51" customWidth="1"/>
    <col min="7054" max="7054" width="15" style="51" customWidth="1"/>
    <col min="7055" max="7055" width="1" style="51" customWidth="1"/>
    <col min="7056" max="7056" width="15" style="51" customWidth="1"/>
    <col min="7057" max="7300" width="9.140625" style="51"/>
    <col min="7301" max="7301" width="47.42578125" style="51" customWidth="1"/>
    <col min="7302" max="7303" width="1" style="51" customWidth="1"/>
    <col min="7304" max="7304" width="15" style="51" customWidth="1"/>
    <col min="7305" max="7305" width="1" style="51" customWidth="1"/>
    <col min="7306" max="7306" width="15.5703125" style="51" customWidth="1"/>
    <col min="7307" max="7307" width="1" style="51" customWidth="1"/>
    <col min="7308" max="7308" width="15.5703125" style="51" customWidth="1"/>
    <col min="7309" max="7309" width="1" style="51" customWidth="1"/>
    <col min="7310" max="7310" width="15" style="51" customWidth="1"/>
    <col min="7311" max="7311" width="1" style="51" customWidth="1"/>
    <col min="7312" max="7312" width="15" style="51" customWidth="1"/>
    <col min="7313" max="7556" width="9.140625" style="51"/>
    <col min="7557" max="7557" width="47.42578125" style="51" customWidth="1"/>
    <col min="7558" max="7559" width="1" style="51" customWidth="1"/>
    <col min="7560" max="7560" width="15" style="51" customWidth="1"/>
    <col min="7561" max="7561" width="1" style="51" customWidth="1"/>
    <col min="7562" max="7562" width="15.5703125" style="51" customWidth="1"/>
    <col min="7563" max="7563" width="1" style="51" customWidth="1"/>
    <col min="7564" max="7564" width="15.5703125" style="51" customWidth="1"/>
    <col min="7565" max="7565" width="1" style="51" customWidth="1"/>
    <col min="7566" max="7566" width="15" style="51" customWidth="1"/>
    <col min="7567" max="7567" width="1" style="51" customWidth="1"/>
    <col min="7568" max="7568" width="15" style="51" customWidth="1"/>
    <col min="7569" max="7812" width="9.140625" style="51"/>
    <col min="7813" max="7813" width="47.42578125" style="51" customWidth="1"/>
    <col min="7814" max="7815" width="1" style="51" customWidth="1"/>
    <col min="7816" max="7816" width="15" style="51" customWidth="1"/>
    <col min="7817" max="7817" width="1" style="51" customWidth="1"/>
    <col min="7818" max="7818" width="15.5703125" style="51" customWidth="1"/>
    <col min="7819" max="7819" width="1" style="51" customWidth="1"/>
    <col min="7820" max="7820" width="15.5703125" style="51" customWidth="1"/>
    <col min="7821" max="7821" width="1" style="51" customWidth="1"/>
    <col min="7822" max="7822" width="15" style="51" customWidth="1"/>
    <col min="7823" max="7823" width="1" style="51" customWidth="1"/>
    <col min="7824" max="7824" width="15" style="51" customWidth="1"/>
    <col min="7825" max="8068" width="9.140625" style="51"/>
    <col min="8069" max="8069" width="47.42578125" style="51" customWidth="1"/>
    <col min="8070" max="8071" width="1" style="51" customWidth="1"/>
    <col min="8072" max="8072" width="15" style="51" customWidth="1"/>
    <col min="8073" max="8073" width="1" style="51" customWidth="1"/>
    <col min="8074" max="8074" width="15.5703125" style="51" customWidth="1"/>
    <col min="8075" max="8075" width="1" style="51" customWidth="1"/>
    <col min="8076" max="8076" width="15.5703125" style="51" customWidth="1"/>
    <col min="8077" max="8077" width="1" style="51" customWidth="1"/>
    <col min="8078" max="8078" width="15" style="51" customWidth="1"/>
    <col min="8079" max="8079" width="1" style="51" customWidth="1"/>
    <col min="8080" max="8080" width="15" style="51" customWidth="1"/>
    <col min="8081" max="8324" width="9.140625" style="51"/>
    <col min="8325" max="8325" width="47.42578125" style="51" customWidth="1"/>
    <col min="8326" max="8327" width="1" style="51" customWidth="1"/>
    <col min="8328" max="8328" width="15" style="51" customWidth="1"/>
    <col min="8329" max="8329" width="1" style="51" customWidth="1"/>
    <col min="8330" max="8330" width="15.5703125" style="51" customWidth="1"/>
    <col min="8331" max="8331" width="1" style="51" customWidth="1"/>
    <col min="8332" max="8332" width="15.5703125" style="51" customWidth="1"/>
    <col min="8333" max="8333" width="1" style="51" customWidth="1"/>
    <col min="8334" max="8334" width="15" style="51" customWidth="1"/>
    <col min="8335" max="8335" width="1" style="51" customWidth="1"/>
    <col min="8336" max="8336" width="15" style="51" customWidth="1"/>
    <col min="8337" max="8580" width="9.140625" style="51"/>
    <col min="8581" max="8581" width="47.42578125" style="51" customWidth="1"/>
    <col min="8582" max="8583" width="1" style="51" customWidth="1"/>
    <col min="8584" max="8584" width="15" style="51" customWidth="1"/>
    <col min="8585" max="8585" width="1" style="51" customWidth="1"/>
    <col min="8586" max="8586" width="15.5703125" style="51" customWidth="1"/>
    <col min="8587" max="8587" width="1" style="51" customWidth="1"/>
    <col min="8588" max="8588" width="15.5703125" style="51" customWidth="1"/>
    <col min="8589" max="8589" width="1" style="51" customWidth="1"/>
    <col min="8590" max="8590" width="15" style="51" customWidth="1"/>
    <col min="8591" max="8591" width="1" style="51" customWidth="1"/>
    <col min="8592" max="8592" width="15" style="51" customWidth="1"/>
    <col min="8593" max="8836" width="9.140625" style="51"/>
    <col min="8837" max="8837" width="47.42578125" style="51" customWidth="1"/>
    <col min="8838" max="8839" width="1" style="51" customWidth="1"/>
    <col min="8840" max="8840" width="15" style="51" customWidth="1"/>
    <col min="8841" max="8841" width="1" style="51" customWidth="1"/>
    <col min="8842" max="8842" width="15.5703125" style="51" customWidth="1"/>
    <col min="8843" max="8843" width="1" style="51" customWidth="1"/>
    <col min="8844" max="8844" width="15.5703125" style="51" customWidth="1"/>
    <col min="8845" max="8845" width="1" style="51" customWidth="1"/>
    <col min="8846" max="8846" width="15" style="51" customWidth="1"/>
    <col min="8847" max="8847" width="1" style="51" customWidth="1"/>
    <col min="8848" max="8848" width="15" style="51" customWidth="1"/>
    <col min="8849" max="9092" width="9.140625" style="51"/>
    <col min="9093" max="9093" width="47.42578125" style="51" customWidth="1"/>
    <col min="9094" max="9095" width="1" style="51" customWidth="1"/>
    <col min="9096" max="9096" width="15" style="51" customWidth="1"/>
    <col min="9097" max="9097" width="1" style="51" customWidth="1"/>
    <col min="9098" max="9098" width="15.5703125" style="51" customWidth="1"/>
    <col min="9099" max="9099" width="1" style="51" customWidth="1"/>
    <col min="9100" max="9100" width="15.5703125" style="51" customWidth="1"/>
    <col min="9101" max="9101" width="1" style="51" customWidth="1"/>
    <col min="9102" max="9102" width="15" style="51" customWidth="1"/>
    <col min="9103" max="9103" width="1" style="51" customWidth="1"/>
    <col min="9104" max="9104" width="15" style="51" customWidth="1"/>
    <col min="9105" max="9348" width="9.140625" style="51"/>
    <col min="9349" max="9349" width="47.42578125" style="51" customWidth="1"/>
    <col min="9350" max="9351" width="1" style="51" customWidth="1"/>
    <col min="9352" max="9352" width="15" style="51" customWidth="1"/>
    <col min="9353" max="9353" width="1" style="51" customWidth="1"/>
    <col min="9354" max="9354" width="15.5703125" style="51" customWidth="1"/>
    <col min="9355" max="9355" width="1" style="51" customWidth="1"/>
    <col min="9356" max="9356" width="15.5703125" style="51" customWidth="1"/>
    <col min="9357" max="9357" width="1" style="51" customWidth="1"/>
    <col min="9358" max="9358" width="15" style="51" customWidth="1"/>
    <col min="9359" max="9359" width="1" style="51" customWidth="1"/>
    <col min="9360" max="9360" width="15" style="51" customWidth="1"/>
    <col min="9361" max="9604" width="9.140625" style="51"/>
    <col min="9605" max="9605" width="47.42578125" style="51" customWidth="1"/>
    <col min="9606" max="9607" width="1" style="51" customWidth="1"/>
    <col min="9608" max="9608" width="15" style="51" customWidth="1"/>
    <col min="9609" max="9609" width="1" style="51" customWidth="1"/>
    <col min="9610" max="9610" width="15.5703125" style="51" customWidth="1"/>
    <col min="9611" max="9611" width="1" style="51" customWidth="1"/>
    <col min="9612" max="9612" width="15.5703125" style="51" customWidth="1"/>
    <col min="9613" max="9613" width="1" style="51" customWidth="1"/>
    <col min="9614" max="9614" width="15" style="51" customWidth="1"/>
    <col min="9615" max="9615" width="1" style="51" customWidth="1"/>
    <col min="9616" max="9616" width="15" style="51" customWidth="1"/>
    <col min="9617" max="9860" width="9.140625" style="51"/>
    <col min="9861" max="9861" width="47.42578125" style="51" customWidth="1"/>
    <col min="9862" max="9863" width="1" style="51" customWidth="1"/>
    <col min="9864" max="9864" width="15" style="51" customWidth="1"/>
    <col min="9865" max="9865" width="1" style="51" customWidth="1"/>
    <col min="9866" max="9866" width="15.5703125" style="51" customWidth="1"/>
    <col min="9867" max="9867" width="1" style="51" customWidth="1"/>
    <col min="9868" max="9868" width="15.5703125" style="51" customWidth="1"/>
    <col min="9869" max="9869" width="1" style="51" customWidth="1"/>
    <col min="9870" max="9870" width="15" style="51" customWidth="1"/>
    <col min="9871" max="9871" width="1" style="51" customWidth="1"/>
    <col min="9872" max="9872" width="15" style="51" customWidth="1"/>
    <col min="9873" max="10116" width="9.140625" style="51"/>
    <col min="10117" max="10117" width="47.42578125" style="51" customWidth="1"/>
    <col min="10118" max="10119" width="1" style="51" customWidth="1"/>
    <col min="10120" max="10120" width="15" style="51" customWidth="1"/>
    <col min="10121" max="10121" width="1" style="51" customWidth="1"/>
    <col min="10122" max="10122" width="15.5703125" style="51" customWidth="1"/>
    <col min="10123" max="10123" width="1" style="51" customWidth="1"/>
    <col min="10124" max="10124" width="15.5703125" style="51" customWidth="1"/>
    <col min="10125" max="10125" width="1" style="51" customWidth="1"/>
    <col min="10126" max="10126" width="15" style="51" customWidth="1"/>
    <col min="10127" max="10127" width="1" style="51" customWidth="1"/>
    <col min="10128" max="10128" width="15" style="51" customWidth="1"/>
    <col min="10129" max="10372" width="9.140625" style="51"/>
    <col min="10373" max="10373" width="47.42578125" style="51" customWidth="1"/>
    <col min="10374" max="10375" width="1" style="51" customWidth="1"/>
    <col min="10376" max="10376" width="15" style="51" customWidth="1"/>
    <col min="10377" max="10377" width="1" style="51" customWidth="1"/>
    <col min="10378" max="10378" width="15.5703125" style="51" customWidth="1"/>
    <col min="10379" max="10379" width="1" style="51" customWidth="1"/>
    <col min="10380" max="10380" width="15.5703125" style="51" customWidth="1"/>
    <col min="10381" max="10381" width="1" style="51" customWidth="1"/>
    <col min="10382" max="10382" width="15" style="51" customWidth="1"/>
    <col min="10383" max="10383" width="1" style="51" customWidth="1"/>
    <col min="10384" max="10384" width="15" style="51" customWidth="1"/>
    <col min="10385" max="10628" width="9.140625" style="51"/>
    <col min="10629" max="10629" width="47.42578125" style="51" customWidth="1"/>
    <col min="10630" max="10631" width="1" style="51" customWidth="1"/>
    <col min="10632" max="10632" width="15" style="51" customWidth="1"/>
    <col min="10633" max="10633" width="1" style="51" customWidth="1"/>
    <col min="10634" max="10634" width="15.5703125" style="51" customWidth="1"/>
    <col min="10635" max="10635" width="1" style="51" customWidth="1"/>
    <col min="10636" max="10636" width="15.5703125" style="51" customWidth="1"/>
    <col min="10637" max="10637" width="1" style="51" customWidth="1"/>
    <col min="10638" max="10638" width="15" style="51" customWidth="1"/>
    <col min="10639" max="10639" width="1" style="51" customWidth="1"/>
    <col min="10640" max="10640" width="15" style="51" customWidth="1"/>
    <col min="10641" max="10884" width="9.140625" style="51"/>
    <col min="10885" max="10885" width="47.42578125" style="51" customWidth="1"/>
    <col min="10886" max="10887" width="1" style="51" customWidth="1"/>
    <col min="10888" max="10888" width="15" style="51" customWidth="1"/>
    <col min="10889" max="10889" width="1" style="51" customWidth="1"/>
    <col min="10890" max="10890" width="15.5703125" style="51" customWidth="1"/>
    <col min="10891" max="10891" width="1" style="51" customWidth="1"/>
    <col min="10892" max="10892" width="15.5703125" style="51" customWidth="1"/>
    <col min="10893" max="10893" width="1" style="51" customWidth="1"/>
    <col min="10894" max="10894" width="15" style="51" customWidth="1"/>
    <col min="10895" max="10895" width="1" style="51" customWidth="1"/>
    <col min="10896" max="10896" width="15" style="51" customWidth="1"/>
    <col min="10897" max="11140" width="9.140625" style="51"/>
    <col min="11141" max="11141" width="47.42578125" style="51" customWidth="1"/>
    <col min="11142" max="11143" width="1" style="51" customWidth="1"/>
    <col min="11144" max="11144" width="15" style="51" customWidth="1"/>
    <col min="11145" max="11145" width="1" style="51" customWidth="1"/>
    <col min="11146" max="11146" width="15.5703125" style="51" customWidth="1"/>
    <col min="11147" max="11147" width="1" style="51" customWidth="1"/>
    <col min="11148" max="11148" width="15.5703125" style="51" customWidth="1"/>
    <col min="11149" max="11149" width="1" style="51" customWidth="1"/>
    <col min="11150" max="11150" width="15" style="51" customWidth="1"/>
    <col min="11151" max="11151" width="1" style="51" customWidth="1"/>
    <col min="11152" max="11152" width="15" style="51" customWidth="1"/>
    <col min="11153" max="11396" width="9.140625" style="51"/>
    <col min="11397" max="11397" width="47.42578125" style="51" customWidth="1"/>
    <col min="11398" max="11399" width="1" style="51" customWidth="1"/>
    <col min="11400" max="11400" width="15" style="51" customWidth="1"/>
    <col min="11401" max="11401" width="1" style="51" customWidth="1"/>
    <col min="11402" max="11402" width="15.5703125" style="51" customWidth="1"/>
    <col min="11403" max="11403" width="1" style="51" customWidth="1"/>
    <col min="11404" max="11404" width="15.5703125" style="51" customWidth="1"/>
    <col min="11405" max="11405" width="1" style="51" customWidth="1"/>
    <col min="11406" max="11406" width="15" style="51" customWidth="1"/>
    <col min="11407" max="11407" width="1" style="51" customWidth="1"/>
    <col min="11408" max="11408" width="15" style="51" customWidth="1"/>
    <col min="11409" max="11652" width="9.140625" style="51"/>
    <col min="11653" max="11653" width="47.42578125" style="51" customWidth="1"/>
    <col min="11654" max="11655" width="1" style="51" customWidth="1"/>
    <col min="11656" max="11656" width="15" style="51" customWidth="1"/>
    <col min="11657" max="11657" width="1" style="51" customWidth="1"/>
    <col min="11658" max="11658" width="15.5703125" style="51" customWidth="1"/>
    <col min="11659" max="11659" width="1" style="51" customWidth="1"/>
    <col min="11660" max="11660" width="15.5703125" style="51" customWidth="1"/>
    <col min="11661" max="11661" width="1" style="51" customWidth="1"/>
    <col min="11662" max="11662" width="15" style="51" customWidth="1"/>
    <col min="11663" max="11663" width="1" style="51" customWidth="1"/>
    <col min="11664" max="11664" width="15" style="51" customWidth="1"/>
    <col min="11665" max="11908" width="9.140625" style="51"/>
    <col min="11909" max="11909" width="47.42578125" style="51" customWidth="1"/>
    <col min="11910" max="11911" width="1" style="51" customWidth="1"/>
    <col min="11912" max="11912" width="15" style="51" customWidth="1"/>
    <col min="11913" max="11913" width="1" style="51" customWidth="1"/>
    <col min="11914" max="11914" width="15.5703125" style="51" customWidth="1"/>
    <col min="11915" max="11915" width="1" style="51" customWidth="1"/>
    <col min="11916" max="11916" width="15.5703125" style="51" customWidth="1"/>
    <col min="11917" max="11917" width="1" style="51" customWidth="1"/>
    <col min="11918" max="11918" width="15" style="51" customWidth="1"/>
    <col min="11919" max="11919" width="1" style="51" customWidth="1"/>
    <col min="11920" max="11920" width="15" style="51" customWidth="1"/>
    <col min="11921" max="12164" width="9.140625" style="51"/>
    <col min="12165" max="12165" width="47.42578125" style="51" customWidth="1"/>
    <col min="12166" max="12167" width="1" style="51" customWidth="1"/>
    <col min="12168" max="12168" width="15" style="51" customWidth="1"/>
    <col min="12169" max="12169" width="1" style="51" customWidth="1"/>
    <col min="12170" max="12170" width="15.5703125" style="51" customWidth="1"/>
    <col min="12171" max="12171" width="1" style="51" customWidth="1"/>
    <col min="12172" max="12172" width="15.5703125" style="51" customWidth="1"/>
    <col min="12173" max="12173" width="1" style="51" customWidth="1"/>
    <col min="12174" max="12174" width="15" style="51" customWidth="1"/>
    <col min="12175" max="12175" width="1" style="51" customWidth="1"/>
    <col min="12176" max="12176" width="15" style="51" customWidth="1"/>
    <col min="12177" max="12420" width="9.140625" style="51"/>
    <col min="12421" max="12421" width="47.42578125" style="51" customWidth="1"/>
    <col min="12422" max="12423" width="1" style="51" customWidth="1"/>
    <col min="12424" max="12424" width="15" style="51" customWidth="1"/>
    <col min="12425" max="12425" width="1" style="51" customWidth="1"/>
    <col min="12426" max="12426" width="15.5703125" style="51" customWidth="1"/>
    <col min="12427" max="12427" width="1" style="51" customWidth="1"/>
    <col min="12428" max="12428" width="15.5703125" style="51" customWidth="1"/>
    <col min="12429" max="12429" width="1" style="51" customWidth="1"/>
    <col min="12430" max="12430" width="15" style="51" customWidth="1"/>
    <col min="12431" max="12431" width="1" style="51" customWidth="1"/>
    <col min="12432" max="12432" width="15" style="51" customWidth="1"/>
    <col min="12433" max="12676" width="9.140625" style="51"/>
    <col min="12677" max="12677" width="47.42578125" style="51" customWidth="1"/>
    <col min="12678" max="12679" width="1" style="51" customWidth="1"/>
    <col min="12680" max="12680" width="15" style="51" customWidth="1"/>
    <col min="12681" max="12681" width="1" style="51" customWidth="1"/>
    <col min="12682" max="12682" width="15.5703125" style="51" customWidth="1"/>
    <col min="12683" max="12683" width="1" style="51" customWidth="1"/>
    <col min="12684" max="12684" width="15.5703125" style="51" customWidth="1"/>
    <col min="12685" max="12685" width="1" style="51" customWidth="1"/>
    <col min="12686" max="12686" width="15" style="51" customWidth="1"/>
    <col min="12687" max="12687" width="1" style="51" customWidth="1"/>
    <col min="12688" max="12688" width="15" style="51" customWidth="1"/>
    <col min="12689" max="12932" width="9.140625" style="51"/>
    <col min="12933" max="12933" width="47.42578125" style="51" customWidth="1"/>
    <col min="12934" max="12935" width="1" style="51" customWidth="1"/>
    <col min="12936" max="12936" width="15" style="51" customWidth="1"/>
    <col min="12937" max="12937" width="1" style="51" customWidth="1"/>
    <col min="12938" max="12938" width="15.5703125" style="51" customWidth="1"/>
    <col min="12939" max="12939" width="1" style="51" customWidth="1"/>
    <col min="12940" max="12940" width="15.5703125" style="51" customWidth="1"/>
    <col min="12941" max="12941" width="1" style="51" customWidth="1"/>
    <col min="12942" max="12942" width="15" style="51" customWidth="1"/>
    <col min="12943" max="12943" width="1" style="51" customWidth="1"/>
    <col min="12944" max="12944" width="15" style="51" customWidth="1"/>
    <col min="12945" max="13188" width="9.140625" style="51"/>
    <col min="13189" max="13189" width="47.42578125" style="51" customWidth="1"/>
    <col min="13190" max="13191" width="1" style="51" customWidth="1"/>
    <col min="13192" max="13192" width="15" style="51" customWidth="1"/>
    <col min="13193" max="13193" width="1" style="51" customWidth="1"/>
    <col min="13194" max="13194" width="15.5703125" style="51" customWidth="1"/>
    <col min="13195" max="13195" width="1" style="51" customWidth="1"/>
    <col min="13196" max="13196" width="15.5703125" style="51" customWidth="1"/>
    <col min="13197" max="13197" width="1" style="51" customWidth="1"/>
    <col min="13198" max="13198" width="15" style="51" customWidth="1"/>
    <col min="13199" max="13199" width="1" style="51" customWidth="1"/>
    <col min="13200" max="13200" width="15" style="51" customWidth="1"/>
    <col min="13201" max="13444" width="9.140625" style="51"/>
    <col min="13445" max="13445" width="47.42578125" style="51" customWidth="1"/>
    <col min="13446" max="13447" width="1" style="51" customWidth="1"/>
    <col min="13448" max="13448" width="15" style="51" customWidth="1"/>
    <col min="13449" max="13449" width="1" style="51" customWidth="1"/>
    <col min="13450" max="13450" width="15.5703125" style="51" customWidth="1"/>
    <col min="13451" max="13451" width="1" style="51" customWidth="1"/>
    <col min="13452" max="13452" width="15.5703125" style="51" customWidth="1"/>
    <col min="13453" max="13453" width="1" style="51" customWidth="1"/>
    <col min="13454" max="13454" width="15" style="51" customWidth="1"/>
    <col min="13455" max="13455" width="1" style="51" customWidth="1"/>
    <col min="13456" max="13456" width="15" style="51" customWidth="1"/>
    <col min="13457" max="13700" width="9.140625" style="51"/>
    <col min="13701" max="13701" width="47.42578125" style="51" customWidth="1"/>
    <col min="13702" max="13703" width="1" style="51" customWidth="1"/>
    <col min="13704" max="13704" width="15" style="51" customWidth="1"/>
    <col min="13705" max="13705" width="1" style="51" customWidth="1"/>
    <col min="13706" max="13706" width="15.5703125" style="51" customWidth="1"/>
    <col min="13707" max="13707" width="1" style="51" customWidth="1"/>
    <col min="13708" max="13708" width="15.5703125" style="51" customWidth="1"/>
    <col min="13709" max="13709" width="1" style="51" customWidth="1"/>
    <col min="13710" max="13710" width="15" style="51" customWidth="1"/>
    <col min="13711" max="13711" width="1" style="51" customWidth="1"/>
    <col min="13712" max="13712" width="15" style="51" customWidth="1"/>
    <col min="13713" max="13956" width="9.140625" style="51"/>
    <col min="13957" max="13957" width="47.42578125" style="51" customWidth="1"/>
    <col min="13958" max="13959" width="1" style="51" customWidth="1"/>
    <col min="13960" max="13960" width="15" style="51" customWidth="1"/>
    <col min="13961" max="13961" width="1" style="51" customWidth="1"/>
    <col min="13962" max="13962" width="15.5703125" style="51" customWidth="1"/>
    <col min="13963" max="13963" width="1" style="51" customWidth="1"/>
    <col min="13964" max="13964" width="15.5703125" style="51" customWidth="1"/>
    <col min="13965" max="13965" width="1" style="51" customWidth="1"/>
    <col min="13966" max="13966" width="15" style="51" customWidth="1"/>
    <col min="13967" max="13967" width="1" style="51" customWidth="1"/>
    <col min="13968" max="13968" width="15" style="51" customWidth="1"/>
    <col min="13969" max="14212" width="9.140625" style="51"/>
    <col min="14213" max="14213" width="47.42578125" style="51" customWidth="1"/>
    <col min="14214" max="14215" width="1" style="51" customWidth="1"/>
    <col min="14216" max="14216" width="15" style="51" customWidth="1"/>
    <col min="14217" max="14217" width="1" style="51" customWidth="1"/>
    <col min="14218" max="14218" width="15.5703125" style="51" customWidth="1"/>
    <col min="14219" max="14219" width="1" style="51" customWidth="1"/>
    <col min="14220" max="14220" width="15.5703125" style="51" customWidth="1"/>
    <col min="14221" max="14221" width="1" style="51" customWidth="1"/>
    <col min="14222" max="14222" width="15" style="51" customWidth="1"/>
    <col min="14223" max="14223" width="1" style="51" customWidth="1"/>
    <col min="14224" max="14224" width="15" style="51" customWidth="1"/>
    <col min="14225" max="14468" width="9.140625" style="51"/>
    <col min="14469" max="14469" width="47.42578125" style="51" customWidth="1"/>
    <col min="14470" max="14471" width="1" style="51" customWidth="1"/>
    <col min="14472" max="14472" width="15" style="51" customWidth="1"/>
    <col min="14473" max="14473" width="1" style="51" customWidth="1"/>
    <col min="14474" max="14474" width="15.5703125" style="51" customWidth="1"/>
    <col min="14475" max="14475" width="1" style="51" customWidth="1"/>
    <col min="14476" max="14476" width="15.5703125" style="51" customWidth="1"/>
    <col min="14477" max="14477" width="1" style="51" customWidth="1"/>
    <col min="14478" max="14478" width="15" style="51" customWidth="1"/>
    <col min="14479" max="14479" width="1" style="51" customWidth="1"/>
    <col min="14480" max="14480" width="15" style="51" customWidth="1"/>
    <col min="14481" max="14724" width="9.140625" style="51"/>
    <col min="14725" max="14725" width="47.42578125" style="51" customWidth="1"/>
    <col min="14726" max="14727" width="1" style="51" customWidth="1"/>
    <col min="14728" max="14728" width="15" style="51" customWidth="1"/>
    <col min="14729" max="14729" width="1" style="51" customWidth="1"/>
    <col min="14730" max="14730" width="15.5703125" style="51" customWidth="1"/>
    <col min="14731" max="14731" width="1" style="51" customWidth="1"/>
    <col min="14732" max="14732" width="15.5703125" style="51" customWidth="1"/>
    <col min="14733" max="14733" width="1" style="51" customWidth="1"/>
    <col min="14734" max="14734" width="15" style="51" customWidth="1"/>
    <col min="14735" max="14735" width="1" style="51" customWidth="1"/>
    <col min="14736" max="14736" width="15" style="51" customWidth="1"/>
    <col min="14737" max="14980" width="9.140625" style="51"/>
    <col min="14981" max="14981" width="47.42578125" style="51" customWidth="1"/>
    <col min="14982" max="14983" width="1" style="51" customWidth="1"/>
    <col min="14984" max="14984" width="15" style="51" customWidth="1"/>
    <col min="14985" max="14985" width="1" style="51" customWidth="1"/>
    <col min="14986" max="14986" width="15.5703125" style="51" customWidth="1"/>
    <col min="14987" max="14987" width="1" style="51" customWidth="1"/>
    <col min="14988" max="14988" width="15.5703125" style="51" customWidth="1"/>
    <col min="14989" max="14989" width="1" style="51" customWidth="1"/>
    <col min="14990" max="14990" width="15" style="51" customWidth="1"/>
    <col min="14991" max="14991" width="1" style="51" customWidth="1"/>
    <col min="14992" max="14992" width="15" style="51" customWidth="1"/>
    <col min="14993" max="15236" width="9.140625" style="51"/>
    <col min="15237" max="15237" width="47.42578125" style="51" customWidth="1"/>
    <col min="15238" max="15239" width="1" style="51" customWidth="1"/>
    <col min="15240" max="15240" width="15" style="51" customWidth="1"/>
    <col min="15241" max="15241" width="1" style="51" customWidth="1"/>
    <col min="15242" max="15242" width="15.5703125" style="51" customWidth="1"/>
    <col min="15243" max="15243" width="1" style="51" customWidth="1"/>
    <col min="15244" max="15244" width="15.5703125" style="51" customWidth="1"/>
    <col min="15245" max="15245" width="1" style="51" customWidth="1"/>
    <col min="15246" max="15246" width="15" style="51" customWidth="1"/>
    <col min="15247" max="15247" width="1" style="51" customWidth="1"/>
    <col min="15248" max="15248" width="15" style="51" customWidth="1"/>
    <col min="15249" max="15492" width="9.140625" style="51"/>
    <col min="15493" max="15493" width="47.42578125" style="51" customWidth="1"/>
    <col min="15494" max="15495" width="1" style="51" customWidth="1"/>
    <col min="15496" max="15496" width="15" style="51" customWidth="1"/>
    <col min="15497" max="15497" width="1" style="51" customWidth="1"/>
    <col min="15498" max="15498" width="15.5703125" style="51" customWidth="1"/>
    <col min="15499" max="15499" width="1" style="51" customWidth="1"/>
    <col min="15500" max="15500" width="15.5703125" style="51" customWidth="1"/>
    <col min="15501" max="15501" width="1" style="51" customWidth="1"/>
    <col min="15502" max="15502" width="15" style="51" customWidth="1"/>
    <col min="15503" max="15503" width="1" style="51" customWidth="1"/>
    <col min="15504" max="15504" width="15" style="51" customWidth="1"/>
    <col min="15505" max="15748" width="9.140625" style="51"/>
    <col min="15749" max="15749" width="47.42578125" style="51" customWidth="1"/>
    <col min="15750" max="15751" width="1" style="51" customWidth="1"/>
    <col min="15752" max="15752" width="15" style="51" customWidth="1"/>
    <col min="15753" max="15753" width="1" style="51" customWidth="1"/>
    <col min="15754" max="15754" width="15.5703125" style="51" customWidth="1"/>
    <col min="15755" max="15755" width="1" style="51" customWidth="1"/>
    <col min="15756" max="15756" width="15.5703125" style="51" customWidth="1"/>
    <col min="15757" max="15757" width="1" style="51" customWidth="1"/>
    <col min="15758" max="15758" width="15" style="51" customWidth="1"/>
    <col min="15759" max="15759" width="1" style="51" customWidth="1"/>
    <col min="15760" max="15760" width="15" style="51" customWidth="1"/>
    <col min="15761" max="16004" width="9.140625" style="51"/>
    <col min="16005" max="16005" width="47.42578125" style="51" customWidth="1"/>
    <col min="16006" max="16007" width="1" style="51" customWidth="1"/>
    <col min="16008" max="16008" width="15" style="51" customWidth="1"/>
    <col min="16009" max="16009" width="1" style="51" customWidth="1"/>
    <col min="16010" max="16010" width="15.5703125" style="51" customWidth="1"/>
    <col min="16011" max="16011" width="1" style="51" customWidth="1"/>
    <col min="16012" max="16012" width="15.5703125" style="51" customWidth="1"/>
    <col min="16013" max="16013" width="1" style="51" customWidth="1"/>
    <col min="16014" max="16014" width="15" style="51" customWidth="1"/>
    <col min="16015" max="16015" width="1" style="51" customWidth="1"/>
    <col min="16016" max="16016" width="15" style="51" customWidth="1"/>
    <col min="16017" max="16384" width="9.140625" style="51"/>
  </cols>
  <sheetData>
    <row r="1" spans="1:15" ht="15.95" customHeight="1">
      <c r="A1" s="137" t="s">
        <v>61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ht="15.95" customHeight="1">
      <c r="A2" s="137" t="s">
        <v>58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ht="15.95" customHeight="1">
      <c r="A3" s="140" t="s">
        <v>121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14.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14.1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ht="15.95" customHeight="1">
      <c r="A6" s="50"/>
      <c r="B6" s="50"/>
      <c r="C6" s="50"/>
      <c r="D6" s="50"/>
      <c r="E6" s="100" t="s">
        <v>56</v>
      </c>
      <c r="F6" s="100"/>
      <c r="G6" s="100"/>
      <c r="H6" s="100"/>
      <c r="I6" s="141" t="s">
        <v>4</v>
      </c>
      <c r="J6" s="141"/>
      <c r="K6" s="141"/>
      <c r="L6" s="100"/>
      <c r="M6" s="100" t="s">
        <v>13</v>
      </c>
      <c r="N6" s="100"/>
      <c r="O6" s="100"/>
    </row>
    <row r="7" spans="1:15" ht="15.95" customHeight="1">
      <c r="A7" s="101"/>
      <c r="B7" s="101"/>
      <c r="C7" s="101"/>
      <c r="D7" s="101"/>
      <c r="E7" s="102" t="s">
        <v>2</v>
      </c>
      <c r="F7" s="102"/>
      <c r="G7" s="102"/>
      <c r="H7" s="102"/>
      <c r="I7" s="100" t="s">
        <v>5</v>
      </c>
      <c r="J7" s="100"/>
      <c r="K7" s="101"/>
      <c r="L7" s="103"/>
      <c r="M7" s="102" t="s">
        <v>14</v>
      </c>
      <c r="N7" s="102"/>
      <c r="O7" s="102"/>
    </row>
    <row r="8" spans="1:15" ht="15.95" customHeight="1">
      <c r="A8" s="101"/>
      <c r="B8" s="101"/>
      <c r="C8" s="101"/>
      <c r="D8" s="101"/>
      <c r="E8" s="100" t="s">
        <v>3</v>
      </c>
      <c r="F8" s="100"/>
      <c r="G8" s="100" t="s">
        <v>171</v>
      </c>
      <c r="H8" s="100"/>
      <c r="I8" s="100" t="s">
        <v>46</v>
      </c>
      <c r="J8" s="101"/>
      <c r="K8" s="100" t="s">
        <v>6</v>
      </c>
      <c r="L8" s="100"/>
      <c r="M8" s="100" t="s">
        <v>15</v>
      </c>
      <c r="N8" s="100"/>
      <c r="O8" s="100" t="s">
        <v>7</v>
      </c>
    </row>
    <row r="9" spans="1:15" ht="15.95" customHeight="1">
      <c r="A9" s="101"/>
      <c r="B9" s="101"/>
      <c r="C9" s="30" t="s">
        <v>111</v>
      </c>
      <c r="D9" s="101"/>
      <c r="E9" s="9" t="s">
        <v>19</v>
      </c>
      <c r="F9" s="104"/>
      <c r="G9" s="9" t="s">
        <v>19</v>
      </c>
      <c r="H9" s="104"/>
      <c r="I9" s="9" t="s">
        <v>19</v>
      </c>
      <c r="J9" s="104"/>
      <c r="K9" s="9" t="s">
        <v>19</v>
      </c>
      <c r="L9" s="14"/>
      <c r="M9" s="9" t="s">
        <v>19</v>
      </c>
      <c r="N9" s="101"/>
      <c r="O9" s="9" t="s">
        <v>19</v>
      </c>
    </row>
    <row r="10" spans="1:15" ht="8.1" customHeight="1">
      <c r="A10" s="101"/>
      <c r="B10" s="101"/>
      <c r="C10" s="101"/>
      <c r="D10" s="101"/>
      <c r="E10" s="104"/>
      <c r="F10" s="104"/>
      <c r="G10" s="104"/>
      <c r="H10" s="104"/>
      <c r="I10" s="104"/>
      <c r="J10" s="104"/>
      <c r="K10" s="104"/>
      <c r="L10" s="104"/>
      <c r="M10" s="104"/>
      <c r="N10" s="101"/>
      <c r="O10" s="104"/>
    </row>
    <row r="11" spans="1:15" ht="15.95" customHeight="1">
      <c r="A11" s="105" t="s">
        <v>91</v>
      </c>
      <c r="B11" s="99"/>
      <c r="C11" s="99"/>
      <c r="D11" s="99"/>
      <c r="E11" s="58">
        <v>1049997825</v>
      </c>
      <c r="F11" s="58"/>
      <c r="G11" s="58">
        <v>0</v>
      </c>
      <c r="H11" s="58"/>
      <c r="I11" s="58">
        <v>123000000</v>
      </c>
      <c r="J11" s="58"/>
      <c r="K11" s="58">
        <v>970735752</v>
      </c>
      <c r="L11" s="58"/>
      <c r="M11" s="58">
        <v>5893967</v>
      </c>
      <c r="N11" s="58"/>
      <c r="O11" s="58">
        <f>SUM(E11:M11)</f>
        <v>2149627544</v>
      </c>
    </row>
    <row r="12" spans="1:15" ht="15.95" customHeight="1">
      <c r="A12" s="105" t="s">
        <v>122</v>
      </c>
      <c r="B12" s="99"/>
      <c r="C12" s="99"/>
      <c r="D12" s="99"/>
      <c r="E12" s="58"/>
      <c r="F12" s="64"/>
      <c r="G12" s="58"/>
      <c r="H12" s="64"/>
      <c r="I12" s="58"/>
      <c r="J12" s="64"/>
      <c r="K12" s="84"/>
      <c r="L12" s="84"/>
      <c r="M12" s="58"/>
      <c r="N12" s="84"/>
      <c r="O12" s="84"/>
    </row>
    <row r="13" spans="1:15" ht="15.95" customHeight="1">
      <c r="A13" s="99" t="s">
        <v>90</v>
      </c>
      <c r="B13" s="99"/>
      <c r="C13" s="99"/>
      <c r="D13" s="99"/>
      <c r="E13" s="60">
        <v>52496660</v>
      </c>
      <c r="F13" s="64"/>
      <c r="G13" s="60">
        <v>0</v>
      </c>
      <c r="H13" s="64"/>
      <c r="I13" s="94">
        <v>0</v>
      </c>
      <c r="J13" s="64"/>
      <c r="K13" s="58">
        <v>-52496660</v>
      </c>
      <c r="L13" s="84"/>
      <c r="M13" s="58">
        <v>0</v>
      </c>
      <c r="N13" s="84"/>
      <c r="O13" s="58">
        <f t="shared" ref="O13:O19" si="0">SUM(E13:M13)</f>
        <v>0</v>
      </c>
    </row>
    <row r="14" spans="1:15" ht="15.95" customHeight="1">
      <c r="A14" s="99" t="s">
        <v>123</v>
      </c>
      <c r="B14" s="99"/>
      <c r="C14" s="99"/>
      <c r="D14" s="99"/>
      <c r="E14" s="58">
        <v>0</v>
      </c>
      <c r="F14" s="64"/>
      <c r="G14" s="58">
        <v>0</v>
      </c>
      <c r="H14" s="64"/>
      <c r="I14" s="94">
        <v>0</v>
      </c>
      <c r="J14" s="64"/>
      <c r="K14" s="58">
        <v>-6303217</v>
      </c>
      <c r="L14" s="84"/>
      <c r="M14" s="58">
        <v>0</v>
      </c>
      <c r="N14" s="84"/>
      <c r="O14" s="58">
        <f t="shared" si="0"/>
        <v>-6303217</v>
      </c>
    </row>
    <row r="15" spans="1:15" ht="15.95" customHeight="1">
      <c r="A15" s="99" t="s">
        <v>124</v>
      </c>
      <c r="B15" s="99"/>
      <c r="C15" s="99"/>
      <c r="D15" s="99"/>
      <c r="E15" s="58"/>
      <c r="F15" s="64"/>
      <c r="G15" s="58"/>
      <c r="H15" s="64"/>
      <c r="I15" s="94"/>
      <c r="J15" s="64"/>
      <c r="K15" s="58"/>
      <c r="L15" s="84"/>
      <c r="M15" s="58"/>
      <c r="N15" s="84"/>
      <c r="O15" s="58"/>
    </row>
    <row r="16" spans="1:15" ht="15.95" customHeight="1">
      <c r="A16" s="99" t="s">
        <v>125</v>
      </c>
      <c r="B16" s="99"/>
      <c r="C16" s="99"/>
      <c r="D16" s="99"/>
      <c r="E16" s="58">
        <v>0</v>
      </c>
      <c r="F16" s="64"/>
      <c r="G16" s="58">
        <v>0</v>
      </c>
      <c r="H16" s="64"/>
      <c r="I16" s="94">
        <v>0</v>
      </c>
      <c r="J16" s="64"/>
      <c r="K16" s="58">
        <v>0</v>
      </c>
      <c r="L16" s="84"/>
      <c r="M16" s="58">
        <v>-1624827</v>
      </c>
      <c r="N16" s="84"/>
      <c r="O16" s="58">
        <f t="shared" si="0"/>
        <v>-1624827</v>
      </c>
    </row>
    <row r="17" spans="1:15" ht="15.95" customHeight="1">
      <c r="A17" s="99" t="s">
        <v>126</v>
      </c>
      <c r="B17" s="99"/>
      <c r="C17" s="99"/>
      <c r="D17" s="99"/>
      <c r="E17" s="58"/>
      <c r="F17" s="64"/>
      <c r="G17" s="58"/>
      <c r="H17" s="64"/>
      <c r="I17" s="94"/>
      <c r="J17" s="64"/>
      <c r="K17" s="58"/>
      <c r="L17" s="84"/>
      <c r="M17" s="58"/>
      <c r="N17" s="84"/>
      <c r="O17" s="58"/>
    </row>
    <row r="18" spans="1:15" ht="15.95" customHeight="1">
      <c r="A18" s="99" t="s">
        <v>127</v>
      </c>
      <c r="B18" s="99"/>
      <c r="C18" s="99"/>
      <c r="D18" s="99"/>
      <c r="E18" s="58">
        <v>0</v>
      </c>
      <c r="F18" s="64"/>
      <c r="G18" s="58">
        <v>0</v>
      </c>
      <c r="H18" s="64"/>
      <c r="I18" s="94">
        <v>0</v>
      </c>
      <c r="J18" s="64"/>
      <c r="K18" s="58">
        <v>0</v>
      </c>
      <c r="L18" s="84"/>
      <c r="M18" s="58">
        <v>-1141970</v>
      </c>
      <c r="N18" s="84"/>
      <c r="O18" s="58">
        <f t="shared" si="0"/>
        <v>-1141970</v>
      </c>
    </row>
    <row r="19" spans="1:15" ht="15.95" customHeight="1">
      <c r="A19" s="63" t="s">
        <v>109</v>
      </c>
      <c r="B19" s="50"/>
      <c r="C19" s="50"/>
      <c r="D19" s="50"/>
      <c r="E19" s="61">
        <v>0</v>
      </c>
      <c r="F19" s="64"/>
      <c r="G19" s="61">
        <v>0</v>
      </c>
      <c r="H19" s="64"/>
      <c r="I19" s="107">
        <v>0</v>
      </c>
      <c r="J19" s="64"/>
      <c r="K19" s="61">
        <v>198050292</v>
      </c>
      <c r="L19" s="64"/>
      <c r="M19" s="61">
        <v>0</v>
      </c>
      <c r="N19" s="60"/>
      <c r="O19" s="61">
        <f t="shared" si="0"/>
        <v>198050292</v>
      </c>
    </row>
    <row r="20" spans="1:15" ht="8.1" customHeight="1">
      <c r="A20" s="63"/>
      <c r="B20" s="50"/>
      <c r="C20" s="50"/>
      <c r="D20" s="50"/>
      <c r="E20" s="64"/>
      <c r="F20" s="64"/>
      <c r="G20" s="64"/>
      <c r="H20" s="64"/>
      <c r="I20" s="64"/>
      <c r="J20" s="64"/>
      <c r="K20" s="64"/>
      <c r="L20" s="64"/>
      <c r="M20" s="64"/>
      <c r="N20" s="58"/>
      <c r="O20" s="58"/>
    </row>
    <row r="21" spans="1:15" ht="15.95" customHeight="1" thickBot="1">
      <c r="A21" s="105" t="s">
        <v>128</v>
      </c>
      <c r="B21" s="50"/>
      <c r="C21" s="50"/>
      <c r="D21" s="50"/>
      <c r="E21" s="68">
        <f>SUM(E11:E19)</f>
        <v>1102494485</v>
      </c>
      <c r="F21" s="58"/>
      <c r="G21" s="68">
        <f>SUM(G11:G19)</f>
        <v>0</v>
      </c>
      <c r="H21" s="58"/>
      <c r="I21" s="68">
        <f t="shared" ref="I21:O21" si="1">SUM(I11:I19)</f>
        <v>123000000</v>
      </c>
      <c r="J21" s="58"/>
      <c r="K21" s="68">
        <f>SUM(K11:K19)</f>
        <v>1109986167</v>
      </c>
      <c r="L21" s="58"/>
      <c r="M21" s="68">
        <f t="shared" si="1"/>
        <v>3127170</v>
      </c>
      <c r="N21" s="58"/>
      <c r="O21" s="68">
        <f t="shared" si="1"/>
        <v>2338607822</v>
      </c>
    </row>
    <row r="22" spans="1:15" ht="12" customHeight="1" thickTop="1">
      <c r="A22" s="105"/>
      <c r="B22" s="50"/>
      <c r="C22" s="50"/>
      <c r="D22" s="50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</row>
    <row r="23" spans="1:15" ht="15.95" customHeight="1">
      <c r="A23" s="105" t="s">
        <v>129</v>
      </c>
      <c r="B23" s="99"/>
      <c r="C23" s="99"/>
      <c r="D23" s="99"/>
      <c r="E23" s="58">
        <v>1102494485</v>
      </c>
      <c r="F23" s="58"/>
      <c r="G23" s="58">
        <v>0</v>
      </c>
      <c r="H23" s="58"/>
      <c r="I23" s="58">
        <v>123000000</v>
      </c>
      <c r="J23" s="58"/>
      <c r="K23" s="58">
        <v>1289310929</v>
      </c>
      <c r="L23" s="58"/>
      <c r="M23" s="58">
        <v>2349954</v>
      </c>
      <c r="N23" s="58"/>
      <c r="O23" s="58">
        <f>SUM(E23:N23)</f>
        <v>2517155368</v>
      </c>
    </row>
    <row r="24" spans="1:15" ht="15.95" customHeight="1">
      <c r="A24" s="105" t="s">
        <v>122</v>
      </c>
      <c r="B24" s="99"/>
      <c r="C24" s="99"/>
      <c r="D24" s="99"/>
      <c r="E24" s="58"/>
      <c r="F24" s="64"/>
      <c r="G24" s="64"/>
      <c r="H24" s="64"/>
      <c r="I24" s="58"/>
      <c r="J24" s="64"/>
      <c r="K24" s="84"/>
      <c r="L24" s="84"/>
      <c r="M24" s="58"/>
      <c r="N24" s="84"/>
      <c r="O24" s="84"/>
    </row>
    <row r="25" spans="1:15" ht="15.95" customHeight="1">
      <c r="A25" s="99" t="s">
        <v>172</v>
      </c>
      <c r="B25" s="99"/>
      <c r="C25" s="101">
        <v>22</v>
      </c>
      <c r="D25" s="99"/>
      <c r="E25" s="60">
        <v>1653741720</v>
      </c>
      <c r="F25" s="64"/>
      <c r="G25" s="64">
        <v>4299728472</v>
      </c>
      <c r="H25" s="64"/>
      <c r="I25" s="94">
        <v>0</v>
      </c>
      <c r="J25" s="64"/>
      <c r="K25" s="58">
        <v>0</v>
      </c>
      <c r="L25" s="84"/>
      <c r="M25" s="58">
        <v>0</v>
      </c>
      <c r="N25" s="84"/>
      <c r="O25" s="58">
        <f t="shared" ref="O25:O27" si="2">SUM(E25:M25)</f>
        <v>5953470192</v>
      </c>
    </row>
    <row r="26" spans="1:15" ht="15.95" customHeight="1">
      <c r="A26" s="99" t="s">
        <v>173</v>
      </c>
      <c r="B26" s="99"/>
      <c r="C26" s="99"/>
      <c r="D26" s="99"/>
      <c r="E26" s="58"/>
      <c r="F26" s="64"/>
      <c r="G26" s="64"/>
      <c r="H26" s="64"/>
      <c r="I26" s="94"/>
      <c r="J26" s="64"/>
      <c r="K26" s="58"/>
      <c r="L26" s="84"/>
      <c r="M26" s="58"/>
      <c r="N26" s="84"/>
      <c r="O26" s="58">
        <f t="shared" si="2"/>
        <v>0</v>
      </c>
    </row>
    <row r="27" spans="1:15" ht="15.95" customHeight="1">
      <c r="A27" s="99" t="s">
        <v>174</v>
      </c>
      <c r="B27" s="99"/>
      <c r="C27" s="99"/>
      <c r="D27" s="99"/>
      <c r="E27" s="58">
        <v>0</v>
      </c>
      <c r="F27" s="64"/>
      <c r="G27" s="64">
        <v>0</v>
      </c>
      <c r="H27" s="64"/>
      <c r="I27" s="94">
        <v>0</v>
      </c>
      <c r="J27" s="64"/>
      <c r="K27" s="58">
        <v>2202065</v>
      </c>
      <c r="L27" s="84"/>
      <c r="M27" s="58">
        <v>0</v>
      </c>
      <c r="N27" s="84"/>
      <c r="O27" s="58">
        <f t="shared" si="2"/>
        <v>2202065</v>
      </c>
    </row>
    <row r="28" spans="1:15" ht="15.95" customHeight="1">
      <c r="A28" s="99" t="s">
        <v>124</v>
      </c>
      <c r="B28" s="99"/>
      <c r="C28" s="99"/>
      <c r="D28" s="99"/>
      <c r="E28" s="58"/>
      <c r="F28" s="64"/>
      <c r="G28" s="64"/>
      <c r="H28" s="64"/>
      <c r="I28" s="94"/>
      <c r="J28" s="64"/>
      <c r="K28" s="58"/>
      <c r="L28" s="84"/>
      <c r="M28" s="58"/>
      <c r="N28" s="84"/>
      <c r="O28" s="58"/>
    </row>
    <row r="29" spans="1:15" ht="15.95" customHeight="1">
      <c r="A29" s="99" t="s">
        <v>125</v>
      </c>
      <c r="B29" s="99"/>
      <c r="C29" s="99"/>
      <c r="D29" s="99"/>
      <c r="E29" s="58">
        <v>0</v>
      </c>
      <c r="F29" s="64"/>
      <c r="G29" s="64">
        <v>0</v>
      </c>
      <c r="H29" s="64"/>
      <c r="I29" s="94">
        <v>0</v>
      </c>
      <c r="J29" s="64"/>
      <c r="K29" s="58">
        <v>0</v>
      </c>
      <c r="L29" s="84"/>
      <c r="M29" s="58">
        <v>9938.8960000000898</v>
      </c>
      <c r="N29" s="84"/>
      <c r="O29" s="58">
        <f t="shared" ref="O29" si="3">SUM(E29:M29)</f>
        <v>9938.8960000000898</v>
      </c>
    </row>
    <row r="30" spans="1:15" ht="15.95" customHeight="1">
      <c r="A30" s="63" t="s">
        <v>109</v>
      </c>
      <c r="B30" s="50"/>
      <c r="C30" s="50"/>
      <c r="D30" s="50"/>
      <c r="E30" s="61">
        <v>0</v>
      </c>
      <c r="F30" s="64"/>
      <c r="G30" s="61">
        <v>0</v>
      </c>
      <c r="H30" s="64"/>
      <c r="I30" s="107">
        <v>0</v>
      </c>
      <c r="J30" s="64"/>
      <c r="K30" s="61">
        <v>70219872.759999931</v>
      </c>
      <c r="L30" s="64"/>
      <c r="M30" s="61">
        <v>0</v>
      </c>
      <c r="N30" s="60"/>
      <c r="O30" s="61">
        <f t="shared" ref="O30" si="4">SUM(E30:M30)</f>
        <v>70219872.759999931</v>
      </c>
    </row>
    <row r="31" spans="1:15" ht="8.1" customHeight="1">
      <c r="A31" s="63"/>
      <c r="B31" s="50"/>
      <c r="C31" s="50"/>
      <c r="D31" s="50"/>
      <c r="E31" s="64"/>
      <c r="F31" s="64"/>
      <c r="G31" s="64"/>
      <c r="H31" s="64"/>
      <c r="I31" s="64"/>
      <c r="J31" s="64"/>
      <c r="K31" s="64"/>
      <c r="L31" s="64"/>
      <c r="M31" s="64"/>
      <c r="N31" s="58"/>
      <c r="O31" s="58"/>
    </row>
    <row r="32" spans="1:15" ht="15.95" customHeight="1" thickBot="1">
      <c r="A32" s="105" t="s">
        <v>130</v>
      </c>
      <c r="B32" s="50"/>
      <c r="C32" s="50"/>
      <c r="D32" s="50"/>
      <c r="E32" s="68">
        <f>SUM(E23:E30)</f>
        <v>2756236205</v>
      </c>
      <c r="F32" s="58"/>
      <c r="G32" s="68">
        <f>SUM(G23:G30)</f>
        <v>4299728472</v>
      </c>
      <c r="H32" s="58"/>
      <c r="I32" s="68">
        <f>SUM(I23:I30)</f>
        <v>123000000</v>
      </c>
      <c r="J32" s="58"/>
      <c r="K32" s="68">
        <f>SUM(K23:K30)</f>
        <v>1361732866.76</v>
      </c>
      <c r="L32" s="58"/>
      <c r="M32" s="68">
        <f>SUM(M23:M30)</f>
        <v>2359892.8960000002</v>
      </c>
      <c r="N32" s="58"/>
      <c r="O32" s="68">
        <f>SUM(O23:O30)</f>
        <v>8543057436.6560001</v>
      </c>
    </row>
    <row r="33" spans="1:15" ht="15.95" customHeight="1" thickTop="1">
      <c r="A33" s="105"/>
      <c r="B33" s="50"/>
      <c r="C33" s="50"/>
      <c r="D33" s="50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</row>
    <row r="34" spans="1:15" ht="15.95" customHeight="1">
      <c r="A34" s="105"/>
      <c r="B34" s="50"/>
      <c r="C34" s="50"/>
      <c r="D34" s="50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</row>
    <row r="35" spans="1:15" ht="18" customHeight="1">
      <c r="A35" s="105"/>
      <c r="B35" s="50"/>
      <c r="C35" s="50"/>
      <c r="D35" s="50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</row>
    <row r="36" spans="1:15" ht="21.95" customHeight="1">
      <c r="A36" s="109" t="str">
        <f>'9-10 (6 month)'!A96</f>
        <v>The accompanying notes on pages 14 to 57 are an integral part of this interim financial statements.</v>
      </c>
      <c r="B36" s="109"/>
      <c r="C36" s="109"/>
      <c r="D36" s="109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</row>
  </sheetData>
  <mergeCells count="4">
    <mergeCell ref="A1:O1"/>
    <mergeCell ref="A2:O2"/>
    <mergeCell ref="A3:O3"/>
    <mergeCell ref="I6:K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opLeftCell="A67" zoomScaleNormal="100" zoomScaleSheetLayoutView="100" workbookViewId="0">
      <selection activeCell="O83" sqref="O83"/>
    </sheetView>
  </sheetViews>
  <sheetFormatPr defaultRowHeight="15.95" customHeight="1"/>
  <cols>
    <col min="1" max="1" width="50" style="120" customWidth="1"/>
    <col min="2" max="2" width="0.85546875" style="120" customWidth="1"/>
    <col min="3" max="3" width="6.42578125" style="120" bestFit="1" customWidth="1"/>
    <col min="4" max="4" width="0.85546875" style="120" customWidth="1"/>
    <col min="5" max="5" width="13.7109375" style="120" customWidth="1"/>
    <col min="6" max="6" width="0.85546875" style="120" customWidth="1"/>
    <col min="7" max="7" width="13.7109375" style="120" customWidth="1"/>
    <col min="8" max="162" width="9.140625" style="120"/>
    <col min="163" max="163" width="54.140625" style="120" customWidth="1"/>
    <col min="164" max="164" width="1.42578125" style="120" customWidth="1"/>
    <col min="165" max="165" width="6.42578125" style="120" bestFit="1" customWidth="1"/>
    <col min="166" max="166" width="1.42578125" style="120" customWidth="1"/>
    <col min="167" max="167" width="14.42578125" style="120" customWidth="1"/>
    <col min="168" max="168" width="1.42578125" style="120" customWidth="1"/>
    <col min="169" max="169" width="14.42578125" style="120" customWidth="1"/>
    <col min="170" max="170" width="9.140625" style="120"/>
    <col min="171" max="171" width="11.5703125" style="120" bestFit="1" customWidth="1"/>
    <col min="172" max="418" width="9.140625" style="120"/>
    <col min="419" max="419" width="54.140625" style="120" customWidth="1"/>
    <col min="420" max="420" width="1.42578125" style="120" customWidth="1"/>
    <col min="421" max="421" width="6.42578125" style="120" bestFit="1" customWidth="1"/>
    <col min="422" max="422" width="1.42578125" style="120" customWidth="1"/>
    <col min="423" max="423" width="14.42578125" style="120" customWidth="1"/>
    <col min="424" max="424" width="1.42578125" style="120" customWidth="1"/>
    <col min="425" max="425" width="14.42578125" style="120" customWidth="1"/>
    <col min="426" max="426" width="9.140625" style="120"/>
    <col min="427" max="427" width="11.5703125" style="120" bestFit="1" customWidth="1"/>
    <col min="428" max="674" width="9.140625" style="120"/>
    <col min="675" max="675" width="54.140625" style="120" customWidth="1"/>
    <col min="676" max="676" width="1.42578125" style="120" customWidth="1"/>
    <col min="677" max="677" width="6.42578125" style="120" bestFit="1" customWidth="1"/>
    <col min="678" max="678" width="1.42578125" style="120" customWidth="1"/>
    <col min="679" max="679" width="14.42578125" style="120" customWidth="1"/>
    <col min="680" max="680" width="1.42578125" style="120" customWidth="1"/>
    <col min="681" max="681" width="14.42578125" style="120" customWidth="1"/>
    <col min="682" max="682" width="9.140625" style="120"/>
    <col min="683" max="683" width="11.5703125" style="120" bestFit="1" customWidth="1"/>
    <col min="684" max="930" width="9.140625" style="120"/>
    <col min="931" max="931" width="54.140625" style="120" customWidth="1"/>
    <col min="932" max="932" width="1.42578125" style="120" customWidth="1"/>
    <col min="933" max="933" width="6.42578125" style="120" bestFit="1" customWidth="1"/>
    <col min="934" max="934" width="1.42578125" style="120" customWidth="1"/>
    <col min="935" max="935" width="14.42578125" style="120" customWidth="1"/>
    <col min="936" max="936" width="1.42578125" style="120" customWidth="1"/>
    <col min="937" max="937" width="14.42578125" style="120" customWidth="1"/>
    <col min="938" max="938" width="9.140625" style="120"/>
    <col min="939" max="939" width="11.5703125" style="120" bestFit="1" customWidth="1"/>
    <col min="940" max="1186" width="9.140625" style="120"/>
    <col min="1187" max="1187" width="54.140625" style="120" customWidth="1"/>
    <col min="1188" max="1188" width="1.42578125" style="120" customWidth="1"/>
    <col min="1189" max="1189" width="6.42578125" style="120" bestFit="1" customWidth="1"/>
    <col min="1190" max="1190" width="1.42578125" style="120" customWidth="1"/>
    <col min="1191" max="1191" width="14.42578125" style="120" customWidth="1"/>
    <col min="1192" max="1192" width="1.42578125" style="120" customWidth="1"/>
    <col min="1193" max="1193" width="14.42578125" style="120" customWidth="1"/>
    <col min="1194" max="1194" width="9.140625" style="120"/>
    <col min="1195" max="1195" width="11.5703125" style="120" bestFit="1" customWidth="1"/>
    <col min="1196" max="1442" width="9.140625" style="120"/>
    <col min="1443" max="1443" width="54.140625" style="120" customWidth="1"/>
    <col min="1444" max="1444" width="1.42578125" style="120" customWidth="1"/>
    <col min="1445" max="1445" width="6.42578125" style="120" bestFit="1" customWidth="1"/>
    <col min="1446" max="1446" width="1.42578125" style="120" customWidth="1"/>
    <col min="1447" max="1447" width="14.42578125" style="120" customWidth="1"/>
    <col min="1448" max="1448" width="1.42578125" style="120" customWidth="1"/>
    <col min="1449" max="1449" width="14.42578125" style="120" customWidth="1"/>
    <col min="1450" max="1450" width="9.140625" style="120"/>
    <col min="1451" max="1451" width="11.5703125" style="120" bestFit="1" customWidth="1"/>
    <col min="1452" max="1698" width="9.140625" style="120"/>
    <col min="1699" max="1699" width="54.140625" style="120" customWidth="1"/>
    <col min="1700" max="1700" width="1.42578125" style="120" customWidth="1"/>
    <col min="1701" max="1701" width="6.42578125" style="120" bestFit="1" customWidth="1"/>
    <col min="1702" max="1702" width="1.42578125" style="120" customWidth="1"/>
    <col min="1703" max="1703" width="14.42578125" style="120" customWidth="1"/>
    <col min="1704" max="1704" width="1.42578125" style="120" customWidth="1"/>
    <col min="1705" max="1705" width="14.42578125" style="120" customWidth="1"/>
    <col min="1706" max="1706" width="9.140625" style="120"/>
    <col min="1707" max="1707" width="11.5703125" style="120" bestFit="1" customWidth="1"/>
    <col min="1708" max="1954" width="9.140625" style="120"/>
    <col min="1955" max="1955" width="54.140625" style="120" customWidth="1"/>
    <col min="1956" max="1956" width="1.42578125" style="120" customWidth="1"/>
    <col min="1957" max="1957" width="6.42578125" style="120" bestFit="1" customWidth="1"/>
    <col min="1958" max="1958" width="1.42578125" style="120" customWidth="1"/>
    <col min="1959" max="1959" width="14.42578125" style="120" customWidth="1"/>
    <col min="1960" max="1960" width="1.42578125" style="120" customWidth="1"/>
    <col min="1961" max="1961" width="14.42578125" style="120" customWidth="1"/>
    <col min="1962" max="1962" width="9.140625" style="120"/>
    <col min="1963" max="1963" width="11.5703125" style="120" bestFit="1" customWidth="1"/>
    <col min="1964" max="2210" width="9.140625" style="120"/>
    <col min="2211" max="2211" width="54.140625" style="120" customWidth="1"/>
    <col min="2212" max="2212" width="1.42578125" style="120" customWidth="1"/>
    <col min="2213" max="2213" width="6.42578125" style="120" bestFit="1" customWidth="1"/>
    <col min="2214" max="2214" width="1.42578125" style="120" customWidth="1"/>
    <col min="2215" max="2215" width="14.42578125" style="120" customWidth="1"/>
    <col min="2216" max="2216" width="1.42578125" style="120" customWidth="1"/>
    <col min="2217" max="2217" width="14.42578125" style="120" customWidth="1"/>
    <col min="2218" max="2218" width="9.140625" style="120"/>
    <col min="2219" max="2219" width="11.5703125" style="120" bestFit="1" customWidth="1"/>
    <col min="2220" max="2466" width="9.140625" style="120"/>
    <col min="2467" max="2467" width="54.140625" style="120" customWidth="1"/>
    <col min="2468" max="2468" width="1.42578125" style="120" customWidth="1"/>
    <col min="2469" max="2469" width="6.42578125" style="120" bestFit="1" customWidth="1"/>
    <col min="2470" max="2470" width="1.42578125" style="120" customWidth="1"/>
    <col min="2471" max="2471" width="14.42578125" style="120" customWidth="1"/>
    <col min="2472" max="2472" width="1.42578125" style="120" customWidth="1"/>
    <col min="2473" max="2473" width="14.42578125" style="120" customWidth="1"/>
    <col min="2474" max="2474" width="9.140625" style="120"/>
    <col min="2475" max="2475" width="11.5703125" style="120" bestFit="1" customWidth="1"/>
    <col min="2476" max="2722" width="9.140625" style="120"/>
    <col min="2723" max="2723" width="54.140625" style="120" customWidth="1"/>
    <col min="2724" max="2724" width="1.42578125" style="120" customWidth="1"/>
    <col min="2725" max="2725" width="6.42578125" style="120" bestFit="1" customWidth="1"/>
    <col min="2726" max="2726" width="1.42578125" style="120" customWidth="1"/>
    <col min="2727" max="2727" width="14.42578125" style="120" customWidth="1"/>
    <col min="2728" max="2728" width="1.42578125" style="120" customWidth="1"/>
    <col min="2729" max="2729" width="14.42578125" style="120" customWidth="1"/>
    <col min="2730" max="2730" width="9.140625" style="120"/>
    <col min="2731" max="2731" width="11.5703125" style="120" bestFit="1" customWidth="1"/>
    <col min="2732" max="2978" width="9.140625" style="120"/>
    <col min="2979" max="2979" width="54.140625" style="120" customWidth="1"/>
    <col min="2980" max="2980" width="1.42578125" style="120" customWidth="1"/>
    <col min="2981" max="2981" width="6.42578125" style="120" bestFit="1" customWidth="1"/>
    <col min="2982" max="2982" width="1.42578125" style="120" customWidth="1"/>
    <col min="2983" max="2983" width="14.42578125" style="120" customWidth="1"/>
    <col min="2984" max="2984" width="1.42578125" style="120" customWidth="1"/>
    <col min="2985" max="2985" width="14.42578125" style="120" customWidth="1"/>
    <col min="2986" max="2986" width="9.140625" style="120"/>
    <col min="2987" max="2987" width="11.5703125" style="120" bestFit="1" customWidth="1"/>
    <col min="2988" max="3234" width="9.140625" style="120"/>
    <col min="3235" max="3235" width="54.140625" style="120" customWidth="1"/>
    <col min="3236" max="3236" width="1.42578125" style="120" customWidth="1"/>
    <col min="3237" max="3237" width="6.42578125" style="120" bestFit="1" customWidth="1"/>
    <col min="3238" max="3238" width="1.42578125" style="120" customWidth="1"/>
    <col min="3239" max="3239" width="14.42578125" style="120" customWidth="1"/>
    <col min="3240" max="3240" width="1.42578125" style="120" customWidth="1"/>
    <col min="3241" max="3241" width="14.42578125" style="120" customWidth="1"/>
    <col min="3242" max="3242" width="9.140625" style="120"/>
    <col min="3243" max="3243" width="11.5703125" style="120" bestFit="1" customWidth="1"/>
    <col min="3244" max="3490" width="9.140625" style="120"/>
    <col min="3491" max="3491" width="54.140625" style="120" customWidth="1"/>
    <col min="3492" max="3492" width="1.42578125" style="120" customWidth="1"/>
    <col min="3493" max="3493" width="6.42578125" style="120" bestFit="1" customWidth="1"/>
    <col min="3494" max="3494" width="1.42578125" style="120" customWidth="1"/>
    <col min="3495" max="3495" width="14.42578125" style="120" customWidth="1"/>
    <col min="3496" max="3496" width="1.42578125" style="120" customWidth="1"/>
    <col min="3497" max="3497" width="14.42578125" style="120" customWidth="1"/>
    <col min="3498" max="3498" width="9.140625" style="120"/>
    <col min="3499" max="3499" width="11.5703125" style="120" bestFit="1" customWidth="1"/>
    <col min="3500" max="3746" width="9.140625" style="120"/>
    <col min="3747" max="3747" width="54.140625" style="120" customWidth="1"/>
    <col min="3748" max="3748" width="1.42578125" style="120" customWidth="1"/>
    <col min="3749" max="3749" width="6.42578125" style="120" bestFit="1" customWidth="1"/>
    <col min="3750" max="3750" width="1.42578125" style="120" customWidth="1"/>
    <col min="3751" max="3751" width="14.42578125" style="120" customWidth="1"/>
    <col min="3752" max="3752" width="1.42578125" style="120" customWidth="1"/>
    <col min="3753" max="3753" width="14.42578125" style="120" customWidth="1"/>
    <col min="3754" max="3754" width="9.140625" style="120"/>
    <col min="3755" max="3755" width="11.5703125" style="120" bestFit="1" customWidth="1"/>
    <col min="3756" max="4002" width="9.140625" style="120"/>
    <col min="4003" max="4003" width="54.140625" style="120" customWidth="1"/>
    <col min="4004" max="4004" width="1.42578125" style="120" customWidth="1"/>
    <col min="4005" max="4005" width="6.42578125" style="120" bestFit="1" customWidth="1"/>
    <col min="4006" max="4006" width="1.42578125" style="120" customWidth="1"/>
    <col min="4007" max="4007" width="14.42578125" style="120" customWidth="1"/>
    <col min="4008" max="4008" width="1.42578125" style="120" customWidth="1"/>
    <col min="4009" max="4009" width="14.42578125" style="120" customWidth="1"/>
    <col min="4010" max="4010" width="9.140625" style="120"/>
    <col min="4011" max="4011" width="11.5703125" style="120" bestFit="1" customWidth="1"/>
    <col min="4012" max="4258" width="9.140625" style="120"/>
    <col min="4259" max="4259" width="54.140625" style="120" customWidth="1"/>
    <col min="4260" max="4260" width="1.42578125" style="120" customWidth="1"/>
    <col min="4261" max="4261" width="6.42578125" style="120" bestFit="1" customWidth="1"/>
    <col min="4262" max="4262" width="1.42578125" style="120" customWidth="1"/>
    <col min="4263" max="4263" width="14.42578125" style="120" customWidth="1"/>
    <col min="4264" max="4264" width="1.42578125" style="120" customWidth="1"/>
    <col min="4265" max="4265" width="14.42578125" style="120" customWidth="1"/>
    <col min="4266" max="4266" width="9.140625" style="120"/>
    <col min="4267" max="4267" width="11.5703125" style="120" bestFit="1" customWidth="1"/>
    <col min="4268" max="4514" width="9.140625" style="120"/>
    <col min="4515" max="4515" width="54.140625" style="120" customWidth="1"/>
    <col min="4516" max="4516" width="1.42578125" style="120" customWidth="1"/>
    <col min="4517" max="4517" width="6.42578125" style="120" bestFit="1" customWidth="1"/>
    <col min="4518" max="4518" width="1.42578125" style="120" customWidth="1"/>
    <col min="4519" max="4519" width="14.42578125" style="120" customWidth="1"/>
    <col min="4520" max="4520" width="1.42578125" style="120" customWidth="1"/>
    <col min="4521" max="4521" width="14.42578125" style="120" customWidth="1"/>
    <col min="4522" max="4522" width="9.140625" style="120"/>
    <col min="4523" max="4523" width="11.5703125" style="120" bestFit="1" customWidth="1"/>
    <col min="4524" max="4770" width="9.140625" style="120"/>
    <col min="4771" max="4771" width="54.140625" style="120" customWidth="1"/>
    <col min="4772" max="4772" width="1.42578125" style="120" customWidth="1"/>
    <col min="4773" max="4773" width="6.42578125" style="120" bestFit="1" customWidth="1"/>
    <col min="4774" max="4774" width="1.42578125" style="120" customWidth="1"/>
    <col min="4775" max="4775" width="14.42578125" style="120" customWidth="1"/>
    <col min="4776" max="4776" width="1.42578125" style="120" customWidth="1"/>
    <col min="4777" max="4777" width="14.42578125" style="120" customWidth="1"/>
    <col min="4778" max="4778" width="9.140625" style="120"/>
    <col min="4779" max="4779" width="11.5703125" style="120" bestFit="1" customWidth="1"/>
    <col min="4780" max="5026" width="9.140625" style="120"/>
    <col min="5027" max="5027" width="54.140625" style="120" customWidth="1"/>
    <col min="5028" max="5028" width="1.42578125" style="120" customWidth="1"/>
    <col min="5029" max="5029" width="6.42578125" style="120" bestFit="1" customWidth="1"/>
    <col min="5030" max="5030" width="1.42578125" style="120" customWidth="1"/>
    <col min="5031" max="5031" width="14.42578125" style="120" customWidth="1"/>
    <col min="5032" max="5032" width="1.42578125" style="120" customWidth="1"/>
    <col min="5033" max="5033" width="14.42578125" style="120" customWidth="1"/>
    <col min="5034" max="5034" width="9.140625" style="120"/>
    <col min="5035" max="5035" width="11.5703125" style="120" bestFit="1" customWidth="1"/>
    <col min="5036" max="5282" width="9.140625" style="120"/>
    <col min="5283" max="5283" width="54.140625" style="120" customWidth="1"/>
    <col min="5284" max="5284" width="1.42578125" style="120" customWidth="1"/>
    <col min="5285" max="5285" width="6.42578125" style="120" bestFit="1" customWidth="1"/>
    <col min="5286" max="5286" width="1.42578125" style="120" customWidth="1"/>
    <col min="5287" max="5287" width="14.42578125" style="120" customWidth="1"/>
    <col min="5288" max="5288" width="1.42578125" style="120" customWidth="1"/>
    <col min="5289" max="5289" width="14.42578125" style="120" customWidth="1"/>
    <col min="5290" max="5290" width="9.140625" style="120"/>
    <col min="5291" max="5291" width="11.5703125" style="120" bestFit="1" customWidth="1"/>
    <col min="5292" max="5538" width="9.140625" style="120"/>
    <col min="5539" max="5539" width="54.140625" style="120" customWidth="1"/>
    <col min="5540" max="5540" width="1.42578125" style="120" customWidth="1"/>
    <col min="5541" max="5541" width="6.42578125" style="120" bestFit="1" customWidth="1"/>
    <col min="5542" max="5542" width="1.42578125" style="120" customWidth="1"/>
    <col min="5543" max="5543" width="14.42578125" style="120" customWidth="1"/>
    <col min="5544" max="5544" width="1.42578125" style="120" customWidth="1"/>
    <col min="5545" max="5545" width="14.42578125" style="120" customWidth="1"/>
    <col min="5546" max="5546" width="9.140625" style="120"/>
    <col min="5547" max="5547" width="11.5703125" style="120" bestFit="1" customWidth="1"/>
    <col min="5548" max="5794" width="9.140625" style="120"/>
    <col min="5795" max="5795" width="54.140625" style="120" customWidth="1"/>
    <col min="5796" max="5796" width="1.42578125" style="120" customWidth="1"/>
    <col min="5797" max="5797" width="6.42578125" style="120" bestFit="1" customWidth="1"/>
    <col min="5798" max="5798" width="1.42578125" style="120" customWidth="1"/>
    <col min="5799" max="5799" width="14.42578125" style="120" customWidth="1"/>
    <col min="5800" max="5800" width="1.42578125" style="120" customWidth="1"/>
    <col min="5801" max="5801" width="14.42578125" style="120" customWidth="1"/>
    <col min="5802" max="5802" width="9.140625" style="120"/>
    <col min="5803" max="5803" width="11.5703125" style="120" bestFit="1" customWidth="1"/>
    <col min="5804" max="6050" width="9.140625" style="120"/>
    <col min="6051" max="6051" width="54.140625" style="120" customWidth="1"/>
    <col min="6052" max="6052" width="1.42578125" style="120" customWidth="1"/>
    <col min="6053" max="6053" width="6.42578125" style="120" bestFit="1" customWidth="1"/>
    <col min="6054" max="6054" width="1.42578125" style="120" customWidth="1"/>
    <col min="6055" max="6055" width="14.42578125" style="120" customWidth="1"/>
    <col min="6056" max="6056" width="1.42578125" style="120" customWidth="1"/>
    <col min="6057" max="6057" width="14.42578125" style="120" customWidth="1"/>
    <col min="6058" max="6058" width="9.140625" style="120"/>
    <col min="6059" max="6059" width="11.5703125" style="120" bestFit="1" customWidth="1"/>
    <col min="6060" max="6306" width="9.140625" style="120"/>
    <col min="6307" max="6307" width="54.140625" style="120" customWidth="1"/>
    <col min="6308" max="6308" width="1.42578125" style="120" customWidth="1"/>
    <col min="6309" max="6309" width="6.42578125" style="120" bestFit="1" customWidth="1"/>
    <col min="6310" max="6310" width="1.42578125" style="120" customWidth="1"/>
    <col min="6311" max="6311" width="14.42578125" style="120" customWidth="1"/>
    <col min="6312" max="6312" width="1.42578125" style="120" customWidth="1"/>
    <col min="6313" max="6313" width="14.42578125" style="120" customWidth="1"/>
    <col min="6314" max="6314" width="9.140625" style="120"/>
    <col min="6315" max="6315" width="11.5703125" style="120" bestFit="1" customWidth="1"/>
    <col min="6316" max="6562" width="9.140625" style="120"/>
    <col min="6563" max="6563" width="54.140625" style="120" customWidth="1"/>
    <col min="6564" max="6564" width="1.42578125" style="120" customWidth="1"/>
    <col min="6565" max="6565" width="6.42578125" style="120" bestFit="1" customWidth="1"/>
    <col min="6566" max="6566" width="1.42578125" style="120" customWidth="1"/>
    <col min="6567" max="6567" width="14.42578125" style="120" customWidth="1"/>
    <col min="6568" max="6568" width="1.42578125" style="120" customWidth="1"/>
    <col min="6569" max="6569" width="14.42578125" style="120" customWidth="1"/>
    <col min="6570" max="6570" width="9.140625" style="120"/>
    <col min="6571" max="6571" width="11.5703125" style="120" bestFit="1" customWidth="1"/>
    <col min="6572" max="6818" width="9.140625" style="120"/>
    <col min="6819" max="6819" width="54.140625" style="120" customWidth="1"/>
    <col min="6820" max="6820" width="1.42578125" style="120" customWidth="1"/>
    <col min="6821" max="6821" width="6.42578125" style="120" bestFit="1" customWidth="1"/>
    <col min="6822" max="6822" width="1.42578125" style="120" customWidth="1"/>
    <col min="6823" max="6823" width="14.42578125" style="120" customWidth="1"/>
    <col min="6824" max="6824" width="1.42578125" style="120" customWidth="1"/>
    <col min="6825" max="6825" width="14.42578125" style="120" customWidth="1"/>
    <col min="6826" max="6826" width="9.140625" style="120"/>
    <col min="6827" max="6827" width="11.5703125" style="120" bestFit="1" customWidth="1"/>
    <col min="6828" max="7074" width="9.140625" style="120"/>
    <col min="7075" max="7075" width="54.140625" style="120" customWidth="1"/>
    <col min="7076" max="7076" width="1.42578125" style="120" customWidth="1"/>
    <col min="7077" max="7077" width="6.42578125" style="120" bestFit="1" customWidth="1"/>
    <col min="7078" max="7078" width="1.42578125" style="120" customWidth="1"/>
    <col min="7079" max="7079" width="14.42578125" style="120" customWidth="1"/>
    <col min="7080" max="7080" width="1.42578125" style="120" customWidth="1"/>
    <col min="7081" max="7081" width="14.42578125" style="120" customWidth="1"/>
    <col min="7082" max="7082" width="9.140625" style="120"/>
    <col min="7083" max="7083" width="11.5703125" style="120" bestFit="1" customWidth="1"/>
    <col min="7084" max="7330" width="9.140625" style="120"/>
    <col min="7331" max="7331" width="54.140625" style="120" customWidth="1"/>
    <col min="7332" max="7332" width="1.42578125" style="120" customWidth="1"/>
    <col min="7333" max="7333" width="6.42578125" style="120" bestFit="1" customWidth="1"/>
    <col min="7334" max="7334" width="1.42578125" style="120" customWidth="1"/>
    <col min="7335" max="7335" width="14.42578125" style="120" customWidth="1"/>
    <col min="7336" max="7336" width="1.42578125" style="120" customWidth="1"/>
    <col min="7337" max="7337" width="14.42578125" style="120" customWidth="1"/>
    <col min="7338" max="7338" width="9.140625" style="120"/>
    <col min="7339" max="7339" width="11.5703125" style="120" bestFit="1" customWidth="1"/>
    <col min="7340" max="7586" width="9.140625" style="120"/>
    <col min="7587" max="7587" width="54.140625" style="120" customWidth="1"/>
    <col min="7588" max="7588" width="1.42578125" style="120" customWidth="1"/>
    <col min="7589" max="7589" width="6.42578125" style="120" bestFit="1" customWidth="1"/>
    <col min="7590" max="7590" width="1.42578125" style="120" customWidth="1"/>
    <col min="7591" max="7591" width="14.42578125" style="120" customWidth="1"/>
    <col min="7592" max="7592" width="1.42578125" style="120" customWidth="1"/>
    <col min="7593" max="7593" width="14.42578125" style="120" customWidth="1"/>
    <col min="7594" max="7594" width="9.140625" style="120"/>
    <col min="7595" max="7595" width="11.5703125" style="120" bestFit="1" customWidth="1"/>
    <col min="7596" max="7842" width="9.140625" style="120"/>
    <col min="7843" max="7843" width="54.140625" style="120" customWidth="1"/>
    <col min="7844" max="7844" width="1.42578125" style="120" customWidth="1"/>
    <col min="7845" max="7845" width="6.42578125" style="120" bestFit="1" customWidth="1"/>
    <col min="7846" max="7846" width="1.42578125" style="120" customWidth="1"/>
    <col min="7847" max="7847" width="14.42578125" style="120" customWidth="1"/>
    <col min="7848" max="7848" width="1.42578125" style="120" customWidth="1"/>
    <col min="7849" max="7849" width="14.42578125" style="120" customWidth="1"/>
    <col min="7850" max="7850" width="9.140625" style="120"/>
    <col min="7851" max="7851" width="11.5703125" style="120" bestFit="1" customWidth="1"/>
    <col min="7852" max="8098" width="9.140625" style="120"/>
    <col min="8099" max="8099" width="54.140625" style="120" customWidth="1"/>
    <col min="8100" max="8100" width="1.42578125" style="120" customWidth="1"/>
    <col min="8101" max="8101" width="6.42578125" style="120" bestFit="1" customWidth="1"/>
    <col min="8102" max="8102" width="1.42578125" style="120" customWidth="1"/>
    <col min="8103" max="8103" width="14.42578125" style="120" customWidth="1"/>
    <col min="8104" max="8104" width="1.42578125" style="120" customWidth="1"/>
    <col min="8105" max="8105" width="14.42578125" style="120" customWidth="1"/>
    <col min="8106" max="8106" width="9.140625" style="120"/>
    <col min="8107" max="8107" width="11.5703125" style="120" bestFit="1" customWidth="1"/>
    <col min="8108" max="8354" width="9.140625" style="120"/>
    <col min="8355" max="8355" width="54.140625" style="120" customWidth="1"/>
    <col min="8356" max="8356" width="1.42578125" style="120" customWidth="1"/>
    <col min="8357" max="8357" width="6.42578125" style="120" bestFit="1" customWidth="1"/>
    <col min="8358" max="8358" width="1.42578125" style="120" customWidth="1"/>
    <col min="8359" max="8359" width="14.42578125" style="120" customWidth="1"/>
    <col min="8360" max="8360" width="1.42578125" style="120" customWidth="1"/>
    <col min="8361" max="8361" width="14.42578125" style="120" customWidth="1"/>
    <col min="8362" max="8362" width="9.140625" style="120"/>
    <col min="8363" max="8363" width="11.5703125" style="120" bestFit="1" customWidth="1"/>
    <col min="8364" max="8610" width="9.140625" style="120"/>
    <col min="8611" max="8611" width="54.140625" style="120" customWidth="1"/>
    <col min="8612" max="8612" width="1.42578125" style="120" customWidth="1"/>
    <col min="8613" max="8613" width="6.42578125" style="120" bestFit="1" customWidth="1"/>
    <col min="8614" max="8614" width="1.42578125" style="120" customWidth="1"/>
    <col min="8615" max="8615" width="14.42578125" style="120" customWidth="1"/>
    <col min="8616" max="8616" width="1.42578125" style="120" customWidth="1"/>
    <col min="8617" max="8617" width="14.42578125" style="120" customWidth="1"/>
    <col min="8618" max="8618" width="9.140625" style="120"/>
    <col min="8619" max="8619" width="11.5703125" style="120" bestFit="1" customWidth="1"/>
    <col min="8620" max="8866" width="9.140625" style="120"/>
    <col min="8867" max="8867" width="54.140625" style="120" customWidth="1"/>
    <col min="8868" max="8868" width="1.42578125" style="120" customWidth="1"/>
    <col min="8869" max="8869" width="6.42578125" style="120" bestFit="1" customWidth="1"/>
    <col min="8870" max="8870" width="1.42578125" style="120" customWidth="1"/>
    <col min="8871" max="8871" width="14.42578125" style="120" customWidth="1"/>
    <col min="8872" max="8872" width="1.42578125" style="120" customWidth="1"/>
    <col min="8873" max="8873" width="14.42578125" style="120" customWidth="1"/>
    <col min="8874" max="8874" width="9.140625" style="120"/>
    <col min="8875" max="8875" width="11.5703125" style="120" bestFit="1" customWidth="1"/>
    <col min="8876" max="9122" width="9.140625" style="120"/>
    <col min="9123" max="9123" width="54.140625" style="120" customWidth="1"/>
    <col min="9124" max="9124" width="1.42578125" style="120" customWidth="1"/>
    <col min="9125" max="9125" width="6.42578125" style="120" bestFit="1" customWidth="1"/>
    <col min="9126" max="9126" width="1.42578125" style="120" customWidth="1"/>
    <col min="9127" max="9127" width="14.42578125" style="120" customWidth="1"/>
    <col min="9128" max="9128" width="1.42578125" style="120" customWidth="1"/>
    <col min="9129" max="9129" width="14.42578125" style="120" customWidth="1"/>
    <col min="9130" max="9130" width="9.140625" style="120"/>
    <col min="9131" max="9131" width="11.5703125" style="120" bestFit="1" customWidth="1"/>
    <col min="9132" max="9378" width="9.140625" style="120"/>
    <col min="9379" max="9379" width="54.140625" style="120" customWidth="1"/>
    <col min="9380" max="9380" width="1.42578125" style="120" customWidth="1"/>
    <col min="9381" max="9381" width="6.42578125" style="120" bestFit="1" customWidth="1"/>
    <col min="9382" max="9382" width="1.42578125" style="120" customWidth="1"/>
    <col min="9383" max="9383" width="14.42578125" style="120" customWidth="1"/>
    <col min="9384" max="9384" width="1.42578125" style="120" customWidth="1"/>
    <col min="9385" max="9385" width="14.42578125" style="120" customWidth="1"/>
    <col min="9386" max="9386" width="9.140625" style="120"/>
    <col min="9387" max="9387" width="11.5703125" style="120" bestFit="1" customWidth="1"/>
    <col min="9388" max="9634" width="9.140625" style="120"/>
    <col min="9635" max="9635" width="54.140625" style="120" customWidth="1"/>
    <col min="9636" max="9636" width="1.42578125" style="120" customWidth="1"/>
    <col min="9637" max="9637" width="6.42578125" style="120" bestFit="1" customWidth="1"/>
    <col min="9638" max="9638" width="1.42578125" style="120" customWidth="1"/>
    <col min="9639" max="9639" width="14.42578125" style="120" customWidth="1"/>
    <col min="9640" max="9640" width="1.42578125" style="120" customWidth="1"/>
    <col min="9641" max="9641" width="14.42578125" style="120" customWidth="1"/>
    <col min="9642" max="9642" width="9.140625" style="120"/>
    <col min="9643" max="9643" width="11.5703125" style="120" bestFit="1" customWidth="1"/>
    <col min="9644" max="9890" width="9.140625" style="120"/>
    <col min="9891" max="9891" width="54.140625" style="120" customWidth="1"/>
    <col min="9892" max="9892" width="1.42578125" style="120" customWidth="1"/>
    <col min="9893" max="9893" width="6.42578125" style="120" bestFit="1" customWidth="1"/>
    <col min="9894" max="9894" width="1.42578125" style="120" customWidth="1"/>
    <col min="9895" max="9895" width="14.42578125" style="120" customWidth="1"/>
    <col min="9896" max="9896" width="1.42578125" style="120" customWidth="1"/>
    <col min="9897" max="9897" width="14.42578125" style="120" customWidth="1"/>
    <col min="9898" max="9898" width="9.140625" style="120"/>
    <col min="9899" max="9899" width="11.5703125" style="120" bestFit="1" customWidth="1"/>
    <col min="9900" max="10146" width="9.140625" style="120"/>
    <col min="10147" max="10147" width="54.140625" style="120" customWidth="1"/>
    <col min="10148" max="10148" width="1.42578125" style="120" customWidth="1"/>
    <col min="10149" max="10149" width="6.42578125" style="120" bestFit="1" customWidth="1"/>
    <col min="10150" max="10150" width="1.42578125" style="120" customWidth="1"/>
    <col min="10151" max="10151" width="14.42578125" style="120" customWidth="1"/>
    <col min="10152" max="10152" width="1.42578125" style="120" customWidth="1"/>
    <col min="10153" max="10153" width="14.42578125" style="120" customWidth="1"/>
    <col min="10154" max="10154" width="9.140625" style="120"/>
    <col min="10155" max="10155" width="11.5703125" style="120" bestFit="1" customWidth="1"/>
    <col min="10156" max="10402" width="9.140625" style="120"/>
    <col min="10403" max="10403" width="54.140625" style="120" customWidth="1"/>
    <col min="10404" max="10404" width="1.42578125" style="120" customWidth="1"/>
    <col min="10405" max="10405" width="6.42578125" style="120" bestFit="1" customWidth="1"/>
    <col min="10406" max="10406" width="1.42578125" style="120" customWidth="1"/>
    <col min="10407" max="10407" width="14.42578125" style="120" customWidth="1"/>
    <col min="10408" max="10408" width="1.42578125" style="120" customWidth="1"/>
    <col min="10409" max="10409" width="14.42578125" style="120" customWidth="1"/>
    <col min="10410" max="10410" width="9.140625" style="120"/>
    <col min="10411" max="10411" width="11.5703125" style="120" bestFit="1" customWidth="1"/>
    <col min="10412" max="10658" width="9.140625" style="120"/>
    <col min="10659" max="10659" width="54.140625" style="120" customWidth="1"/>
    <col min="10660" max="10660" width="1.42578125" style="120" customWidth="1"/>
    <col min="10661" max="10661" width="6.42578125" style="120" bestFit="1" customWidth="1"/>
    <col min="10662" max="10662" width="1.42578125" style="120" customWidth="1"/>
    <col min="10663" max="10663" width="14.42578125" style="120" customWidth="1"/>
    <col min="10664" max="10664" width="1.42578125" style="120" customWidth="1"/>
    <col min="10665" max="10665" width="14.42578125" style="120" customWidth="1"/>
    <col min="10666" max="10666" width="9.140625" style="120"/>
    <col min="10667" max="10667" width="11.5703125" style="120" bestFit="1" customWidth="1"/>
    <col min="10668" max="10914" width="9.140625" style="120"/>
    <col min="10915" max="10915" width="54.140625" style="120" customWidth="1"/>
    <col min="10916" max="10916" width="1.42578125" style="120" customWidth="1"/>
    <col min="10917" max="10917" width="6.42578125" style="120" bestFit="1" customWidth="1"/>
    <col min="10918" max="10918" width="1.42578125" style="120" customWidth="1"/>
    <col min="10919" max="10919" width="14.42578125" style="120" customWidth="1"/>
    <col min="10920" max="10920" width="1.42578125" style="120" customWidth="1"/>
    <col min="10921" max="10921" width="14.42578125" style="120" customWidth="1"/>
    <col min="10922" max="10922" width="9.140625" style="120"/>
    <col min="10923" max="10923" width="11.5703125" style="120" bestFit="1" customWidth="1"/>
    <col min="10924" max="11170" width="9.140625" style="120"/>
    <col min="11171" max="11171" width="54.140625" style="120" customWidth="1"/>
    <col min="11172" max="11172" width="1.42578125" style="120" customWidth="1"/>
    <col min="11173" max="11173" width="6.42578125" style="120" bestFit="1" customWidth="1"/>
    <col min="11174" max="11174" width="1.42578125" style="120" customWidth="1"/>
    <col min="11175" max="11175" width="14.42578125" style="120" customWidth="1"/>
    <col min="11176" max="11176" width="1.42578125" style="120" customWidth="1"/>
    <col min="11177" max="11177" width="14.42578125" style="120" customWidth="1"/>
    <col min="11178" max="11178" width="9.140625" style="120"/>
    <col min="11179" max="11179" width="11.5703125" style="120" bestFit="1" customWidth="1"/>
    <col min="11180" max="11426" width="9.140625" style="120"/>
    <col min="11427" max="11427" width="54.140625" style="120" customWidth="1"/>
    <col min="11428" max="11428" width="1.42578125" style="120" customWidth="1"/>
    <col min="11429" max="11429" width="6.42578125" style="120" bestFit="1" customWidth="1"/>
    <col min="11430" max="11430" width="1.42578125" style="120" customWidth="1"/>
    <col min="11431" max="11431" width="14.42578125" style="120" customWidth="1"/>
    <col min="11432" max="11432" width="1.42578125" style="120" customWidth="1"/>
    <col min="11433" max="11433" width="14.42578125" style="120" customWidth="1"/>
    <col min="11434" max="11434" width="9.140625" style="120"/>
    <col min="11435" max="11435" width="11.5703125" style="120" bestFit="1" customWidth="1"/>
    <col min="11436" max="11682" width="9.140625" style="120"/>
    <col min="11683" max="11683" width="54.140625" style="120" customWidth="1"/>
    <col min="11684" max="11684" width="1.42578125" style="120" customWidth="1"/>
    <col min="11685" max="11685" width="6.42578125" style="120" bestFit="1" customWidth="1"/>
    <col min="11686" max="11686" width="1.42578125" style="120" customWidth="1"/>
    <col min="11687" max="11687" width="14.42578125" style="120" customWidth="1"/>
    <col min="11688" max="11688" width="1.42578125" style="120" customWidth="1"/>
    <col min="11689" max="11689" width="14.42578125" style="120" customWidth="1"/>
    <col min="11690" max="11690" width="9.140625" style="120"/>
    <col min="11691" max="11691" width="11.5703125" style="120" bestFit="1" customWidth="1"/>
    <col min="11692" max="11938" width="9.140625" style="120"/>
    <col min="11939" max="11939" width="54.140625" style="120" customWidth="1"/>
    <col min="11940" max="11940" width="1.42578125" style="120" customWidth="1"/>
    <col min="11941" max="11941" width="6.42578125" style="120" bestFit="1" customWidth="1"/>
    <col min="11942" max="11942" width="1.42578125" style="120" customWidth="1"/>
    <col min="11943" max="11943" width="14.42578125" style="120" customWidth="1"/>
    <col min="11944" max="11944" width="1.42578125" style="120" customWidth="1"/>
    <col min="11945" max="11945" width="14.42578125" style="120" customWidth="1"/>
    <col min="11946" max="11946" width="9.140625" style="120"/>
    <col min="11947" max="11947" width="11.5703125" style="120" bestFit="1" customWidth="1"/>
    <col min="11948" max="12194" width="9.140625" style="120"/>
    <col min="12195" max="12195" width="54.140625" style="120" customWidth="1"/>
    <col min="12196" max="12196" width="1.42578125" style="120" customWidth="1"/>
    <col min="12197" max="12197" width="6.42578125" style="120" bestFit="1" customWidth="1"/>
    <col min="12198" max="12198" width="1.42578125" style="120" customWidth="1"/>
    <col min="12199" max="12199" width="14.42578125" style="120" customWidth="1"/>
    <col min="12200" max="12200" width="1.42578125" style="120" customWidth="1"/>
    <col min="12201" max="12201" width="14.42578125" style="120" customWidth="1"/>
    <col min="12202" max="12202" width="9.140625" style="120"/>
    <col min="12203" max="12203" width="11.5703125" style="120" bestFit="1" customWidth="1"/>
    <col min="12204" max="12450" width="9.140625" style="120"/>
    <col min="12451" max="12451" width="54.140625" style="120" customWidth="1"/>
    <col min="12452" max="12452" width="1.42578125" style="120" customWidth="1"/>
    <col min="12453" max="12453" width="6.42578125" style="120" bestFit="1" customWidth="1"/>
    <col min="12454" max="12454" width="1.42578125" style="120" customWidth="1"/>
    <col min="12455" max="12455" width="14.42578125" style="120" customWidth="1"/>
    <col min="12456" max="12456" width="1.42578125" style="120" customWidth="1"/>
    <col min="12457" max="12457" width="14.42578125" style="120" customWidth="1"/>
    <col min="12458" max="12458" width="9.140625" style="120"/>
    <col min="12459" max="12459" width="11.5703125" style="120" bestFit="1" customWidth="1"/>
    <col min="12460" max="12706" width="9.140625" style="120"/>
    <col min="12707" max="12707" width="54.140625" style="120" customWidth="1"/>
    <col min="12708" max="12708" width="1.42578125" style="120" customWidth="1"/>
    <col min="12709" max="12709" width="6.42578125" style="120" bestFit="1" customWidth="1"/>
    <col min="12710" max="12710" width="1.42578125" style="120" customWidth="1"/>
    <col min="12711" max="12711" width="14.42578125" style="120" customWidth="1"/>
    <col min="12712" max="12712" width="1.42578125" style="120" customWidth="1"/>
    <col min="12713" max="12713" width="14.42578125" style="120" customWidth="1"/>
    <col min="12714" max="12714" width="9.140625" style="120"/>
    <col min="12715" max="12715" width="11.5703125" style="120" bestFit="1" customWidth="1"/>
    <col min="12716" max="12962" width="9.140625" style="120"/>
    <col min="12963" max="12963" width="54.140625" style="120" customWidth="1"/>
    <col min="12964" max="12964" width="1.42578125" style="120" customWidth="1"/>
    <col min="12965" max="12965" width="6.42578125" style="120" bestFit="1" customWidth="1"/>
    <col min="12966" max="12966" width="1.42578125" style="120" customWidth="1"/>
    <col min="12967" max="12967" width="14.42578125" style="120" customWidth="1"/>
    <col min="12968" max="12968" width="1.42578125" style="120" customWidth="1"/>
    <col min="12969" max="12969" width="14.42578125" style="120" customWidth="1"/>
    <col min="12970" max="12970" width="9.140625" style="120"/>
    <col min="12971" max="12971" width="11.5703125" style="120" bestFit="1" customWidth="1"/>
    <col min="12972" max="13218" width="9.140625" style="120"/>
    <col min="13219" max="13219" width="54.140625" style="120" customWidth="1"/>
    <col min="13220" max="13220" width="1.42578125" style="120" customWidth="1"/>
    <col min="13221" max="13221" width="6.42578125" style="120" bestFit="1" customWidth="1"/>
    <col min="13222" max="13222" width="1.42578125" style="120" customWidth="1"/>
    <col min="13223" max="13223" width="14.42578125" style="120" customWidth="1"/>
    <col min="13224" max="13224" width="1.42578125" style="120" customWidth="1"/>
    <col min="13225" max="13225" width="14.42578125" style="120" customWidth="1"/>
    <col min="13226" max="13226" width="9.140625" style="120"/>
    <col min="13227" max="13227" width="11.5703125" style="120" bestFit="1" customWidth="1"/>
    <col min="13228" max="13474" width="9.140625" style="120"/>
    <col min="13475" max="13475" width="54.140625" style="120" customWidth="1"/>
    <col min="13476" max="13476" width="1.42578125" style="120" customWidth="1"/>
    <col min="13477" max="13477" width="6.42578125" style="120" bestFit="1" customWidth="1"/>
    <col min="13478" max="13478" width="1.42578125" style="120" customWidth="1"/>
    <col min="13479" max="13479" width="14.42578125" style="120" customWidth="1"/>
    <col min="13480" max="13480" width="1.42578125" style="120" customWidth="1"/>
    <col min="13481" max="13481" width="14.42578125" style="120" customWidth="1"/>
    <col min="13482" max="13482" width="9.140625" style="120"/>
    <col min="13483" max="13483" width="11.5703125" style="120" bestFit="1" customWidth="1"/>
    <col min="13484" max="13730" width="9.140625" style="120"/>
    <col min="13731" max="13731" width="54.140625" style="120" customWidth="1"/>
    <col min="13732" max="13732" width="1.42578125" style="120" customWidth="1"/>
    <col min="13733" max="13733" width="6.42578125" style="120" bestFit="1" customWidth="1"/>
    <col min="13734" max="13734" width="1.42578125" style="120" customWidth="1"/>
    <col min="13735" max="13735" width="14.42578125" style="120" customWidth="1"/>
    <col min="13736" max="13736" width="1.42578125" style="120" customWidth="1"/>
    <col min="13737" max="13737" width="14.42578125" style="120" customWidth="1"/>
    <col min="13738" max="13738" width="9.140625" style="120"/>
    <col min="13739" max="13739" width="11.5703125" style="120" bestFit="1" customWidth="1"/>
    <col min="13740" max="13986" width="9.140625" style="120"/>
    <col min="13987" max="13987" width="54.140625" style="120" customWidth="1"/>
    <col min="13988" max="13988" width="1.42578125" style="120" customWidth="1"/>
    <col min="13989" max="13989" width="6.42578125" style="120" bestFit="1" customWidth="1"/>
    <col min="13990" max="13990" width="1.42578125" style="120" customWidth="1"/>
    <col min="13991" max="13991" width="14.42578125" style="120" customWidth="1"/>
    <col min="13992" max="13992" width="1.42578125" style="120" customWidth="1"/>
    <col min="13993" max="13993" width="14.42578125" style="120" customWidth="1"/>
    <col min="13994" max="13994" width="9.140625" style="120"/>
    <col min="13995" max="13995" width="11.5703125" style="120" bestFit="1" customWidth="1"/>
    <col min="13996" max="14242" width="9.140625" style="120"/>
    <col min="14243" max="14243" width="54.140625" style="120" customWidth="1"/>
    <col min="14244" max="14244" width="1.42578125" style="120" customWidth="1"/>
    <col min="14245" max="14245" width="6.42578125" style="120" bestFit="1" customWidth="1"/>
    <col min="14246" max="14246" width="1.42578125" style="120" customWidth="1"/>
    <col min="14247" max="14247" width="14.42578125" style="120" customWidth="1"/>
    <col min="14248" max="14248" width="1.42578125" style="120" customWidth="1"/>
    <col min="14249" max="14249" width="14.42578125" style="120" customWidth="1"/>
    <col min="14250" max="14250" width="9.140625" style="120"/>
    <col min="14251" max="14251" width="11.5703125" style="120" bestFit="1" customWidth="1"/>
    <col min="14252" max="14498" width="9.140625" style="120"/>
    <col min="14499" max="14499" width="54.140625" style="120" customWidth="1"/>
    <col min="14500" max="14500" width="1.42578125" style="120" customWidth="1"/>
    <col min="14501" max="14501" width="6.42578125" style="120" bestFit="1" customWidth="1"/>
    <col min="14502" max="14502" width="1.42578125" style="120" customWidth="1"/>
    <col min="14503" max="14503" width="14.42578125" style="120" customWidth="1"/>
    <col min="14504" max="14504" width="1.42578125" style="120" customWidth="1"/>
    <col min="14505" max="14505" width="14.42578125" style="120" customWidth="1"/>
    <col min="14506" max="14506" width="9.140625" style="120"/>
    <col min="14507" max="14507" width="11.5703125" style="120" bestFit="1" customWidth="1"/>
    <col min="14508" max="14754" width="9.140625" style="120"/>
    <col min="14755" max="14755" width="54.140625" style="120" customWidth="1"/>
    <col min="14756" max="14756" width="1.42578125" style="120" customWidth="1"/>
    <col min="14757" max="14757" width="6.42578125" style="120" bestFit="1" customWidth="1"/>
    <col min="14758" max="14758" width="1.42578125" style="120" customWidth="1"/>
    <col min="14759" max="14759" width="14.42578125" style="120" customWidth="1"/>
    <col min="14760" max="14760" width="1.42578125" style="120" customWidth="1"/>
    <col min="14761" max="14761" width="14.42578125" style="120" customWidth="1"/>
    <col min="14762" max="14762" width="9.140625" style="120"/>
    <col min="14763" max="14763" width="11.5703125" style="120" bestFit="1" customWidth="1"/>
    <col min="14764" max="15010" width="9.140625" style="120"/>
    <col min="15011" max="15011" width="54.140625" style="120" customWidth="1"/>
    <col min="15012" max="15012" width="1.42578125" style="120" customWidth="1"/>
    <col min="15013" max="15013" width="6.42578125" style="120" bestFit="1" customWidth="1"/>
    <col min="15014" max="15014" width="1.42578125" style="120" customWidth="1"/>
    <col min="15015" max="15015" width="14.42578125" style="120" customWidth="1"/>
    <col min="15016" max="15016" width="1.42578125" style="120" customWidth="1"/>
    <col min="15017" max="15017" width="14.42578125" style="120" customWidth="1"/>
    <col min="15018" max="15018" width="9.140625" style="120"/>
    <col min="15019" max="15019" width="11.5703125" style="120" bestFit="1" customWidth="1"/>
    <col min="15020" max="15266" width="9.140625" style="120"/>
    <col min="15267" max="15267" width="54.140625" style="120" customWidth="1"/>
    <col min="15268" max="15268" width="1.42578125" style="120" customWidth="1"/>
    <col min="15269" max="15269" width="6.42578125" style="120" bestFit="1" customWidth="1"/>
    <col min="15270" max="15270" width="1.42578125" style="120" customWidth="1"/>
    <col min="15271" max="15271" width="14.42578125" style="120" customWidth="1"/>
    <col min="15272" max="15272" width="1.42578125" style="120" customWidth="1"/>
    <col min="15273" max="15273" width="14.42578125" style="120" customWidth="1"/>
    <col min="15274" max="15274" width="9.140625" style="120"/>
    <col min="15275" max="15275" width="11.5703125" style="120" bestFit="1" customWidth="1"/>
    <col min="15276" max="15522" width="9.140625" style="120"/>
    <col min="15523" max="15523" width="54.140625" style="120" customWidth="1"/>
    <col min="15524" max="15524" width="1.42578125" style="120" customWidth="1"/>
    <col min="15525" max="15525" width="6.42578125" style="120" bestFit="1" customWidth="1"/>
    <col min="15526" max="15526" width="1.42578125" style="120" customWidth="1"/>
    <col min="15527" max="15527" width="14.42578125" style="120" customWidth="1"/>
    <col min="15528" max="15528" width="1.42578125" style="120" customWidth="1"/>
    <col min="15529" max="15529" width="14.42578125" style="120" customWidth="1"/>
    <col min="15530" max="15530" width="9.140625" style="120"/>
    <col min="15531" max="15531" width="11.5703125" style="120" bestFit="1" customWidth="1"/>
    <col min="15532" max="15778" width="9.140625" style="120"/>
    <col min="15779" max="15779" width="54.140625" style="120" customWidth="1"/>
    <col min="15780" max="15780" width="1.42578125" style="120" customWidth="1"/>
    <col min="15781" max="15781" width="6.42578125" style="120" bestFit="1" customWidth="1"/>
    <col min="15782" max="15782" width="1.42578125" style="120" customWidth="1"/>
    <col min="15783" max="15783" width="14.42578125" style="120" customWidth="1"/>
    <col min="15784" max="15784" width="1.42578125" style="120" customWidth="1"/>
    <col min="15785" max="15785" width="14.42578125" style="120" customWidth="1"/>
    <col min="15786" max="15786" width="9.140625" style="120"/>
    <col min="15787" max="15787" width="11.5703125" style="120" bestFit="1" customWidth="1"/>
    <col min="15788" max="16034" width="9.140625" style="120"/>
    <col min="16035" max="16035" width="54.140625" style="120" customWidth="1"/>
    <col min="16036" max="16036" width="1.42578125" style="120" customWidth="1"/>
    <col min="16037" max="16037" width="6.42578125" style="120" bestFit="1" customWidth="1"/>
    <col min="16038" max="16038" width="1.42578125" style="120" customWidth="1"/>
    <col min="16039" max="16039" width="14.42578125" style="120" customWidth="1"/>
    <col min="16040" max="16040" width="1.42578125" style="120" customWidth="1"/>
    <col min="16041" max="16041" width="14.42578125" style="120" customWidth="1"/>
    <col min="16042" max="16042" width="9.140625" style="120"/>
    <col min="16043" max="16043" width="11.5703125" style="120" bestFit="1" customWidth="1"/>
    <col min="16044" max="16384" width="9.140625" style="120"/>
  </cols>
  <sheetData>
    <row r="1" spans="1:7" ht="15.95" customHeight="1">
      <c r="A1" s="49" t="s">
        <v>61</v>
      </c>
      <c r="B1" s="49"/>
      <c r="C1" s="49"/>
      <c r="D1" s="49"/>
      <c r="E1" s="110"/>
      <c r="F1" s="110"/>
      <c r="G1" s="110"/>
    </row>
    <row r="2" spans="1:7" ht="15.95" customHeight="1">
      <c r="A2" s="8" t="s">
        <v>59</v>
      </c>
      <c r="B2" s="49"/>
      <c r="C2" s="49"/>
      <c r="D2" s="49"/>
      <c r="E2" s="110"/>
      <c r="F2" s="110"/>
      <c r="G2" s="110"/>
    </row>
    <row r="3" spans="1:7" ht="15.95" customHeight="1">
      <c r="A3" s="52" t="s">
        <v>121</v>
      </c>
      <c r="B3" s="52"/>
      <c r="C3" s="52"/>
      <c r="D3" s="52"/>
      <c r="E3" s="52"/>
      <c r="F3" s="52"/>
      <c r="G3" s="52"/>
    </row>
    <row r="4" spans="1:7" ht="15.95" customHeight="1">
      <c r="A4" s="53"/>
      <c r="B4" s="53"/>
      <c r="C4" s="53"/>
      <c r="D4" s="53"/>
      <c r="E4" s="111"/>
      <c r="F4" s="111"/>
      <c r="G4" s="111"/>
    </row>
    <row r="5" spans="1:7" ht="15.95" customHeight="1">
      <c r="A5" s="53"/>
      <c r="B5" s="53"/>
      <c r="C5" s="53"/>
      <c r="D5" s="53"/>
      <c r="E5" s="111"/>
      <c r="F5" s="111"/>
      <c r="G5" s="111"/>
    </row>
    <row r="6" spans="1:7" ht="15.95" customHeight="1">
      <c r="A6" s="121"/>
      <c r="B6" s="121"/>
      <c r="C6" s="121"/>
      <c r="D6" s="121"/>
      <c r="E6" s="25" t="s">
        <v>95</v>
      </c>
      <c r="F6" s="26"/>
      <c r="G6" s="25" t="s">
        <v>92</v>
      </c>
    </row>
    <row r="7" spans="1:7" ht="15.95" customHeight="1">
      <c r="A7" s="63"/>
      <c r="B7" s="112"/>
      <c r="C7" s="113" t="s">
        <v>18</v>
      </c>
      <c r="D7" s="57"/>
      <c r="E7" s="9" t="s">
        <v>19</v>
      </c>
      <c r="F7" s="26"/>
      <c r="G7" s="9" t="s">
        <v>19</v>
      </c>
    </row>
    <row r="8" spans="1:7" ht="15.95" customHeight="1">
      <c r="A8" s="63"/>
      <c r="B8" s="112"/>
      <c r="C8" s="112"/>
      <c r="D8" s="112"/>
      <c r="E8" s="14"/>
      <c r="F8" s="26"/>
      <c r="G8" s="14"/>
    </row>
    <row r="9" spans="1:7" ht="15.95" customHeight="1">
      <c r="A9" s="62" t="s">
        <v>8</v>
      </c>
      <c r="B9" s="121"/>
      <c r="C9" s="122"/>
      <c r="D9" s="121"/>
      <c r="E9" s="121"/>
      <c r="F9" s="121"/>
      <c r="G9" s="121"/>
    </row>
    <row r="10" spans="1:7" ht="15.95" customHeight="1">
      <c r="A10" s="56" t="s">
        <v>131</v>
      </c>
      <c r="B10" s="121"/>
      <c r="C10" s="122"/>
      <c r="D10" s="121"/>
      <c r="E10" s="64">
        <v>92520127</v>
      </c>
      <c r="F10" s="84"/>
      <c r="G10" s="64">
        <v>252784041</v>
      </c>
    </row>
    <row r="11" spans="1:7" ht="15.95" customHeight="1">
      <c r="A11" s="56"/>
      <c r="B11" s="121"/>
      <c r="C11" s="122"/>
      <c r="D11" s="121"/>
      <c r="E11" s="64"/>
      <c r="F11" s="84"/>
      <c r="G11" s="64"/>
    </row>
    <row r="12" spans="1:7" ht="15.95" customHeight="1">
      <c r="A12" s="56" t="s">
        <v>132</v>
      </c>
      <c r="B12" s="121"/>
      <c r="C12" s="122"/>
      <c r="D12" s="121"/>
      <c r="E12" s="64"/>
      <c r="F12" s="84"/>
      <c r="G12" s="64"/>
    </row>
    <row r="13" spans="1:7" ht="15.95" customHeight="1">
      <c r="A13" s="56" t="s">
        <v>133</v>
      </c>
      <c r="B13" s="121"/>
      <c r="C13" s="122"/>
      <c r="D13" s="121"/>
      <c r="E13" s="64"/>
      <c r="F13" s="84"/>
      <c r="G13" s="64"/>
    </row>
    <row r="14" spans="1:7" ht="15.95" customHeight="1">
      <c r="A14" s="56" t="s">
        <v>71</v>
      </c>
      <c r="B14" s="121"/>
      <c r="C14" s="122"/>
      <c r="D14" s="121"/>
      <c r="E14" s="64"/>
      <c r="F14" s="84"/>
      <c r="G14" s="64"/>
    </row>
    <row r="15" spans="1:7" ht="15.95" customHeight="1">
      <c r="A15" s="56" t="s">
        <v>134</v>
      </c>
      <c r="B15" s="121"/>
      <c r="C15" s="101" t="s">
        <v>135</v>
      </c>
      <c r="D15" s="121"/>
      <c r="E15" s="64">
        <v>7648314</v>
      </c>
      <c r="F15" s="84"/>
      <c r="G15" s="64">
        <v>2536459</v>
      </c>
    </row>
    <row r="16" spans="1:7" ht="15.95" customHeight="1">
      <c r="A16" s="56" t="s">
        <v>136</v>
      </c>
      <c r="B16" s="121"/>
      <c r="C16" s="101">
        <v>28</v>
      </c>
      <c r="D16" s="121"/>
      <c r="E16" s="64">
        <v>0</v>
      </c>
      <c r="F16" s="84"/>
      <c r="G16" s="64">
        <v>-1427463</v>
      </c>
    </row>
    <row r="17" spans="1:7" ht="15.95" customHeight="1">
      <c r="A17" s="123" t="s">
        <v>137</v>
      </c>
      <c r="B17" s="121"/>
      <c r="C17" s="101"/>
      <c r="D17" s="121"/>
      <c r="E17" s="64">
        <v>8209442</v>
      </c>
      <c r="F17" s="84"/>
      <c r="G17" s="64">
        <v>482009</v>
      </c>
    </row>
    <row r="18" spans="1:7" ht="15.95" customHeight="1">
      <c r="A18" s="123" t="s">
        <v>138</v>
      </c>
      <c r="B18" s="121"/>
      <c r="C18" s="101"/>
      <c r="D18" s="121"/>
      <c r="E18" s="64">
        <v>0</v>
      </c>
      <c r="F18" s="84"/>
      <c r="G18" s="64">
        <v>11944</v>
      </c>
    </row>
    <row r="19" spans="1:7" ht="15.95" customHeight="1">
      <c r="A19" s="124" t="s">
        <v>139</v>
      </c>
      <c r="B19" s="121"/>
      <c r="C19" s="101"/>
      <c r="D19" s="121"/>
      <c r="E19" s="64">
        <v>24410677</v>
      </c>
      <c r="F19" s="84"/>
      <c r="G19" s="64">
        <v>113835556</v>
      </c>
    </row>
    <row r="20" spans="1:7" ht="15.95" customHeight="1">
      <c r="A20" s="56" t="s">
        <v>140</v>
      </c>
      <c r="B20" s="121"/>
      <c r="C20" s="122"/>
      <c r="D20" s="121"/>
    </row>
    <row r="21" spans="1:7" ht="15.95" customHeight="1">
      <c r="A21" s="56" t="s">
        <v>141</v>
      </c>
      <c r="B21" s="121"/>
      <c r="C21" s="122">
        <v>9.1999999999999993</v>
      </c>
      <c r="D21" s="121"/>
      <c r="E21" s="64">
        <v>456701</v>
      </c>
      <c r="F21" s="84"/>
      <c r="G21" s="64">
        <v>349511</v>
      </c>
    </row>
    <row r="22" spans="1:7" ht="15.95" customHeight="1">
      <c r="A22" s="56" t="s">
        <v>142</v>
      </c>
      <c r="B22" s="121"/>
      <c r="C22" s="101">
        <v>13</v>
      </c>
      <c r="D22" s="121"/>
      <c r="E22" s="64">
        <v>-335934</v>
      </c>
      <c r="F22" s="84"/>
      <c r="G22" s="64">
        <v>-420640</v>
      </c>
    </row>
    <row r="23" spans="1:7" ht="15.95" customHeight="1">
      <c r="A23" s="56" t="s">
        <v>143</v>
      </c>
      <c r="B23" s="121"/>
      <c r="C23" s="101"/>
      <c r="D23" s="63"/>
      <c r="E23" s="64">
        <v>4680651</v>
      </c>
      <c r="F23" s="84"/>
      <c r="G23" s="64">
        <v>1807588</v>
      </c>
    </row>
    <row r="24" spans="1:7" ht="15.95" customHeight="1">
      <c r="A24" s="56" t="s">
        <v>175</v>
      </c>
      <c r="B24" s="121"/>
      <c r="C24" s="101">
        <v>15</v>
      </c>
      <c r="D24" s="63"/>
      <c r="E24" s="64">
        <v>3141</v>
      </c>
      <c r="F24" s="84"/>
      <c r="G24" s="64">
        <v>0</v>
      </c>
    </row>
    <row r="25" spans="1:7" ht="15.95" customHeight="1">
      <c r="A25" s="56" t="s">
        <v>144</v>
      </c>
      <c r="B25" s="121"/>
      <c r="C25" s="101"/>
      <c r="D25" s="121"/>
      <c r="E25" s="64">
        <v>-1163753577</v>
      </c>
      <c r="F25" s="84"/>
      <c r="G25" s="64">
        <v>-752215140</v>
      </c>
    </row>
    <row r="26" spans="1:7" ht="15.95" customHeight="1">
      <c r="A26" s="56" t="s">
        <v>145</v>
      </c>
      <c r="B26" s="121"/>
      <c r="C26" s="101">
        <v>29</v>
      </c>
      <c r="D26" s="121"/>
      <c r="E26" s="64">
        <v>-2090756</v>
      </c>
      <c r="F26" s="84"/>
      <c r="G26" s="64">
        <v>-2072136</v>
      </c>
    </row>
    <row r="27" spans="1:7" ht="15.95" customHeight="1">
      <c r="A27" s="56" t="s">
        <v>146</v>
      </c>
      <c r="B27" s="121"/>
      <c r="C27" s="101"/>
      <c r="D27" s="121"/>
      <c r="E27" s="64">
        <v>1084031107</v>
      </c>
      <c r="F27" s="84"/>
      <c r="G27" s="64">
        <v>762524333</v>
      </c>
    </row>
    <row r="28" spans="1:7" ht="15.95" customHeight="1">
      <c r="A28" s="56" t="s">
        <v>147</v>
      </c>
      <c r="B28" s="121"/>
      <c r="C28" s="122"/>
      <c r="D28" s="121"/>
      <c r="E28" s="64">
        <v>-299759859</v>
      </c>
      <c r="F28" s="84"/>
      <c r="G28" s="64">
        <v>-194123517</v>
      </c>
    </row>
    <row r="29" spans="1:7" ht="15.95" customHeight="1">
      <c r="A29" s="56" t="s">
        <v>148</v>
      </c>
      <c r="B29" s="121"/>
      <c r="C29" s="122"/>
      <c r="D29" s="121"/>
      <c r="E29" s="125">
        <v>-37442998</v>
      </c>
      <c r="F29" s="84"/>
      <c r="G29" s="125">
        <v>-10136436</v>
      </c>
    </row>
    <row r="30" spans="1:7" ht="15.95" customHeight="1">
      <c r="A30" s="56"/>
      <c r="B30" s="121"/>
      <c r="C30" s="122"/>
      <c r="D30" s="121"/>
      <c r="E30" s="126"/>
      <c r="F30" s="64"/>
      <c r="G30" s="126"/>
    </row>
    <row r="31" spans="1:7" ht="15.95" customHeight="1">
      <c r="A31" s="56" t="s">
        <v>149</v>
      </c>
      <c r="B31" s="121"/>
      <c r="C31" s="122"/>
      <c r="D31" s="121"/>
      <c r="E31" s="64"/>
      <c r="F31" s="114"/>
      <c r="G31" s="64"/>
    </row>
    <row r="32" spans="1:7" ht="15.95" customHeight="1">
      <c r="A32" s="56" t="s">
        <v>150</v>
      </c>
      <c r="B32" s="121"/>
      <c r="C32" s="122"/>
      <c r="D32" s="121"/>
      <c r="E32" s="64">
        <f>SUM(E10:E29)</f>
        <v>-281422964</v>
      </c>
      <c r="F32" s="64"/>
      <c r="G32" s="64">
        <f>SUM(G10:G29)</f>
        <v>173936109</v>
      </c>
    </row>
    <row r="33" spans="1:7" ht="15.95" customHeight="1">
      <c r="A33" s="56"/>
      <c r="B33" s="121"/>
      <c r="C33" s="122"/>
      <c r="D33" s="121"/>
      <c r="E33" s="64"/>
      <c r="F33" s="64"/>
      <c r="G33" s="64"/>
    </row>
    <row r="34" spans="1:7" ht="15.95" customHeight="1">
      <c r="A34" s="62" t="s">
        <v>23</v>
      </c>
      <c r="B34" s="121"/>
      <c r="C34" s="122"/>
      <c r="D34" s="121"/>
      <c r="E34" s="127"/>
      <c r="F34" s="127"/>
      <c r="G34" s="127"/>
    </row>
    <row r="35" spans="1:7" ht="15.95" customHeight="1">
      <c r="A35" s="56" t="s">
        <v>65</v>
      </c>
      <c r="B35" s="121"/>
      <c r="C35" s="122"/>
      <c r="D35" s="121"/>
      <c r="E35" s="64">
        <v>-700000000</v>
      </c>
      <c r="F35" s="114"/>
      <c r="G35" s="64">
        <v>300000000</v>
      </c>
    </row>
    <row r="36" spans="1:7" ht="15.95" customHeight="1">
      <c r="A36" s="56" t="s">
        <v>68</v>
      </c>
      <c r="B36" s="121"/>
      <c r="C36" s="122"/>
      <c r="D36" s="121"/>
      <c r="E36" s="64">
        <v>-923478060</v>
      </c>
      <c r="F36" s="114"/>
      <c r="G36" s="64">
        <v>-4360463459</v>
      </c>
    </row>
    <row r="37" spans="1:7" ht="15.95" customHeight="1">
      <c r="A37" s="124" t="s">
        <v>151</v>
      </c>
      <c r="B37" s="121"/>
      <c r="C37" s="122"/>
      <c r="D37" s="121"/>
      <c r="E37" s="64">
        <v>-22641066</v>
      </c>
      <c r="F37" s="114"/>
      <c r="G37" s="64">
        <v>-37695958</v>
      </c>
    </row>
    <row r="38" spans="1:7" ht="15.95" customHeight="1">
      <c r="A38" s="56" t="s">
        <v>54</v>
      </c>
      <c r="B38" s="121"/>
      <c r="C38" s="122"/>
      <c r="D38" s="121"/>
      <c r="E38" s="127">
        <v>-137335622</v>
      </c>
      <c r="F38" s="84"/>
      <c r="G38" s="127">
        <v>-47553066</v>
      </c>
    </row>
    <row r="39" spans="1:7" ht="15.95" customHeight="1">
      <c r="A39" s="56"/>
      <c r="B39" s="121"/>
      <c r="C39" s="122"/>
      <c r="D39" s="121"/>
      <c r="E39" s="127"/>
      <c r="F39" s="84"/>
      <c r="G39" s="127"/>
    </row>
    <row r="40" spans="1:7" ht="15.95" customHeight="1">
      <c r="A40" s="62" t="s">
        <v>72</v>
      </c>
      <c r="B40" s="101"/>
      <c r="C40" s="101"/>
      <c r="D40" s="101"/>
      <c r="E40" s="115"/>
      <c r="F40" s="116"/>
      <c r="G40" s="115"/>
    </row>
    <row r="41" spans="1:7" ht="15.95" customHeight="1">
      <c r="A41" s="56" t="s">
        <v>66</v>
      </c>
      <c r="B41" s="121"/>
      <c r="C41" s="122"/>
      <c r="D41" s="121"/>
      <c r="E41" s="58">
        <v>328579785</v>
      </c>
      <c r="F41" s="114"/>
      <c r="G41" s="58">
        <v>-624966182</v>
      </c>
    </row>
    <row r="42" spans="1:7" ht="15.95" customHeight="1">
      <c r="A42" s="124" t="s">
        <v>152</v>
      </c>
      <c r="B42" s="121"/>
      <c r="C42" s="122"/>
      <c r="D42" s="121"/>
      <c r="E42" s="58">
        <v>-135498</v>
      </c>
      <c r="F42" s="114"/>
      <c r="G42" s="58">
        <v>-18031221</v>
      </c>
    </row>
    <row r="43" spans="1:7" ht="15.95" customHeight="1">
      <c r="A43" s="56" t="s">
        <v>153</v>
      </c>
      <c r="B43" s="121"/>
      <c r="C43" s="101">
        <v>19</v>
      </c>
      <c r="D43" s="121"/>
      <c r="E43" s="126">
        <v>-194000</v>
      </c>
      <c r="F43" s="114"/>
      <c r="G43" s="126">
        <v>0</v>
      </c>
    </row>
    <row r="44" spans="1:7" ht="15.95" customHeight="1">
      <c r="A44" s="56" t="s">
        <v>55</v>
      </c>
      <c r="B44" s="121"/>
      <c r="C44" s="122"/>
      <c r="D44" s="121"/>
      <c r="E44" s="61">
        <v>1361333077</v>
      </c>
      <c r="F44" s="114"/>
      <c r="G44" s="61">
        <v>270988949</v>
      </c>
    </row>
    <row r="45" spans="1:7" ht="15.95" customHeight="1">
      <c r="A45" s="56"/>
      <c r="B45" s="121"/>
      <c r="C45" s="122"/>
      <c r="D45" s="121"/>
      <c r="E45" s="64"/>
      <c r="F45" s="64"/>
      <c r="G45" s="64"/>
    </row>
    <row r="46" spans="1:7" ht="15.95" customHeight="1">
      <c r="A46" s="56" t="s">
        <v>88</v>
      </c>
      <c r="B46" s="121"/>
      <c r="C46" s="122"/>
      <c r="D46" s="121"/>
      <c r="E46" s="61">
        <f>SUM(E32:E44)</f>
        <v>-375294348</v>
      </c>
      <c r="F46" s="64"/>
      <c r="G46" s="61">
        <f>SUM(G32:G44)</f>
        <v>-4343784828</v>
      </c>
    </row>
    <row r="47" spans="1:7" ht="19.5" customHeight="1">
      <c r="A47" s="56"/>
      <c r="B47" s="121"/>
      <c r="C47" s="122"/>
      <c r="D47" s="121"/>
      <c r="E47" s="58"/>
      <c r="F47" s="64"/>
      <c r="G47" s="58"/>
    </row>
    <row r="48" spans="1:7" ht="21.95" customHeight="1">
      <c r="A48" s="117" t="str">
        <f>'11'!A36</f>
        <v>The accompanying notes on pages 14 to 57 are an integral part of this interim financial statements.</v>
      </c>
      <c r="B48" s="117"/>
      <c r="C48" s="117"/>
      <c r="D48" s="117"/>
      <c r="E48" s="61"/>
      <c r="F48" s="61"/>
      <c r="G48" s="61"/>
    </row>
    <row r="49" spans="1:7" ht="15.95" customHeight="1">
      <c r="A49" s="49" t="s">
        <v>61</v>
      </c>
      <c r="B49" s="49"/>
      <c r="C49" s="49"/>
      <c r="D49" s="49"/>
      <c r="E49" s="110"/>
      <c r="F49" s="110"/>
      <c r="G49" s="110"/>
    </row>
    <row r="50" spans="1:7" ht="15.95" customHeight="1">
      <c r="A50" s="8" t="s">
        <v>73</v>
      </c>
      <c r="B50" s="49"/>
      <c r="C50" s="49"/>
      <c r="D50" s="49"/>
      <c r="E50" s="110"/>
      <c r="F50" s="110"/>
      <c r="G50" s="110"/>
    </row>
    <row r="51" spans="1:7" ht="15.95" customHeight="1">
      <c r="A51" s="52" t="s">
        <v>121</v>
      </c>
      <c r="B51" s="52"/>
      <c r="C51" s="52"/>
      <c r="D51" s="52"/>
      <c r="E51" s="52"/>
      <c r="F51" s="52"/>
      <c r="G51" s="52"/>
    </row>
    <row r="52" spans="1:7" ht="15.95" customHeight="1">
      <c r="A52" s="53"/>
      <c r="B52" s="53"/>
      <c r="C52" s="53"/>
      <c r="D52" s="53"/>
      <c r="E52" s="111"/>
      <c r="F52" s="111"/>
      <c r="G52" s="111"/>
    </row>
    <row r="53" spans="1:7" ht="15.95" customHeight="1">
      <c r="A53" s="53"/>
      <c r="B53" s="53"/>
      <c r="C53" s="53"/>
      <c r="D53" s="53"/>
      <c r="E53" s="111"/>
      <c r="F53" s="111"/>
      <c r="G53" s="111"/>
    </row>
    <row r="54" spans="1:7" ht="15.95" customHeight="1">
      <c r="A54" s="121"/>
      <c r="B54" s="121"/>
      <c r="C54" s="121"/>
      <c r="D54" s="121"/>
      <c r="E54" s="25" t="s">
        <v>95</v>
      </c>
      <c r="F54" s="26"/>
      <c r="G54" s="25" t="s">
        <v>92</v>
      </c>
    </row>
    <row r="55" spans="1:7" ht="15.95" customHeight="1">
      <c r="A55" s="63"/>
      <c r="B55" s="112"/>
      <c r="C55" s="113" t="s">
        <v>18</v>
      </c>
      <c r="D55" s="112"/>
      <c r="E55" s="9" t="s">
        <v>19</v>
      </c>
      <c r="F55" s="26"/>
      <c r="G55" s="9" t="s">
        <v>19</v>
      </c>
    </row>
    <row r="56" spans="1:7" ht="15.95" customHeight="1">
      <c r="A56" s="63"/>
      <c r="B56" s="112"/>
      <c r="C56" s="112"/>
      <c r="D56" s="112"/>
      <c r="E56" s="14"/>
      <c r="F56" s="26"/>
      <c r="G56" s="14"/>
    </row>
    <row r="57" spans="1:7" ht="15.95" customHeight="1">
      <c r="A57" s="62" t="s">
        <v>67</v>
      </c>
      <c r="B57" s="121"/>
      <c r="C57" s="121"/>
      <c r="D57" s="121"/>
      <c r="E57" s="64"/>
      <c r="F57" s="114"/>
      <c r="G57" s="64"/>
    </row>
    <row r="58" spans="1:7" ht="15.95" customHeight="1">
      <c r="A58" s="56" t="s">
        <v>24</v>
      </c>
      <c r="B58" s="121"/>
      <c r="C58" s="122">
        <v>15</v>
      </c>
      <c r="D58" s="121"/>
      <c r="E58" s="58">
        <v>-8554461</v>
      </c>
      <c r="F58" s="114"/>
      <c r="G58" s="58">
        <v>-127325794</v>
      </c>
    </row>
    <row r="59" spans="1:7" ht="15.95" customHeight="1">
      <c r="A59" s="56" t="s">
        <v>74</v>
      </c>
      <c r="B59" s="121"/>
      <c r="C59" s="122">
        <v>16</v>
      </c>
      <c r="D59" s="121"/>
      <c r="E59" s="58">
        <v>-1115474.9999999991</v>
      </c>
      <c r="F59" s="114"/>
      <c r="G59" s="58">
        <v>-392476</v>
      </c>
    </row>
    <row r="60" spans="1:7" ht="15.95" customHeight="1">
      <c r="A60" s="56" t="s">
        <v>75</v>
      </c>
      <c r="B60" s="121"/>
      <c r="C60" s="67"/>
      <c r="D60" s="63"/>
      <c r="E60" s="64">
        <v>0</v>
      </c>
      <c r="F60" s="64"/>
      <c r="G60" s="64">
        <v>2232691</v>
      </c>
    </row>
    <row r="61" spans="1:7" ht="15.95" customHeight="1">
      <c r="A61" s="56" t="s">
        <v>89</v>
      </c>
      <c r="B61" s="121"/>
      <c r="C61" s="122"/>
      <c r="D61" s="121"/>
      <c r="E61" s="106">
        <v>2090756</v>
      </c>
      <c r="F61" s="64"/>
      <c r="G61" s="106">
        <v>2072136</v>
      </c>
    </row>
    <row r="62" spans="1:7" ht="15.95" customHeight="1">
      <c r="A62" s="56"/>
      <c r="B62" s="121"/>
      <c r="C62" s="122"/>
      <c r="D62" s="121"/>
      <c r="E62" s="64"/>
      <c r="F62" s="64"/>
      <c r="G62" s="64"/>
    </row>
    <row r="63" spans="1:7" ht="15.95" customHeight="1">
      <c r="A63" s="56" t="s">
        <v>154</v>
      </c>
      <c r="B63" s="121"/>
      <c r="C63" s="122"/>
      <c r="D63" s="121"/>
      <c r="E63" s="106">
        <f>SUM(E58:E61)</f>
        <v>-7579180</v>
      </c>
      <c r="F63" s="114"/>
      <c r="G63" s="106">
        <f>SUM(G58:G61)</f>
        <v>-123413443</v>
      </c>
    </row>
    <row r="64" spans="1:7" ht="15.95" customHeight="1">
      <c r="A64" s="56"/>
      <c r="B64" s="121"/>
      <c r="C64" s="122"/>
      <c r="D64" s="121"/>
      <c r="E64" s="64"/>
      <c r="F64" s="114"/>
      <c r="G64" s="64"/>
    </row>
    <row r="65" spans="1:7" ht="15.95" customHeight="1">
      <c r="A65" s="62" t="s">
        <v>76</v>
      </c>
      <c r="B65" s="121"/>
      <c r="C65" s="122"/>
      <c r="D65" s="121"/>
      <c r="E65" s="64"/>
      <c r="F65" s="114"/>
      <c r="G65" s="64"/>
    </row>
    <row r="66" spans="1:7" ht="15.95" customHeight="1">
      <c r="A66" s="128" t="s">
        <v>182</v>
      </c>
      <c r="B66" s="121"/>
      <c r="C66" s="122"/>
      <c r="D66" s="121"/>
      <c r="E66" s="64">
        <v>0</v>
      </c>
      <c r="F66" s="114"/>
      <c r="G66" s="64">
        <v>4500000000</v>
      </c>
    </row>
    <row r="67" spans="1:7" ht="15.95" customHeight="1">
      <c r="A67" s="128" t="s">
        <v>181</v>
      </c>
      <c r="B67" s="121"/>
      <c r="C67" s="122"/>
      <c r="D67" s="121"/>
      <c r="E67" s="64">
        <v>-6000000000</v>
      </c>
      <c r="F67" s="114"/>
      <c r="G67" s="64">
        <v>0</v>
      </c>
    </row>
    <row r="68" spans="1:7" ht="15.95" customHeight="1">
      <c r="A68" s="128" t="s">
        <v>183</v>
      </c>
      <c r="B68" s="121"/>
      <c r="C68" s="122">
        <v>22</v>
      </c>
      <c r="D68" s="121"/>
      <c r="E68" s="64">
        <v>5953470192</v>
      </c>
      <c r="F68" s="114"/>
      <c r="G68" s="64">
        <v>0</v>
      </c>
    </row>
    <row r="69" spans="1:7" ht="15.95" customHeight="1">
      <c r="A69" s="56" t="s">
        <v>57</v>
      </c>
      <c r="B69" s="121"/>
      <c r="C69" s="101"/>
      <c r="D69" s="121"/>
      <c r="E69" s="106">
        <v>0</v>
      </c>
      <c r="F69" s="114"/>
      <c r="G69" s="106">
        <v>-6303217</v>
      </c>
    </row>
    <row r="70" spans="1:7" ht="15.95" customHeight="1">
      <c r="A70" s="56"/>
      <c r="B70" s="121"/>
      <c r="C70" s="122"/>
      <c r="D70" s="121"/>
      <c r="E70" s="64"/>
      <c r="F70" s="114"/>
      <c r="G70" s="64"/>
    </row>
    <row r="71" spans="1:7" ht="15.95" customHeight="1">
      <c r="A71" s="56" t="s">
        <v>155</v>
      </c>
      <c r="B71" s="121"/>
      <c r="C71" s="122"/>
      <c r="D71" s="121"/>
      <c r="E71" s="106">
        <f>SUM(E67:E69)</f>
        <v>-46529808</v>
      </c>
      <c r="F71" s="114"/>
      <c r="G71" s="106">
        <f>SUM(G66:G69)</f>
        <v>4493696783</v>
      </c>
    </row>
    <row r="72" spans="1:7" ht="15.95" customHeight="1">
      <c r="A72" s="56"/>
      <c r="B72" s="121"/>
      <c r="C72" s="122"/>
      <c r="D72" s="121"/>
      <c r="E72" s="64"/>
      <c r="F72" s="114"/>
      <c r="G72" s="64"/>
    </row>
    <row r="73" spans="1:7" ht="15.95" customHeight="1">
      <c r="A73" s="62" t="s">
        <v>179</v>
      </c>
      <c r="B73" s="121"/>
      <c r="C73" s="122"/>
      <c r="D73" s="121"/>
      <c r="E73" s="58">
        <f>SUM(E71,E46,E63)</f>
        <v>-429403336</v>
      </c>
      <c r="F73" s="114"/>
      <c r="G73" s="58">
        <f>SUM(G71,G46,G63)</f>
        <v>26498512</v>
      </c>
    </row>
    <row r="74" spans="1:7" ht="15.95" customHeight="1">
      <c r="A74" s="56" t="s">
        <v>44</v>
      </c>
      <c r="B74" s="121"/>
      <c r="C74" s="122"/>
      <c r="D74" s="121"/>
      <c r="E74" s="61">
        <v>1153709677</v>
      </c>
      <c r="F74" s="114"/>
      <c r="G74" s="61">
        <v>747033811</v>
      </c>
    </row>
    <row r="75" spans="1:7" ht="15.95" customHeight="1">
      <c r="A75" s="56"/>
      <c r="B75" s="121"/>
      <c r="C75" s="122"/>
      <c r="D75" s="121"/>
      <c r="E75" s="58"/>
      <c r="F75" s="114"/>
      <c r="G75" s="58"/>
    </row>
    <row r="76" spans="1:7" ht="15.95" customHeight="1" thickBot="1">
      <c r="A76" s="62" t="s">
        <v>156</v>
      </c>
      <c r="B76" s="121"/>
      <c r="C76" s="118"/>
      <c r="D76" s="119"/>
      <c r="E76" s="68">
        <f>SUM(E73:E74)</f>
        <v>724306341</v>
      </c>
      <c r="F76" s="114"/>
      <c r="G76" s="68">
        <f>SUM(G73:G74)</f>
        <v>773532323</v>
      </c>
    </row>
    <row r="77" spans="1:7" ht="15.95" customHeight="1" thickTop="1">
      <c r="A77" s="56"/>
      <c r="B77" s="121"/>
      <c r="C77" s="118"/>
      <c r="D77" s="119"/>
      <c r="E77" s="58"/>
      <c r="F77" s="114"/>
      <c r="G77" s="58"/>
    </row>
    <row r="78" spans="1:7" ht="15.95" customHeight="1">
      <c r="A78" s="56"/>
      <c r="B78" s="121"/>
      <c r="C78" s="118"/>
      <c r="D78" s="119"/>
      <c r="E78" s="58"/>
      <c r="F78" s="114"/>
      <c r="G78" s="58"/>
    </row>
    <row r="79" spans="1:7" ht="15.95" customHeight="1">
      <c r="A79" s="62" t="s">
        <v>157</v>
      </c>
      <c r="B79" s="121"/>
      <c r="C79" s="118"/>
      <c r="D79" s="119"/>
      <c r="E79" s="58"/>
      <c r="F79" s="114"/>
      <c r="G79" s="58"/>
    </row>
    <row r="80" spans="1:7" ht="15.95" customHeight="1">
      <c r="A80" s="56" t="s">
        <v>62</v>
      </c>
      <c r="B80" s="121"/>
      <c r="C80" s="118"/>
      <c r="D80" s="119"/>
      <c r="E80" s="58">
        <v>20000</v>
      </c>
      <c r="F80" s="114"/>
      <c r="G80" s="58">
        <v>20000</v>
      </c>
    </row>
    <row r="81" spans="1:7" ht="15.95" customHeight="1">
      <c r="A81" s="56" t="s">
        <v>34</v>
      </c>
      <c r="B81" s="121"/>
      <c r="C81" s="118"/>
      <c r="D81" s="119"/>
      <c r="E81" s="61">
        <v>724286341</v>
      </c>
      <c r="F81" s="114"/>
      <c r="G81" s="61">
        <v>773512323</v>
      </c>
    </row>
    <row r="82" spans="1:7" ht="15.95" customHeight="1">
      <c r="A82" s="56"/>
      <c r="B82" s="121"/>
      <c r="C82" s="118"/>
      <c r="D82" s="119"/>
      <c r="E82" s="58"/>
      <c r="F82" s="64"/>
      <c r="G82" s="58"/>
    </row>
    <row r="83" spans="1:7" ht="15.95" customHeight="1" thickBot="1">
      <c r="A83" s="62" t="s">
        <v>63</v>
      </c>
      <c r="B83" s="121"/>
      <c r="C83" s="118"/>
      <c r="D83" s="119"/>
      <c r="E83" s="68">
        <f>SUM(E80:E81)</f>
        <v>724306341</v>
      </c>
      <c r="F83" s="114"/>
      <c r="G83" s="68">
        <f>SUM(G80:G81)</f>
        <v>773532323</v>
      </c>
    </row>
    <row r="84" spans="1:7" ht="15.95" customHeight="1" thickTop="1">
      <c r="A84" s="56"/>
      <c r="B84" s="121"/>
      <c r="C84" s="118"/>
      <c r="D84" s="119"/>
      <c r="E84" s="58"/>
      <c r="F84" s="114"/>
      <c r="G84" s="58"/>
    </row>
    <row r="85" spans="1:7" ht="15.95" customHeight="1">
      <c r="A85" s="56"/>
      <c r="B85" s="121"/>
      <c r="C85" s="118"/>
      <c r="D85" s="119"/>
      <c r="E85" s="58"/>
      <c r="F85" s="114"/>
      <c r="G85" s="58"/>
    </row>
    <row r="86" spans="1:7" ht="15.95" customHeight="1">
      <c r="A86" s="62" t="s">
        <v>77</v>
      </c>
      <c r="B86" s="121"/>
      <c r="C86" s="118"/>
      <c r="D86" s="119"/>
      <c r="E86" s="58"/>
      <c r="F86" s="114"/>
      <c r="G86" s="58"/>
    </row>
    <row r="87" spans="1:7" ht="15.95" customHeight="1">
      <c r="A87" s="62"/>
      <c r="B87" s="121"/>
      <c r="C87" s="118"/>
      <c r="D87" s="119"/>
      <c r="E87" s="58"/>
      <c r="F87" s="114"/>
      <c r="G87" s="58"/>
    </row>
    <row r="88" spans="1:7" ht="15.95" customHeight="1">
      <c r="A88" s="56" t="s">
        <v>90</v>
      </c>
      <c r="B88" s="121"/>
      <c r="C88" s="118"/>
      <c r="D88" s="119"/>
      <c r="E88" s="58">
        <v>0</v>
      </c>
      <c r="F88" s="114"/>
      <c r="G88" s="58">
        <v>52496660</v>
      </c>
    </row>
    <row r="89" spans="1:7" ht="15.95" customHeight="1">
      <c r="A89" s="56"/>
      <c r="B89" s="121"/>
      <c r="C89" s="118"/>
      <c r="D89" s="119"/>
      <c r="E89" s="58"/>
      <c r="F89" s="114"/>
      <c r="G89" s="58"/>
    </row>
    <row r="90" spans="1:7" ht="15.95" customHeight="1">
      <c r="A90" s="56"/>
      <c r="B90" s="121"/>
      <c r="C90" s="118"/>
      <c r="D90" s="119"/>
      <c r="E90" s="58"/>
      <c r="F90" s="114"/>
      <c r="G90" s="58"/>
    </row>
    <row r="91" spans="1:7" ht="15.95" customHeight="1">
      <c r="A91" s="56"/>
      <c r="B91" s="121"/>
      <c r="C91" s="118"/>
      <c r="D91" s="119"/>
      <c r="E91" s="58"/>
      <c r="F91" s="114"/>
      <c r="G91" s="58"/>
    </row>
    <row r="92" spans="1:7" ht="15.95" customHeight="1">
      <c r="A92" s="56"/>
      <c r="B92" s="121"/>
      <c r="C92" s="118"/>
      <c r="D92" s="119"/>
      <c r="E92" s="58"/>
      <c r="F92" s="114"/>
      <c r="G92" s="58"/>
    </row>
    <row r="93" spans="1:7" ht="15.95" customHeight="1">
      <c r="A93" s="56"/>
      <c r="B93" s="121"/>
      <c r="C93" s="118"/>
      <c r="D93" s="119"/>
      <c r="E93" s="58"/>
      <c r="F93" s="114"/>
      <c r="G93" s="58"/>
    </row>
    <row r="94" spans="1:7" ht="15.95" customHeight="1">
      <c r="A94" s="56"/>
      <c r="B94" s="121"/>
      <c r="C94" s="118"/>
      <c r="D94" s="119"/>
      <c r="E94" s="58"/>
      <c r="F94" s="114"/>
      <c r="G94" s="58"/>
    </row>
    <row r="95" spans="1:7" ht="15.95" customHeight="1">
      <c r="A95" s="56"/>
      <c r="B95" s="121"/>
      <c r="C95" s="118"/>
      <c r="D95" s="119"/>
      <c r="E95" s="58"/>
      <c r="F95" s="114"/>
      <c r="G95" s="58"/>
    </row>
    <row r="96" spans="1:7" ht="3.75" customHeight="1">
      <c r="A96" s="56"/>
      <c r="B96" s="121"/>
      <c r="C96" s="118"/>
      <c r="D96" s="119"/>
      <c r="E96" s="58"/>
      <c r="F96" s="114"/>
      <c r="G96" s="58"/>
    </row>
    <row r="97" spans="1:7" ht="21.95" customHeight="1">
      <c r="A97" s="117" t="str">
        <f>A48</f>
        <v>The accompanying notes on pages 14 to 57 are an integral part of this interim financial statements.</v>
      </c>
      <c r="B97" s="117"/>
      <c r="C97" s="117"/>
      <c r="D97" s="61"/>
      <c r="E97" s="61"/>
      <c r="F97" s="61"/>
      <c r="G97" s="61"/>
    </row>
  </sheetData>
  <pageMargins left="0.8" right="0.75" top="0.5" bottom="0.6" header="0.49" footer="0.4"/>
  <pageSetup paperSize="9" firstPageNumber="12" fitToHeight="2" orientation="portrait" useFirstPageNumber="1" horizontalDpi="1200" verticalDpi="1200" r:id="rId1"/>
  <headerFooter>
    <oddFooter>&amp;R&amp;"Arial,Regular"&amp;P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7-8 (3 month)</vt:lpstr>
      <vt:lpstr>9-10 (6 month)</vt:lpstr>
      <vt:lpstr>11</vt:lpstr>
      <vt:lpstr>12-13</vt:lpstr>
      <vt:lpstr>'12-13'!Print_Area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praphensri puttaluck</cp:lastModifiedBy>
  <cp:lastPrinted>2019-08-27T02:28:32Z</cp:lastPrinted>
  <dcterms:created xsi:type="dcterms:W3CDTF">1999-05-15T03:54:17Z</dcterms:created>
  <dcterms:modified xsi:type="dcterms:W3CDTF">2019-08-27T02:43:37Z</dcterms:modified>
</cp:coreProperties>
</file>