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sp_share01\Audit 5\WERAPORN ^0^\GROUP PAE HY'62\PAE\Q2\FS Q2'62\T\"/>
    </mc:Choice>
  </mc:AlternateContent>
  <bookViews>
    <workbookView showHorizontalScroll="0" showVerticalScroll="0" xWindow="0" yWindow="0" windowWidth="20490" windowHeight="7755" tabRatio="684" activeTab="1"/>
  </bookViews>
  <sheets>
    <sheet name="3-5" sheetId="3" r:id="rId1"/>
    <sheet name="6-7" sheetId="45" r:id="rId2"/>
    <sheet name="8" sheetId="46" r:id="rId3"/>
    <sheet name="9" sheetId="47" r:id="rId4"/>
    <sheet name="10-11" sheetId="49" r:id="rId5"/>
  </sheets>
  <definedNames>
    <definedName name="boy" localSheetId="4">'10-11'!$A$2:$L$112</definedName>
    <definedName name="boy" localSheetId="1">'6-7'!$A$2:$M$9</definedName>
    <definedName name="d" localSheetId="3">'9'!$A$2:$M$24</definedName>
    <definedName name="_xlnm.Print_Area" localSheetId="4">'10-11'!$A$1:$L$99</definedName>
    <definedName name="_xlnm.Print_Area" localSheetId="0">'3-5'!$A$1:$M$139</definedName>
    <definedName name="_xlnm.Print_Area" localSheetId="1">'6-7'!$A$1:$M$85</definedName>
    <definedName name="_xlnm.Print_Area" localSheetId="2">'8'!$A$1:$T$33</definedName>
    <definedName name="_xlnm.Print_Area" localSheetId="3">'9'!$A$1:$M$33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5" i="3" l="1"/>
  <c r="F115" i="3"/>
  <c r="F68" i="3" l="1"/>
  <c r="F26" i="49"/>
  <c r="F76" i="3" l="1"/>
  <c r="F69" i="3"/>
  <c r="F35" i="3"/>
  <c r="T20" i="46" l="1"/>
  <c r="F110" i="3"/>
  <c r="H110" i="3"/>
  <c r="H109" i="3"/>
  <c r="H108" i="3"/>
  <c r="H107" i="3"/>
  <c r="H68" i="3"/>
  <c r="H69" i="3" s="1"/>
  <c r="H35" i="3"/>
  <c r="H20" i="3"/>
  <c r="H21" i="3" s="1"/>
  <c r="J80" i="49"/>
  <c r="M17" i="47" l="1"/>
  <c r="M76" i="3" l="1"/>
  <c r="M69" i="3"/>
  <c r="K69" i="3"/>
  <c r="M106" i="3"/>
  <c r="M35" i="3"/>
  <c r="M77" i="3" l="1"/>
  <c r="H106" i="3"/>
  <c r="U61" i="3" l="1"/>
  <c r="L71" i="49" l="1"/>
  <c r="J71" i="49"/>
  <c r="H71" i="49"/>
  <c r="L78" i="49"/>
  <c r="J78" i="49"/>
  <c r="H78" i="49"/>
  <c r="G10" i="49" l="1"/>
  <c r="I10" i="49"/>
  <c r="J69" i="45"/>
  <c r="G68" i="45"/>
  <c r="R22" i="46" l="1"/>
  <c r="R24" i="46" s="1"/>
  <c r="F21" i="3"/>
  <c r="F80" i="49" l="1"/>
  <c r="I79" i="49"/>
  <c r="F78" i="49"/>
  <c r="F71" i="49"/>
  <c r="H112" i="3"/>
  <c r="K76" i="3" l="1"/>
  <c r="M107" i="3" l="1"/>
  <c r="M108" i="3"/>
  <c r="M109" i="3"/>
  <c r="I14" i="47"/>
  <c r="I15" i="47" s="1"/>
  <c r="G14" i="47"/>
  <c r="G15" i="47" s="1"/>
  <c r="E14" i="47"/>
  <c r="E15" i="47" s="1"/>
  <c r="M13" i="47"/>
  <c r="M10" i="47"/>
  <c r="T14" i="46"/>
  <c r="T15" i="46"/>
  <c r="T16" i="46"/>
  <c r="R17" i="46"/>
  <c r="R18" i="46" s="1"/>
  <c r="L17" i="46"/>
  <c r="L18" i="46" s="1"/>
  <c r="J17" i="46"/>
  <c r="J18" i="46" s="1"/>
  <c r="H17" i="46"/>
  <c r="H18" i="46" s="1"/>
  <c r="F17" i="46"/>
  <c r="F18" i="46" s="1"/>
  <c r="D17" i="46"/>
  <c r="D18" i="46" s="1"/>
  <c r="H76" i="3"/>
  <c r="N17" i="46" l="1"/>
  <c r="N18" i="46" s="1"/>
  <c r="P17" i="46"/>
  <c r="P18" i="46" s="1"/>
  <c r="T17" i="46"/>
  <c r="T18" i="46" s="1"/>
  <c r="I68" i="45" l="1"/>
  <c r="I63" i="45"/>
  <c r="I17" i="45"/>
  <c r="I12" i="45"/>
  <c r="M17" i="45"/>
  <c r="M12" i="45"/>
  <c r="K12" i="45"/>
  <c r="M19" i="45" l="1"/>
  <c r="M27" i="45" s="1"/>
  <c r="I27" i="45"/>
  <c r="H10" i="49" s="1"/>
  <c r="L10" i="49"/>
  <c r="L28" i="49" s="1"/>
  <c r="L46" i="49" s="1"/>
  <c r="I29" i="45" l="1"/>
  <c r="I54" i="45" s="1"/>
  <c r="H28" i="49"/>
  <c r="H46" i="49" s="1"/>
  <c r="H64" i="49" s="1"/>
  <c r="M29" i="45"/>
  <c r="M54" i="45" s="1"/>
  <c r="M58" i="45" s="1"/>
  <c r="L64" i="49"/>
  <c r="L79" i="49" s="1"/>
  <c r="L81" i="49" s="1"/>
  <c r="L83" i="49" s="1"/>
  <c r="G83" i="49"/>
  <c r="I83" i="49"/>
  <c r="I58" i="45" l="1"/>
  <c r="I69" i="45" s="1"/>
  <c r="H79" i="49"/>
  <c r="H81" i="49" s="1"/>
  <c r="H83" i="49" s="1"/>
  <c r="M61" i="45"/>
  <c r="M66" i="45"/>
  <c r="M68" i="45" s="1"/>
  <c r="M69" i="45" s="1"/>
  <c r="G12" i="45"/>
  <c r="M63" i="45" l="1"/>
  <c r="K14" i="47" l="1"/>
  <c r="K15" i="47" s="1"/>
  <c r="M12" i="47"/>
  <c r="M14" i="47" s="1"/>
  <c r="M15" i="47" s="1"/>
  <c r="G17" i="45" l="1"/>
  <c r="G19" i="45" s="1"/>
  <c r="G27" i="45" s="1"/>
  <c r="F10" i="49" l="1"/>
  <c r="F28" i="49" s="1"/>
  <c r="F46" i="49" s="1"/>
  <c r="F64" i="49" s="1"/>
  <c r="F79" i="49" s="1"/>
  <c r="F81" i="49" s="1"/>
  <c r="F83" i="49" s="1"/>
  <c r="A4" i="49"/>
  <c r="A55" i="49" s="1"/>
  <c r="I21" i="47"/>
  <c r="I22" i="47" s="1"/>
  <c r="K108" i="3" s="1"/>
  <c r="G21" i="47"/>
  <c r="G22" i="47" s="1"/>
  <c r="K107" i="3" s="1"/>
  <c r="E21" i="47"/>
  <c r="E22" i="47" s="1"/>
  <c r="K106" i="3" s="1"/>
  <c r="M20" i="47"/>
  <c r="H69" i="45"/>
  <c r="N24" i="46" l="1"/>
  <c r="N25" i="46" s="1"/>
  <c r="H24" i="46"/>
  <c r="F24" i="46"/>
  <c r="F25" i="46" s="1"/>
  <c r="F107" i="3" s="1"/>
  <c r="D24" i="46"/>
  <c r="D25" i="46" s="1"/>
  <c r="F106" i="3" s="1"/>
  <c r="G71" i="45" s="1"/>
  <c r="R25" i="46"/>
  <c r="F112" i="3" s="1"/>
  <c r="R26" i="46" s="1"/>
  <c r="L24" i="46"/>
  <c r="L25" i="46" s="1"/>
  <c r="U20" i="46"/>
  <c r="A49" i="45"/>
  <c r="H25" i="46" l="1"/>
  <c r="F108" i="3" s="1"/>
  <c r="P23" i="46"/>
  <c r="T23" i="46" s="1"/>
  <c r="U23" i="46" s="1"/>
  <c r="K17" i="45"/>
  <c r="K19" i="45" s="1"/>
  <c r="K27" i="45" s="1"/>
  <c r="G139" i="3"/>
  <c r="A3" i="46"/>
  <c r="A4" i="47" s="1"/>
  <c r="L69" i="45"/>
  <c r="M21" i="3"/>
  <c r="K35" i="3"/>
  <c r="K21" i="3"/>
  <c r="L167" i="3"/>
  <c r="G167" i="3"/>
  <c r="I167" i="3"/>
  <c r="G166" i="3"/>
  <c r="I166" i="3"/>
  <c r="L166" i="3"/>
  <c r="A49" i="3"/>
  <c r="A94" i="3" s="1"/>
  <c r="G165" i="3"/>
  <c r="F99" i="3"/>
  <c r="K99" i="3"/>
  <c r="F54" i="3"/>
  <c r="K54" i="3"/>
  <c r="M54" i="3"/>
  <c r="M99" i="3" s="1"/>
  <c r="H54" i="3"/>
  <c r="H99" i="3" s="1"/>
  <c r="I165" i="3"/>
  <c r="L165" i="3"/>
  <c r="M36" i="3" l="1"/>
  <c r="M166" i="3"/>
  <c r="H166" i="3"/>
  <c r="K166" i="3"/>
  <c r="K36" i="3"/>
  <c r="K77" i="3"/>
  <c r="H36" i="3"/>
  <c r="F166" i="3"/>
  <c r="F77" i="3"/>
  <c r="F36" i="3"/>
  <c r="H77" i="3"/>
  <c r="J10" i="49" l="1"/>
  <c r="J28" i="49" s="1"/>
  <c r="G29" i="45"/>
  <c r="K29" i="45"/>
  <c r="K54" i="45" s="1"/>
  <c r="K61" i="45" l="1"/>
  <c r="K58" i="45"/>
  <c r="G54" i="45"/>
  <c r="G61" i="45" s="1"/>
  <c r="H111" i="3"/>
  <c r="J22" i="46" l="1"/>
  <c r="J24" i="46" s="1"/>
  <c r="G63" i="45"/>
  <c r="G58" i="45"/>
  <c r="G69" i="45" s="1"/>
  <c r="P22" i="46"/>
  <c r="J46" i="49"/>
  <c r="J64" i="49" s="1"/>
  <c r="J79" i="49" s="1"/>
  <c r="J81" i="49" s="1"/>
  <c r="J83" i="49" s="1"/>
  <c r="H113" i="3"/>
  <c r="P24" i="46" l="1"/>
  <c r="P25" i="46" s="1"/>
  <c r="T22" i="46"/>
  <c r="T24" i="46" s="1"/>
  <c r="J25" i="46"/>
  <c r="F109" i="3" s="1"/>
  <c r="H167" i="3"/>
  <c r="H114" i="3"/>
  <c r="K66" i="45"/>
  <c r="K71" i="45" s="1"/>
  <c r="K63" i="45"/>
  <c r="F111" i="3" l="1"/>
  <c r="J26" i="46"/>
  <c r="K68" i="45"/>
  <c r="T25" i="46"/>
  <c r="U25" i="46" s="1"/>
  <c r="U22" i="46"/>
  <c r="H165" i="3"/>
  <c r="H139" i="3"/>
  <c r="F113" i="3"/>
  <c r="F114" i="3" s="1"/>
  <c r="T26" i="46" l="1"/>
  <c r="K19" i="47"/>
  <c r="M19" i="47" s="1"/>
  <c r="M21" i="47" s="1"/>
  <c r="M22" i="47" s="1"/>
  <c r="K69" i="45"/>
  <c r="M111" i="3"/>
  <c r="F167" i="3"/>
  <c r="F139" i="3" l="1"/>
  <c r="K21" i="47"/>
  <c r="K22" i="47" s="1"/>
  <c r="K109" i="3" s="1"/>
  <c r="K23" i="47" s="1"/>
  <c r="F165" i="3"/>
  <c r="M113" i="3"/>
  <c r="K111" i="3" l="1"/>
  <c r="M114" i="3"/>
  <c r="M115" i="3" s="1"/>
  <c r="M167" i="3"/>
  <c r="K113" i="3" l="1"/>
  <c r="M23" i="47" s="1"/>
  <c r="M165" i="3"/>
  <c r="M139" i="3"/>
  <c r="K114" i="3" l="1"/>
  <c r="K115" i="3" s="1"/>
  <c r="K167" i="3"/>
  <c r="K139" i="3" l="1"/>
  <c r="K165" i="3"/>
</calcChain>
</file>

<file path=xl/sharedStrings.xml><?xml version="1.0" encoding="utf-8"?>
<sst xmlns="http://schemas.openxmlformats.org/spreadsheetml/2006/main" count="353" uniqueCount="188">
  <si>
    <t>งบการเงินรวม</t>
  </si>
  <si>
    <t>รายได้อื่น</t>
  </si>
  <si>
    <t>ดอกเบี้ยจ่าย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</si>
  <si>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</si>
  <si>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</si>
  <si>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</si>
  <si>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</si>
  <si>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</si>
  <si>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งบกระแสเงินสด</t>
  </si>
  <si>
    <t>กระแสเงินสดจากกิจกรรมดำเนินงาน</t>
  </si>
  <si>
    <t xml:space="preserve">ทุนจดทะเบียน </t>
  </si>
  <si>
    <t>รวม</t>
  </si>
  <si>
    <t>เงินสดและรายการเทียบเท่าเงินสด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</si>
  <si>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</si>
  <si>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</si>
  <si>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</si>
  <si>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</si>
  <si>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ส่วนต่ำกว่ามูลค่าหุ้น</t>
  </si>
  <si>
    <t>มูลค่าหุ้น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</si>
  <si>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</si>
  <si>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</si>
  <si>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</si>
  <si>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สะสม</t>
  </si>
  <si>
    <t>ส่วนต่ำกว่า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</si>
  <si>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</si>
  <si>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</si>
  <si>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</si>
  <si>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ส่วนที่เป็นของผู้ถือหุ้นบริษัทใหญ่</t>
  </si>
  <si>
    <t xml:space="preserve">ดอกเบี้ยรับ </t>
  </si>
  <si>
    <t>ในสินทรัพย์และหนี้สินดำเนินงาน</t>
  </si>
  <si>
    <t>ทุนที่ออกและ</t>
  </si>
  <si>
    <t>ส่วนเกินมูลค่าหุ้น</t>
  </si>
  <si>
    <t>ค่าใช้จ่ายในการบริหาร</t>
  </si>
  <si>
    <t>รวมส่วนของผู้ถือหุ้นบริษัทใหญ่</t>
  </si>
  <si>
    <t>รวมส่วนของผู้ถือหุ้น</t>
  </si>
  <si>
    <t>ต้นทุนทางการเงิน</t>
  </si>
  <si>
    <t>ส่วนเกิน</t>
  </si>
  <si>
    <t>ขาดทุนสะสม</t>
  </si>
  <si>
    <t>ขาดทุน</t>
  </si>
  <si>
    <t>งบแสดงฐานะการเงิน</t>
  </si>
  <si>
    <t xml:space="preserve">งบแสดงฐานะการเงิน  </t>
  </si>
  <si>
    <t>ส่วนได้เสียที่ไม่มีอำนาจควบคุม</t>
  </si>
  <si>
    <t>กระแสเงินสดจากกิจกรรมดำเนินงาน(ต่อ)</t>
  </si>
  <si>
    <t>งบแสดงการเปลี่ยนแปลงส่วนของผู้ถือหุ้น</t>
  </si>
  <si>
    <t xml:space="preserve">     จากกิจกรรมดำเนินงาน </t>
  </si>
  <si>
    <t>งบกำไรขาดทุนเบ็ดเสร็จ</t>
  </si>
  <si>
    <t>หมายเหตุ</t>
  </si>
  <si>
    <t>ลูกหนี้เงินประกันผลงานตามสัญญา</t>
  </si>
  <si>
    <t>สินทรัพย์หมุนเวียนอื่น</t>
  </si>
  <si>
    <t>เจ้าหนี้การค้าและเจ้าหนี้อื่น</t>
  </si>
  <si>
    <t>เงินรับล่วงหน้าตามสัญญาก่อสร้าง</t>
  </si>
  <si>
    <t xml:space="preserve">เจ้าหนี้เงินประกันผลงาน </t>
  </si>
  <si>
    <t>ส่วนของหนี้ระยะยาวที่ถึงกำหนดชำระในหนึ่งปี</t>
  </si>
  <si>
    <t>เงินกู้ยืมจากสถาบันการเงิน</t>
  </si>
  <si>
    <t>หนี้สินภายใต้สัญญาเช่าการเงิน</t>
  </si>
  <si>
    <t>ภาระผูกพันผลประโยชน์พนักงาน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</si>
  <si>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</si>
  <si>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</si>
  <si>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</si>
  <si>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</si>
  <si>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ต้นทุนที่ยังไม่ถึงกำหนดชำระ</t>
  </si>
  <si>
    <t>(เพิ่มขึ้น)ลดลงในเงินฝากสถาบันการเงินที่ติดภาระค้ำประกัน</t>
  </si>
  <si>
    <t>เงินสดจ่ายซื้อสินทรัพย์ไม่มีตัวตน</t>
  </si>
  <si>
    <t>ส่วนของผู้ถือหุ้นบริษัทใหญ่</t>
  </si>
  <si>
    <t>บริษัทใหญ่</t>
  </si>
  <si>
    <t>ส่วนได้เสีย</t>
  </si>
  <si>
    <t>ที่ไม่มี</t>
  </si>
  <si>
    <t>เงินกู้ยืมระยะสั้นจากบุคคลและกิจการอื่น</t>
  </si>
  <si>
    <t>ทุนที่ออกและชำระแล้ว</t>
  </si>
  <si>
    <t>องค์ประกอบอื่นของส่วนของผู้ถือหุ้น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</si>
  <si>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</si>
  <si>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</si>
  <si>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</si>
  <si>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หุ้นสามัญ 8,051,717,332 หุ้น มูลค่าหุ้นละ 1.00 บาท</t>
  </si>
  <si>
    <t>ลูกหนี้ภายใต้สัญญาเช่าการเงิน</t>
  </si>
  <si>
    <t>หนี้สินผิดนัดชำระ</t>
  </si>
  <si>
    <t>บริษัท พีเออี (ประเทศไทย) จำกัด (มหาชน) และบริษัทย่อย</t>
  </si>
  <si>
    <t>เงินกู้ยืมระยะยาวจากสถาบันการเงิน</t>
  </si>
  <si>
    <t>เรียกชำระแล้ว</t>
  </si>
  <si>
    <t>ส่วนต่ำ</t>
  </si>
  <si>
    <t>ประมาณการค่าเบี้ยปรับงานล่าช้า</t>
  </si>
  <si>
    <t>ภาษีเงินได้ถูกหัก ณ ที่จ่าย</t>
  </si>
  <si>
    <t>กำไร(ขาดทุน)</t>
  </si>
  <si>
    <t>เบ็ดเสร็จอื่น</t>
  </si>
  <si>
    <t>องค์ประกอบอื่น</t>
  </si>
  <si>
    <t>ส่วนของ</t>
  </si>
  <si>
    <t>ผลต่างจากการ</t>
  </si>
  <si>
    <t>ของส่วนของ</t>
  </si>
  <si>
    <t>ผู้ถือหุ้น</t>
  </si>
  <si>
    <t>อำนาจ</t>
  </si>
  <si>
    <t>แปลงค่างบการเงิน</t>
  </si>
  <si>
    <t>ควบคุม</t>
  </si>
  <si>
    <t>สิทธิการใช้น้ำ</t>
  </si>
  <si>
    <t>สินทรัพย์</t>
  </si>
  <si>
    <t>สินทรัพย์หมุนเวียน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</si>
  <si>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</si>
  <si>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</si>
  <si>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</si>
  <si>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</si>
  <si>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</si>
  <si>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</si>
  <si>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</si>
  <si>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สินทรัพย์ไม่มีตัวตน</t>
  </si>
  <si>
    <t xml:space="preserve">ลูกหนี้ภายใต้สัญญาเช่าการเงิน </t>
  </si>
  <si>
    <t>รวมสินทรัพย์ไม่หมุนเวียน</t>
  </si>
  <si>
    <t>รวมสินทรัพย์</t>
  </si>
  <si>
    <t>ขาดทุนต่อหุ้นขั้นพื้นฐาน (บาท)</t>
  </si>
  <si>
    <t>ค่าเสื่อมราคาที่ดินอาคารและอุปกรณ์</t>
  </si>
  <si>
    <t>ค่าตัดจำหน่ายสินทรัพย์ไม่มีตัวตน</t>
  </si>
  <si>
    <t>เงินให้กู้ยืมระยะสั้นและดอกเบี้ยค้างรับกิจการอื่น</t>
  </si>
  <si>
    <t>สินทรัพย์ภาษีเงินได้รอตัดบัญชี</t>
  </si>
  <si>
    <t>หนี้สินภาษีเงินได้รอตัดบัญชี</t>
  </si>
  <si>
    <t>หุ้นสามัญ 2,770,889,766 หุ้น มูลค่าหุ้นละ 1.00 บาท</t>
  </si>
  <si>
    <t>ประมาณการผลขาดทุนจากสัญญาก่อสร้าง</t>
  </si>
  <si>
    <t>ค่าความนิยม</t>
  </si>
  <si>
    <t>รายได้จากการให้บริการ</t>
  </si>
  <si>
    <t>รายได้จากการให้บริการผลิตน้ำประปา</t>
  </si>
  <si>
    <t>ต้นทุนจากการให้บริการ</t>
  </si>
  <si>
    <t>ต้นทุนขายจากการให้บริการผลิตน้ำประปา</t>
  </si>
  <si>
    <t>(หน่วย : พันบาท)</t>
  </si>
  <si>
    <t>ยังไม่ตรวจสอบ</t>
  </si>
  <si>
    <t>ตรวจสอบแล้ว</t>
  </si>
  <si>
    <t>ขาดทุนสำหรับงวด</t>
  </si>
  <si>
    <t>ขาดทุนเบ็ดเสร็จรวมสำหรับงวด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</si>
  <si>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</si>
  <si>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</si>
  <si>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>รวมขาดทุนเบ็ดเสร็จรวมสำหรับงวด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</si>
  <si>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</si>
  <si>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วันปลายงวด</t>
  </si>
  <si>
    <t>เงินสดจ่ายซื้อที่ดิน อาคาร และอุปกรณ์</t>
  </si>
  <si>
    <t>เงินสดรับจากการขายที่ดิน อาคาร และอุปกรณ์</t>
  </si>
  <si>
    <t>ต้นทุนบริการและดอกเบี้ยจ่าย</t>
  </si>
  <si>
    <t>เงินสดรับจากดอกเบี้ยรับ</t>
  </si>
  <si>
    <t>เงินสดจ่ายภาษีเงินได้</t>
  </si>
  <si>
    <t>เงินสดรับคืนภาษีเงินได้</t>
  </si>
  <si>
    <t>ประมาณการเบี้ยปรับงานล่าช้า</t>
  </si>
  <si>
    <t>ณ วันที่</t>
  </si>
  <si>
    <t>หนี้สงสัยจะสูญ (โอนกลับ)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</si>
  <si>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</si>
  <si>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</si>
  <si>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จ่ายชำระดอกเบี้ย</t>
  </si>
  <si>
    <t>รายได้ที่ยังไม่ได้เรียกเก็บ</t>
  </si>
  <si>
    <t>เงินกู้ยืมระยะสั้นจากบุคคลและกิจการที่เกี่ยวข้องกัน</t>
  </si>
  <si>
    <t>เพิ่มขึ้น(ลดลง)ในเงินกู้ยืมระยะสั้นจากบุคคลและกิจการอื่น</t>
  </si>
  <si>
    <t>รายได้จากการขายและให้บริการ</t>
  </si>
  <si>
    <t>ต้นทุนขายและให้บริการ</t>
  </si>
  <si>
    <t>หมายเหตุประกอบงบการเงินเป็นส่วนหนึ่งของงบการเงินนี้</t>
  </si>
  <si>
    <t>ขาดทุนจากการลดมูลค่าสินค้าคงเหลือ(โอนกลับ)</t>
  </si>
  <si>
    <t>2561</t>
  </si>
  <si>
    <t>ยอดคงเหลือ ณ วันที่ 1 มกราคม 2561</t>
  </si>
  <si>
    <t>ยอดคงเหลือ ณ วันที่ 30 มิถุนายน 2561</t>
  </si>
  <si>
    <t>ประมาณการผลขาดทุนจากคดีความ</t>
  </si>
  <si>
    <t>ลงชื่อ..................................................................กรรมการ</t>
  </si>
  <si>
    <t>ลงชื่อ.........................................................................กรรมการ</t>
  </si>
  <si>
    <t xml:space="preserve">(นายสมพร  มั่งมี)        </t>
  </si>
  <si>
    <t xml:space="preserve">(นายวีรพันธ์ ณ ระนอง)   </t>
  </si>
  <si>
    <t>ขาดทุนจากด้อยค่าที่ดิน อาคารและอุปกรณ์</t>
  </si>
  <si>
    <t xml:space="preserve">(นายสมพร  มั่งมี)     </t>
  </si>
  <si>
    <t>กำไร(ขาดทุน)ขั้นต้น</t>
  </si>
  <si>
    <t xml:space="preserve">ขาดทุนก่อนค่าใช้จ่ายภาษีเงินได้        </t>
  </si>
  <si>
    <t>(กำไร)จากการกลับรายการค่าเผื่อการด้อยค่าสินทรัพย์ไม่มีตัวตน</t>
  </si>
  <si>
    <t>ขาดทุนจากการดำเนินงานก่อนการเปลี่ยนแปลง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</si>
  <si>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</si>
  <si>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</si>
  <si>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</si>
  <si>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31 ธันวาคม 2561</t>
  </si>
  <si>
    <t>2562</t>
  </si>
  <si>
    <t>30 มิถุนายน 2562</t>
  </si>
  <si>
    <t>เงินล่วงหน้าจากลูกค้า</t>
  </si>
  <si>
    <t>หนี้สงสัยจะสูญ(โอนกลับรายการ)</t>
  </si>
  <si>
    <t>ขาดทุนจากด้อยค่าสินทรัพย์ภาษีเงินได้รอการตัดบัญชี</t>
  </si>
  <si>
    <t>รายได้ที่ยังไม่ได้เรียกชำระ</t>
  </si>
  <si>
    <t>ที่ถึงกำหนดชำระภายในหนึ่งปี</t>
  </si>
  <si>
    <t>กำไรจากการจำหน่ายที่ดิน อาคารและอุปกรณ์</t>
  </si>
  <si>
    <t>ขาดทุนจากการด้อยค่าสินทรัพย์ถาวร</t>
  </si>
  <si>
    <t>ขาดทุนจากภาษีที่ไม่ได้ใช้</t>
  </si>
  <si>
    <t>กำไร(ขาดทุน)เบ็ดเสร็จอื่น</t>
  </si>
  <si>
    <t>ขาดทุนจากการด้อยค่าสิทธิการใช้น้ำ</t>
  </si>
  <si>
    <t>กำไร(ขาดทุน)เบ็ดเสร็จอื่นสำหรับงวด</t>
  </si>
  <si>
    <t>รายได้(ค่าใช้จ่าย)ภาษีเงินได้</t>
  </si>
  <si>
    <t>(กำไร)จากการขายและตัดจำหน่ายที่ดิน อาคารและอุปกรณ์</t>
  </si>
  <si>
    <t>เงินสดจ่ายจากกิจกรรมดำเนินงาน</t>
  </si>
  <si>
    <t>เงินสดและรายการเทียบเท่าเงินสดลดลงสุทธิ</t>
  </si>
  <si>
    <t>ขาดทุนก่อนรายได้(ค่าใช้จ่าย)ภาษีเงินได้</t>
  </si>
  <si>
    <t>ปรับรายการกระทบ(ขาดทุน)ก่อนรายได้(ค่าใช้จ่าย)ภาษีเงินได้เป็นเงินสดรับ(จ่าย)</t>
  </si>
  <si>
    <t>(กำไร)จากอัตราแลกเปลี่ยน</t>
  </si>
  <si>
    <t>รวมรายได้จากการให้บริการ</t>
  </si>
  <si>
    <t>รวมต้นทุนจากการให้บริการ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</si>
</sst>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;\(#,##0\)"/>
    <numFmt numFmtId="168" formatCode="#,##0.0;\-#,##0.0"/>
    <numFmt numFmtId="169" formatCode="#,##0.0_);\(#,##0.0\)"/>
  </numFmts>
  <fonts count="22" x14ac:knownFonts="1">
    <font>
      <sz val="14"/>
      <name val="AngsanaUPC"/>
    </font>
    <font>
      <sz val="14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9" fillId="0" borderId="0"/>
    <xf numFmtId="0" fontId="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8" fillId="0" borderId="0"/>
    <xf numFmtId="164" fontId="5" fillId="0" borderId="0" applyFont="0" applyFill="0" applyBorder="0" applyAlignment="0" applyProtection="0"/>
    <xf numFmtId="0" fontId="4" fillId="0" borderId="0"/>
  </cellStyleXfs>
  <cellXfs count="224">
    <xf numFmtId="0" fontId="0" fillId="0" borderId="0" xfId="0"/>
    <xf numFmtId="0" fontId="10" fillId="0" borderId="0" xfId="0" applyFont="1" applyFill="1" applyAlignment="1"/>
    <xf numFmtId="43" fontId="10" fillId="0" borderId="0" xfId="1" applyFont="1" applyFill="1" applyAlignment="1"/>
    <xf numFmtId="0" fontId="10" fillId="0" borderId="0" xfId="0" applyFont="1" applyFill="1" applyBorder="1" applyAlignment="1"/>
    <xf numFmtId="165" fontId="10" fillId="0" borderId="0" xfId="1" applyNumberFormat="1" applyFont="1" applyFill="1" applyAlignment="1"/>
    <xf numFmtId="0" fontId="10" fillId="0" borderId="0" xfId="1" applyNumberFormat="1" applyFont="1" applyFill="1" applyAlignment="1"/>
    <xf numFmtId="0" fontId="10" fillId="0" borderId="0" xfId="0" applyFont="1" applyFill="1" applyAlignment="1">
      <alignment vertical="center"/>
    </xf>
    <xf numFmtId="43" fontId="10" fillId="0" borderId="0" xfId="1" applyFont="1" applyFill="1" applyAlignment="1">
      <alignment vertical="center"/>
    </xf>
    <xf numFmtId="0" fontId="11" fillId="0" borderId="0" xfId="0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>
      <alignment vertical="center"/>
    </xf>
    <xf numFmtId="43" fontId="11" fillId="0" borderId="1" xfId="1" applyFont="1" applyFill="1" applyBorder="1" applyAlignment="1">
      <alignment horizontal="centerContinuous" vertical="center"/>
    </xf>
    <xf numFmtId="0" fontId="11" fillId="0" borderId="1" xfId="0" applyFont="1" applyFill="1" applyBorder="1" applyAlignment="1">
      <alignment horizontal="centerContinuous" vertical="center"/>
    </xf>
    <xf numFmtId="38" fontId="11" fillId="0" borderId="1" xfId="0" applyNumberFormat="1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/>
    <xf numFmtId="0" fontId="14" fillId="0" borderId="0" xfId="0" applyFont="1" applyFill="1" applyAlignment="1">
      <alignment horizontal="centerContinuous" vertical="center"/>
    </xf>
    <xf numFmtId="165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/>
    <xf numFmtId="165" fontId="10" fillId="0" borderId="0" xfId="0" applyNumberFormat="1" applyFont="1" applyFill="1" applyBorder="1" applyAlignment="1"/>
    <xf numFmtId="165" fontId="10" fillId="0" borderId="2" xfId="1" applyNumberFormat="1" applyFont="1" applyFill="1" applyBorder="1" applyAlignment="1"/>
    <xf numFmtId="165" fontId="10" fillId="0" borderId="2" xfId="1" applyNumberFormat="1" applyFont="1" applyFill="1" applyBorder="1" applyAlignment="1">
      <alignment vertical="center"/>
    </xf>
    <xf numFmtId="0" fontId="10" fillId="0" borderId="0" xfId="0" applyFont="1" applyFill="1"/>
    <xf numFmtId="165" fontId="10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65" fontId="11" fillId="0" borderId="3" xfId="1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65" fontId="11" fillId="0" borderId="3" xfId="1" applyNumberFormat="1" applyFont="1" applyFill="1" applyBorder="1" applyAlignment="1"/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/>
    </xf>
    <xf numFmtId="165" fontId="11" fillId="0" borderId="2" xfId="1" applyNumberFormat="1" applyFont="1" applyFill="1" applyBorder="1" applyAlignment="1">
      <alignment vertical="center"/>
    </xf>
    <xf numFmtId="165" fontId="11" fillId="0" borderId="4" xfId="1" applyNumberFormat="1" applyFont="1" applyFill="1" applyBorder="1" applyAlignment="1">
      <alignment horizontal="right" vertical="center"/>
    </xf>
    <xf numFmtId="165" fontId="16" fillId="0" borderId="0" xfId="1" applyNumberFormat="1" applyFont="1" applyFill="1" applyBorder="1" applyAlignment="1">
      <alignment horizontal="right" vertical="center"/>
    </xf>
    <xf numFmtId="165" fontId="16" fillId="0" borderId="0" xfId="1" applyNumberFormat="1" applyFont="1" applyFill="1" applyBorder="1" applyAlignment="1">
      <alignment vertical="center"/>
    </xf>
    <xf numFmtId="43" fontId="10" fillId="0" borderId="0" xfId="0" applyNumberFormat="1" applyFont="1" applyFill="1" applyAlignment="1"/>
    <xf numFmtId="43" fontId="10" fillId="0" borderId="0" xfId="1" applyFont="1" applyFill="1" applyBorder="1" applyAlignment="1"/>
    <xf numFmtId="0" fontId="11" fillId="0" borderId="2" xfId="0" applyFont="1" applyFill="1" applyBorder="1" applyAlignment="1"/>
    <xf numFmtId="0" fontId="12" fillId="0" borderId="2" xfId="0" applyFont="1" applyFill="1" applyBorder="1" applyAlignment="1">
      <alignment horizontal="center" vertical="center"/>
    </xf>
    <xf numFmtId="17" fontId="11" fillId="0" borderId="2" xfId="0" applyNumberFormat="1" applyFont="1" applyFill="1" applyBorder="1" applyAlignment="1">
      <alignment horizontal="center" vertical="center"/>
    </xf>
    <xf numFmtId="17" fontId="11" fillId="0" borderId="2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2" applyNumberFormat="1" applyFont="1" applyFill="1" applyBorder="1"/>
    <xf numFmtId="0" fontId="10" fillId="0" borderId="0" xfId="2" applyNumberFormat="1" applyFont="1" applyFill="1" applyBorder="1"/>
    <xf numFmtId="0" fontId="10" fillId="0" borderId="0" xfId="2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 vertical="center"/>
    </xf>
    <xf numFmtId="165" fontId="11" fillId="0" borderId="5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textRotation="180"/>
    </xf>
    <xf numFmtId="43" fontId="17" fillId="0" borderId="0" xfId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Continuous" vertical="center"/>
    </xf>
    <xf numFmtId="43" fontId="17" fillId="0" borderId="0" xfId="1" applyFont="1" applyFill="1" applyBorder="1" applyAlignment="1">
      <alignment vertical="center"/>
    </xf>
    <xf numFmtId="17" fontId="11" fillId="0" borderId="0" xfId="0" applyNumberFormat="1" applyFont="1" applyFill="1" applyBorder="1" applyAlignment="1">
      <alignment horizontal="center" vertical="center"/>
    </xf>
    <xf numFmtId="17" fontId="12" fillId="0" borderId="2" xfId="0" quotePrefix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/>
    </xf>
    <xf numFmtId="165" fontId="10" fillId="0" borderId="0" xfId="1" quotePrefix="1" applyNumberFormat="1" applyFont="1" applyFill="1" applyBorder="1" applyAlignment="1">
      <alignment horizontal="center" vertical="center"/>
    </xf>
    <xf numFmtId="165" fontId="11" fillId="0" borderId="5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7" fillId="0" borderId="0" xfId="1" applyFont="1" applyFill="1" applyAlignment="1"/>
    <xf numFmtId="43" fontId="11" fillId="0" borderId="0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/>
    <xf numFmtId="43" fontId="10" fillId="0" borderId="0" xfId="1" applyFont="1" applyFill="1" applyBorder="1" applyAlignment="1">
      <alignment horizontal="center" vertical="center"/>
    </xf>
    <xf numFmtId="43" fontId="10" fillId="0" borderId="0" xfId="1" applyNumberFormat="1" applyFont="1" applyFill="1" applyAlignment="1"/>
    <xf numFmtId="43" fontId="11" fillId="0" borderId="0" xfId="1" applyFont="1" applyFill="1" applyAlignment="1" applyProtection="1">
      <alignment horizontal="center" vertical="center"/>
    </xf>
    <xf numFmtId="43" fontId="11" fillId="0" borderId="0" xfId="0" applyNumberFormat="1" applyFont="1" applyFill="1" applyAlignment="1" applyProtection="1">
      <alignment horizontal="center" vertical="center"/>
    </xf>
    <xf numFmtId="43" fontId="11" fillId="0" borderId="0" xfId="0" applyNumberFormat="1" applyFont="1" applyFill="1" applyBorder="1" applyAlignment="1" applyProtection="1">
      <alignment horizontal="right" vertical="center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Continuous" vertical="center"/>
    </xf>
    <xf numFmtId="43" fontId="11" fillId="0" borderId="2" xfId="1" quotePrefix="1" applyFont="1" applyFill="1" applyBorder="1" applyAlignment="1" applyProtection="1">
      <alignment horizontal="centerContinuous" vertical="center"/>
    </xf>
    <xf numFmtId="43" fontId="11" fillId="0" borderId="2" xfId="0" quotePrefix="1" applyNumberFormat="1" applyFont="1" applyFill="1" applyBorder="1" applyAlignment="1" applyProtection="1">
      <alignment horizontal="centerContinuous" vertical="center"/>
    </xf>
    <xf numFmtId="43" fontId="11" fillId="0" borderId="2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Continuous" vertical="center"/>
    </xf>
    <xf numFmtId="43" fontId="11" fillId="0" borderId="0" xfId="1" quotePrefix="1" applyFont="1" applyFill="1" applyBorder="1" applyAlignment="1" applyProtection="1">
      <alignment horizontal="centerContinuous" vertical="center"/>
    </xf>
    <xf numFmtId="43" fontId="11" fillId="0" borderId="0" xfId="0" quotePrefix="1" applyNumberFormat="1" applyFont="1" applyFill="1" applyBorder="1" applyAlignment="1" applyProtection="1">
      <alignment horizontal="centerContinuous" vertical="center"/>
    </xf>
    <xf numFmtId="43" fontId="10" fillId="0" borderId="0" xfId="1" applyNumberFormat="1" applyFont="1" applyFill="1" applyBorder="1" applyAlignment="1">
      <alignment horizontal="centerContinuous" vertical="center"/>
    </xf>
    <xf numFmtId="165" fontId="10" fillId="0" borderId="0" xfId="1" applyNumberFormat="1" applyFont="1" applyFill="1" applyBorder="1" applyAlignment="1" applyProtection="1">
      <alignment horizontal="centerContinuous" vertical="center"/>
    </xf>
    <xf numFmtId="165" fontId="10" fillId="0" borderId="3" xfId="1" applyNumberFormat="1" applyFont="1" applyFill="1" applyBorder="1" applyAlignment="1" applyProtection="1">
      <alignment horizontal="centerContinuous" vertical="center"/>
    </xf>
    <xf numFmtId="165" fontId="10" fillId="0" borderId="3" xfId="1" applyNumberFormat="1" applyFont="1" applyFill="1" applyBorder="1" applyAlignment="1"/>
    <xf numFmtId="0" fontId="10" fillId="0" borderId="0" xfId="0" applyFont="1" applyFill="1" applyBorder="1" applyAlignment="1" applyProtection="1">
      <alignment horizontal="left" vertical="center"/>
    </xf>
    <xf numFmtId="43" fontId="10" fillId="0" borderId="0" xfId="1" applyNumberFormat="1" applyFont="1" applyFill="1" applyBorder="1" applyAlignment="1"/>
    <xf numFmtId="0" fontId="11" fillId="0" borderId="0" xfId="0" applyFont="1" applyFill="1"/>
    <xf numFmtId="43" fontId="11" fillId="0" borderId="0" xfId="1" applyNumberFormat="1" applyFont="1" applyFill="1" applyAlignment="1"/>
    <xf numFmtId="165" fontId="11" fillId="0" borderId="0" xfId="1" applyNumberFormat="1" applyFont="1" applyFill="1" applyAlignment="1"/>
    <xf numFmtId="37" fontId="10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/>
    <xf numFmtId="0" fontId="11" fillId="0" borderId="0" xfId="4" applyFont="1" applyFill="1"/>
    <xf numFmtId="165" fontId="11" fillId="0" borderId="0" xfId="1" applyNumberFormat="1" applyFont="1" applyFill="1" applyBorder="1" applyAlignment="1"/>
    <xf numFmtId="43" fontId="11" fillId="0" borderId="0" xfId="0" applyNumberFormat="1" applyFont="1" applyFill="1" applyAlignment="1"/>
    <xf numFmtId="43" fontId="11" fillId="0" borderId="0" xfId="1" applyFont="1" applyFill="1" applyAlignment="1"/>
    <xf numFmtId="37" fontId="11" fillId="0" borderId="0" xfId="0" applyNumberFormat="1" applyFont="1" applyFill="1" applyBorder="1" applyAlignment="1" applyProtection="1">
      <alignment horizontal="center"/>
    </xf>
    <xf numFmtId="165" fontId="11" fillId="0" borderId="0" xfId="1" applyNumberFormat="1" applyFont="1" applyFill="1"/>
    <xf numFmtId="165" fontId="10" fillId="0" borderId="5" xfId="1" applyNumberFormat="1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166" fontId="10" fillId="0" borderId="0" xfId="1" applyNumberFormat="1" applyFont="1" applyFill="1" applyAlignment="1"/>
    <xf numFmtId="43" fontId="10" fillId="0" borderId="0" xfId="1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right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Continuous" vertical="center"/>
    </xf>
    <xf numFmtId="0" fontId="11" fillId="0" borderId="3" xfId="0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0" fontId="11" fillId="0" borderId="2" xfId="0" quotePrefix="1" applyFont="1" applyFill="1" applyBorder="1" applyAlignment="1" applyProtection="1">
      <alignment horizontal="center" vertical="center"/>
    </xf>
    <xf numFmtId="0" fontId="11" fillId="0" borderId="2" xfId="1" quotePrefix="1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165" fontId="11" fillId="0" borderId="2" xfId="0" quotePrefix="1" applyNumberFormat="1" applyFont="1" applyFill="1" applyBorder="1" applyAlignment="1" applyProtection="1">
      <alignment horizontal="center" vertical="center"/>
    </xf>
    <xf numFmtId="0" fontId="11" fillId="0" borderId="0" xfId="0" quotePrefix="1" applyFont="1" applyFill="1" applyBorder="1" applyAlignment="1" applyProtection="1">
      <alignment horizontal="center" vertical="center"/>
    </xf>
    <xf numFmtId="165" fontId="11" fillId="0" borderId="0" xfId="1" quotePrefix="1" applyNumberFormat="1" applyFont="1" applyFill="1" applyBorder="1" applyAlignment="1" applyProtection="1">
      <alignment horizontal="center" vertical="center"/>
    </xf>
    <xf numFmtId="165" fontId="11" fillId="0" borderId="0" xfId="0" quotePrefix="1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37" fontId="10" fillId="0" borderId="0" xfId="0" applyNumberFormat="1" applyFont="1" applyFill="1" applyBorder="1" applyAlignment="1" applyProtection="1"/>
    <xf numFmtId="37" fontId="10" fillId="0" borderId="0" xfId="0" quotePrefix="1" applyNumberFormat="1" applyFont="1" applyFill="1" applyBorder="1" applyAlignment="1" applyProtection="1">
      <alignment horizontal="center"/>
    </xf>
    <xf numFmtId="165" fontId="10" fillId="0" borderId="0" xfId="1" applyNumberFormat="1" applyFont="1" applyFill="1" applyAlignment="1">
      <alignment horizontal="center"/>
    </xf>
    <xf numFmtId="43" fontId="10" fillId="0" borderId="0" xfId="1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8" fontId="10" fillId="0" borderId="0" xfId="0" quotePrefix="1" applyNumberFormat="1" applyFont="1" applyFill="1" applyBorder="1" applyAlignment="1" applyProtection="1">
      <alignment horizontal="center"/>
    </xf>
    <xf numFmtId="165" fontId="11" fillId="0" borderId="3" xfId="1" applyNumberFormat="1" applyFont="1" applyFill="1" applyBorder="1" applyAlignment="1">
      <alignment horizontal="center"/>
    </xf>
    <xf numFmtId="43" fontId="11" fillId="0" borderId="0" xfId="1" applyNumberFormat="1" applyFont="1" applyFill="1" applyBorder="1" applyAlignment="1">
      <alignment horizontal="center"/>
    </xf>
    <xf numFmtId="43" fontId="11" fillId="0" borderId="0" xfId="0" applyNumberFormat="1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 applyProtection="1">
      <alignment horizontal="left"/>
    </xf>
    <xf numFmtId="43" fontId="10" fillId="0" borderId="0" xfId="0" applyNumberFormat="1" applyFont="1" applyFill="1" applyBorder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165" fontId="11" fillId="0" borderId="2" xfId="1" quotePrefix="1" applyNumberFormat="1" applyFont="1" applyFill="1" applyBorder="1" applyAlignment="1" applyProtection="1">
      <alignment horizontal="center" vertical="center"/>
    </xf>
    <xf numFmtId="43" fontId="10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43" fontId="11" fillId="0" borderId="3" xfId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 applyProtection="1">
      <alignment horizontal="left"/>
    </xf>
    <xf numFmtId="43" fontId="11" fillId="0" borderId="0" xfId="1" applyFont="1" applyFill="1" applyBorder="1" applyAlignment="1">
      <alignment horizontal="center"/>
    </xf>
    <xf numFmtId="165" fontId="10" fillId="0" borderId="6" xfId="1" applyNumberFormat="1" applyFont="1" applyFill="1" applyBorder="1" applyAlignment="1"/>
    <xf numFmtId="165" fontId="11" fillId="0" borderId="1" xfId="1" applyNumberFormat="1" applyFont="1" applyFill="1" applyBorder="1" applyAlignment="1">
      <alignment horizontal="center"/>
    </xf>
    <xf numFmtId="165" fontId="11" fillId="0" borderId="5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43" fontId="16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Alignment="1">
      <alignment horizontal="center"/>
    </xf>
    <xf numFmtId="37" fontId="16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Alignment="1"/>
    <xf numFmtId="165" fontId="17" fillId="0" borderId="0" xfId="0" applyNumberFormat="1" applyFont="1" applyFill="1" applyAlignment="1"/>
    <xf numFmtId="43" fontId="11" fillId="0" borderId="0" xfId="1" applyFont="1" applyFill="1" applyAlignment="1">
      <alignment horizontal="center"/>
    </xf>
    <xf numFmtId="43" fontId="10" fillId="0" borderId="0" xfId="0" applyNumberFormat="1" applyFont="1" applyFill="1" applyBorder="1" applyAlignment="1"/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Alignment="1">
      <alignment horizontal="center"/>
    </xf>
    <xf numFmtId="43" fontId="17" fillId="0" borderId="0" xfId="1" applyNumberFormat="1" applyFont="1" applyFill="1" applyAlignment="1"/>
    <xf numFmtId="0" fontId="17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horizontal="right" vertical="center"/>
    </xf>
    <xf numFmtId="165" fontId="16" fillId="0" borderId="0" xfId="1" applyNumberFormat="1" applyFont="1" applyFill="1" applyAlignment="1"/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left"/>
    </xf>
    <xf numFmtId="165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3" fontId="10" fillId="0" borderId="0" xfId="0" applyNumberFormat="1" applyFont="1" applyFill="1" applyBorder="1" applyAlignment="1">
      <alignment vertical="center"/>
    </xf>
    <xf numFmtId="169" fontId="10" fillId="0" borderId="0" xfId="0" quotePrefix="1" applyNumberFormat="1" applyFont="1" applyFill="1" applyBorder="1" applyAlignment="1" applyProtection="1">
      <alignment horizontal="center"/>
    </xf>
    <xf numFmtId="0" fontId="20" fillId="0" borderId="0" xfId="18" applyFont="1" applyFill="1" applyBorder="1" applyAlignment="1"/>
    <xf numFmtId="0" fontId="20" fillId="0" borderId="0" xfId="18" applyFont="1" applyFill="1" applyAlignment="1"/>
    <xf numFmtId="0" fontId="20" fillId="0" borderId="0" xfId="18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43" fontId="16" fillId="0" borderId="0" xfId="0" applyNumberFormat="1" applyFont="1" applyFill="1" applyBorder="1" applyAlignment="1">
      <alignment vertical="center"/>
    </xf>
    <xf numFmtId="43" fontId="17" fillId="0" borderId="0" xfId="0" applyNumberFormat="1" applyFont="1" applyFill="1" applyAlignment="1"/>
    <xf numFmtId="165" fontId="18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left"/>
    </xf>
    <xf numFmtId="165" fontId="21" fillId="0" borderId="0" xfId="1" applyNumberFormat="1" applyFont="1" applyFill="1" applyBorder="1" applyAlignment="1">
      <alignment horizontal="center"/>
    </xf>
    <xf numFmtId="0" fontId="20" fillId="0" borderId="0" xfId="18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65" fontId="11" fillId="0" borderId="3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11" fillId="0" borderId="5" xfId="1" applyNumberFormat="1" applyFont="1" applyFill="1" applyBorder="1" applyAlignment="1"/>
    <xf numFmtId="43" fontId="16" fillId="0" borderId="0" xfId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horizontal="center"/>
    </xf>
    <xf numFmtId="165" fontId="16" fillId="0" borderId="0" xfId="0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165" fontId="11" fillId="0" borderId="3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20" fillId="0" borderId="0" xfId="18" applyFont="1" applyFill="1" applyBorder="1" applyAlignment="1">
      <alignment horizontal="center"/>
    </xf>
    <xf numFmtId="0" fontId="11" fillId="0" borderId="0" xfId="0" applyFont="1" applyFill="1" applyAlignment="1" applyProtection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43" fontId="11" fillId="0" borderId="1" xfId="1" applyFont="1" applyFill="1" applyBorder="1" applyAlignment="1">
      <alignment horizontal="center" vertical="center"/>
    </xf>
  </cellXfs>
  <cellStyles count="19">
    <cellStyle name="Comma" xfId="1" builtinId="3"/>
    <cellStyle name="Comma 2" xfId="2"/>
    <cellStyle name="Comma 2 3" xfId="17"/>
    <cellStyle name="Comma 3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9" xfId="10"/>
    <cellStyle name="Normal_Book1" xfId="18"/>
    <cellStyle name="เครื่องหมายจุลภาค 2" xfId="11"/>
    <cellStyle name="เครื่องหมายจุลภาค 3" xfId="12"/>
    <cellStyle name="เครื่องหมายจุลภาค 3 2" xfId="13"/>
    <cellStyle name="เครื่องหมายจุลภาค 4" xfId="14"/>
    <cellStyle name="ปกติ 2" xfId="15"/>
    <cellStyle name="ปกติ_ตัวอย่างวิเคราะห์งบ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593"/>
  <sheetViews>
    <sheetView topLeftCell="A109" zoomScaleNormal="100" zoomScaleSheetLayoutView="115" workbookViewId="0">
      <pane xSplit="4" topLeftCell="E1" activePane="topRight" state="frozen"/>
      <selection activeCell="A7" sqref="A7"/>
      <selection pane="topRight" activeCell="O114" sqref="O114"/>
    </sheetView>
  </sheetViews>
  <sheetFormatPr defaultColWidth="14.6640625" defaultRowHeight="21.75" x14ac:dyDescent="0.45"/>
  <cols>
    <col min="1" max="3" width="1.5" style="1" customWidth="1"/>
    <col min="4" max="4" width="50.33203125" style="1" customWidth="1"/>
    <col min="5" max="5" width="10.5" style="1" customWidth="1"/>
    <col min="6" max="6" width="18.83203125" style="4" customWidth="1"/>
    <col min="7" max="7" width="0.83203125" style="1" customWidth="1"/>
    <col min="8" max="8" width="18.83203125" style="4" customWidth="1"/>
    <col min="9" max="9" width="1" style="1" customWidth="1"/>
    <col min="10" max="10" width="1" style="4" customWidth="1"/>
    <col min="11" max="11" width="18.83203125" style="1" customWidth="1"/>
    <col min="12" max="12" width="0.83203125" style="1" customWidth="1"/>
    <col min="13" max="13" width="18.83203125" style="85" customWidth="1"/>
    <col min="14" max="15" width="17.1640625" style="1" customWidth="1"/>
    <col min="16" max="16" width="22.5" style="4" customWidth="1"/>
    <col min="17" max="17" width="17.1640625" style="1" customWidth="1"/>
    <col min="18" max="18" width="13.83203125" style="1" customWidth="1"/>
    <col min="19" max="19" width="13.6640625" style="1" bestFit="1" customWidth="1"/>
    <col min="20" max="16384" width="14.6640625" style="1"/>
  </cols>
  <sheetData>
    <row r="1" spans="1:19" x14ac:dyDescent="0.45">
      <c r="M1" s="85">
        <v>3</v>
      </c>
    </row>
    <row r="2" spans="1:19" x14ac:dyDescent="0.45">
      <c r="A2" s="210" t="s">
        <v>76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9" x14ac:dyDescent="0.45">
      <c r="A3" s="211" t="s">
        <v>39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9" x14ac:dyDescent="0.45">
      <c r="A4" s="178"/>
      <c r="B4" s="178"/>
      <c r="C4" s="178"/>
      <c r="D4" s="178"/>
      <c r="E4" s="178"/>
      <c r="F4" s="77"/>
      <c r="G4" s="178"/>
      <c r="H4" s="120"/>
      <c r="I4" s="178"/>
      <c r="J4" s="120"/>
      <c r="K4" s="178"/>
      <c r="L4" s="178"/>
      <c r="M4" s="121" t="s">
        <v>119</v>
      </c>
    </row>
    <row r="5" spans="1:19" s="6" customFormat="1" x14ac:dyDescent="0.45">
      <c r="A5" s="122"/>
      <c r="B5" s="123"/>
      <c r="C5" s="123"/>
      <c r="D5" s="123"/>
      <c r="E5" s="123"/>
      <c r="F5" s="213" t="s">
        <v>0</v>
      </c>
      <c r="G5" s="213"/>
      <c r="H5" s="213"/>
      <c r="I5" s="41"/>
      <c r="J5" s="124"/>
      <c r="K5" s="214" t="s">
        <v>26</v>
      </c>
      <c r="L5" s="214"/>
      <c r="M5" s="214"/>
      <c r="P5" s="27"/>
    </row>
    <row r="6" spans="1:19" s="6" customFormat="1" x14ac:dyDescent="0.45">
      <c r="A6" s="23"/>
      <c r="B6" s="96"/>
      <c r="C6" s="96"/>
      <c r="D6" s="96"/>
      <c r="E6" s="96"/>
      <c r="F6" s="215" t="s">
        <v>136</v>
      </c>
      <c r="G6" s="215"/>
      <c r="H6" s="215"/>
      <c r="I6" s="125"/>
      <c r="J6" s="9"/>
      <c r="K6" s="215" t="s">
        <v>136</v>
      </c>
      <c r="L6" s="215"/>
      <c r="M6" s="215"/>
      <c r="P6" s="27"/>
    </row>
    <row r="7" spans="1:19" s="6" customFormat="1" x14ac:dyDescent="0.45">
      <c r="A7" s="91"/>
      <c r="B7" s="92"/>
      <c r="C7" s="92"/>
      <c r="D7" s="92"/>
      <c r="E7" s="126" t="s">
        <v>46</v>
      </c>
      <c r="F7" s="127" t="s">
        <v>167</v>
      </c>
      <c r="G7" s="128"/>
      <c r="H7" s="127" t="s">
        <v>165</v>
      </c>
      <c r="I7" s="182"/>
      <c r="J7" s="129"/>
      <c r="K7" s="127" t="s">
        <v>167</v>
      </c>
      <c r="L7" s="128"/>
      <c r="M7" s="127" t="s">
        <v>165</v>
      </c>
      <c r="P7" s="27"/>
    </row>
    <row r="8" spans="1:19" s="6" customFormat="1" x14ac:dyDescent="0.45">
      <c r="A8" s="23"/>
      <c r="B8" s="96"/>
      <c r="C8" s="96"/>
      <c r="D8" s="96"/>
      <c r="E8" s="130"/>
      <c r="F8" s="131" t="s">
        <v>120</v>
      </c>
      <c r="G8" s="72"/>
      <c r="H8" s="132" t="s">
        <v>121</v>
      </c>
      <c r="I8" s="72"/>
      <c r="J8" s="132"/>
      <c r="K8" s="130" t="s">
        <v>120</v>
      </c>
      <c r="L8" s="72"/>
      <c r="M8" s="132" t="s">
        <v>121</v>
      </c>
      <c r="P8" s="27"/>
    </row>
    <row r="9" spans="1:19" x14ac:dyDescent="0.45">
      <c r="A9" s="133"/>
      <c r="B9" s="133"/>
      <c r="D9" s="178" t="s">
        <v>93</v>
      </c>
      <c r="E9" s="3"/>
      <c r="J9" s="85"/>
      <c r="M9" s="120"/>
    </row>
    <row r="10" spans="1:19" x14ac:dyDescent="0.45">
      <c r="A10" s="134" t="s">
        <v>94</v>
      </c>
      <c r="E10" s="135"/>
      <c r="F10" s="29"/>
      <c r="G10" s="30"/>
      <c r="H10" s="29"/>
      <c r="I10" s="85"/>
      <c r="J10" s="29"/>
      <c r="K10" s="85"/>
      <c r="L10" s="85"/>
    </row>
    <row r="11" spans="1:19" x14ac:dyDescent="0.45">
      <c r="B11" s="133" t="s">
        <v>12</v>
      </c>
      <c r="E11" s="185"/>
      <c r="F11" s="137">
        <v>29047</v>
      </c>
      <c r="G11" s="138"/>
      <c r="H11" s="137">
        <v>47276</v>
      </c>
      <c r="I11" s="139"/>
      <c r="J11" s="137"/>
      <c r="K11" s="137">
        <v>17000</v>
      </c>
      <c r="L11" s="137"/>
      <c r="M11" s="137">
        <v>40663</v>
      </c>
      <c r="N11" s="55"/>
      <c r="O11" s="85"/>
      <c r="Q11" s="85"/>
      <c r="S11" s="4"/>
    </row>
    <row r="12" spans="1:19" x14ac:dyDescent="0.45">
      <c r="B12" s="1" t="s">
        <v>57</v>
      </c>
      <c r="E12" s="136">
        <v>7</v>
      </c>
      <c r="F12" s="140">
        <v>72537</v>
      </c>
      <c r="G12" s="138"/>
      <c r="H12" s="140">
        <v>69221</v>
      </c>
      <c r="I12" s="139"/>
      <c r="J12" s="140"/>
      <c r="K12" s="140">
        <v>38914</v>
      </c>
      <c r="L12" s="137"/>
      <c r="M12" s="140">
        <v>28706</v>
      </c>
      <c r="N12" s="55"/>
      <c r="O12" s="85"/>
      <c r="Q12" s="85"/>
      <c r="R12" s="85"/>
      <c r="S12" s="4"/>
    </row>
    <row r="13" spans="1:19" x14ac:dyDescent="0.45">
      <c r="B13" s="1" t="s">
        <v>171</v>
      </c>
      <c r="E13" s="136">
        <v>8</v>
      </c>
      <c r="F13" s="140">
        <v>61693</v>
      </c>
      <c r="G13" s="138"/>
      <c r="H13" s="140">
        <v>46782</v>
      </c>
      <c r="I13" s="139"/>
      <c r="J13" s="140"/>
      <c r="K13" s="140">
        <v>37927</v>
      </c>
      <c r="L13" s="137"/>
      <c r="M13" s="140">
        <v>33123</v>
      </c>
      <c r="N13" s="55"/>
      <c r="O13" s="85"/>
      <c r="Q13" s="85"/>
      <c r="R13" s="85"/>
      <c r="S13" s="4"/>
    </row>
    <row r="14" spans="1:19" x14ac:dyDescent="0.45">
      <c r="B14" s="1" t="s">
        <v>47</v>
      </c>
      <c r="E14" s="141">
        <v>9</v>
      </c>
      <c r="F14" s="140">
        <v>2191</v>
      </c>
      <c r="G14" s="138"/>
      <c r="H14" s="140">
        <v>3193</v>
      </c>
      <c r="I14" s="139"/>
      <c r="J14" s="140"/>
      <c r="K14" s="140">
        <v>2046</v>
      </c>
      <c r="L14" s="137"/>
      <c r="M14" s="140">
        <v>1357</v>
      </c>
      <c r="N14" s="55"/>
      <c r="O14" s="85"/>
      <c r="Q14" s="85"/>
      <c r="S14" s="4"/>
    </row>
    <row r="15" spans="1:19" x14ac:dyDescent="0.45">
      <c r="B15" s="1" t="s">
        <v>74</v>
      </c>
      <c r="G15" s="138"/>
      <c r="H15" s="140"/>
      <c r="I15" s="139"/>
      <c r="J15" s="140"/>
      <c r="K15" s="4"/>
      <c r="L15" s="137"/>
      <c r="M15" s="4"/>
      <c r="N15" s="55"/>
      <c r="O15" s="85"/>
      <c r="Q15" s="85"/>
      <c r="S15" s="4"/>
    </row>
    <row r="16" spans="1:19" x14ac:dyDescent="0.45">
      <c r="C16" s="1" t="s">
        <v>172</v>
      </c>
      <c r="E16" s="141">
        <v>18</v>
      </c>
      <c r="F16" s="140">
        <v>1228</v>
      </c>
      <c r="G16" s="138"/>
      <c r="H16" s="140">
        <v>1159</v>
      </c>
      <c r="I16" s="139"/>
      <c r="J16" s="140"/>
      <c r="K16" s="140">
        <v>0</v>
      </c>
      <c r="L16" s="137"/>
      <c r="M16" s="140">
        <v>0</v>
      </c>
      <c r="N16" s="55"/>
      <c r="O16" s="85"/>
      <c r="Q16" s="85"/>
      <c r="S16" s="4"/>
    </row>
    <row r="17" spans="1:19" x14ac:dyDescent="0.45">
      <c r="B17" s="1" t="s">
        <v>109</v>
      </c>
      <c r="E17" s="136">
        <v>10</v>
      </c>
      <c r="F17" s="4">
        <v>0</v>
      </c>
      <c r="G17" s="138"/>
      <c r="H17" s="140">
        <v>0</v>
      </c>
      <c r="I17" s="139"/>
      <c r="J17" s="140"/>
      <c r="K17" s="140">
        <v>0</v>
      </c>
      <c r="L17" s="137"/>
      <c r="M17" s="140">
        <v>0</v>
      </c>
      <c r="N17" s="55"/>
      <c r="O17" s="85"/>
      <c r="Q17" s="85"/>
      <c r="S17" s="4"/>
    </row>
    <row r="18" spans="1:19" x14ac:dyDescent="0.45">
      <c r="B18" s="1" t="s">
        <v>95</v>
      </c>
      <c r="E18" s="142">
        <v>6.1</v>
      </c>
      <c r="F18" s="140">
        <v>0</v>
      </c>
      <c r="G18" s="138"/>
      <c r="H18" s="140">
        <v>0</v>
      </c>
      <c r="I18" s="139"/>
      <c r="J18" s="140"/>
      <c r="K18" s="140">
        <v>0</v>
      </c>
      <c r="L18" s="137"/>
      <c r="M18" s="140">
        <v>0</v>
      </c>
      <c r="N18" s="55"/>
      <c r="O18" s="85"/>
      <c r="Q18" s="85"/>
      <c r="S18" s="4"/>
    </row>
    <row r="19" spans="1:19" x14ac:dyDescent="0.45">
      <c r="B19" s="1" t="s">
        <v>58</v>
      </c>
      <c r="E19" s="136">
        <v>11</v>
      </c>
      <c r="F19" s="140">
        <v>10993</v>
      </c>
      <c r="G19" s="138"/>
      <c r="H19" s="140">
        <v>10541</v>
      </c>
      <c r="I19" s="139"/>
      <c r="J19" s="140"/>
      <c r="K19" s="140">
        <v>8332</v>
      </c>
      <c r="L19" s="137"/>
      <c r="M19" s="140">
        <v>7529</v>
      </c>
      <c r="N19" s="55"/>
      <c r="O19" s="85"/>
      <c r="Q19" s="85"/>
      <c r="S19" s="4"/>
    </row>
    <row r="20" spans="1:19" x14ac:dyDescent="0.45">
      <c r="B20" s="1" t="s">
        <v>48</v>
      </c>
      <c r="F20" s="140">
        <v>5404</v>
      </c>
      <c r="G20" s="138"/>
      <c r="H20" s="140">
        <f>6298+1</f>
        <v>6299</v>
      </c>
      <c r="I20" s="139"/>
      <c r="J20" s="140"/>
      <c r="K20" s="140">
        <v>3609</v>
      </c>
      <c r="L20" s="137"/>
      <c r="M20" s="140">
        <v>3606</v>
      </c>
      <c r="N20" s="55"/>
      <c r="O20" s="85"/>
      <c r="Q20" s="85"/>
      <c r="S20" s="4"/>
    </row>
    <row r="21" spans="1:19" x14ac:dyDescent="0.45">
      <c r="B21" s="133"/>
      <c r="D21" s="109" t="s">
        <v>96</v>
      </c>
      <c r="E21" s="50"/>
      <c r="F21" s="143">
        <f>SUM(F11:F20)</f>
        <v>183093</v>
      </c>
      <c r="G21" s="144"/>
      <c r="H21" s="143">
        <f>SUM(H11:H20)</f>
        <v>184471</v>
      </c>
      <c r="I21" s="145"/>
      <c r="J21" s="146"/>
      <c r="K21" s="143">
        <f>SUM(K11:K20)</f>
        <v>107828</v>
      </c>
      <c r="L21" s="77"/>
      <c r="M21" s="143">
        <f>SUM(M11:M20)</f>
        <v>114984</v>
      </c>
      <c r="N21" s="55"/>
      <c r="O21" s="85"/>
      <c r="Q21" s="85"/>
      <c r="S21" s="4"/>
    </row>
    <row r="22" spans="1:19" x14ac:dyDescent="0.45">
      <c r="A22" s="109" t="s">
        <v>13</v>
      </c>
      <c r="B22" s="133"/>
      <c r="E22" s="147"/>
      <c r="F22" s="140"/>
      <c r="G22" s="148"/>
      <c r="H22" s="140"/>
      <c r="I22" s="139"/>
      <c r="J22" s="140"/>
      <c r="K22" s="140"/>
      <c r="L22" s="137"/>
      <c r="M22" s="140"/>
      <c r="N22" s="55"/>
      <c r="O22" s="85"/>
      <c r="Q22" s="85"/>
      <c r="S22" s="4"/>
    </row>
    <row r="23" spans="1:19" x14ac:dyDescent="0.45">
      <c r="B23" s="133" t="s">
        <v>97</v>
      </c>
      <c r="E23" s="136">
        <v>12</v>
      </c>
      <c r="F23" s="140">
        <v>8629</v>
      </c>
      <c r="G23" s="138"/>
      <c r="H23" s="198">
        <v>8598</v>
      </c>
      <c r="I23" s="139"/>
      <c r="J23" s="140"/>
      <c r="K23" s="140">
        <v>5867</v>
      </c>
      <c r="L23" s="137"/>
      <c r="M23" s="140">
        <v>5836</v>
      </c>
      <c r="N23" s="55"/>
      <c r="O23" s="85"/>
      <c r="Q23" s="85"/>
      <c r="S23" s="4"/>
    </row>
    <row r="24" spans="1:19" x14ac:dyDescent="0.45">
      <c r="B24" s="133" t="s">
        <v>98</v>
      </c>
      <c r="E24" s="136">
        <v>13</v>
      </c>
      <c r="F24" s="140">
        <v>0</v>
      </c>
      <c r="G24" s="138"/>
      <c r="H24" s="140">
        <v>0</v>
      </c>
      <c r="I24" s="139"/>
      <c r="J24" s="140"/>
      <c r="K24" s="140">
        <v>79329</v>
      </c>
      <c r="L24" s="137"/>
      <c r="M24" s="140">
        <v>79329</v>
      </c>
      <c r="N24" s="55"/>
      <c r="O24" s="85"/>
      <c r="Q24" s="85"/>
      <c r="S24" s="4"/>
    </row>
    <row r="25" spans="1:19" x14ac:dyDescent="0.45">
      <c r="B25" s="133" t="s">
        <v>99</v>
      </c>
      <c r="E25" s="142">
        <v>6.1</v>
      </c>
      <c r="F25" s="140">
        <v>0</v>
      </c>
      <c r="G25" s="138"/>
      <c r="H25" s="140">
        <v>0</v>
      </c>
      <c r="I25" s="139"/>
      <c r="J25" s="140"/>
      <c r="K25" s="140">
        <v>0</v>
      </c>
      <c r="L25" s="137"/>
      <c r="M25" s="140">
        <v>0</v>
      </c>
      <c r="N25" s="55"/>
      <c r="O25" s="85"/>
      <c r="Q25" s="85"/>
      <c r="S25" s="4"/>
    </row>
    <row r="26" spans="1:19" x14ac:dyDescent="0.45">
      <c r="B26" s="133" t="s">
        <v>100</v>
      </c>
      <c r="E26" s="136">
        <v>15</v>
      </c>
      <c r="F26" s="140">
        <v>38587</v>
      </c>
      <c r="G26" s="138"/>
      <c r="H26" s="140">
        <v>38587</v>
      </c>
      <c r="I26" s="139"/>
      <c r="J26" s="140"/>
      <c r="K26" s="140">
        <v>35563</v>
      </c>
      <c r="L26" s="137"/>
      <c r="M26" s="140">
        <v>35563</v>
      </c>
      <c r="N26" s="55"/>
      <c r="O26" s="85"/>
      <c r="Q26" s="85"/>
      <c r="S26" s="4"/>
    </row>
    <row r="27" spans="1:19" x14ac:dyDescent="0.45">
      <c r="A27" s="133"/>
      <c r="B27" s="133" t="s">
        <v>101</v>
      </c>
      <c r="E27" s="136">
        <v>16</v>
      </c>
      <c r="F27" s="140">
        <v>259043</v>
      </c>
      <c r="G27" s="138"/>
      <c r="H27" s="140">
        <v>313455</v>
      </c>
      <c r="I27" s="139"/>
      <c r="J27" s="140"/>
      <c r="K27" s="140">
        <v>195713</v>
      </c>
      <c r="L27" s="137"/>
      <c r="M27" s="140">
        <v>207870</v>
      </c>
      <c r="N27" s="55"/>
      <c r="O27" s="85"/>
      <c r="Q27" s="85"/>
      <c r="S27" s="4"/>
    </row>
    <row r="28" spans="1:19" x14ac:dyDescent="0.45">
      <c r="A28" s="133"/>
      <c r="B28" s="133" t="s">
        <v>92</v>
      </c>
      <c r="E28" s="136">
        <v>17</v>
      </c>
      <c r="F28" s="140">
        <v>0</v>
      </c>
      <c r="G28" s="138"/>
      <c r="H28" s="140">
        <v>4159</v>
      </c>
      <c r="I28" s="139"/>
      <c r="J28" s="140"/>
      <c r="K28" s="140">
        <v>0</v>
      </c>
      <c r="L28" s="137"/>
      <c r="M28" s="140">
        <v>0</v>
      </c>
      <c r="N28" s="55"/>
      <c r="O28" s="85"/>
      <c r="Q28" s="85"/>
      <c r="S28" s="4"/>
    </row>
    <row r="29" spans="1:19" x14ac:dyDescent="0.45">
      <c r="A29" s="133"/>
      <c r="B29" s="133" t="s">
        <v>102</v>
      </c>
      <c r="E29" s="136"/>
      <c r="F29" s="4">
        <v>2586</v>
      </c>
      <c r="G29" s="138"/>
      <c r="H29" s="140">
        <v>2905</v>
      </c>
      <c r="I29" s="139"/>
      <c r="J29" s="140"/>
      <c r="K29" s="140">
        <v>1275</v>
      </c>
      <c r="L29" s="137"/>
      <c r="M29" s="140">
        <v>1473</v>
      </c>
      <c r="N29" s="55"/>
      <c r="O29" s="85"/>
      <c r="Q29" s="85"/>
      <c r="S29" s="4"/>
    </row>
    <row r="30" spans="1:19" x14ac:dyDescent="0.45">
      <c r="A30" s="133"/>
      <c r="B30" s="133" t="s">
        <v>114</v>
      </c>
      <c r="E30" s="136">
        <v>18</v>
      </c>
      <c r="F30" s="140">
        <v>0</v>
      </c>
      <c r="G30" s="138"/>
      <c r="H30" s="140">
        <v>0</v>
      </c>
      <c r="I30" s="139"/>
      <c r="J30" s="140"/>
      <c r="K30" s="140">
        <v>0</v>
      </c>
      <c r="L30" s="137"/>
      <c r="M30" s="140">
        <v>0</v>
      </c>
      <c r="N30" s="55"/>
      <c r="O30" s="85"/>
      <c r="Q30" s="85"/>
      <c r="S30" s="4"/>
    </row>
    <row r="31" spans="1:19" x14ac:dyDescent="0.45">
      <c r="A31" s="133"/>
      <c r="B31" s="133" t="s">
        <v>110</v>
      </c>
      <c r="E31" s="136"/>
      <c r="F31" s="140">
        <v>2195</v>
      </c>
      <c r="G31" s="138"/>
      <c r="H31" s="140">
        <v>3130</v>
      </c>
      <c r="I31" s="139"/>
      <c r="J31" s="140"/>
      <c r="K31" s="140">
        <v>0</v>
      </c>
      <c r="L31" s="137"/>
      <c r="M31" s="140">
        <v>0</v>
      </c>
      <c r="N31" s="55"/>
      <c r="O31" s="85"/>
      <c r="Q31" s="85"/>
      <c r="S31" s="4"/>
    </row>
    <row r="32" spans="1:19" x14ac:dyDescent="0.45">
      <c r="A32" s="133"/>
      <c r="B32" s="133" t="s">
        <v>103</v>
      </c>
      <c r="E32" s="136">
        <v>19</v>
      </c>
      <c r="F32" s="140">
        <v>25746</v>
      </c>
      <c r="G32" s="138"/>
      <c r="H32" s="140">
        <v>26385</v>
      </c>
      <c r="I32" s="139"/>
      <c r="J32" s="140"/>
      <c r="K32" s="140">
        <v>0</v>
      </c>
      <c r="L32" s="137"/>
      <c r="M32" s="140">
        <v>0</v>
      </c>
      <c r="N32" s="55"/>
      <c r="O32" s="85"/>
      <c r="Q32" s="85"/>
      <c r="S32" s="4"/>
    </row>
    <row r="33" spans="1:19" x14ac:dyDescent="0.45">
      <c r="A33" s="133"/>
      <c r="B33" s="133" t="s">
        <v>81</v>
      </c>
      <c r="E33" s="136"/>
      <c r="F33" s="140">
        <v>23276</v>
      </c>
      <c r="G33" s="138"/>
      <c r="H33" s="140">
        <v>26855</v>
      </c>
      <c r="I33" s="139"/>
      <c r="J33" s="140"/>
      <c r="K33" s="140">
        <v>9496</v>
      </c>
      <c r="L33" s="137"/>
      <c r="M33" s="140">
        <v>15919</v>
      </c>
      <c r="N33" s="55"/>
      <c r="O33" s="85"/>
      <c r="Q33" s="85"/>
      <c r="S33" s="4"/>
    </row>
    <row r="34" spans="1:19" x14ac:dyDescent="0.45">
      <c r="A34" s="133"/>
      <c r="B34" s="133" t="s">
        <v>16</v>
      </c>
      <c r="F34" s="140">
        <v>6272</v>
      </c>
      <c r="G34" s="138"/>
      <c r="H34" s="140">
        <v>2350</v>
      </c>
      <c r="I34" s="139"/>
      <c r="J34" s="140"/>
      <c r="K34" s="140">
        <v>1908</v>
      </c>
      <c r="L34" s="137"/>
      <c r="M34" s="140">
        <v>1908</v>
      </c>
      <c r="N34" s="55"/>
      <c r="O34" s="85"/>
      <c r="Q34" s="85"/>
      <c r="S34" s="4"/>
    </row>
    <row r="35" spans="1:19" s="109" customFormat="1" x14ac:dyDescent="0.45">
      <c r="D35" s="109" t="s">
        <v>104</v>
      </c>
      <c r="E35" s="114"/>
      <c r="F35" s="143">
        <f>SUM(F23:F34)</f>
        <v>366334</v>
      </c>
      <c r="G35" s="144"/>
      <c r="H35" s="143">
        <f>SUM(H23:H34)</f>
        <v>426424</v>
      </c>
      <c r="I35" s="145"/>
      <c r="J35" s="146"/>
      <c r="K35" s="143">
        <f>SUM(K23:K34)</f>
        <v>329151</v>
      </c>
      <c r="L35" s="77"/>
      <c r="M35" s="143">
        <f>SUM(M23:M34)</f>
        <v>347898</v>
      </c>
      <c r="N35" s="55"/>
      <c r="O35" s="85"/>
      <c r="P35" s="107"/>
      <c r="Q35" s="85"/>
      <c r="S35" s="4"/>
    </row>
    <row r="36" spans="1:19" s="109" customFormat="1" ht="22.5" thickBot="1" x14ac:dyDescent="0.5">
      <c r="D36" s="134" t="s">
        <v>105</v>
      </c>
      <c r="E36" s="114"/>
      <c r="F36" s="149">
        <f>+F21+F35</f>
        <v>549427</v>
      </c>
      <c r="G36" s="144"/>
      <c r="H36" s="149">
        <f>+H21+H35</f>
        <v>610895</v>
      </c>
      <c r="I36" s="145"/>
      <c r="J36" s="146"/>
      <c r="K36" s="149">
        <f>+K21+K35</f>
        <v>436979</v>
      </c>
      <c r="L36" s="77"/>
      <c r="M36" s="149">
        <f>+M21+M35</f>
        <v>462882</v>
      </c>
      <c r="N36" s="55"/>
      <c r="O36" s="85"/>
      <c r="P36" s="107"/>
      <c r="Q36" s="85"/>
      <c r="S36" s="4"/>
    </row>
    <row r="37" spans="1:19" s="3" customFormat="1" ht="22.5" thickTop="1" x14ac:dyDescent="0.45">
      <c r="F37" s="29"/>
      <c r="G37" s="30"/>
      <c r="H37" s="104"/>
      <c r="I37" s="30"/>
      <c r="J37" s="29"/>
      <c r="K37" s="56"/>
      <c r="L37" s="56"/>
      <c r="M37" s="56"/>
      <c r="N37" s="55"/>
      <c r="P37" s="29"/>
      <c r="Q37" s="85"/>
      <c r="S37" s="4"/>
    </row>
    <row r="38" spans="1:19" s="3" customFormat="1" x14ac:dyDescent="0.45">
      <c r="F38" s="29"/>
      <c r="G38" s="56"/>
      <c r="H38" s="29"/>
      <c r="I38" s="56"/>
      <c r="J38" s="29"/>
      <c r="K38" s="56"/>
      <c r="L38" s="56"/>
      <c r="M38" s="56"/>
      <c r="N38" s="55"/>
      <c r="P38" s="29"/>
      <c r="Q38" s="85"/>
      <c r="S38" s="4"/>
    </row>
    <row r="39" spans="1:19" s="3" customFormat="1" x14ac:dyDescent="0.45">
      <c r="F39" s="29"/>
      <c r="G39" s="56"/>
      <c r="H39" s="29"/>
      <c r="I39" s="56"/>
      <c r="J39" s="29"/>
      <c r="K39" s="56"/>
      <c r="L39" s="56"/>
      <c r="M39" s="56"/>
      <c r="N39" s="55"/>
      <c r="P39" s="29"/>
      <c r="Q39" s="85"/>
      <c r="S39" s="4"/>
    </row>
    <row r="40" spans="1:19" s="3" customFormat="1" x14ac:dyDescent="0.45">
      <c r="F40" s="29"/>
      <c r="G40" s="56"/>
      <c r="H40" s="29"/>
      <c r="I40" s="56"/>
      <c r="J40" s="29"/>
      <c r="K40" s="56"/>
      <c r="L40" s="56"/>
      <c r="M40" s="29"/>
      <c r="N40" s="55"/>
      <c r="P40" s="29"/>
      <c r="Q40" s="85"/>
      <c r="S40" s="4"/>
    </row>
    <row r="41" spans="1:19" s="3" customFormat="1" x14ac:dyDescent="0.45">
      <c r="F41" s="29"/>
      <c r="G41" s="56"/>
      <c r="H41" s="29"/>
      <c r="I41" s="56"/>
      <c r="J41" s="29"/>
      <c r="K41" s="56"/>
      <c r="L41" s="56"/>
      <c r="M41" s="29"/>
      <c r="N41" s="55"/>
      <c r="P41" s="29"/>
      <c r="Q41" s="85"/>
      <c r="S41" s="4"/>
    </row>
    <row r="42" spans="1:19" s="3" customFormat="1" x14ac:dyDescent="0.45">
      <c r="F42" s="29"/>
      <c r="G42" s="56"/>
      <c r="H42" s="29"/>
      <c r="I42" s="56"/>
      <c r="J42" s="29"/>
      <c r="K42" s="56"/>
      <c r="L42" s="56"/>
      <c r="M42" s="29"/>
      <c r="N42" s="55"/>
      <c r="P42" s="29"/>
      <c r="Q42" s="85"/>
      <c r="S42" s="4"/>
    </row>
    <row r="43" spans="1:19" s="3" customFormat="1" x14ac:dyDescent="0.45">
      <c r="D43" s="216" t="s">
        <v>152</v>
      </c>
      <c r="E43" s="216"/>
      <c r="G43" s="186"/>
      <c r="H43" s="216" t="s">
        <v>153</v>
      </c>
      <c r="I43" s="216"/>
      <c r="J43" s="216"/>
      <c r="K43" s="216"/>
      <c r="L43" s="216"/>
      <c r="M43" s="216"/>
      <c r="N43" s="55"/>
      <c r="P43" s="29"/>
      <c r="Q43" s="85"/>
      <c r="S43" s="4"/>
    </row>
    <row r="44" spans="1:19" s="3" customFormat="1" x14ac:dyDescent="0.45">
      <c r="D44" s="216" t="s">
        <v>154</v>
      </c>
      <c r="E44" s="216"/>
      <c r="F44" s="187"/>
      <c r="G44" s="187"/>
      <c r="H44" s="216" t="s">
        <v>155</v>
      </c>
      <c r="I44" s="216"/>
      <c r="J44" s="216"/>
      <c r="K44" s="216"/>
      <c r="L44" s="216"/>
      <c r="M44" s="216"/>
      <c r="N44" s="55"/>
      <c r="P44" s="29"/>
      <c r="Q44" s="85"/>
      <c r="S44" s="4"/>
    </row>
    <row r="45" spans="1:19" s="3" customFormat="1" x14ac:dyDescent="0.45">
      <c r="N45" s="55"/>
      <c r="P45" s="29"/>
      <c r="Q45" s="85"/>
      <c r="S45" s="4"/>
    </row>
    <row r="46" spans="1:19" s="3" customFormat="1" x14ac:dyDescent="0.45">
      <c r="F46" s="29"/>
      <c r="G46" s="29"/>
      <c r="H46" s="29"/>
      <c r="I46" s="29"/>
      <c r="J46" s="29"/>
      <c r="K46" s="29"/>
      <c r="L46" s="56"/>
      <c r="M46" s="29"/>
      <c r="N46" s="55"/>
      <c r="P46" s="29"/>
      <c r="Q46" s="85"/>
      <c r="S46" s="4"/>
    </row>
    <row r="47" spans="1:19" s="3" customFormat="1" ht="27.75" customHeight="1" x14ac:dyDescent="0.45">
      <c r="A47" s="3" t="s">
        <v>146</v>
      </c>
      <c r="F47" s="29"/>
      <c r="G47" s="30"/>
      <c r="H47" s="29"/>
      <c r="I47" s="30"/>
      <c r="J47" s="29"/>
      <c r="K47" s="30"/>
      <c r="L47" s="30"/>
      <c r="M47" s="30"/>
      <c r="N47" s="55"/>
      <c r="P47" s="29"/>
      <c r="Q47" s="85"/>
      <c r="S47" s="4"/>
    </row>
    <row r="48" spans="1:19" s="3" customFormat="1" x14ac:dyDescent="0.45">
      <c r="F48" s="29"/>
      <c r="G48" s="30"/>
      <c r="H48" s="29"/>
      <c r="I48" s="30"/>
      <c r="J48" s="29"/>
      <c r="K48" s="30"/>
      <c r="L48" s="30"/>
      <c r="M48" s="30">
        <v>4</v>
      </c>
      <c r="N48" s="55"/>
      <c r="P48" s="29"/>
      <c r="Q48" s="85"/>
      <c r="S48" s="4"/>
    </row>
    <row r="49" spans="1:21" x14ac:dyDescent="0.45">
      <c r="A49" s="210" t="str">
        <f>A2</f>
        <v>บริษัท พีเออี (ประเทศไทย) จำกัด (มหาชน) และบริษัทย่อย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55"/>
      <c r="Q49" s="85"/>
      <c r="S49" s="4"/>
    </row>
    <row r="50" spans="1:21" x14ac:dyDescent="0.45">
      <c r="A50" s="211" t="s">
        <v>40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55"/>
      <c r="Q50" s="85"/>
      <c r="S50" s="4"/>
    </row>
    <row r="51" spans="1:21" x14ac:dyDescent="0.45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21" t="s">
        <v>119</v>
      </c>
      <c r="N51" s="55"/>
      <c r="Q51" s="85"/>
      <c r="S51" s="4"/>
    </row>
    <row r="52" spans="1:21" s="6" customFormat="1" x14ac:dyDescent="0.45">
      <c r="A52" s="122"/>
      <c r="B52" s="123"/>
      <c r="C52" s="123"/>
      <c r="D52" s="123"/>
      <c r="E52" s="123"/>
      <c r="F52" s="213" t="s">
        <v>0</v>
      </c>
      <c r="G52" s="213"/>
      <c r="H52" s="213"/>
      <c r="I52" s="213"/>
      <c r="J52" s="9"/>
      <c r="K52" s="214" t="s">
        <v>26</v>
      </c>
      <c r="L52" s="214"/>
      <c r="M52" s="214"/>
      <c r="N52" s="55"/>
      <c r="P52" s="27"/>
      <c r="Q52" s="85"/>
      <c r="S52" s="4"/>
    </row>
    <row r="53" spans="1:21" s="6" customFormat="1" x14ac:dyDescent="0.45">
      <c r="A53" s="23"/>
      <c r="B53" s="96"/>
      <c r="C53" s="96"/>
      <c r="D53" s="96"/>
      <c r="E53" s="96"/>
      <c r="F53" s="209" t="s">
        <v>136</v>
      </c>
      <c r="G53" s="209"/>
      <c r="H53" s="209"/>
      <c r="I53" s="177"/>
      <c r="J53" s="46"/>
      <c r="K53" s="209" t="s">
        <v>136</v>
      </c>
      <c r="L53" s="209"/>
      <c r="M53" s="209"/>
      <c r="N53" s="55"/>
      <c r="P53" s="27"/>
      <c r="Q53" s="85"/>
      <c r="S53" s="4"/>
    </row>
    <row r="54" spans="1:21" s="6" customFormat="1" x14ac:dyDescent="0.45">
      <c r="A54" s="91"/>
      <c r="B54" s="92"/>
      <c r="C54" s="92"/>
      <c r="D54" s="92"/>
      <c r="E54" s="126" t="s">
        <v>46</v>
      </c>
      <c r="F54" s="150" t="str">
        <f>+F7</f>
        <v>30 มิถุนายน 2562</v>
      </c>
      <c r="G54" s="182"/>
      <c r="H54" s="129" t="str">
        <f>H7</f>
        <v>31 ธันวาคม 2561</v>
      </c>
      <c r="I54" s="182"/>
      <c r="J54" s="129"/>
      <c r="K54" s="126" t="str">
        <f>+K7</f>
        <v>30 มิถุนายน 2562</v>
      </c>
      <c r="L54" s="182"/>
      <c r="M54" s="129" t="str">
        <f>M7</f>
        <v>31 ธันวาคม 2561</v>
      </c>
      <c r="N54" s="55"/>
      <c r="P54" s="27"/>
      <c r="Q54" s="85"/>
      <c r="S54" s="4"/>
    </row>
    <row r="55" spans="1:21" s="6" customFormat="1" x14ac:dyDescent="0.45">
      <c r="A55" s="23"/>
      <c r="B55" s="96"/>
      <c r="C55" s="96"/>
      <c r="D55" s="96"/>
      <c r="E55" s="130"/>
      <c r="F55" s="131" t="s">
        <v>120</v>
      </c>
      <c r="G55" s="72"/>
      <c r="H55" s="132" t="s">
        <v>121</v>
      </c>
      <c r="I55" s="72"/>
      <c r="J55" s="132"/>
      <c r="K55" s="131" t="s">
        <v>120</v>
      </c>
      <c r="L55" s="72"/>
      <c r="M55" s="132" t="s">
        <v>121</v>
      </c>
      <c r="N55" s="55"/>
      <c r="P55" s="27"/>
      <c r="Q55" s="85"/>
      <c r="S55" s="4"/>
    </row>
    <row r="56" spans="1:21" x14ac:dyDescent="0.45">
      <c r="A56" s="133"/>
      <c r="B56" s="133"/>
      <c r="D56" s="178" t="s">
        <v>19</v>
      </c>
      <c r="E56" s="3"/>
      <c r="N56" s="55"/>
      <c r="Q56" s="85"/>
      <c r="S56" s="4"/>
    </row>
    <row r="57" spans="1:21" x14ac:dyDescent="0.45">
      <c r="A57" s="134" t="s">
        <v>3</v>
      </c>
      <c r="E57" s="135"/>
      <c r="G57" s="3"/>
      <c r="H57" s="29"/>
      <c r="J57" s="29"/>
      <c r="N57" s="55"/>
      <c r="Q57" s="85"/>
      <c r="S57" s="4"/>
    </row>
    <row r="58" spans="1:21" x14ac:dyDescent="0.45">
      <c r="A58" s="133"/>
      <c r="B58" s="1" t="s">
        <v>75</v>
      </c>
      <c r="E58" s="136">
        <v>20</v>
      </c>
      <c r="F58" s="4">
        <v>608079</v>
      </c>
      <c r="G58" s="87"/>
      <c r="H58" s="4">
        <v>608079</v>
      </c>
      <c r="I58" s="87"/>
      <c r="J58" s="87"/>
      <c r="K58" s="4">
        <v>566598</v>
      </c>
      <c r="L58" s="87"/>
      <c r="M58" s="4">
        <v>566598</v>
      </c>
      <c r="N58" s="55"/>
      <c r="O58" s="85"/>
      <c r="Q58" s="85"/>
      <c r="S58" s="4"/>
    </row>
    <row r="59" spans="1:21" x14ac:dyDescent="0.45">
      <c r="A59" s="133"/>
      <c r="B59" s="1" t="s">
        <v>49</v>
      </c>
      <c r="E59" s="136">
        <v>21</v>
      </c>
      <c r="F59" s="137">
        <v>267282</v>
      </c>
      <c r="G59" s="138"/>
      <c r="H59" s="137">
        <v>273964</v>
      </c>
      <c r="I59" s="139"/>
      <c r="J59" s="151"/>
      <c r="K59" s="137">
        <v>233216</v>
      </c>
      <c r="L59" s="139"/>
      <c r="M59" s="137">
        <v>231412</v>
      </c>
      <c r="N59" s="55"/>
      <c r="O59" s="85"/>
      <c r="Q59" s="85"/>
      <c r="S59" s="4"/>
      <c r="U59" s="2">
        <v>313252</v>
      </c>
    </row>
    <row r="60" spans="1:21" x14ac:dyDescent="0.45">
      <c r="B60" s="133" t="s">
        <v>50</v>
      </c>
      <c r="F60" s="137">
        <v>62534</v>
      </c>
      <c r="G60" s="138"/>
      <c r="H60" s="137">
        <v>62522</v>
      </c>
      <c r="I60" s="139"/>
      <c r="J60" s="151"/>
      <c r="K60" s="137">
        <v>62534</v>
      </c>
      <c r="L60" s="139"/>
      <c r="M60" s="137">
        <v>62522</v>
      </c>
      <c r="N60" s="55"/>
      <c r="O60" s="85"/>
      <c r="Q60" s="85"/>
      <c r="S60" s="4"/>
      <c r="U60" s="1">
        <v>71</v>
      </c>
    </row>
    <row r="61" spans="1:21" x14ac:dyDescent="0.45">
      <c r="B61" s="133" t="s">
        <v>51</v>
      </c>
      <c r="E61" s="141">
        <v>22</v>
      </c>
      <c r="F61" s="140">
        <v>27045</v>
      </c>
      <c r="G61" s="138"/>
      <c r="H61" s="140">
        <v>27262</v>
      </c>
      <c r="I61" s="139"/>
      <c r="J61" s="138"/>
      <c r="K61" s="137">
        <v>27045</v>
      </c>
      <c r="L61" s="139"/>
      <c r="M61" s="137">
        <v>27262</v>
      </c>
      <c r="N61" s="55"/>
      <c r="O61" s="85"/>
      <c r="Q61" s="85"/>
      <c r="S61" s="4"/>
      <c r="U61" s="55">
        <f>U59-U60</f>
        <v>313181</v>
      </c>
    </row>
    <row r="62" spans="1:21" x14ac:dyDescent="0.45">
      <c r="B62" s="133" t="s">
        <v>52</v>
      </c>
      <c r="E62" s="50"/>
      <c r="F62" s="140"/>
      <c r="G62" s="138"/>
      <c r="H62" s="140"/>
      <c r="I62" s="139"/>
      <c r="J62" s="151"/>
      <c r="K62" s="137"/>
      <c r="L62" s="139"/>
      <c r="M62" s="137"/>
      <c r="N62" s="55"/>
      <c r="O62" s="85"/>
      <c r="Q62" s="85"/>
      <c r="S62" s="4"/>
    </row>
    <row r="63" spans="1:21" x14ac:dyDescent="0.45">
      <c r="C63" s="1" t="s">
        <v>53</v>
      </c>
      <c r="D63" s="133"/>
      <c r="E63" s="136">
        <v>24</v>
      </c>
      <c r="F63" s="140">
        <v>7392</v>
      </c>
      <c r="G63" s="138"/>
      <c r="H63" s="140">
        <v>6012</v>
      </c>
      <c r="I63" s="139"/>
      <c r="J63" s="151"/>
      <c r="K63" s="137">
        <v>0</v>
      </c>
      <c r="L63" s="139"/>
      <c r="M63" s="137">
        <v>0</v>
      </c>
      <c r="N63" s="55"/>
      <c r="O63" s="85"/>
      <c r="Q63" s="85"/>
      <c r="S63" s="4"/>
    </row>
    <row r="64" spans="1:21" x14ac:dyDescent="0.45">
      <c r="C64" s="133" t="s">
        <v>54</v>
      </c>
      <c r="E64" s="136"/>
      <c r="F64" s="137">
        <v>793</v>
      </c>
      <c r="G64" s="138"/>
      <c r="H64" s="140">
        <v>1210</v>
      </c>
      <c r="I64" s="139"/>
      <c r="J64" s="138"/>
      <c r="K64" s="140">
        <v>78</v>
      </c>
      <c r="L64" s="139"/>
      <c r="M64" s="140">
        <v>191</v>
      </c>
      <c r="N64" s="55"/>
      <c r="O64" s="85"/>
      <c r="Q64" s="85"/>
      <c r="R64" s="2"/>
      <c r="S64" s="4"/>
    </row>
    <row r="65" spans="1:19" x14ac:dyDescent="0.45">
      <c r="B65" s="1" t="s">
        <v>67</v>
      </c>
      <c r="C65" s="133"/>
      <c r="E65" s="136">
        <v>23</v>
      </c>
      <c r="F65" s="4">
        <v>63434</v>
      </c>
      <c r="G65" s="138"/>
      <c r="H65" s="137">
        <v>73434</v>
      </c>
      <c r="I65" s="139"/>
      <c r="J65" s="151"/>
      <c r="K65" s="137">
        <v>27589</v>
      </c>
      <c r="L65" s="139"/>
      <c r="M65" s="137">
        <v>27589</v>
      </c>
      <c r="N65" s="55"/>
      <c r="O65" s="85"/>
      <c r="Q65" s="85"/>
      <c r="S65" s="4"/>
    </row>
    <row r="66" spans="1:19" x14ac:dyDescent="0.45">
      <c r="B66" s="133" t="s">
        <v>142</v>
      </c>
      <c r="E66" s="142">
        <v>6.1</v>
      </c>
      <c r="F66" s="140">
        <v>11475.000000000004</v>
      </c>
      <c r="G66" s="138"/>
      <c r="H66" s="140">
        <v>11475</v>
      </c>
      <c r="I66" s="139"/>
      <c r="J66" s="138"/>
      <c r="K66" s="137">
        <v>2625</v>
      </c>
      <c r="L66" s="139"/>
      <c r="M66" s="137">
        <v>2625</v>
      </c>
      <c r="N66" s="55"/>
      <c r="O66" s="85"/>
      <c r="Q66" s="85"/>
      <c r="S66" s="4"/>
    </row>
    <row r="67" spans="1:19" x14ac:dyDescent="0.45">
      <c r="B67" s="133" t="s">
        <v>80</v>
      </c>
      <c r="E67" s="142"/>
      <c r="F67" s="140">
        <v>56829</v>
      </c>
      <c r="G67" s="138"/>
      <c r="H67" s="140">
        <v>56829</v>
      </c>
      <c r="I67" s="139"/>
      <c r="J67" s="151"/>
      <c r="K67" s="137">
        <v>56829</v>
      </c>
      <c r="L67" s="139"/>
      <c r="M67" s="137">
        <v>56829</v>
      </c>
      <c r="N67" s="55"/>
      <c r="O67" s="85"/>
      <c r="Q67" s="85"/>
      <c r="S67" s="4"/>
    </row>
    <row r="68" spans="1:19" x14ac:dyDescent="0.45">
      <c r="B68" s="133" t="s">
        <v>4</v>
      </c>
      <c r="F68" s="137">
        <f>15579</f>
        <v>15579</v>
      </c>
      <c r="G68" s="138"/>
      <c r="H68" s="137">
        <f>15421+1</f>
        <v>15422</v>
      </c>
      <c r="I68" s="139"/>
      <c r="J68" s="151"/>
      <c r="K68" s="137">
        <v>10629</v>
      </c>
      <c r="L68" s="139"/>
      <c r="M68" s="137">
        <v>9831</v>
      </c>
      <c r="N68" s="55"/>
      <c r="O68" s="85"/>
      <c r="Q68" s="85"/>
      <c r="S68" s="4"/>
    </row>
    <row r="69" spans="1:19" s="109" customFormat="1" x14ac:dyDescent="0.45">
      <c r="B69" s="134"/>
      <c r="D69" s="109" t="s">
        <v>5</v>
      </c>
      <c r="E69" s="152"/>
      <c r="F69" s="143">
        <f>SUM(F58:F68)</f>
        <v>1120442</v>
      </c>
      <c r="G69" s="144"/>
      <c r="H69" s="143">
        <f>SUM(H58:H68)</f>
        <v>1136209</v>
      </c>
      <c r="I69" s="145"/>
      <c r="J69" s="153"/>
      <c r="K69" s="143">
        <f>SUM(K58:K68)</f>
        <v>987143</v>
      </c>
      <c r="L69" s="145"/>
      <c r="M69" s="143">
        <f>SUM(M58:M68)</f>
        <v>984859</v>
      </c>
      <c r="N69" s="55"/>
      <c r="O69" s="85"/>
      <c r="P69" s="4"/>
      <c r="Q69" s="85"/>
      <c r="R69" s="2"/>
      <c r="S69" s="4"/>
    </row>
    <row r="70" spans="1:19" x14ac:dyDescent="0.45">
      <c r="A70" s="109" t="s">
        <v>14</v>
      </c>
      <c r="B70" s="133"/>
      <c r="E70" s="50"/>
      <c r="F70" s="140"/>
      <c r="G70" s="138"/>
      <c r="H70" s="140"/>
      <c r="I70" s="139"/>
      <c r="J70" s="138"/>
      <c r="K70" s="140"/>
      <c r="L70" s="139"/>
      <c r="M70" s="140"/>
      <c r="N70" s="55"/>
      <c r="O70" s="85"/>
      <c r="Q70" s="85"/>
      <c r="S70" s="4"/>
    </row>
    <row r="71" spans="1:19" x14ac:dyDescent="0.45">
      <c r="A71" s="109"/>
      <c r="B71" s="133" t="s">
        <v>77</v>
      </c>
      <c r="E71" s="136">
        <v>24</v>
      </c>
      <c r="F71" s="140">
        <v>18079</v>
      </c>
      <c r="G71" s="138"/>
      <c r="H71" s="140">
        <v>23228</v>
      </c>
      <c r="I71" s="139"/>
      <c r="J71" s="138"/>
      <c r="K71" s="140">
        <v>0</v>
      </c>
      <c r="L71" s="139"/>
      <c r="M71" s="140">
        <v>0</v>
      </c>
      <c r="N71" s="55"/>
      <c r="O71" s="85"/>
      <c r="Q71" s="85"/>
      <c r="S71" s="4"/>
    </row>
    <row r="72" spans="1:19" x14ac:dyDescent="0.45">
      <c r="B72" s="133" t="s">
        <v>54</v>
      </c>
      <c r="E72" s="136"/>
      <c r="F72" s="140">
        <v>704</v>
      </c>
      <c r="G72" s="138"/>
      <c r="H72" s="140">
        <v>839</v>
      </c>
      <c r="I72" s="139"/>
      <c r="J72" s="138"/>
      <c r="K72" s="140">
        <v>0</v>
      </c>
      <c r="L72" s="139"/>
      <c r="M72" s="140">
        <v>0</v>
      </c>
      <c r="N72" s="55"/>
      <c r="O72" s="85"/>
      <c r="Q72" s="85"/>
      <c r="S72" s="4"/>
    </row>
    <row r="73" spans="1:19" x14ac:dyDescent="0.45">
      <c r="B73" s="133" t="s">
        <v>111</v>
      </c>
      <c r="E73" s="136"/>
      <c r="F73" s="140">
        <v>56</v>
      </c>
      <c r="G73" s="138"/>
      <c r="H73" s="140">
        <v>1424</v>
      </c>
      <c r="I73" s="139"/>
      <c r="J73" s="138"/>
      <c r="K73" s="137">
        <v>0</v>
      </c>
      <c r="L73" s="139"/>
      <c r="M73" s="137">
        <v>0</v>
      </c>
      <c r="N73" s="55"/>
      <c r="O73" s="85"/>
      <c r="Q73" s="85"/>
      <c r="S73" s="4"/>
    </row>
    <row r="74" spans="1:19" x14ac:dyDescent="0.45">
      <c r="A74" s="109"/>
      <c r="B74" s="1" t="s">
        <v>55</v>
      </c>
      <c r="E74" s="136"/>
      <c r="F74" s="140">
        <v>35929</v>
      </c>
      <c r="G74" s="138"/>
      <c r="H74" s="140">
        <v>30679</v>
      </c>
      <c r="I74" s="139"/>
      <c r="J74" s="138"/>
      <c r="K74" s="140">
        <v>24052</v>
      </c>
      <c r="L74" s="139"/>
      <c r="M74" s="140">
        <v>19719</v>
      </c>
      <c r="N74" s="55"/>
      <c r="O74" s="85"/>
      <c r="Q74" s="85"/>
      <c r="S74" s="4"/>
    </row>
    <row r="75" spans="1:19" x14ac:dyDescent="0.45">
      <c r="A75" s="109"/>
      <c r="B75" s="1" t="s">
        <v>151</v>
      </c>
      <c r="E75" s="185">
        <v>29.1</v>
      </c>
      <c r="F75" s="140">
        <v>106305</v>
      </c>
      <c r="G75" s="138"/>
      <c r="H75" s="140">
        <v>106305</v>
      </c>
      <c r="I75" s="139"/>
      <c r="J75" s="138"/>
      <c r="K75" s="140">
        <v>106305</v>
      </c>
      <c r="L75" s="139"/>
      <c r="M75" s="140">
        <v>106305</v>
      </c>
      <c r="N75" s="55"/>
      <c r="O75" s="85"/>
      <c r="Q75" s="85"/>
      <c r="S75" s="4"/>
    </row>
    <row r="76" spans="1:19" s="109" customFormat="1" x14ac:dyDescent="0.45">
      <c r="B76" s="134"/>
      <c r="D76" s="109" t="s">
        <v>15</v>
      </c>
      <c r="F76" s="143">
        <f>SUM(F71:F75)</f>
        <v>161073</v>
      </c>
      <c r="G76" s="144"/>
      <c r="H76" s="143">
        <f>SUM(H71:H75)</f>
        <v>162475</v>
      </c>
      <c r="I76" s="145"/>
      <c r="J76" s="153"/>
      <c r="K76" s="143">
        <f>SUM(K71:K75)</f>
        <v>130357</v>
      </c>
      <c r="L76" s="145"/>
      <c r="M76" s="143">
        <f>SUM(M71:M75)</f>
        <v>126024</v>
      </c>
      <c r="N76" s="55"/>
      <c r="O76" s="85"/>
      <c r="P76" s="4"/>
      <c r="Q76" s="85"/>
      <c r="S76" s="4"/>
    </row>
    <row r="77" spans="1:19" s="109" customFormat="1" x14ac:dyDescent="0.45">
      <c r="B77" s="134"/>
      <c r="D77" s="109" t="s">
        <v>6</v>
      </c>
      <c r="E77" s="154"/>
      <c r="F77" s="143">
        <f>+F69+F76</f>
        <v>1281515</v>
      </c>
      <c r="G77" s="144"/>
      <c r="H77" s="143">
        <f>+H69+H76</f>
        <v>1298684</v>
      </c>
      <c r="I77" s="145"/>
      <c r="J77" s="153"/>
      <c r="K77" s="143">
        <f>+K69+K76</f>
        <v>1117500</v>
      </c>
      <c r="L77" s="145"/>
      <c r="M77" s="143">
        <f>+M69+M76</f>
        <v>1110883</v>
      </c>
      <c r="N77" s="55"/>
      <c r="O77" s="85"/>
      <c r="P77" s="4"/>
      <c r="Q77" s="85"/>
      <c r="S77" s="4"/>
    </row>
    <row r="78" spans="1:19" s="109" customFormat="1" x14ac:dyDescent="0.45">
      <c r="B78" s="134"/>
      <c r="E78" s="154"/>
      <c r="F78" s="146"/>
      <c r="G78" s="144"/>
      <c r="H78" s="144"/>
      <c r="I78" s="145"/>
      <c r="J78" s="144"/>
      <c r="K78" s="155"/>
      <c r="L78" s="145"/>
      <c r="M78" s="146"/>
      <c r="N78" s="55"/>
      <c r="P78" s="107"/>
      <c r="Q78" s="85"/>
      <c r="S78" s="4"/>
    </row>
    <row r="79" spans="1:19" s="109" customFormat="1" x14ac:dyDescent="0.45">
      <c r="B79" s="134"/>
      <c r="E79" s="154"/>
      <c r="F79" s="146"/>
      <c r="G79" s="144"/>
      <c r="H79" s="144"/>
      <c r="I79" s="144"/>
      <c r="J79" s="144"/>
      <c r="K79" s="155"/>
      <c r="L79" s="145"/>
      <c r="M79" s="144"/>
      <c r="N79" s="55"/>
      <c r="P79" s="107"/>
      <c r="Q79" s="85"/>
      <c r="S79" s="4"/>
    </row>
    <row r="80" spans="1:19" s="109" customFormat="1" x14ac:dyDescent="0.45">
      <c r="B80" s="134"/>
      <c r="E80" s="154"/>
      <c r="F80" s="146"/>
      <c r="G80" s="144"/>
      <c r="H80" s="144"/>
      <c r="I80" s="144"/>
      <c r="J80" s="144"/>
      <c r="K80" s="155"/>
      <c r="L80" s="145"/>
      <c r="M80" s="144"/>
      <c r="N80" s="55"/>
      <c r="P80" s="107"/>
      <c r="Q80" s="85"/>
      <c r="S80" s="4"/>
    </row>
    <row r="81" spans="1:19" s="109" customFormat="1" x14ac:dyDescent="0.45">
      <c r="B81" s="134"/>
      <c r="E81" s="154"/>
      <c r="F81" s="146"/>
      <c r="G81" s="144"/>
      <c r="H81" s="144"/>
      <c r="I81" s="144"/>
      <c r="J81" s="144"/>
      <c r="K81" s="144"/>
      <c r="L81" s="145"/>
      <c r="M81" s="144"/>
      <c r="N81" s="55"/>
      <c r="P81" s="107"/>
      <c r="Q81" s="85"/>
      <c r="S81" s="4"/>
    </row>
    <row r="82" spans="1:19" s="109" customFormat="1" x14ac:dyDescent="0.45">
      <c r="B82" s="134"/>
      <c r="E82" s="154"/>
      <c r="F82" s="146"/>
      <c r="G82" s="144"/>
      <c r="H82" s="144"/>
      <c r="I82" s="145"/>
      <c r="J82" s="144"/>
      <c r="K82" s="144"/>
      <c r="L82" s="145"/>
      <c r="M82" s="144"/>
      <c r="N82" s="55"/>
      <c r="P82" s="107"/>
      <c r="Q82" s="85"/>
      <c r="S82" s="4"/>
    </row>
    <row r="83" spans="1:19" s="109" customFormat="1" x14ac:dyDescent="0.45">
      <c r="B83" s="134"/>
      <c r="E83" s="154"/>
      <c r="F83" s="146"/>
      <c r="G83" s="144"/>
      <c r="H83" s="144"/>
      <c r="I83" s="145"/>
      <c r="J83" s="144"/>
      <c r="K83" s="144"/>
      <c r="L83" s="145"/>
      <c r="M83" s="144"/>
      <c r="N83" s="55"/>
      <c r="P83" s="107"/>
      <c r="Q83" s="85"/>
      <c r="S83" s="4"/>
    </row>
    <row r="84" spans="1:19" s="109" customFormat="1" x14ac:dyDescent="0.45">
      <c r="B84" s="134"/>
      <c r="E84" s="154"/>
      <c r="F84" s="146"/>
      <c r="G84" s="144"/>
      <c r="H84" s="144"/>
      <c r="I84" s="145"/>
      <c r="J84" s="144"/>
      <c r="K84" s="144"/>
      <c r="L84" s="145"/>
      <c r="M84" s="144"/>
      <c r="N84" s="55"/>
      <c r="P84" s="107"/>
      <c r="Q84" s="85"/>
      <c r="S84" s="4"/>
    </row>
    <row r="85" spans="1:19" s="109" customFormat="1" x14ac:dyDescent="0.45">
      <c r="B85" s="134"/>
      <c r="E85" s="154"/>
      <c r="F85" s="146"/>
      <c r="G85" s="144"/>
      <c r="H85" s="144"/>
      <c r="I85" s="145"/>
      <c r="J85" s="144"/>
      <c r="K85" s="144"/>
      <c r="L85" s="145"/>
      <c r="M85" s="144"/>
      <c r="N85" s="55"/>
      <c r="P85" s="107"/>
      <c r="Q85" s="85"/>
      <c r="S85" s="4"/>
    </row>
    <row r="86" spans="1:19" s="109" customFormat="1" x14ac:dyDescent="0.45">
      <c r="B86" s="134"/>
      <c r="E86" s="154"/>
      <c r="F86" s="146"/>
      <c r="G86" s="144"/>
      <c r="H86" s="144"/>
      <c r="I86" s="144"/>
      <c r="J86" s="144"/>
      <c r="K86" s="144"/>
      <c r="L86" s="145"/>
      <c r="M86" s="144"/>
      <c r="N86" s="55"/>
      <c r="P86" s="107"/>
      <c r="Q86" s="85"/>
      <c r="S86" s="4"/>
    </row>
    <row r="87" spans="1:19" s="109" customFormat="1" x14ac:dyDescent="0.45">
      <c r="B87" s="134"/>
      <c r="E87" s="154"/>
      <c r="F87" s="146"/>
      <c r="G87" s="144"/>
      <c r="H87" s="144"/>
      <c r="I87" s="144"/>
      <c r="J87" s="144"/>
      <c r="K87" s="144"/>
      <c r="L87" s="145"/>
      <c r="M87" s="144"/>
      <c r="N87" s="55"/>
      <c r="P87" s="107"/>
      <c r="Q87" s="85"/>
      <c r="S87" s="4"/>
    </row>
    <row r="88" spans="1:19" s="109" customFormat="1" x14ac:dyDescent="0.45">
      <c r="B88" s="134"/>
      <c r="D88" s="216" t="s">
        <v>152</v>
      </c>
      <c r="E88" s="216"/>
      <c r="F88" s="3"/>
      <c r="G88" s="186"/>
      <c r="H88" s="216" t="s">
        <v>153</v>
      </c>
      <c r="I88" s="216"/>
      <c r="J88" s="216"/>
      <c r="K88" s="216"/>
      <c r="L88" s="216"/>
      <c r="M88" s="216"/>
      <c r="N88" s="55"/>
      <c r="P88" s="107"/>
      <c r="Q88" s="85"/>
      <c r="S88" s="4"/>
    </row>
    <row r="89" spans="1:19" s="109" customFormat="1" x14ac:dyDescent="0.45">
      <c r="B89" s="134"/>
      <c r="D89" s="216" t="s">
        <v>154</v>
      </c>
      <c r="E89" s="216"/>
      <c r="F89" s="187"/>
      <c r="G89" s="187"/>
      <c r="H89" s="216" t="s">
        <v>155</v>
      </c>
      <c r="I89" s="216"/>
      <c r="J89" s="216"/>
      <c r="K89" s="216"/>
      <c r="L89" s="216"/>
      <c r="M89" s="216"/>
      <c r="N89" s="55"/>
      <c r="P89" s="107"/>
      <c r="Q89" s="85"/>
      <c r="S89" s="4"/>
    </row>
    <row r="90" spans="1:19" s="109" customFormat="1" x14ac:dyDescent="0.4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55"/>
      <c r="P90" s="107"/>
      <c r="Q90" s="85"/>
      <c r="S90" s="4"/>
    </row>
    <row r="91" spans="1:19" s="109" customFormat="1" x14ac:dyDescent="0.45">
      <c r="B91" s="134"/>
      <c r="E91" s="154"/>
      <c r="F91" s="146"/>
      <c r="G91" s="144"/>
      <c r="H91" s="144"/>
      <c r="I91" s="144"/>
      <c r="J91" s="144"/>
      <c r="K91" s="144"/>
      <c r="L91" s="145"/>
      <c r="M91" s="144"/>
      <c r="N91" s="55"/>
      <c r="P91" s="107"/>
      <c r="Q91" s="85"/>
      <c r="S91" s="4"/>
    </row>
    <row r="92" spans="1:19" s="109" customFormat="1" x14ac:dyDescent="0.45">
      <c r="A92" s="1" t="s">
        <v>146</v>
      </c>
      <c r="B92" s="3"/>
      <c r="E92" s="154"/>
      <c r="F92" s="146"/>
      <c r="G92" s="144"/>
      <c r="H92" s="144"/>
      <c r="I92" s="144"/>
      <c r="J92" s="144"/>
      <c r="K92" s="144"/>
      <c r="L92" s="145"/>
      <c r="M92" s="144"/>
      <c r="N92" s="55"/>
      <c r="P92" s="107"/>
      <c r="Q92" s="85"/>
      <c r="S92" s="4"/>
    </row>
    <row r="93" spans="1:19" s="109" customFormat="1" x14ac:dyDescent="0.45">
      <c r="B93" s="1"/>
      <c r="E93" s="154"/>
      <c r="F93" s="146"/>
      <c r="G93" s="155"/>
      <c r="H93" s="146"/>
      <c r="I93" s="120"/>
      <c r="J93" s="146"/>
      <c r="K93" s="144"/>
      <c r="L93" s="145"/>
      <c r="M93" s="140">
        <v>5</v>
      </c>
      <c r="N93" s="55"/>
      <c r="P93" s="107"/>
      <c r="Q93" s="85"/>
      <c r="S93" s="4"/>
    </row>
    <row r="94" spans="1:19" s="109" customFormat="1" x14ac:dyDescent="0.45">
      <c r="A94" s="210" t="str">
        <f>A49</f>
        <v>บริษัท พีเออี (ประเทศไทย) จำกัด (มหาชน) และบริษัทย่อย</v>
      </c>
      <c r="B94" s="210"/>
      <c r="C94" s="210"/>
      <c r="D94" s="210"/>
      <c r="E94" s="210"/>
      <c r="F94" s="210"/>
      <c r="G94" s="210"/>
      <c r="H94" s="210"/>
      <c r="I94" s="210"/>
      <c r="J94" s="210"/>
      <c r="K94" s="210"/>
      <c r="L94" s="210"/>
      <c r="M94" s="210"/>
      <c r="N94" s="55"/>
      <c r="P94" s="107"/>
      <c r="Q94" s="85"/>
      <c r="S94" s="4"/>
    </row>
    <row r="95" spans="1:19" s="109" customFormat="1" x14ac:dyDescent="0.45">
      <c r="A95" s="211" t="s">
        <v>40</v>
      </c>
      <c r="B95" s="211"/>
      <c r="C95" s="211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55"/>
      <c r="P95" s="107"/>
      <c r="Q95" s="85"/>
      <c r="S95" s="4"/>
    </row>
    <row r="96" spans="1:19" s="109" customFormat="1" x14ac:dyDescent="0.45">
      <c r="A96" s="178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21" t="s">
        <v>119</v>
      </c>
      <c r="N96" s="55"/>
      <c r="P96" s="107"/>
      <c r="Q96" s="85"/>
      <c r="S96" s="4"/>
    </row>
    <row r="97" spans="1:19" s="109" customFormat="1" x14ac:dyDescent="0.45">
      <c r="A97" s="122"/>
      <c r="B97" s="123"/>
      <c r="C97" s="123"/>
      <c r="D97" s="123"/>
      <c r="E97" s="123"/>
      <c r="F97" s="215" t="s">
        <v>0</v>
      </c>
      <c r="G97" s="215"/>
      <c r="H97" s="215"/>
      <c r="I97" s="125"/>
      <c r="J97" s="9"/>
      <c r="K97" s="212" t="s">
        <v>26</v>
      </c>
      <c r="L97" s="212"/>
      <c r="M97" s="212"/>
      <c r="N97" s="55"/>
      <c r="P97" s="107"/>
      <c r="Q97" s="85"/>
      <c r="S97" s="4"/>
    </row>
    <row r="98" spans="1:19" s="109" customFormat="1" x14ac:dyDescent="0.45">
      <c r="A98" s="23"/>
      <c r="B98" s="96"/>
      <c r="C98" s="96"/>
      <c r="D98" s="96"/>
      <c r="E98" s="96"/>
      <c r="F98" s="209" t="s">
        <v>136</v>
      </c>
      <c r="G98" s="209"/>
      <c r="H98" s="209"/>
      <c r="I98" s="38"/>
      <c r="J98" s="46"/>
      <c r="K98" s="209" t="s">
        <v>136</v>
      </c>
      <c r="L98" s="209"/>
      <c r="M98" s="209"/>
      <c r="N98" s="55"/>
      <c r="P98" s="107"/>
      <c r="Q98" s="85"/>
      <c r="S98" s="4"/>
    </row>
    <row r="99" spans="1:19" s="6" customFormat="1" x14ac:dyDescent="0.45">
      <c r="A99" s="91"/>
      <c r="B99" s="92"/>
      <c r="C99" s="92"/>
      <c r="D99" s="92"/>
      <c r="E99" s="126" t="s">
        <v>46</v>
      </c>
      <c r="F99" s="150" t="str">
        <f>+F7</f>
        <v>30 มิถุนายน 2562</v>
      </c>
      <c r="G99" s="182"/>
      <c r="H99" s="129" t="str">
        <f>H54</f>
        <v>31 ธันวาคม 2561</v>
      </c>
      <c r="I99" s="182"/>
      <c r="J99" s="129"/>
      <c r="K99" s="126" t="str">
        <f>+K7</f>
        <v>30 มิถุนายน 2562</v>
      </c>
      <c r="L99" s="182"/>
      <c r="M99" s="129" t="str">
        <f>M54</f>
        <v>31 ธันวาคม 2561</v>
      </c>
      <c r="N99" s="55"/>
      <c r="P99" s="27"/>
      <c r="Q99" s="85"/>
      <c r="S99" s="4"/>
    </row>
    <row r="100" spans="1:19" s="6" customFormat="1" x14ac:dyDescent="0.45">
      <c r="A100" s="23"/>
      <c r="B100" s="96"/>
      <c r="C100" s="96"/>
      <c r="D100" s="96"/>
      <c r="E100" s="130"/>
      <c r="F100" s="131" t="s">
        <v>120</v>
      </c>
      <c r="G100" s="72"/>
      <c r="H100" s="132" t="s">
        <v>121</v>
      </c>
      <c r="I100" s="72"/>
      <c r="J100" s="132"/>
      <c r="K100" s="131" t="s">
        <v>120</v>
      </c>
      <c r="L100" s="72"/>
      <c r="M100" s="132" t="s">
        <v>121</v>
      </c>
      <c r="N100" s="55"/>
      <c r="P100" s="27"/>
      <c r="Q100" s="85"/>
      <c r="S100" s="4"/>
    </row>
    <row r="101" spans="1:19" x14ac:dyDescent="0.45">
      <c r="A101" s="109" t="s">
        <v>20</v>
      </c>
      <c r="E101" s="136"/>
      <c r="G101" s="56"/>
      <c r="K101" s="87"/>
      <c r="L101" s="55"/>
      <c r="M101" s="4"/>
      <c r="N101" s="55"/>
      <c r="Q101" s="85"/>
      <c r="S101" s="4"/>
    </row>
    <row r="102" spans="1:19" x14ac:dyDescent="0.45">
      <c r="B102" s="133" t="s">
        <v>7</v>
      </c>
      <c r="E102" s="108"/>
      <c r="G102" s="56"/>
      <c r="K102" s="87"/>
      <c r="L102" s="55"/>
      <c r="M102" s="4"/>
      <c r="N102" s="55"/>
      <c r="Q102" s="85"/>
      <c r="S102" s="4"/>
    </row>
    <row r="103" spans="1:19" x14ac:dyDescent="0.45">
      <c r="B103" s="133"/>
      <c r="C103" s="1" t="s">
        <v>10</v>
      </c>
      <c r="E103" s="108"/>
      <c r="G103" s="56"/>
      <c r="I103" s="85"/>
      <c r="K103" s="85"/>
      <c r="L103" s="85"/>
      <c r="N103" s="55"/>
      <c r="Q103" s="85"/>
      <c r="S103" s="4"/>
    </row>
    <row r="104" spans="1:19" x14ac:dyDescent="0.45">
      <c r="B104" s="133"/>
      <c r="D104" s="1" t="s">
        <v>73</v>
      </c>
      <c r="E104" s="147"/>
      <c r="F104" s="156">
        <v>8051718</v>
      </c>
      <c r="G104" s="104"/>
      <c r="H104" s="156">
        <v>8051718</v>
      </c>
      <c r="I104" s="4"/>
      <c r="K104" s="156">
        <v>8051718</v>
      </c>
      <c r="L104" s="4"/>
      <c r="M104" s="156">
        <v>8051718</v>
      </c>
      <c r="N104" s="55"/>
      <c r="Q104" s="85"/>
      <c r="S104" s="4"/>
    </row>
    <row r="105" spans="1:19" x14ac:dyDescent="0.45">
      <c r="B105" s="133"/>
      <c r="C105" s="1" t="s">
        <v>68</v>
      </c>
      <c r="E105" s="147"/>
      <c r="F105" s="140"/>
      <c r="G105" s="138"/>
      <c r="H105" s="146"/>
      <c r="I105" s="77"/>
      <c r="J105" s="146"/>
      <c r="K105" s="146"/>
      <c r="L105" s="77"/>
      <c r="M105" s="146"/>
      <c r="N105" s="55"/>
      <c r="Q105" s="85"/>
      <c r="S105" s="4"/>
    </row>
    <row r="106" spans="1:19" x14ac:dyDescent="0.45">
      <c r="B106" s="133"/>
      <c r="D106" s="1" t="s">
        <v>112</v>
      </c>
      <c r="E106" s="147"/>
      <c r="F106" s="140">
        <f>'8'!D25</f>
        <v>2770890</v>
      </c>
      <c r="G106" s="138"/>
      <c r="H106" s="140">
        <f>'8'!D20</f>
        <v>2770890</v>
      </c>
      <c r="I106" s="137"/>
      <c r="J106" s="140"/>
      <c r="K106" s="140">
        <f>+'9'!E22</f>
        <v>2770890</v>
      </c>
      <c r="L106" s="137"/>
      <c r="M106" s="140">
        <f>'9'!E17</f>
        <v>2770890</v>
      </c>
      <c r="N106" s="55"/>
      <c r="O106" s="85"/>
      <c r="Q106" s="85"/>
      <c r="S106" s="4"/>
    </row>
    <row r="107" spans="1:19" x14ac:dyDescent="0.45">
      <c r="B107" s="133" t="s">
        <v>31</v>
      </c>
      <c r="E107" s="147"/>
      <c r="F107" s="137">
        <f>'8'!F25</f>
        <v>128894</v>
      </c>
      <c r="G107" s="138"/>
      <c r="H107" s="140">
        <f>'8'!F20</f>
        <v>128894</v>
      </c>
      <c r="I107" s="137"/>
      <c r="J107" s="140"/>
      <c r="K107" s="140">
        <f>+'9'!G22</f>
        <v>128894</v>
      </c>
      <c r="L107" s="140"/>
      <c r="M107" s="140">
        <f>'9'!G17</f>
        <v>128894</v>
      </c>
      <c r="N107" s="55"/>
      <c r="O107" s="85"/>
      <c r="Q107" s="85"/>
      <c r="S107" s="4"/>
    </row>
    <row r="108" spans="1:19" x14ac:dyDescent="0.45">
      <c r="B108" s="133" t="s">
        <v>17</v>
      </c>
      <c r="E108" s="108"/>
      <c r="F108" s="140">
        <f>'8'!H25</f>
        <v>-940361</v>
      </c>
      <c r="G108" s="138"/>
      <c r="H108" s="137">
        <f>'8'!H20</f>
        <v>-940361</v>
      </c>
      <c r="I108" s="137"/>
      <c r="J108" s="137"/>
      <c r="K108" s="137">
        <f>'9'!I22</f>
        <v>-940361</v>
      </c>
      <c r="L108" s="137"/>
      <c r="M108" s="137">
        <f>'9'!I17</f>
        <v>-940361</v>
      </c>
      <c r="N108" s="55"/>
      <c r="O108" s="85"/>
      <c r="Q108" s="85"/>
      <c r="S108" s="4"/>
    </row>
    <row r="109" spans="1:19" x14ac:dyDescent="0.45">
      <c r="B109" s="133" t="s">
        <v>37</v>
      </c>
      <c r="E109" s="108"/>
      <c r="F109" s="140">
        <f>'8'!J25</f>
        <v>-2755818</v>
      </c>
      <c r="G109" s="138"/>
      <c r="H109" s="140">
        <f>'8'!J20</f>
        <v>-2715678</v>
      </c>
      <c r="I109" s="140"/>
      <c r="J109" s="140"/>
      <c r="K109" s="140">
        <f>'9'!K22</f>
        <v>-2639944</v>
      </c>
      <c r="L109" s="140"/>
      <c r="M109" s="140">
        <f>'9'!K17</f>
        <v>-2607424</v>
      </c>
      <c r="N109" s="55"/>
      <c r="O109" s="85"/>
      <c r="Q109" s="85"/>
      <c r="S109" s="4"/>
    </row>
    <row r="110" spans="1:19" x14ac:dyDescent="0.45">
      <c r="B110" s="133" t="s">
        <v>69</v>
      </c>
      <c r="E110" s="147"/>
      <c r="F110" s="140">
        <f>'8'!L20</f>
        <v>67245</v>
      </c>
      <c r="G110" s="138"/>
      <c r="H110" s="140">
        <f>'8'!N20</f>
        <v>67245</v>
      </c>
      <c r="I110" s="140"/>
      <c r="J110" s="140"/>
      <c r="K110" s="140">
        <v>0</v>
      </c>
      <c r="L110" s="140"/>
      <c r="M110" s="140">
        <v>0</v>
      </c>
      <c r="N110" s="55"/>
      <c r="O110" s="85"/>
      <c r="Q110" s="85"/>
      <c r="S110" s="4"/>
    </row>
    <row r="111" spans="1:19" s="109" customFormat="1" x14ac:dyDescent="0.45">
      <c r="D111" s="109" t="s">
        <v>33</v>
      </c>
      <c r="E111" s="114"/>
      <c r="F111" s="157">
        <f>SUM(F106:F110)</f>
        <v>-729150</v>
      </c>
      <c r="G111" s="144"/>
      <c r="H111" s="157">
        <f>SUM(H106:H110)</f>
        <v>-689010</v>
      </c>
      <c r="I111" s="140"/>
      <c r="J111" s="140"/>
      <c r="K111" s="157">
        <f>SUM(K106:K110)</f>
        <v>-680521</v>
      </c>
      <c r="L111" s="140"/>
      <c r="M111" s="157">
        <f>SUM(M106:M110)</f>
        <v>-648001</v>
      </c>
      <c r="N111" s="55"/>
      <c r="O111" s="85"/>
      <c r="P111" s="107"/>
      <c r="Q111" s="85"/>
      <c r="S111" s="4"/>
    </row>
    <row r="112" spans="1:19" x14ac:dyDescent="0.45">
      <c r="B112" s="1" t="s">
        <v>41</v>
      </c>
      <c r="E112" s="108">
        <v>14</v>
      </c>
      <c r="F112" s="140">
        <f>'8'!R25</f>
        <v>-2938</v>
      </c>
      <c r="G112" s="138"/>
      <c r="H112" s="140">
        <f>'8'!R20</f>
        <v>1221</v>
      </c>
      <c r="I112" s="140"/>
      <c r="J112" s="140"/>
      <c r="K112" s="140">
        <v>0</v>
      </c>
      <c r="L112" s="140"/>
      <c r="M112" s="140">
        <v>0</v>
      </c>
      <c r="N112" s="55"/>
      <c r="O112" s="85"/>
      <c r="Q112" s="85"/>
      <c r="S112" s="4"/>
    </row>
    <row r="113" spans="2:19" s="109" customFormat="1" x14ac:dyDescent="0.45">
      <c r="D113" s="109" t="s">
        <v>34</v>
      </c>
      <c r="E113" s="114"/>
      <c r="F113" s="157">
        <f>SUM(F111:F112)</f>
        <v>-732088</v>
      </c>
      <c r="G113" s="144"/>
      <c r="H113" s="157">
        <f>SUM(H111:H112)</f>
        <v>-687789</v>
      </c>
      <c r="I113" s="77"/>
      <c r="J113" s="146"/>
      <c r="K113" s="157">
        <f>SUM(K111:K112)</f>
        <v>-680521</v>
      </c>
      <c r="L113" s="77"/>
      <c r="M113" s="157">
        <f>SUM(M111:M112)</f>
        <v>-648001</v>
      </c>
      <c r="N113" s="55"/>
      <c r="O113" s="85"/>
      <c r="P113" s="107"/>
      <c r="Q113" s="85"/>
      <c r="S113" s="4"/>
    </row>
    <row r="114" spans="2:19" s="109" customFormat="1" ht="22.5" thickBot="1" x14ac:dyDescent="0.5">
      <c r="B114" s="134"/>
      <c r="D114" s="109" t="s">
        <v>21</v>
      </c>
      <c r="E114" s="114"/>
      <c r="F114" s="158">
        <f>+F113+F77</f>
        <v>549427</v>
      </c>
      <c r="G114" s="144"/>
      <c r="H114" s="158">
        <f>+H113+H77</f>
        <v>610895</v>
      </c>
      <c r="I114" s="137"/>
      <c r="J114" s="140"/>
      <c r="K114" s="158">
        <f>+K113+K77</f>
        <v>436979</v>
      </c>
      <c r="L114" s="137"/>
      <c r="M114" s="158">
        <f>+M113+M77</f>
        <v>462882</v>
      </c>
      <c r="N114" s="55"/>
      <c r="O114" s="85"/>
      <c r="P114" s="107"/>
      <c r="Q114" s="85"/>
      <c r="S114" s="4"/>
    </row>
    <row r="115" spans="2:19" s="109" customFormat="1" ht="22.5" thickTop="1" x14ac:dyDescent="0.45">
      <c r="B115" s="134"/>
      <c r="E115" s="114"/>
      <c r="F115" s="159">
        <f>F36-F114</f>
        <v>0</v>
      </c>
      <c r="G115" s="160"/>
      <c r="H115" s="159">
        <f>H36-H114</f>
        <v>0</v>
      </c>
      <c r="I115" s="162"/>
      <c r="J115" s="161"/>
      <c r="K115" s="159">
        <f>K36-K114</f>
        <v>0</v>
      </c>
      <c r="L115" s="162"/>
      <c r="M115" s="159">
        <f>M36-M114</f>
        <v>0</v>
      </c>
      <c r="N115" s="55"/>
      <c r="P115" s="107"/>
      <c r="Q115" s="85"/>
    </row>
    <row r="116" spans="2:19" s="109" customFormat="1" x14ac:dyDescent="0.45">
      <c r="B116" s="134"/>
      <c r="E116" s="114"/>
      <c r="F116" s="168"/>
      <c r="G116" s="159"/>
      <c r="H116" s="168"/>
      <c r="I116" s="159"/>
      <c r="J116" s="159"/>
      <c r="K116" s="159"/>
      <c r="L116" s="159"/>
      <c r="M116" s="207"/>
      <c r="N116" s="55"/>
      <c r="P116" s="107"/>
      <c r="Q116" s="85"/>
    </row>
    <row r="117" spans="2:19" s="109" customFormat="1" x14ac:dyDescent="0.45">
      <c r="B117" s="134"/>
      <c r="E117" s="114"/>
      <c r="F117" s="146"/>
      <c r="G117" s="146"/>
      <c r="H117" s="146"/>
      <c r="I117" s="146"/>
      <c r="J117" s="146"/>
      <c r="K117" s="146"/>
      <c r="L117" s="146"/>
      <c r="M117" s="146"/>
      <c r="N117" s="55"/>
      <c r="P117" s="107"/>
      <c r="Q117" s="85"/>
    </row>
    <row r="118" spans="2:19" s="109" customFormat="1" x14ac:dyDescent="0.45">
      <c r="B118" s="134"/>
      <c r="E118" s="114"/>
      <c r="F118" s="146"/>
      <c r="G118" s="146"/>
      <c r="H118" s="146"/>
      <c r="I118" s="146"/>
      <c r="J118" s="146"/>
      <c r="K118" s="146"/>
      <c r="L118" s="146"/>
      <c r="M118" s="146"/>
      <c r="N118" s="55"/>
      <c r="P118" s="107"/>
      <c r="Q118" s="85"/>
    </row>
    <row r="119" spans="2:19" s="109" customFormat="1" x14ac:dyDescent="0.45">
      <c r="B119" s="134"/>
      <c r="E119" s="114"/>
      <c r="F119" s="146"/>
      <c r="G119" s="144"/>
      <c r="H119" s="140"/>
      <c r="I119" s="137"/>
      <c r="J119" s="140"/>
      <c r="K119" s="140"/>
      <c r="L119" s="137"/>
      <c r="M119" s="140"/>
      <c r="N119" s="55"/>
      <c r="P119" s="107"/>
      <c r="Q119" s="85"/>
    </row>
    <row r="120" spans="2:19" s="109" customFormat="1" x14ac:dyDescent="0.45">
      <c r="B120" s="134"/>
      <c r="E120" s="114"/>
      <c r="F120" s="159"/>
      <c r="G120" s="160"/>
      <c r="H120" s="161"/>
      <c r="I120" s="162"/>
      <c r="J120" s="161"/>
      <c r="K120" s="161"/>
      <c r="L120" s="162"/>
      <c r="M120" s="161"/>
      <c r="N120" s="55"/>
      <c r="P120" s="107"/>
      <c r="Q120" s="85"/>
    </row>
    <row r="121" spans="2:19" s="109" customFormat="1" x14ac:dyDescent="0.45">
      <c r="B121" s="134"/>
      <c r="E121" s="114"/>
      <c r="F121" s="159"/>
      <c r="G121" s="160"/>
      <c r="H121" s="161"/>
      <c r="I121" s="162"/>
      <c r="J121" s="161"/>
      <c r="K121" s="161"/>
      <c r="L121" s="162"/>
      <c r="M121" s="161"/>
      <c r="N121" s="55"/>
      <c r="P121" s="107"/>
      <c r="Q121" s="85"/>
    </row>
    <row r="122" spans="2:19" s="109" customFormat="1" x14ac:dyDescent="0.45">
      <c r="B122" s="134"/>
      <c r="E122" s="114"/>
      <c r="F122" s="159"/>
      <c r="G122" s="160"/>
      <c r="H122" s="161"/>
      <c r="I122" s="162"/>
      <c r="J122" s="161"/>
      <c r="K122" s="161"/>
      <c r="L122" s="162"/>
      <c r="M122" s="161"/>
      <c r="N122" s="55"/>
      <c r="P122" s="107"/>
      <c r="Q122" s="85"/>
    </row>
    <row r="123" spans="2:19" s="109" customFormat="1" x14ac:dyDescent="0.45">
      <c r="B123" s="134"/>
      <c r="E123" s="114"/>
      <c r="F123" s="159"/>
      <c r="G123" s="160"/>
      <c r="H123" s="161"/>
      <c r="I123" s="162"/>
      <c r="J123" s="161"/>
      <c r="K123" s="161"/>
      <c r="L123" s="162"/>
      <c r="M123" s="161"/>
      <c r="N123" s="55"/>
      <c r="P123" s="107"/>
      <c r="Q123" s="85"/>
    </row>
    <row r="124" spans="2:19" s="109" customFormat="1" x14ac:dyDescent="0.45">
      <c r="B124" s="134"/>
      <c r="E124" s="114"/>
      <c r="F124" s="159"/>
      <c r="G124" s="160"/>
      <c r="H124" s="161"/>
      <c r="I124" s="162"/>
      <c r="J124" s="161"/>
      <c r="K124" s="161"/>
      <c r="L124" s="162"/>
      <c r="M124" s="161"/>
      <c r="N124" s="55"/>
      <c r="P124" s="107"/>
      <c r="Q124" s="85"/>
    </row>
    <row r="125" spans="2:19" s="109" customFormat="1" x14ac:dyDescent="0.45">
      <c r="B125" s="134"/>
      <c r="E125" s="114"/>
      <c r="F125" s="159"/>
      <c r="G125" s="160"/>
      <c r="H125" s="161"/>
      <c r="I125" s="162"/>
      <c r="J125" s="161"/>
      <c r="K125" s="161"/>
      <c r="L125" s="162"/>
      <c r="M125" s="161"/>
      <c r="N125" s="55"/>
      <c r="P125" s="107"/>
      <c r="Q125" s="85"/>
    </row>
    <row r="126" spans="2:19" s="109" customFormat="1" x14ac:dyDescent="0.45">
      <c r="B126" s="134"/>
      <c r="E126" s="114"/>
      <c r="F126" s="159"/>
      <c r="G126" s="160"/>
      <c r="H126" s="161"/>
      <c r="I126" s="162"/>
      <c r="J126" s="161"/>
      <c r="K126" s="161"/>
      <c r="L126" s="162"/>
      <c r="M126" s="161"/>
      <c r="N126" s="55"/>
      <c r="P126" s="107"/>
      <c r="Q126" s="85"/>
    </row>
    <row r="127" spans="2:19" s="109" customFormat="1" x14ac:dyDescent="0.45">
      <c r="B127" s="134"/>
      <c r="E127" s="114"/>
      <c r="F127" s="159"/>
      <c r="G127" s="160"/>
      <c r="H127" s="161"/>
      <c r="I127" s="162"/>
      <c r="J127" s="161"/>
      <c r="K127" s="161"/>
      <c r="L127" s="162"/>
      <c r="M127" s="161"/>
      <c r="N127" s="55"/>
      <c r="P127" s="107"/>
      <c r="Q127" s="85"/>
    </row>
    <row r="128" spans="2:19" s="109" customFormat="1" x14ac:dyDescent="0.45">
      <c r="B128" s="134"/>
      <c r="E128" s="114"/>
      <c r="F128" s="159"/>
      <c r="G128" s="160"/>
      <c r="H128" s="161"/>
      <c r="I128" s="162"/>
      <c r="J128" s="161"/>
      <c r="K128" s="161"/>
      <c r="L128" s="162"/>
      <c r="M128" s="161"/>
      <c r="N128" s="55"/>
      <c r="P128" s="107"/>
      <c r="Q128" s="85"/>
    </row>
    <row r="129" spans="1:18" s="109" customFormat="1" x14ac:dyDescent="0.45">
      <c r="B129" s="134"/>
      <c r="E129" s="114"/>
      <c r="F129" s="159"/>
      <c r="G129" s="160"/>
      <c r="H129" s="161"/>
      <c r="I129" s="162"/>
      <c r="J129" s="161"/>
      <c r="K129" s="161"/>
      <c r="L129" s="162"/>
      <c r="M129" s="161"/>
      <c r="N129" s="55"/>
      <c r="P129" s="107"/>
      <c r="Q129" s="85"/>
    </row>
    <row r="130" spans="1:18" s="109" customFormat="1" x14ac:dyDescent="0.45">
      <c r="B130" s="134"/>
      <c r="E130" s="114"/>
      <c r="F130" s="159"/>
      <c r="G130" s="160"/>
      <c r="H130" s="161"/>
      <c r="I130" s="162"/>
      <c r="J130" s="161"/>
      <c r="K130" s="161"/>
      <c r="L130" s="162"/>
      <c r="M130" s="161"/>
      <c r="N130" s="55"/>
      <c r="P130" s="107"/>
      <c r="Q130" s="85"/>
    </row>
    <row r="131" spans="1:18" s="109" customFormat="1" x14ac:dyDescent="0.45">
      <c r="B131" s="134"/>
      <c r="E131" s="114"/>
      <c r="F131" s="159"/>
      <c r="G131" s="160"/>
      <c r="H131" s="161"/>
      <c r="I131" s="162"/>
      <c r="J131" s="161"/>
      <c r="K131" s="161"/>
      <c r="L131" s="162"/>
      <c r="M131" s="161"/>
      <c r="N131" s="55"/>
      <c r="P131" s="107"/>
      <c r="Q131" s="85"/>
    </row>
    <row r="132" spans="1:18" s="109" customFormat="1" x14ac:dyDescent="0.45">
      <c r="B132" s="134"/>
      <c r="E132" s="114"/>
      <c r="F132" s="159"/>
      <c r="G132" s="160"/>
      <c r="H132" s="161"/>
      <c r="I132" s="162"/>
      <c r="J132" s="161"/>
      <c r="K132" s="161"/>
      <c r="L132" s="162"/>
      <c r="M132" s="161"/>
      <c r="N132" s="55"/>
      <c r="P132" s="107"/>
      <c r="Q132" s="85"/>
    </row>
    <row r="133" spans="1:18" s="109" customFormat="1" x14ac:dyDescent="0.45">
      <c r="B133" s="134"/>
      <c r="E133" s="114"/>
      <c r="F133" s="159"/>
      <c r="G133" s="160"/>
      <c r="H133" s="161"/>
      <c r="I133" s="162"/>
      <c r="J133" s="161"/>
      <c r="K133" s="161"/>
      <c r="L133" s="162"/>
      <c r="M133" s="161"/>
      <c r="N133" s="55"/>
      <c r="P133" s="107"/>
      <c r="Q133" s="85"/>
    </row>
    <row r="134" spans="1:18" s="109" customFormat="1" x14ac:dyDescent="0.45">
      <c r="B134" s="134"/>
      <c r="E134" s="114"/>
      <c r="F134" s="159"/>
      <c r="G134" s="160"/>
      <c r="H134" s="161"/>
      <c r="I134" s="162"/>
      <c r="J134" s="161"/>
      <c r="K134" s="161"/>
      <c r="L134" s="162"/>
      <c r="M134" s="161"/>
      <c r="N134" s="55"/>
      <c r="P134" s="107"/>
      <c r="Q134" s="85"/>
    </row>
    <row r="135" spans="1:18" s="109" customFormat="1" x14ac:dyDescent="0.45">
      <c r="B135" s="134"/>
      <c r="D135" s="216" t="s">
        <v>152</v>
      </c>
      <c r="E135" s="216"/>
      <c r="F135" s="3"/>
      <c r="G135" s="186"/>
      <c r="H135" s="216" t="s">
        <v>153</v>
      </c>
      <c r="I135" s="216"/>
      <c r="J135" s="216"/>
      <c r="K135" s="216"/>
      <c r="L135" s="216"/>
      <c r="M135" s="216"/>
      <c r="N135" s="55"/>
      <c r="P135" s="107"/>
      <c r="Q135" s="85"/>
    </row>
    <row r="136" spans="1:18" s="109" customFormat="1" x14ac:dyDescent="0.45">
      <c r="B136" s="134"/>
      <c r="D136" s="216" t="s">
        <v>154</v>
      </c>
      <c r="E136" s="216"/>
      <c r="F136" s="187"/>
      <c r="G136" s="187"/>
      <c r="H136" s="216" t="s">
        <v>155</v>
      </c>
      <c r="I136" s="216"/>
      <c r="J136" s="216"/>
      <c r="K136" s="216"/>
      <c r="L136" s="216"/>
      <c r="M136" s="216"/>
      <c r="N136" s="55"/>
      <c r="P136" s="107"/>
      <c r="Q136" s="85"/>
    </row>
    <row r="137" spans="1:18" s="109" customFormat="1" x14ac:dyDescent="0.4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55"/>
      <c r="P137" s="107"/>
      <c r="Q137" s="85"/>
    </row>
    <row r="138" spans="1:18" s="109" customFormat="1" x14ac:dyDescent="0.45">
      <c r="B138" s="134"/>
      <c r="E138" s="114"/>
      <c r="F138" s="159"/>
      <c r="G138" s="160"/>
      <c r="H138" s="161"/>
      <c r="I138" s="162"/>
      <c r="J138" s="161"/>
      <c r="K138" s="161"/>
      <c r="L138" s="162"/>
      <c r="M138" s="161"/>
      <c r="N138" s="55"/>
      <c r="P138" s="107"/>
      <c r="Q138" s="85"/>
    </row>
    <row r="139" spans="1:18" s="109" customFormat="1" x14ac:dyDescent="0.45">
      <c r="A139" s="1" t="s">
        <v>146</v>
      </c>
      <c r="B139" s="3"/>
      <c r="E139" s="163"/>
      <c r="F139" s="159">
        <f>F36-F114</f>
        <v>0</v>
      </c>
      <c r="G139" s="168">
        <f>G36-G114</f>
        <v>0</v>
      </c>
      <c r="H139" s="168">
        <f>H36-H114</f>
        <v>0</v>
      </c>
      <c r="I139" s="169"/>
      <c r="J139" s="168"/>
      <c r="K139" s="159">
        <f>K114-K36</f>
        <v>0</v>
      </c>
      <c r="L139" s="169"/>
      <c r="M139" s="168">
        <f>M36-M114</f>
        <v>0</v>
      </c>
      <c r="N139" s="55"/>
      <c r="O139" s="164"/>
      <c r="P139" s="174"/>
      <c r="Q139" s="165"/>
      <c r="R139" s="164"/>
    </row>
    <row r="140" spans="1:18" s="109" customFormat="1" x14ac:dyDescent="0.45">
      <c r="B140" s="134"/>
      <c r="E140" s="114"/>
      <c r="F140" s="146"/>
      <c r="G140" s="155"/>
      <c r="H140" s="155"/>
      <c r="I140" s="166"/>
      <c r="J140" s="155"/>
      <c r="K140" s="155"/>
      <c r="L140" s="166"/>
      <c r="M140" s="155"/>
      <c r="P140" s="107"/>
      <c r="Q140" s="85"/>
    </row>
    <row r="141" spans="1:18" s="109" customFormat="1" x14ac:dyDescent="0.45">
      <c r="B141" s="134"/>
      <c r="E141" s="114"/>
      <c r="F141" s="146"/>
      <c r="G141" s="155"/>
      <c r="H141" s="155"/>
      <c r="I141" s="166"/>
      <c r="J141" s="155"/>
      <c r="K141" s="155"/>
      <c r="L141" s="166"/>
      <c r="M141" s="155"/>
      <c r="P141" s="107"/>
      <c r="Q141" s="85"/>
    </row>
    <row r="142" spans="1:18" s="109" customFormat="1" x14ac:dyDescent="0.45">
      <c r="B142" s="134"/>
      <c r="E142" s="114"/>
      <c r="F142" s="146"/>
      <c r="G142" s="155"/>
      <c r="H142" s="155"/>
      <c r="I142" s="166"/>
      <c r="J142" s="155"/>
      <c r="K142" s="155"/>
      <c r="L142" s="166"/>
      <c r="M142" s="155"/>
      <c r="P142" s="107"/>
      <c r="Q142" s="85"/>
    </row>
    <row r="143" spans="1:18" s="109" customFormat="1" x14ac:dyDescent="0.45">
      <c r="B143" s="134"/>
      <c r="E143" s="114"/>
      <c r="F143" s="146"/>
      <c r="G143" s="155"/>
      <c r="H143" s="155"/>
      <c r="I143" s="166"/>
      <c r="J143" s="155"/>
      <c r="K143" s="155"/>
      <c r="L143" s="166"/>
      <c r="M143" s="155"/>
      <c r="P143" s="107"/>
      <c r="Q143" s="85"/>
    </row>
    <row r="144" spans="1:18" s="109" customFormat="1" x14ac:dyDescent="0.45">
      <c r="B144" s="134"/>
      <c r="E144" s="114"/>
      <c r="F144" s="146"/>
      <c r="G144" s="155"/>
      <c r="H144" s="155"/>
      <c r="I144" s="166"/>
      <c r="J144" s="155"/>
      <c r="K144" s="155"/>
      <c r="L144" s="166"/>
      <c r="M144" s="155"/>
      <c r="P144" s="107"/>
      <c r="Q144" s="85"/>
    </row>
    <row r="145" spans="2:17" s="109" customFormat="1" x14ac:dyDescent="0.45">
      <c r="B145" s="134"/>
      <c r="E145" s="114"/>
      <c r="F145" s="146"/>
      <c r="G145" s="155"/>
      <c r="H145" s="155"/>
      <c r="I145" s="166"/>
      <c r="J145" s="155"/>
      <c r="K145" s="155"/>
      <c r="L145" s="166"/>
      <c r="M145" s="155"/>
      <c r="P145" s="107"/>
      <c r="Q145" s="85"/>
    </row>
    <row r="146" spans="2:17" s="109" customFormat="1" x14ac:dyDescent="0.45">
      <c r="B146" s="134"/>
      <c r="E146" s="114"/>
      <c r="F146" s="146"/>
      <c r="G146" s="155"/>
      <c r="H146" s="155"/>
      <c r="I146" s="166"/>
      <c r="J146" s="155"/>
      <c r="K146" s="155"/>
      <c r="L146" s="166"/>
      <c r="M146" s="155"/>
      <c r="P146" s="107"/>
      <c r="Q146" s="85"/>
    </row>
    <row r="147" spans="2:17" s="109" customFormat="1" x14ac:dyDescent="0.45">
      <c r="B147" s="134"/>
      <c r="E147" s="114"/>
      <c r="F147" s="146"/>
      <c r="G147" s="155"/>
      <c r="H147" s="155"/>
      <c r="I147" s="166"/>
      <c r="J147" s="155"/>
      <c r="K147" s="155"/>
      <c r="L147" s="166"/>
      <c r="M147" s="155"/>
      <c r="P147" s="107"/>
      <c r="Q147" s="85"/>
    </row>
    <row r="148" spans="2:17" s="109" customFormat="1" x14ac:dyDescent="0.45">
      <c r="B148" s="134"/>
      <c r="E148" s="114"/>
      <c r="F148" s="146"/>
      <c r="G148" s="155"/>
      <c r="H148" s="155"/>
      <c r="I148" s="166"/>
      <c r="J148" s="155"/>
      <c r="K148" s="155"/>
      <c r="L148" s="166"/>
      <c r="M148" s="155"/>
      <c r="P148" s="107"/>
      <c r="Q148" s="85"/>
    </row>
    <row r="149" spans="2:17" s="109" customFormat="1" x14ac:dyDescent="0.45">
      <c r="B149" s="134"/>
      <c r="E149" s="114"/>
      <c r="F149" s="146"/>
      <c r="G149" s="155"/>
      <c r="H149" s="155"/>
      <c r="I149" s="166"/>
      <c r="J149" s="155"/>
      <c r="K149" s="155"/>
      <c r="L149" s="166"/>
      <c r="M149" s="155"/>
      <c r="P149" s="107"/>
      <c r="Q149" s="85"/>
    </row>
    <row r="150" spans="2:17" s="109" customFormat="1" x14ac:dyDescent="0.45">
      <c r="B150" s="134"/>
      <c r="E150" s="114"/>
      <c r="F150" s="146"/>
      <c r="G150" s="155"/>
      <c r="H150" s="155"/>
      <c r="I150" s="166"/>
      <c r="J150" s="155"/>
      <c r="K150" s="155"/>
      <c r="L150" s="166"/>
      <c r="M150" s="155"/>
      <c r="P150" s="107"/>
      <c r="Q150" s="85"/>
    </row>
    <row r="151" spans="2:17" s="109" customFormat="1" x14ac:dyDescent="0.45">
      <c r="B151" s="134"/>
      <c r="E151" s="114"/>
      <c r="F151" s="146"/>
      <c r="G151" s="155"/>
      <c r="H151" s="155"/>
      <c r="I151" s="166"/>
      <c r="J151" s="155"/>
      <c r="K151" s="155"/>
      <c r="L151" s="166"/>
      <c r="M151" s="155"/>
      <c r="P151" s="107"/>
      <c r="Q151" s="85"/>
    </row>
    <row r="152" spans="2:17" s="109" customFormat="1" x14ac:dyDescent="0.45">
      <c r="B152" s="134"/>
      <c r="E152" s="114"/>
      <c r="F152" s="146"/>
      <c r="G152" s="155"/>
      <c r="H152" s="155"/>
      <c r="I152" s="166"/>
      <c r="J152" s="155"/>
      <c r="K152" s="155"/>
      <c r="L152" s="166"/>
      <c r="M152" s="155"/>
      <c r="P152" s="107"/>
      <c r="Q152" s="85"/>
    </row>
    <row r="153" spans="2:17" s="109" customFormat="1" x14ac:dyDescent="0.45">
      <c r="B153" s="134"/>
      <c r="E153" s="114"/>
      <c r="F153" s="146"/>
      <c r="G153" s="155"/>
      <c r="H153" s="155"/>
      <c r="I153" s="166"/>
      <c r="J153" s="155"/>
      <c r="K153" s="155"/>
      <c r="L153" s="166"/>
      <c r="M153" s="155"/>
      <c r="P153" s="107"/>
      <c r="Q153" s="85"/>
    </row>
    <row r="154" spans="2:17" s="109" customFormat="1" x14ac:dyDescent="0.45">
      <c r="B154" s="134"/>
      <c r="E154" s="114"/>
      <c r="F154" s="146"/>
      <c r="G154" s="155"/>
      <c r="H154" s="155"/>
      <c r="I154" s="166"/>
      <c r="J154" s="155"/>
      <c r="K154" s="155"/>
      <c r="L154" s="166"/>
      <c r="M154" s="155"/>
      <c r="P154" s="107"/>
      <c r="Q154" s="85"/>
    </row>
    <row r="155" spans="2:17" s="109" customFormat="1" x14ac:dyDescent="0.45">
      <c r="B155" s="134"/>
      <c r="E155" s="114"/>
      <c r="F155" s="146"/>
      <c r="G155" s="155"/>
      <c r="H155" s="155"/>
      <c r="I155" s="166"/>
      <c r="J155" s="155"/>
      <c r="K155" s="155"/>
      <c r="L155" s="166"/>
      <c r="M155" s="155"/>
      <c r="P155" s="107"/>
      <c r="Q155" s="85"/>
    </row>
    <row r="156" spans="2:17" s="109" customFormat="1" x14ac:dyDescent="0.45">
      <c r="B156" s="134"/>
      <c r="E156" s="114"/>
      <c r="F156" s="146"/>
      <c r="G156" s="155"/>
      <c r="H156" s="155"/>
      <c r="I156" s="166"/>
      <c r="J156" s="155"/>
      <c r="K156" s="155"/>
      <c r="L156" s="166"/>
      <c r="M156" s="155"/>
      <c r="P156" s="107"/>
      <c r="Q156" s="85"/>
    </row>
    <row r="157" spans="2:17" s="109" customFormat="1" x14ac:dyDescent="0.45">
      <c r="B157" s="134"/>
      <c r="E157" s="114"/>
      <c r="F157" s="146"/>
      <c r="G157" s="155"/>
      <c r="H157" s="155"/>
      <c r="I157" s="166"/>
      <c r="J157" s="155"/>
      <c r="K157" s="155"/>
      <c r="L157" s="166"/>
      <c r="M157" s="155"/>
      <c r="P157" s="107"/>
      <c r="Q157" s="85"/>
    </row>
    <row r="158" spans="2:17" s="109" customFormat="1" x14ac:dyDescent="0.45">
      <c r="B158" s="134"/>
      <c r="E158" s="114"/>
      <c r="F158" s="146"/>
      <c r="G158" s="155"/>
      <c r="H158" s="155"/>
      <c r="I158" s="166"/>
      <c r="J158" s="155"/>
      <c r="K158" s="155"/>
      <c r="L158" s="166"/>
      <c r="M158" s="155"/>
      <c r="P158" s="107"/>
      <c r="Q158" s="85"/>
    </row>
    <row r="159" spans="2:17" s="109" customFormat="1" x14ac:dyDescent="0.45">
      <c r="B159" s="134"/>
      <c r="E159" s="114"/>
      <c r="F159" s="146"/>
      <c r="G159" s="155"/>
      <c r="H159" s="155"/>
      <c r="I159" s="166"/>
      <c r="J159" s="155"/>
      <c r="K159" s="155"/>
      <c r="L159" s="166"/>
      <c r="M159" s="155"/>
      <c r="P159" s="107"/>
      <c r="Q159" s="85"/>
    </row>
    <row r="160" spans="2:17" s="109" customFormat="1" x14ac:dyDescent="0.45">
      <c r="B160" s="134"/>
      <c r="E160" s="114"/>
      <c r="F160" s="146"/>
      <c r="G160" s="155"/>
      <c r="H160" s="155"/>
      <c r="I160" s="166"/>
      <c r="J160" s="155"/>
      <c r="K160" s="155"/>
      <c r="L160" s="166"/>
      <c r="M160" s="155"/>
      <c r="P160" s="107"/>
      <c r="Q160" s="85"/>
    </row>
    <row r="161" spans="1:17" s="109" customFormat="1" x14ac:dyDescent="0.45">
      <c r="B161" s="134"/>
      <c r="E161" s="114"/>
      <c r="F161" s="146"/>
      <c r="G161" s="155"/>
      <c r="H161" s="155"/>
      <c r="I161" s="166"/>
      <c r="J161" s="155"/>
      <c r="K161" s="155"/>
      <c r="L161" s="166"/>
      <c r="M161" s="155"/>
      <c r="P161" s="107"/>
      <c r="Q161" s="85"/>
    </row>
    <row r="162" spans="1:17" s="109" customFormat="1" x14ac:dyDescent="0.45">
      <c r="B162" s="134"/>
      <c r="E162" s="114"/>
      <c r="F162" s="146"/>
      <c r="G162" s="155"/>
      <c r="H162" s="155"/>
      <c r="I162" s="166"/>
      <c r="J162" s="155"/>
      <c r="K162" s="155"/>
      <c r="L162" s="166"/>
      <c r="M162" s="155"/>
      <c r="P162" s="107"/>
      <c r="Q162" s="85"/>
    </row>
    <row r="163" spans="1:17" s="109" customFormat="1" x14ac:dyDescent="0.45">
      <c r="A163" s="3"/>
      <c r="B163" s="134"/>
      <c r="E163" s="114"/>
      <c r="F163" s="146"/>
      <c r="G163" s="155"/>
      <c r="H163" s="146"/>
      <c r="I163" s="120"/>
      <c r="J163" s="146"/>
      <c r="K163" s="144"/>
      <c r="L163" s="145"/>
      <c r="M163" s="146"/>
      <c r="P163" s="107"/>
    </row>
    <row r="164" spans="1:17" s="3" customFormat="1" x14ac:dyDescent="0.45">
      <c r="F164" s="29"/>
      <c r="H164" s="29"/>
      <c r="J164" s="29"/>
      <c r="K164" s="167"/>
      <c r="M164" s="30"/>
      <c r="P164" s="29"/>
    </row>
    <row r="165" spans="1:17" s="56" customFormat="1" hidden="1" x14ac:dyDescent="0.45">
      <c r="F165" s="29">
        <f>+F114-F36</f>
        <v>0</v>
      </c>
      <c r="G165" s="56">
        <f>+G114-G36</f>
        <v>0</v>
      </c>
      <c r="H165" s="29">
        <f>+H114-H36</f>
        <v>0</v>
      </c>
      <c r="I165" s="56">
        <f>+I114-I36</f>
        <v>0</v>
      </c>
      <c r="J165" s="29"/>
      <c r="K165" s="56">
        <f>+K114-K36</f>
        <v>0</v>
      </c>
      <c r="L165" s="56">
        <f>+L114-L36</f>
        <v>0</v>
      </c>
      <c r="M165" s="29">
        <f>+M114-M36</f>
        <v>0</v>
      </c>
      <c r="P165" s="29"/>
    </row>
    <row r="166" spans="1:17" s="3" customFormat="1" hidden="1" x14ac:dyDescent="0.45">
      <c r="F166" s="29">
        <f>F69-F21</f>
        <v>937349</v>
      </c>
      <c r="G166" s="29">
        <f>G69-G21</f>
        <v>0</v>
      </c>
      <c r="H166" s="29">
        <f>H69-H21</f>
        <v>951738</v>
      </c>
      <c r="I166" s="29">
        <f>I69-I21</f>
        <v>0</v>
      </c>
      <c r="J166" s="29"/>
      <c r="K166" s="29">
        <f>K69-K21</f>
        <v>879315</v>
      </c>
      <c r="L166" s="29">
        <f>L69-L21</f>
        <v>0</v>
      </c>
      <c r="M166" s="29">
        <f>M69-M21</f>
        <v>869875</v>
      </c>
      <c r="P166" s="29"/>
    </row>
    <row r="167" spans="1:17" s="3" customFormat="1" hidden="1" x14ac:dyDescent="0.45">
      <c r="F167" s="29">
        <f>F77/F113</f>
        <v>-1.7504931101179093</v>
      </c>
      <c r="G167" s="104" t="e">
        <f>G77/G113</f>
        <v>#DIV/0!</v>
      </c>
      <c r="H167" s="29">
        <f>H77/H113</f>
        <v>-1.8882011779775483</v>
      </c>
      <c r="I167" s="104" t="e">
        <f>I77/I113</f>
        <v>#DIV/0!</v>
      </c>
      <c r="J167" s="29"/>
      <c r="K167" s="104">
        <f>K77/K113</f>
        <v>-1.642124196020402</v>
      </c>
      <c r="L167" s="104" t="e">
        <f>L77/L113</f>
        <v>#DIV/0!</v>
      </c>
      <c r="M167" s="29">
        <f>M77/M113</f>
        <v>-1.7143229717238091</v>
      </c>
      <c r="P167" s="29"/>
    </row>
    <row r="168" spans="1:17" s="3" customFormat="1" x14ac:dyDescent="0.45">
      <c r="F168" s="29"/>
      <c r="G168" s="56"/>
      <c r="H168" s="29"/>
      <c r="I168" s="56"/>
      <c r="J168" s="29"/>
      <c r="K168" s="56"/>
      <c r="L168" s="56"/>
      <c r="M168" s="29"/>
      <c r="P168" s="29"/>
    </row>
    <row r="169" spans="1:17" s="3" customFormat="1" x14ac:dyDescent="0.45">
      <c r="F169" s="29"/>
      <c r="H169" s="29"/>
      <c r="J169" s="29"/>
      <c r="M169" s="30"/>
      <c r="P169" s="29"/>
    </row>
    <row r="170" spans="1:17" s="3" customFormat="1" x14ac:dyDescent="0.45">
      <c r="F170" s="29"/>
      <c r="H170" s="29"/>
      <c r="J170" s="29"/>
      <c r="M170" s="30"/>
      <c r="P170" s="29"/>
    </row>
    <row r="171" spans="1:17" s="3" customFormat="1" x14ac:dyDescent="0.45">
      <c r="F171" s="29"/>
      <c r="H171" s="29"/>
      <c r="J171" s="29"/>
      <c r="M171" s="30"/>
      <c r="P171" s="29"/>
    </row>
    <row r="172" spans="1:17" s="3" customFormat="1" x14ac:dyDescent="0.45">
      <c r="F172" s="29"/>
      <c r="H172" s="29"/>
      <c r="J172" s="29"/>
      <c r="M172" s="30"/>
      <c r="P172" s="29"/>
    </row>
    <row r="173" spans="1:17" s="3" customFormat="1" x14ac:dyDescent="0.45">
      <c r="F173" s="29"/>
      <c r="H173" s="29"/>
      <c r="J173" s="29"/>
      <c r="M173" s="30"/>
      <c r="P173" s="29"/>
    </row>
    <row r="174" spans="1:17" s="3" customFormat="1" x14ac:dyDescent="0.45">
      <c r="F174" s="29"/>
      <c r="H174" s="29"/>
      <c r="J174" s="29"/>
      <c r="M174" s="30"/>
      <c r="P174" s="29"/>
    </row>
    <row r="175" spans="1:17" s="3" customFormat="1" x14ac:dyDescent="0.45">
      <c r="F175" s="29"/>
      <c r="H175" s="29"/>
      <c r="J175" s="29"/>
      <c r="M175" s="30"/>
      <c r="P175" s="29"/>
    </row>
    <row r="176" spans="1:17" s="3" customFormat="1" x14ac:dyDescent="0.45">
      <c r="F176" s="29"/>
      <c r="H176" s="29"/>
      <c r="J176" s="29"/>
      <c r="M176" s="30"/>
      <c r="P176" s="29"/>
    </row>
    <row r="177" spans="6:16" s="3" customFormat="1" x14ac:dyDescent="0.45">
      <c r="F177" s="29"/>
      <c r="H177" s="29"/>
      <c r="J177" s="29"/>
      <c r="M177" s="30"/>
      <c r="P177" s="29"/>
    </row>
    <row r="178" spans="6:16" s="3" customFormat="1" x14ac:dyDescent="0.45">
      <c r="F178" s="29"/>
      <c r="H178" s="29"/>
      <c r="J178" s="29"/>
      <c r="M178" s="30"/>
      <c r="P178" s="29"/>
    </row>
    <row r="179" spans="6:16" s="3" customFormat="1" x14ac:dyDescent="0.45">
      <c r="F179" s="29"/>
      <c r="H179" s="29"/>
      <c r="J179" s="29"/>
      <c r="M179" s="30"/>
      <c r="P179" s="29"/>
    </row>
    <row r="180" spans="6:16" s="3" customFormat="1" x14ac:dyDescent="0.45">
      <c r="F180" s="29"/>
      <c r="H180" s="29"/>
      <c r="J180" s="29"/>
      <c r="M180" s="30"/>
      <c r="P180" s="29"/>
    </row>
    <row r="181" spans="6:16" s="3" customFormat="1" x14ac:dyDescent="0.45">
      <c r="F181" s="29"/>
      <c r="H181" s="29"/>
      <c r="J181" s="29"/>
      <c r="M181" s="30"/>
      <c r="P181" s="29"/>
    </row>
    <row r="182" spans="6:16" s="3" customFormat="1" x14ac:dyDescent="0.45">
      <c r="F182" s="29"/>
      <c r="H182" s="29"/>
      <c r="J182" s="29"/>
      <c r="M182" s="30"/>
      <c r="P182" s="29"/>
    </row>
    <row r="183" spans="6:16" s="3" customFormat="1" x14ac:dyDescent="0.45">
      <c r="F183" s="29"/>
      <c r="H183" s="29"/>
      <c r="J183" s="29"/>
      <c r="M183" s="30"/>
      <c r="P183" s="29"/>
    </row>
    <row r="184" spans="6:16" s="3" customFormat="1" x14ac:dyDescent="0.45">
      <c r="F184" s="29"/>
      <c r="H184" s="29"/>
      <c r="J184" s="29"/>
      <c r="M184" s="30"/>
      <c r="P184" s="29"/>
    </row>
    <row r="185" spans="6:16" s="3" customFormat="1" x14ac:dyDescent="0.45">
      <c r="F185" s="29"/>
      <c r="H185" s="29"/>
      <c r="J185" s="29"/>
      <c r="M185" s="30"/>
      <c r="P185" s="29"/>
    </row>
    <row r="186" spans="6:16" s="3" customFormat="1" x14ac:dyDescent="0.45">
      <c r="F186" s="29"/>
      <c r="H186" s="29"/>
      <c r="J186" s="29"/>
      <c r="M186" s="30"/>
      <c r="P186" s="29"/>
    </row>
    <row r="187" spans="6:16" s="3" customFormat="1" x14ac:dyDescent="0.45">
      <c r="F187" s="29"/>
      <c r="H187" s="29"/>
      <c r="J187" s="29"/>
      <c r="M187" s="30"/>
      <c r="P187" s="29"/>
    </row>
    <row r="188" spans="6:16" s="3" customFormat="1" x14ac:dyDescent="0.45">
      <c r="F188" s="29"/>
      <c r="H188" s="29"/>
      <c r="J188" s="29"/>
      <c r="M188" s="30"/>
      <c r="P188" s="29"/>
    </row>
    <row r="189" spans="6:16" s="3" customFormat="1" x14ac:dyDescent="0.45">
      <c r="F189" s="29"/>
      <c r="H189" s="29"/>
      <c r="J189" s="29"/>
      <c r="M189" s="30"/>
      <c r="P189" s="29"/>
    </row>
    <row r="190" spans="6:16" s="3" customFormat="1" x14ac:dyDescent="0.45">
      <c r="F190" s="29"/>
      <c r="H190" s="29"/>
      <c r="J190" s="29"/>
      <c r="M190" s="30"/>
      <c r="P190" s="29"/>
    </row>
    <row r="191" spans="6:16" s="3" customFormat="1" x14ac:dyDescent="0.45">
      <c r="F191" s="29"/>
      <c r="H191" s="29"/>
      <c r="J191" s="29"/>
      <c r="M191" s="30"/>
      <c r="P191" s="29"/>
    </row>
    <row r="192" spans="6:16" s="3" customFormat="1" x14ac:dyDescent="0.45">
      <c r="F192" s="29"/>
      <c r="H192" s="29"/>
      <c r="J192" s="29"/>
      <c r="M192" s="30"/>
      <c r="P192" s="29"/>
    </row>
    <row r="193" spans="6:16" s="3" customFormat="1" x14ac:dyDescent="0.45">
      <c r="F193" s="29"/>
      <c r="H193" s="29"/>
      <c r="J193" s="29"/>
      <c r="M193" s="30"/>
      <c r="P193" s="29"/>
    </row>
    <row r="194" spans="6:16" s="3" customFormat="1" x14ac:dyDescent="0.45">
      <c r="F194" s="29"/>
      <c r="H194" s="29"/>
      <c r="J194" s="29"/>
      <c r="M194" s="30"/>
      <c r="P194" s="29"/>
    </row>
    <row r="195" spans="6:16" s="3" customFormat="1" x14ac:dyDescent="0.45">
      <c r="F195" s="29"/>
      <c r="H195" s="29"/>
      <c r="J195" s="29"/>
      <c r="M195" s="30"/>
      <c r="P195" s="29"/>
    </row>
    <row r="196" spans="6:16" s="3" customFormat="1" x14ac:dyDescent="0.45">
      <c r="F196" s="29"/>
      <c r="H196" s="29"/>
      <c r="J196" s="29"/>
      <c r="M196" s="30"/>
      <c r="P196" s="29"/>
    </row>
    <row r="197" spans="6:16" s="3" customFormat="1" x14ac:dyDescent="0.45">
      <c r="F197" s="29"/>
      <c r="H197" s="29"/>
      <c r="J197" s="29"/>
      <c r="M197" s="30"/>
      <c r="P197" s="29"/>
    </row>
    <row r="198" spans="6:16" s="3" customFormat="1" x14ac:dyDescent="0.45">
      <c r="F198" s="29"/>
      <c r="H198" s="29"/>
      <c r="J198" s="29"/>
      <c r="M198" s="30"/>
      <c r="P198" s="29"/>
    </row>
    <row r="199" spans="6:16" s="3" customFormat="1" x14ac:dyDescent="0.45">
      <c r="F199" s="29"/>
      <c r="H199" s="29"/>
      <c r="J199" s="29"/>
      <c r="M199" s="30"/>
      <c r="P199" s="29"/>
    </row>
    <row r="200" spans="6:16" s="3" customFormat="1" x14ac:dyDescent="0.45">
      <c r="F200" s="29"/>
      <c r="H200" s="29"/>
      <c r="J200" s="29"/>
      <c r="M200" s="30"/>
      <c r="P200" s="29"/>
    </row>
    <row r="201" spans="6:16" s="3" customFormat="1" x14ac:dyDescent="0.45">
      <c r="F201" s="29"/>
      <c r="H201" s="29"/>
      <c r="J201" s="29"/>
      <c r="M201" s="30"/>
      <c r="P201" s="29"/>
    </row>
    <row r="202" spans="6:16" s="3" customFormat="1" x14ac:dyDescent="0.45">
      <c r="F202" s="29"/>
      <c r="H202" s="29"/>
      <c r="J202" s="29"/>
      <c r="M202" s="30"/>
      <c r="P202" s="29"/>
    </row>
    <row r="203" spans="6:16" s="3" customFormat="1" x14ac:dyDescent="0.45">
      <c r="F203" s="29"/>
      <c r="H203" s="29"/>
      <c r="J203" s="29"/>
      <c r="M203" s="30"/>
      <c r="P203" s="29"/>
    </row>
    <row r="204" spans="6:16" s="3" customFormat="1" x14ac:dyDescent="0.45">
      <c r="F204" s="29"/>
      <c r="H204" s="29"/>
      <c r="J204" s="29"/>
      <c r="M204" s="30"/>
      <c r="P204" s="29"/>
    </row>
    <row r="205" spans="6:16" s="3" customFormat="1" x14ac:dyDescent="0.45">
      <c r="F205" s="29"/>
      <c r="H205" s="29"/>
      <c r="J205" s="29"/>
      <c r="M205" s="30"/>
      <c r="P205" s="29"/>
    </row>
    <row r="206" spans="6:16" s="3" customFormat="1" x14ac:dyDescent="0.45">
      <c r="F206" s="29"/>
      <c r="H206" s="29"/>
      <c r="J206" s="29"/>
      <c r="M206" s="30"/>
      <c r="P206" s="29"/>
    </row>
    <row r="207" spans="6:16" s="3" customFormat="1" x14ac:dyDescent="0.45">
      <c r="F207" s="29"/>
      <c r="H207" s="29"/>
      <c r="J207" s="29"/>
      <c r="M207" s="30"/>
      <c r="P207" s="29"/>
    </row>
    <row r="208" spans="6:16" s="3" customFormat="1" x14ac:dyDescent="0.45">
      <c r="F208" s="29"/>
      <c r="H208" s="29"/>
      <c r="J208" s="29"/>
      <c r="M208" s="30"/>
      <c r="P208" s="29"/>
    </row>
    <row r="209" spans="6:16" s="3" customFormat="1" x14ac:dyDescent="0.45">
      <c r="F209" s="29"/>
      <c r="H209" s="29"/>
      <c r="J209" s="29"/>
      <c r="M209" s="30"/>
      <c r="P209" s="29"/>
    </row>
    <row r="210" spans="6:16" s="3" customFormat="1" x14ac:dyDescent="0.45">
      <c r="F210" s="29"/>
      <c r="H210" s="29"/>
      <c r="J210" s="29"/>
      <c r="M210" s="30"/>
      <c r="P210" s="29"/>
    </row>
    <row r="211" spans="6:16" s="3" customFormat="1" x14ac:dyDescent="0.45">
      <c r="F211" s="29"/>
      <c r="H211" s="29"/>
      <c r="J211" s="29"/>
      <c r="M211" s="30"/>
      <c r="P211" s="29"/>
    </row>
    <row r="212" spans="6:16" s="3" customFormat="1" x14ac:dyDescent="0.45">
      <c r="F212" s="29"/>
      <c r="H212" s="29"/>
      <c r="J212" s="29"/>
      <c r="M212" s="30"/>
      <c r="P212" s="29"/>
    </row>
    <row r="213" spans="6:16" s="3" customFormat="1" x14ac:dyDescent="0.45">
      <c r="F213" s="29"/>
      <c r="H213" s="29"/>
      <c r="J213" s="29"/>
      <c r="M213" s="30"/>
      <c r="P213" s="29"/>
    </row>
    <row r="214" spans="6:16" s="3" customFormat="1" x14ac:dyDescent="0.45">
      <c r="F214" s="29"/>
      <c r="H214" s="29"/>
      <c r="J214" s="29"/>
      <c r="M214" s="30"/>
      <c r="P214" s="29"/>
    </row>
    <row r="215" spans="6:16" s="3" customFormat="1" x14ac:dyDescent="0.45">
      <c r="F215" s="29"/>
      <c r="H215" s="29"/>
      <c r="J215" s="29"/>
      <c r="M215" s="30"/>
      <c r="P215" s="29"/>
    </row>
    <row r="216" spans="6:16" s="3" customFormat="1" x14ac:dyDescent="0.45">
      <c r="F216" s="29"/>
      <c r="H216" s="29"/>
      <c r="J216" s="29"/>
      <c r="M216" s="30"/>
      <c r="P216" s="29"/>
    </row>
    <row r="217" spans="6:16" s="3" customFormat="1" x14ac:dyDescent="0.45">
      <c r="F217" s="29"/>
      <c r="H217" s="29"/>
      <c r="J217" s="29"/>
      <c r="M217" s="30"/>
      <c r="P217" s="29"/>
    </row>
    <row r="218" spans="6:16" s="3" customFormat="1" x14ac:dyDescent="0.45">
      <c r="F218" s="29"/>
      <c r="H218" s="29"/>
      <c r="J218" s="29"/>
      <c r="M218" s="30"/>
      <c r="P218" s="29"/>
    </row>
    <row r="219" spans="6:16" s="3" customFormat="1" x14ac:dyDescent="0.45">
      <c r="F219" s="29"/>
      <c r="H219" s="29"/>
      <c r="J219" s="29"/>
      <c r="M219" s="30"/>
      <c r="P219" s="29"/>
    </row>
    <row r="220" spans="6:16" s="3" customFormat="1" x14ac:dyDescent="0.45">
      <c r="F220" s="29"/>
      <c r="H220" s="29"/>
      <c r="J220" s="29"/>
      <c r="M220" s="30"/>
      <c r="P220" s="29"/>
    </row>
    <row r="221" spans="6:16" s="3" customFormat="1" x14ac:dyDescent="0.45">
      <c r="F221" s="29"/>
      <c r="H221" s="29"/>
      <c r="J221" s="29"/>
      <c r="M221" s="30"/>
      <c r="P221" s="29"/>
    </row>
    <row r="222" spans="6:16" s="3" customFormat="1" x14ac:dyDescent="0.45">
      <c r="F222" s="29"/>
      <c r="H222" s="29"/>
      <c r="J222" s="29"/>
      <c r="M222" s="30"/>
      <c r="P222" s="29"/>
    </row>
    <row r="223" spans="6:16" s="3" customFormat="1" x14ac:dyDescent="0.45">
      <c r="F223" s="29"/>
      <c r="H223" s="29"/>
      <c r="J223" s="29"/>
      <c r="M223" s="30"/>
      <c r="P223" s="29"/>
    </row>
    <row r="224" spans="6:16" s="3" customFormat="1" x14ac:dyDescent="0.45">
      <c r="F224" s="29"/>
      <c r="H224" s="29"/>
      <c r="J224" s="29"/>
      <c r="M224" s="30"/>
      <c r="P224" s="29"/>
    </row>
    <row r="225" spans="6:16" s="3" customFormat="1" x14ac:dyDescent="0.45">
      <c r="F225" s="29"/>
      <c r="H225" s="29"/>
      <c r="J225" s="29"/>
      <c r="M225" s="30"/>
      <c r="P225" s="29"/>
    </row>
    <row r="226" spans="6:16" s="3" customFormat="1" x14ac:dyDescent="0.45">
      <c r="F226" s="29"/>
      <c r="H226" s="29"/>
      <c r="J226" s="29"/>
      <c r="M226" s="30"/>
      <c r="P226" s="29"/>
    </row>
    <row r="227" spans="6:16" s="3" customFormat="1" x14ac:dyDescent="0.45">
      <c r="F227" s="29"/>
      <c r="H227" s="29"/>
      <c r="J227" s="29"/>
      <c r="M227" s="30"/>
      <c r="P227" s="29"/>
    </row>
    <row r="228" spans="6:16" s="3" customFormat="1" x14ac:dyDescent="0.45">
      <c r="F228" s="29"/>
      <c r="H228" s="29"/>
      <c r="J228" s="29"/>
      <c r="M228" s="30"/>
      <c r="P228" s="29"/>
    </row>
    <row r="229" spans="6:16" s="3" customFormat="1" x14ac:dyDescent="0.45">
      <c r="F229" s="29"/>
      <c r="H229" s="29"/>
      <c r="J229" s="29"/>
      <c r="M229" s="30"/>
      <c r="P229" s="29"/>
    </row>
    <row r="230" spans="6:16" s="3" customFormat="1" x14ac:dyDescent="0.45">
      <c r="F230" s="29"/>
      <c r="H230" s="29"/>
      <c r="J230" s="29"/>
      <c r="M230" s="30"/>
      <c r="P230" s="29"/>
    </row>
    <row r="231" spans="6:16" s="3" customFormat="1" x14ac:dyDescent="0.45">
      <c r="F231" s="29"/>
      <c r="H231" s="29"/>
      <c r="J231" s="29"/>
      <c r="M231" s="30"/>
      <c r="P231" s="29"/>
    </row>
    <row r="232" spans="6:16" s="3" customFormat="1" x14ac:dyDescent="0.45">
      <c r="F232" s="29"/>
      <c r="H232" s="29"/>
      <c r="J232" s="29"/>
      <c r="M232" s="30"/>
      <c r="P232" s="29"/>
    </row>
    <row r="233" spans="6:16" s="3" customFormat="1" x14ac:dyDescent="0.45">
      <c r="F233" s="29"/>
      <c r="H233" s="29"/>
      <c r="J233" s="29"/>
      <c r="M233" s="30"/>
      <c r="P233" s="29"/>
    </row>
    <row r="234" spans="6:16" s="3" customFormat="1" x14ac:dyDescent="0.45">
      <c r="F234" s="29"/>
      <c r="H234" s="29"/>
      <c r="J234" s="29"/>
      <c r="M234" s="30"/>
      <c r="P234" s="29"/>
    </row>
    <row r="235" spans="6:16" s="3" customFormat="1" x14ac:dyDescent="0.45">
      <c r="F235" s="29"/>
      <c r="H235" s="29"/>
      <c r="J235" s="29"/>
      <c r="M235" s="30"/>
      <c r="P235" s="29"/>
    </row>
    <row r="236" spans="6:16" s="3" customFormat="1" x14ac:dyDescent="0.45">
      <c r="F236" s="29"/>
      <c r="H236" s="29"/>
      <c r="J236" s="29"/>
      <c r="M236" s="30"/>
      <c r="P236" s="29"/>
    </row>
    <row r="237" spans="6:16" s="3" customFormat="1" x14ac:dyDescent="0.45">
      <c r="F237" s="29"/>
      <c r="H237" s="29"/>
      <c r="J237" s="29"/>
      <c r="M237" s="30"/>
      <c r="P237" s="29"/>
    </row>
    <row r="238" spans="6:16" s="3" customFormat="1" x14ac:dyDescent="0.45">
      <c r="F238" s="29"/>
      <c r="H238" s="29"/>
      <c r="J238" s="29"/>
      <c r="M238" s="30"/>
      <c r="P238" s="29"/>
    </row>
    <row r="239" spans="6:16" s="3" customFormat="1" x14ac:dyDescent="0.45">
      <c r="F239" s="29"/>
      <c r="H239" s="29"/>
      <c r="J239" s="29"/>
      <c r="M239" s="30"/>
      <c r="P239" s="29"/>
    </row>
    <row r="240" spans="6:16" s="3" customFormat="1" x14ac:dyDescent="0.45">
      <c r="F240" s="29"/>
      <c r="H240" s="29"/>
      <c r="J240" s="29"/>
      <c r="M240" s="30"/>
      <c r="P240" s="29"/>
    </row>
    <row r="241" spans="6:16" s="3" customFormat="1" x14ac:dyDescent="0.45">
      <c r="F241" s="29"/>
      <c r="H241" s="29"/>
      <c r="J241" s="29"/>
      <c r="M241" s="30"/>
      <c r="P241" s="29"/>
    </row>
    <row r="242" spans="6:16" s="3" customFormat="1" x14ac:dyDescent="0.45">
      <c r="F242" s="29"/>
      <c r="H242" s="29"/>
      <c r="J242" s="29"/>
      <c r="M242" s="30"/>
      <c r="P242" s="29"/>
    </row>
    <row r="243" spans="6:16" s="3" customFormat="1" x14ac:dyDescent="0.45">
      <c r="F243" s="29"/>
      <c r="H243" s="29"/>
      <c r="J243" s="29"/>
      <c r="M243" s="30"/>
      <c r="P243" s="29"/>
    </row>
    <row r="244" spans="6:16" s="3" customFormat="1" x14ac:dyDescent="0.45">
      <c r="F244" s="29"/>
      <c r="H244" s="29"/>
      <c r="J244" s="29"/>
      <c r="M244" s="30"/>
      <c r="P244" s="29"/>
    </row>
    <row r="245" spans="6:16" s="3" customFormat="1" x14ac:dyDescent="0.45">
      <c r="F245" s="29"/>
      <c r="H245" s="29"/>
      <c r="J245" s="29"/>
      <c r="M245" s="30"/>
      <c r="P245" s="29"/>
    </row>
    <row r="246" spans="6:16" s="3" customFormat="1" x14ac:dyDescent="0.45">
      <c r="F246" s="29"/>
      <c r="H246" s="29"/>
      <c r="J246" s="29"/>
      <c r="M246" s="30"/>
      <c r="P246" s="29"/>
    </row>
    <row r="247" spans="6:16" s="3" customFormat="1" x14ac:dyDescent="0.45">
      <c r="F247" s="29"/>
      <c r="H247" s="29"/>
      <c r="J247" s="29"/>
      <c r="M247" s="30"/>
      <c r="P247" s="29"/>
    </row>
    <row r="248" spans="6:16" s="3" customFormat="1" x14ac:dyDescent="0.45">
      <c r="F248" s="29"/>
      <c r="H248" s="29"/>
      <c r="J248" s="29"/>
      <c r="M248" s="30"/>
      <c r="P248" s="29"/>
    </row>
    <row r="249" spans="6:16" s="3" customFormat="1" x14ac:dyDescent="0.45">
      <c r="F249" s="29"/>
      <c r="H249" s="29"/>
      <c r="J249" s="29"/>
      <c r="M249" s="30"/>
      <c r="P249" s="29"/>
    </row>
    <row r="250" spans="6:16" s="3" customFormat="1" x14ac:dyDescent="0.45">
      <c r="F250" s="29"/>
      <c r="H250" s="29"/>
      <c r="J250" s="29"/>
      <c r="M250" s="30"/>
      <c r="P250" s="29"/>
    </row>
    <row r="251" spans="6:16" s="3" customFormat="1" x14ac:dyDescent="0.45">
      <c r="F251" s="29"/>
      <c r="H251" s="29"/>
      <c r="J251" s="29"/>
      <c r="M251" s="30"/>
      <c r="P251" s="29"/>
    </row>
    <row r="252" spans="6:16" s="3" customFormat="1" x14ac:dyDescent="0.45">
      <c r="F252" s="29"/>
      <c r="H252" s="29"/>
      <c r="J252" s="29"/>
      <c r="M252" s="30"/>
      <c r="P252" s="29"/>
    </row>
    <row r="253" spans="6:16" s="3" customFormat="1" x14ac:dyDescent="0.45">
      <c r="F253" s="29"/>
      <c r="H253" s="29"/>
      <c r="J253" s="29"/>
      <c r="M253" s="30"/>
      <c r="P253" s="29"/>
    </row>
    <row r="254" spans="6:16" s="3" customFormat="1" x14ac:dyDescent="0.45">
      <c r="F254" s="29"/>
      <c r="H254" s="29"/>
      <c r="J254" s="29"/>
      <c r="M254" s="30"/>
      <c r="P254" s="29"/>
    </row>
    <row r="255" spans="6:16" s="3" customFormat="1" x14ac:dyDescent="0.45">
      <c r="F255" s="29"/>
      <c r="H255" s="29"/>
      <c r="J255" s="29"/>
      <c r="M255" s="30"/>
      <c r="P255" s="29"/>
    </row>
    <row r="256" spans="6:16" s="3" customFormat="1" x14ac:dyDescent="0.45">
      <c r="F256" s="29"/>
      <c r="H256" s="29"/>
      <c r="J256" s="29"/>
      <c r="M256" s="30"/>
      <c r="P256" s="29"/>
    </row>
    <row r="257" spans="6:16" s="3" customFormat="1" x14ac:dyDescent="0.45">
      <c r="F257" s="29"/>
      <c r="H257" s="29"/>
      <c r="J257" s="29"/>
      <c r="M257" s="30"/>
      <c r="P257" s="29"/>
    </row>
    <row r="258" spans="6:16" s="3" customFormat="1" x14ac:dyDescent="0.45">
      <c r="F258" s="29"/>
      <c r="H258" s="29"/>
      <c r="J258" s="29"/>
      <c r="M258" s="30"/>
      <c r="P258" s="29"/>
    </row>
    <row r="259" spans="6:16" s="3" customFormat="1" x14ac:dyDescent="0.45">
      <c r="F259" s="29"/>
      <c r="H259" s="29"/>
      <c r="J259" s="29"/>
      <c r="M259" s="30"/>
      <c r="P259" s="29"/>
    </row>
    <row r="260" spans="6:16" s="3" customFormat="1" x14ac:dyDescent="0.45">
      <c r="F260" s="29"/>
      <c r="H260" s="29"/>
      <c r="J260" s="29"/>
      <c r="M260" s="30"/>
      <c r="P260" s="29"/>
    </row>
    <row r="261" spans="6:16" s="3" customFormat="1" x14ac:dyDescent="0.45">
      <c r="F261" s="29"/>
      <c r="H261" s="29"/>
      <c r="J261" s="29"/>
      <c r="M261" s="30"/>
      <c r="P261" s="29"/>
    </row>
    <row r="262" spans="6:16" s="3" customFormat="1" x14ac:dyDescent="0.45">
      <c r="F262" s="29"/>
      <c r="H262" s="29"/>
      <c r="J262" s="29"/>
      <c r="M262" s="30"/>
      <c r="P262" s="29"/>
    </row>
    <row r="263" spans="6:16" s="3" customFormat="1" x14ac:dyDescent="0.45">
      <c r="F263" s="29"/>
      <c r="H263" s="29"/>
      <c r="J263" s="29"/>
      <c r="M263" s="30"/>
      <c r="P263" s="29"/>
    </row>
    <row r="264" spans="6:16" s="3" customFormat="1" x14ac:dyDescent="0.45">
      <c r="F264" s="29"/>
      <c r="H264" s="29"/>
      <c r="J264" s="29"/>
      <c r="M264" s="30"/>
      <c r="P264" s="29"/>
    </row>
    <row r="265" spans="6:16" s="3" customFormat="1" x14ac:dyDescent="0.45">
      <c r="F265" s="29"/>
      <c r="H265" s="29"/>
      <c r="J265" s="29"/>
      <c r="M265" s="30"/>
      <c r="P265" s="29"/>
    </row>
    <row r="266" spans="6:16" s="3" customFormat="1" x14ac:dyDescent="0.45">
      <c r="F266" s="29"/>
      <c r="H266" s="29"/>
      <c r="J266" s="29"/>
      <c r="M266" s="30"/>
      <c r="P266" s="29"/>
    </row>
    <row r="267" spans="6:16" s="3" customFormat="1" x14ac:dyDescent="0.45">
      <c r="F267" s="29"/>
      <c r="H267" s="29"/>
      <c r="J267" s="29"/>
      <c r="M267" s="30"/>
      <c r="P267" s="29"/>
    </row>
    <row r="268" spans="6:16" s="3" customFormat="1" x14ac:dyDescent="0.45">
      <c r="F268" s="29"/>
      <c r="H268" s="29"/>
      <c r="J268" s="29"/>
      <c r="M268" s="30"/>
      <c r="P268" s="29"/>
    </row>
    <row r="269" spans="6:16" s="3" customFormat="1" x14ac:dyDescent="0.45">
      <c r="F269" s="29"/>
      <c r="H269" s="29"/>
      <c r="J269" s="29"/>
      <c r="M269" s="30"/>
      <c r="P269" s="29"/>
    </row>
    <row r="270" spans="6:16" s="3" customFormat="1" x14ac:dyDescent="0.45">
      <c r="F270" s="29"/>
      <c r="H270" s="29"/>
      <c r="J270" s="29"/>
      <c r="M270" s="30"/>
      <c r="P270" s="29"/>
    </row>
    <row r="271" spans="6:16" s="3" customFormat="1" x14ac:dyDescent="0.45">
      <c r="F271" s="29"/>
      <c r="H271" s="29"/>
      <c r="J271" s="29"/>
      <c r="M271" s="30"/>
      <c r="P271" s="29"/>
    </row>
    <row r="272" spans="6:16" s="3" customFormat="1" x14ac:dyDescent="0.45">
      <c r="F272" s="29"/>
      <c r="H272" s="29"/>
      <c r="J272" s="29"/>
      <c r="M272" s="30"/>
      <c r="P272" s="29"/>
    </row>
    <row r="273" spans="6:16" s="3" customFormat="1" x14ac:dyDescent="0.45">
      <c r="F273" s="29"/>
      <c r="H273" s="29"/>
      <c r="J273" s="29"/>
      <c r="M273" s="30"/>
      <c r="P273" s="29"/>
    </row>
    <row r="274" spans="6:16" s="3" customFormat="1" x14ac:dyDescent="0.45">
      <c r="F274" s="29"/>
      <c r="H274" s="29"/>
      <c r="J274" s="29"/>
      <c r="M274" s="30"/>
      <c r="P274" s="29"/>
    </row>
    <row r="275" spans="6:16" s="3" customFormat="1" x14ac:dyDescent="0.45">
      <c r="F275" s="29"/>
      <c r="H275" s="29"/>
      <c r="J275" s="29"/>
      <c r="M275" s="30"/>
      <c r="P275" s="29"/>
    </row>
    <row r="276" spans="6:16" s="3" customFormat="1" x14ac:dyDescent="0.45">
      <c r="F276" s="29"/>
      <c r="H276" s="29"/>
      <c r="J276" s="29"/>
      <c r="M276" s="30"/>
      <c r="P276" s="29"/>
    </row>
    <row r="277" spans="6:16" s="3" customFormat="1" x14ac:dyDescent="0.45">
      <c r="F277" s="29"/>
      <c r="H277" s="29"/>
      <c r="J277" s="29"/>
      <c r="M277" s="30"/>
      <c r="P277" s="29"/>
    </row>
    <row r="278" spans="6:16" s="3" customFormat="1" x14ac:dyDescent="0.45">
      <c r="F278" s="29"/>
      <c r="H278" s="29"/>
      <c r="J278" s="29"/>
      <c r="M278" s="30"/>
      <c r="P278" s="29"/>
    </row>
    <row r="279" spans="6:16" s="3" customFormat="1" x14ac:dyDescent="0.45">
      <c r="F279" s="29"/>
      <c r="H279" s="29"/>
      <c r="J279" s="29"/>
      <c r="M279" s="30"/>
      <c r="P279" s="29"/>
    </row>
    <row r="280" spans="6:16" s="3" customFormat="1" x14ac:dyDescent="0.45">
      <c r="F280" s="29"/>
      <c r="H280" s="29"/>
      <c r="J280" s="29"/>
      <c r="M280" s="30"/>
      <c r="P280" s="29"/>
    </row>
    <row r="281" spans="6:16" s="3" customFormat="1" x14ac:dyDescent="0.45">
      <c r="F281" s="29"/>
      <c r="H281" s="29"/>
      <c r="J281" s="29"/>
      <c r="M281" s="30"/>
      <c r="P281" s="29"/>
    </row>
    <row r="282" spans="6:16" s="3" customFormat="1" x14ac:dyDescent="0.45">
      <c r="F282" s="29"/>
      <c r="H282" s="29"/>
      <c r="J282" s="29"/>
      <c r="M282" s="30"/>
      <c r="P282" s="29"/>
    </row>
    <row r="283" spans="6:16" s="3" customFormat="1" x14ac:dyDescent="0.45">
      <c r="F283" s="29"/>
      <c r="H283" s="29"/>
      <c r="J283" s="29"/>
      <c r="M283" s="30"/>
      <c r="P283" s="29"/>
    </row>
    <row r="284" spans="6:16" s="3" customFormat="1" x14ac:dyDescent="0.45">
      <c r="F284" s="29"/>
      <c r="H284" s="29"/>
      <c r="J284" s="29"/>
      <c r="M284" s="30"/>
      <c r="P284" s="29"/>
    </row>
    <row r="285" spans="6:16" s="3" customFormat="1" x14ac:dyDescent="0.45">
      <c r="F285" s="29"/>
      <c r="H285" s="29"/>
      <c r="J285" s="29"/>
      <c r="M285" s="30"/>
      <c r="P285" s="29"/>
    </row>
    <row r="286" spans="6:16" s="3" customFormat="1" x14ac:dyDescent="0.45">
      <c r="F286" s="29"/>
      <c r="H286" s="29"/>
      <c r="J286" s="29"/>
      <c r="M286" s="30"/>
      <c r="P286" s="29"/>
    </row>
    <row r="287" spans="6:16" s="3" customFormat="1" x14ac:dyDescent="0.45">
      <c r="F287" s="29"/>
      <c r="H287" s="29"/>
      <c r="J287" s="29"/>
      <c r="M287" s="30"/>
      <c r="P287" s="29"/>
    </row>
    <row r="288" spans="6:16" s="3" customFormat="1" x14ac:dyDescent="0.45">
      <c r="F288" s="29"/>
      <c r="H288" s="29"/>
      <c r="J288" s="29"/>
      <c r="M288" s="30"/>
      <c r="P288" s="29"/>
    </row>
    <row r="289" spans="6:16" s="3" customFormat="1" x14ac:dyDescent="0.45">
      <c r="F289" s="29"/>
      <c r="H289" s="29"/>
      <c r="J289" s="29"/>
      <c r="M289" s="30"/>
      <c r="P289" s="29"/>
    </row>
    <row r="290" spans="6:16" s="3" customFormat="1" x14ac:dyDescent="0.45">
      <c r="F290" s="29"/>
      <c r="H290" s="29"/>
      <c r="J290" s="29"/>
      <c r="M290" s="30"/>
      <c r="P290" s="29"/>
    </row>
    <row r="291" spans="6:16" s="3" customFormat="1" x14ac:dyDescent="0.45">
      <c r="F291" s="29"/>
      <c r="H291" s="29"/>
      <c r="J291" s="29"/>
      <c r="M291" s="30"/>
      <c r="P291" s="29"/>
    </row>
    <row r="292" spans="6:16" s="3" customFormat="1" x14ac:dyDescent="0.45">
      <c r="F292" s="29"/>
      <c r="H292" s="29"/>
      <c r="J292" s="29"/>
      <c r="M292" s="30"/>
      <c r="P292" s="29"/>
    </row>
    <row r="293" spans="6:16" s="3" customFormat="1" x14ac:dyDescent="0.45">
      <c r="F293" s="29"/>
      <c r="H293" s="29"/>
      <c r="J293" s="29"/>
      <c r="M293" s="30"/>
      <c r="P293" s="29"/>
    </row>
    <row r="294" spans="6:16" s="3" customFormat="1" x14ac:dyDescent="0.45">
      <c r="F294" s="29"/>
      <c r="H294" s="29"/>
      <c r="J294" s="29"/>
      <c r="M294" s="30"/>
      <c r="P294" s="29"/>
    </row>
    <row r="295" spans="6:16" s="3" customFormat="1" x14ac:dyDescent="0.45">
      <c r="F295" s="29"/>
      <c r="H295" s="29"/>
      <c r="J295" s="29"/>
      <c r="M295" s="30"/>
      <c r="P295" s="29"/>
    </row>
    <row r="296" spans="6:16" s="3" customFormat="1" x14ac:dyDescent="0.45">
      <c r="F296" s="29"/>
      <c r="H296" s="29"/>
      <c r="J296" s="29"/>
      <c r="M296" s="30"/>
      <c r="P296" s="29"/>
    </row>
    <row r="297" spans="6:16" s="3" customFormat="1" x14ac:dyDescent="0.45">
      <c r="F297" s="29"/>
      <c r="H297" s="29"/>
      <c r="J297" s="29"/>
      <c r="M297" s="30"/>
      <c r="P297" s="29"/>
    </row>
    <row r="298" spans="6:16" s="3" customFormat="1" x14ac:dyDescent="0.45">
      <c r="F298" s="29"/>
      <c r="H298" s="29"/>
      <c r="J298" s="29"/>
      <c r="M298" s="30"/>
      <c r="P298" s="29"/>
    </row>
    <row r="299" spans="6:16" s="3" customFormat="1" x14ac:dyDescent="0.45">
      <c r="F299" s="29"/>
      <c r="H299" s="29"/>
      <c r="J299" s="29"/>
      <c r="M299" s="30"/>
      <c r="P299" s="29"/>
    </row>
    <row r="300" spans="6:16" s="3" customFormat="1" x14ac:dyDescent="0.45">
      <c r="F300" s="29"/>
      <c r="H300" s="29"/>
      <c r="J300" s="29"/>
      <c r="M300" s="30"/>
      <c r="P300" s="29"/>
    </row>
    <row r="301" spans="6:16" s="3" customFormat="1" x14ac:dyDescent="0.45">
      <c r="F301" s="29"/>
      <c r="H301" s="29"/>
      <c r="J301" s="29"/>
      <c r="M301" s="30"/>
      <c r="P301" s="29"/>
    </row>
    <row r="302" spans="6:16" s="3" customFormat="1" x14ac:dyDescent="0.45">
      <c r="F302" s="29"/>
      <c r="H302" s="29"/>
      <c r="J302" s="29"/>
      <c r="M302" s="30"/>
      <c r="P302" s="29"/>
    </row>
    <row r="303" spans="6:16" s="3" customFormat="1" x14ac:dyDescent="0.45">
      <c r="F303" s="29"/>
      <c r="H303" s="29"/>
      <c r="J303" s="29"/>
      <c r="M303" s="30"/>
      <c r="P303" s="29"/>
    </row>
    <row r="304" spans="6:16" s="3" customFormat="1" x14ac:dyDescent="0.45">
      <c r="F304" s="29"/>
      <c r="H304" s="29"/>
      <c r="J304" s="29"/>
      <c r="M304" s="30"/>
      <c r="P304" s="29"/>
    </row>
    <row r="305" spans="6:16" s="3" customFormat="1" x14ac:dyDescent="0.45">
      <c r="F305" s="29"/>
      <c r="H305" s="29"/>
      <c r="J305" s="29"/>
      <c r="M305" s="30"/>
      <c r="P305" s="29"/>
    </row>
    <row r="306" spans="6:16" s="3" customFormat="1" x14ac:dyDescent="0.45">
      <c r="F306" s="29"/>
      <c r="H306" s="29"/>
      <c r="J306" s="29"/>
      <c r="M306" s="30"/>
      <c r="P306" s="29"/>
    </row>
    <row r="307" spans="6:16" s="3" customFormat="1" x14ac:dyDescent="0.45">
      <c r="F307" s="29"/>
      <c r="H307" s="29"/>
      <c r="J307" s="29"/>
      <c r="M307" s="30"/>
      <c r="P307" s="29"/>
    </row>
    <row r="308" spans="6:16" s="3" customFormat="1" x14ac:dyDescent="0.45">
      <c r="F308" s="29"/>
      <c r="H308" s="29"/>
      <c r="J308" s="29"/>
      <c r="M308" s="30"/>
      <c r="P308" s="29"/>
    </row>
    <row r="309" spans="6:16" s="3" customFormat="1" x14ac:dyDescent="0.45">
      <c r="F309" s="29"/>
      <c r="H309" s="29"/>
      <c r="J309" s="29"/>
      <c r="M309" s="30"/>
      <c r="P309" s="29"/>
    </row>
    <row r="310" spans="6:16" s="3" customFormat="1" x14ac:dyDescent="0.45">
      <c r="F310" s="29"/>
      <c r="H310" s="29"/>
      <c r="J310" s="29"/>
      <c r="M310" s="30"/>
      <c r="P310" s="29"/>
    </row>
    <row r="311" spans="6:16" s="3" customFormat="1" x14ac:dyDescent="0.45">
      <c r="F311" s="29"/>
      <c r="H311" s="29"/>
      <c r="J311" s="29"/>
      <c r="M311" s="30"/>
      <c r="P311" s="29"/>
    </row>
    <row r="312" spans="6:16" s="3" customFormat="1" x14ac:dyDescent="0.45">
      <c r="F312" s="29"/>
      <c r="H312" s="29"/>
      <c r="J312" s="29"/>
      <c r="M312" s="30"/>
      <c r="P312" s="29"/>
    </row>
    <row r="313" spans="6:16" s="3" customFormat="1" x14ac:dyDescent="0.45">
      <c r="F313" s="29"/>
      <c r="H313" s="29"/>
      <c r="J313" s="29"/>
      <c r="M313" s="30"/>
      <c r="P313" s="29"/>
    </row>
    <row r="314" spans="6:16" s="3" customFormat="1" x14ac:dyDescent="0.45">
      <c r="F314" s="29"/>
      <c r="H314" s="29"/>
      <c r="J314" s="29"/>
      <c r="M314" s="30"/>
      <c r="P314" s="29"/>
    </row>
    <row r="315" spans="6:16" s="3" customFormat="1" x14ac:dyDescent="0.45">
      <c r="F315" s="29"/>
      <c r="H315" s="29"/>
      <c r="J315" s="29"/>
      <c r="M315" s="30"/>
      <c r="P315" s="29"/>
    </row>
    <row r="316" spans="6:16" s="3" customFormat="1" x14ac:dyDescent="0.45">
      <c r="F316" s="29"/>
      <c r="H316" s="29"/>
      <c r="J316" s="29"/>
      <c r="M316" s="30"/>
      <c r="P316" s="29"/>
    </row>
    <row r="317" spans="6:16" s="3" customFormat="1" x14ac:dyDescent="0.45">
      <c r="F317" s="29"/>
      <c r="H317" s="29"/>
      <c r="J317" s="29"/>
      <c r="M317" s="30"/>
      <c r="P317" s="29"/>
    </row>
    <row r="318" spans="6:16" s="3" customFormat="1" x14ac:dyDescent="0.45">
      <c r="F318" s="29"/>
      <c r="H318" s="29"/>
      <c r="J318" s="29"/>
      <c r="M318" s="30"/>
      <c r="P318" s="29"/>
    </row>
    <row r="319" spans="6:16" s="3" customFormat="1" x14ac:dyDescent="0.45">
      <c r="F319" s="29"/>
      <c r="H319" s="29"/>
      <c r="J319" s="29"/>
      <c r="M319" s="30"/>
      <c r="P319" s="29"/>
    </row>
    <row r="320" spans="6:16" s="3" customFormat="1" x14ac:dyDescent="0.45">
      <c r="F320" s="29"/>
      <c r="H320" s="29"/>
      <c r="J320" s="29"/>
      <c r="M320" s="30"/>
      <c r="P320" s="29"/>
    </row>
    <row r="321" spans="6:16" s="3" customFormat="1" x14ac:dyDescent="0.45">
      <c r="F321" s="29"/>
      <c r="H321" s="29"/>
      <c r="J321" s="29"/>
      <c r="M321" s="30"/>
      <c r="P321" s="29"/>
    </row>
    <row r="322" spans="6:16" s="3" customFormat="1" x14ac:dyDescent="0.45">
      <c r="F322" s="29"/>
      <c r="H322" s="29"/>
      <c r="J322" s="29"/>
      <c r="M322" s="30"/>
      <c r="P322" s="29"/>
    </row>
    <row r="323" spans="6:16" s="3" customFormat="1" x14ac:dyDescent="0.45">
      <c r="F323" s="29"/>
      <c r="H323" s="29"/>
      <c r="J323" s="29"/>
      <c r="M323" s="30"/>
      <c r="P323" s="29"/>
    </row>
    <row r="324" spans="6:16" s="3" customFormat="1" x14ac:dyDescent="0.45">
      <c r="F324" s="29"/>
      <c r="H324" s="29"/>
      <c r="J324" s="29"/>
      <c r="M324" s="30"/>
      <c r="P324" s="29"/>
    </row>
    <row r="325" spans="6:16" s="3" customFormat="1" x14ac:dyDescent="0.45">
      <c r="F325" s="29"/>
      <c r="H325" s="29"/>
      <c r="J325" s="29"/>
      <c r="M325" s="30"/>
      <c r="P325" s="29"/>
    </row>
    <row r="326" spans="6:16" s="3" customFormat="1" x14ac:dyDescent="0.45">
      <c r="F326" s="29"/>
      <c r="H326" s="29"/>
      <c r="J326" s="29"/>
      <c r="M326" s="30"/>
      <c r="P326" s="29"/>
    </row>
    <row r="327" spans="6:16" s="3" customFormat="1" x14ac:dyDescent="0.45">
      <c r="F327" s="29"/>
      <c r="H327" s="29"/>
      <c r="J327" s="29"/>
      <c r="M327" s="30"/>
      <c r="P327" s="29"/>
    </row>
    <row r="328" spans="6:16" s="3" customFormat="1" x14ac:dyDescent="0.45">
      <c r="F328" s="29"/>
      <c r="H328" s="29"/>
      <c r="J328" s="29"/>
      <c r="M328" s="30"/>
      <c r="P328" s="29"/>
    </row>
    <row r="329" spans="6:16" s="3" customFormat="1" x14ac:dyDescent="0.45">
      <c r="F329" s="29"/>
      <c r="H329" s="29"/>
      <c r="J329" s="29"/>
      <c r="M329" s="30"/>
      <c r="P329" s="29"/>
    </row>
    <row r="330" spans="6:16" s="3" customFormat="1" x14ac:dyDescent="0.45">
      <c r="F330" s="29"/>
      <c r="H330" s="29"/>
      <c r="J330" s="29"/>
      <c r="M330" s="30"/>
      <c r="P330" s="29"/>
    </row>
    <row r="331" spans="6:16" s="3" customFormat="1" x14ac:dyDescent="0.45">
      <c r="F331" s="29"/>
      <c r="H331" s="29"/>
      <c r="J331" s="29"/>
      <c r="M331" s="30"/>
      <c r="P331" s="29"/>
    </row>
    <row r="332" spans="6:16" s="3" customFormat="1" x14ac:dyDescent="0.45">
      <c r="F332" s="29"/>
      <c r="H332" s="29"/>
      <c r="J332" s="29"/>
      <c r="M332" s="30"/>
      <c r="P332" s="29"/>
    </row>
    <row r="333" spans="6:16" s="3" customFormat="1" x14ac:dyDescent="0.45">
      <c r="F333" s="29"/>
      <c r="H333" s="29"/>
      <c r="J333" s="29"/>
      <c r="M333" s="30"/>
      <c r="P333" s="29"/>
    </row>
    <row r="334" spans="6:16" s="3" customFormat="1" x14ac:dyDescent="0.45">
      <c r="F334" s="29"/>
      <c r="H334" s="29"/>
      <c r="J334" s="29"/>
      <c r="M334" s="30"/>
      <c r="P334" s="29"/>
    </row>
    <row r="335" spans="6:16" s="3" customFormat="1" x14ac:dyDescent="0.45">
      <c r="F335" s="29"/>
      <c r="H335" s="29"/>
      <c r="J335" s="29"/>
      <c r="M335" s="30"/>
      <c r="P335" s="29"/>
    </row>
    <row r="336" spans="6:16" s="3" customFormat="1" x14ac:dyDescent="0.45">
      <c r="F336" s="29"/>
      <c r="H336" s="29"/>
      <c r="J336" s="29"/>
      <c r="M336" s="30"/>
      <c r="P336" s="29"/>
    </row>
    <row r="337" spans="6:16" s="3" customFormat="1" x14ac:dyDescent="0.45">
      <c r="F337" s="29"/>
      <c r="H337" s="29"/>
      <c r="J337" s="29"/>
      <c r="M337" s="30"/>
      <c r="P337" s="29"/>
    </row>
    <row r="338" spans="6:16" s="3" customFormat="1" x14ac:dyDescent="0.45">
      <c r="F338" s="29"/>
      <c r="H338" s="29"/>
      <c r="J338" s="29"/>
      <c r="M338" s="30"/>
      <c r="P338" s="29"/>
    </row>
    <row r="339" spans="6:16" s="3" customFormat="1" x14ac:dyDescent="0.45">
      <c r="F339" s="29"/>
      <c r="H339" s="29"/>
      <c r="J339" s="29"/>
      <c r="M339" s="30"/>
      <c r="P339" s="29"/>
    </row>
    <row r="340" spans="6:16" s="3" customFormat="1" x14ac:dyDescent="0.45">
      <c r="F340" s="29"/>
      <c r="H340" s="29"/>
      <c r="J340" s="29"/>
      <c r="M340" s="30"/>
      <c r="P340" s="29"/>
    </row>
    <row r="341" spans="6:16" s="3" customFormat="1" x14ac:dyDescent="0.45">
      <c r="F341" s="29"/>
      <c r="H341" s="29"/>
      <c r="J341" s="29"/>
      <c r="M341" s="30"/>
      <c r="P341" s="29"/>
    </row>
    <row r="342" spans="6:16" s="3" customFormat="1" x14ac:dyDescent="0.45">
      <c r="F342" s="29"/>
      <c r="H342" s="29"/>
      <c r="J342" s="29"/>
      <c r="M342" s="30"/>
      <c r="P342" s="29"/>
    </row>
    <row r="343" spans="6:16" s="3" customFormat="1" x14ac:dyDescent="0.45">
      <c r="F343" s="29"/>
      <c r="H343" s="29"/>
      <c r="J343" s="29"/>
      <c r="M343" s="30"/>
      <c r="P343" s="29"/>
    </row>
    <row r="344" spans="6:16" s="3" customFormat="1" x14ac:dyDescent="0.45">
      <c r="F344" s="29"/>
      <c r="H344" s="29"/>
      <c r="J344" s="29"/>
      <c r="M344" s="30"/>
      <c r="P344" s="29"/>
    </row>
    <row r="345" spans="6:16" s="3" customFormat="1" x14ac:dyDescent="0.45">
      <c r="F345" s="29"/>
      <c r="H345" s="29"/>
      <c r="J345" s="29"/>
      <c r="M345" s="30"/>
      <c r="P345" s="29"/>
    </row>
    <row r="346" spans="6:16" s="3" customFormat="1" x14ac:dyDescent="0.45">
      <c r="F346" s="29"/>
      <c r="H346" s="29"/>
      <c r="J346" s="29"/>
      <c r="M346" s="30"/>
      <c r="P346" s="29"/>
    </row>
    <row r="347" spans="6:16" s="3" customFormat="1" x14ac:dyDescent="0.45">
      <c r="F347" s="29"/>
      <c r="H347" s="29"/>
      <c r="J347" s="29"/>
      <c r="M347" s="30"/>
      <c r="P347" s="29"/>
    </row>
    <row r="348" spans="6:16" s="3" customFormat="1" x14ac:dyDescent="0.45">
      <c r="F348" s="29"/>
      <c r="H348" s="29"/>
      <c r="J348" s="29"/>
      <c r="M348" s="30"/>
      <c r="P348" s="29"/>
    </row>
    <row r="349" spans="6:16" s="3" customFormat="1" x14ac:dyDescent="0.45">
      <c r="F349" s="29"/>
      <c r="H349" s="29"/>
      <c r="J349" s="29"/>
      <c r="M349" s="30"/>
      <c r="P349" s="29"/>
    </row>
    <row r="350" spans="6:16" s="3" customFormat="1" x14ac:dyDescent="0.45">
      <c r="F350" s="29"/>
      <c r="H350" s="29"/>
      <c r="J350" s="29"/>
      <c r="M350" s="30"/>
      <c r="P350" s="29"/>
    </row>
    <row r="351" spans="6:16" s="3" customFormat="1" x14ac:dyDescent="0.45">
      <c r="F351" s="29"/>
      <c r="H351" s="29"/>
      <c r="J351" s="29"/>
      <c r="M351" s="30"/>
      <c r="P351" s="29"/>
    </row>
    <row r="352" spans="6:16" s="3" customFormat="1" x14ac:dyDescent="0.45">
      <c r="F352" s="29"/>
      <c r="H352" s="29"/>
      <c r="J352" s="29"/>
      <c r="M352" s="30"/>
      <c r="P352" s="29"/>
    </row>
    <row r="353" spans="6:16" s="3" customFormat="1" x14ac:dyDescent="0.45">
      <c r="F353" s="29"/>
      <c r="H353" s="29"/>
      <c r="J353" s="29"/>
      <c r="M353" s="30"/>
      <c r="P353" s="29"/>
    </row>
    <row r="354" spans="6:16" s="3" customFormat="1" x14ac:dyDescent="0.45">
      <c r="F354" s="29"/>
      <c r="H354" s="29"/>
      <c r="J354" s="29"/>
      <c r="M354" s="30"/>
      <c r="P354" s="29"/>
    </row>
    <row r="355" spans="6:16" s="3" customFormat="1" x14ac:dyDescent="0.45">
      <c r="F355" s="29"/>
      <c r="H355" s="29"/>
      <c r="J355" s="29"/>
      <c r="M355" s="30"/>
      <c r="P355" s="29"/>
    </row>
    <row r="356" spans="6:16" s="3" customFormat="1" x14ac:dyDescent="0.45">
      <c r="F356" s="29"/>
      <c r="H356" s="29"/>
      <c r="J356" s="29"/>
      <c r="M356" s="30"/>
      <c r="P356" s="29"/>
    </row>
    <row r="357" spans="6:16" s="3" customFormat="1" x14ac:dyDescent="0.45">
      <c r="F357" s="29"/>
      <c r="H357" s="29"/>
      <c r="J357" s="29"/>
      <c r="M357" s="30"/>
      <c r="P357" s="29"/>
    </row>
    <row r="358" spans="6:16" s="3" customFormat="1" x14ac:dyDescent="0.45">
      <c r="F358" s="29"/>
      <c r="H358" s="29"/>
      <c r="J358" s="29"/>
      <c r="M358" s="30"/>
      <c r="P358" s="29"/>
    </row>
    <row r="359" spans="6:16" s="3" customFormat="1" x14ac:dyDescent="0.45">
      <c r="F359" s="29"/>
      <c r="H359" s="29"/>
      <c r="J359" s="29"/>
      <c r="M359" s="30"/>
      <c r="P359" s="29"/>
    </row>
    <row r="360" spans="6:16" s="3" customFormat="1" x14ac:dyDescent="0.45">
      <c r="F360" s="29"/>
      <c r="H360" s="29"/>
      <c r="J360" s="29"/>
      <c r="M360" s="30"/>
      <c r="P360" s="29"/>
    </row>
    <row r="361" spans="6:16" s="3" customFormat="1" x14ac:dyDescent="0.45">
      <c r="F361" s="29"/>
      <c r="H361" s="29"/>
      <c r="J361" s="29"/>
      <c r="M361" s="30"/>
      <c r="P361" s="29"/>
    </row>
    <row r="362" spans="6:16" s="3" customFormat="1" x14ac:dyDescent="0.45">
      <c r="F362" s="29"/>
      <c r="H362" s="29"/>
      <c r="J362" s="29"/>
      <c r="M362" s="30"/>
      <c r="P362" s="29"/>
    </row>
    <row r="363" spans="6:16" s="3" customFormat="1" x14ac:dyDescent="0.45">
      <c r="F363" s="29"/>
      <c r="H363" s="29"/>
      <c r="J363" s="29"/>
      <c r="M363" s="30"/>
      <c r="P363" s="29"/>
    </row>
    <row r="364" spans="6:16" s="3" customFormat="1" x14ac:dyDescent="0.45">
      <c r="F364" s="29"/>
      <c r="H364" s="29"/>
      <c r="J364" s="29"/>
      <c r="M364" s="30"/>
      <c r="P364" s="29"/>
    </row>
    <row r="365" spans="6:16" s="3" customFormat="1" x14ac:dyDescent="0.45">
      <c r="F365" s="29"/>
      <c r="H365" s="29"/>
      <c r="J365" s="29"/>
      <c r="M365" s="30"/>
      <c r="P365" s="29"/>
    </row>
    <row r="366" spans="6:16" s="3" customFormat="1" x14ac:dyDescent="0.45">
      <c r="F366" s="29"/>
      <c r="H366" s="29"/>
      <c r="J366" s="29"/>
      <c r="M366" s="30"/>
      <c r="P366" s="29"/>
    </row>
    <row r="367" spans="6:16" s="3" customFormat="1" x14ac:dyDescent="0.45">
      <c r="F367" s="29"/>
      <c r="H367" s="29"/>
      <c r="J367" s="29"/>
      <c r="M367" s="30"/>
      <c r="P367" s="29"/>
    </row>
    <row r="368" spans="6:16" s="3" customFormat="1" x14ac:dyDescent="0.45">
      <c r="F368" s="29"/>
      <c r="H368" s="29"/>
      <c r="J368" s="29"/>
      <c r="M368" s="30"/>
      <c r="P368" s="29"/>
    </row>
    <row r="369" spans="6:16" s="3" customFormat="1" x14ac:dyDescent="0.45">
      <c r="F369" s="29"/>
      <c r="H369" s="29"/>
      <c r="J369" s="29"/>
      <c r="M369" s="30"/>
      <c r="P369" s="29"/>
    </row>
    <row r="370" spans="6:16" s="3" customFormat="1" x14ac:dyDescent="0.45">
      <c r="F370" s="29"/>
      <c r="H370" s="29"/>
      <c r="J370" s="29"/>
      <c r="M370" s="30"/>
      <c r="P370" s="29"/>
    </row>
    <row r="371" spans="6:16" s="3" customFormat="1" x14ac:dyDescent="0.45">
      <c r="F371" s="29"/>
      <c r="H371" s="29"/>
      <c r="J371" s="29"/>
      <c r="M371" s="30"/>
      <c r="P371" s="29"/>
    </row>
    <row r="372" spans="6:16" s="3" customFormat="1" x14ac:dyDescent="0.45">
      <c r="F372" s="29"/>
      <c r="H372" s="29"/>
      <c r="J372" s="29"/>
      <c r="M372" s="30"/>
      <c r="P372" s="29"/>
    </row>
    <row r="373" spans="6:16" s="3" customFormat="1" x14ac:dyDescent="0.45">
      <c r="F373" s="29"/>
      <c r="H373" s="29"/>
      <c r="J373" s="29"/>
      <c r="M373" s="30"/>
      <c r="P373" s="29"/>
    </row>
    <row r="374" spans="6:16" s="3" customFormat="1" x14ac:dyDescent="0.45">
      <c r="F374" s="29"/>
      <c r="H374" s="29"/>
      <c r="J374" s="29"/>
      <c r="M374" s="30"/>
      <c r="P374" s="29"/>
    </row>
    <row r="375" spans="6:16" s="3" customFormat="1" x14ac:dyDescent="0.45">
      <c r="F375" s="29"/>
      <c r="H375" s="29"/>
      <c r="J375" s="29"/>
      <c r="M375" s="30"/>
      <c r="P375" s="29"/>
    </row>
    <row r="376" spans="6:16" s="3" customFormat="1" x14ac:dyDescent="0.45">
      <c r="F376" s="29"/>
      <c r="H376" s="29"/>
      <c r="J376" s="29"/>
      <c r="M376" s="30"/>
      <c r="P376" s="29"/>
    </row>
    <row r="377" spans="6:16" s="3" customFormat="1" x14ac:dyDescent="0.45">
      <c r="F377" s="29"/>
      <c r="H377" s="29"/>
      <c r="J377" s="29"/>
      <c r="M377" s="30"/>
      <c r="P377" s="29"/>
    </row>
    <row r="378" spans="6:16" s="3" customFormat="1" x14ac:dyDescent="0.45">
      <c r="F378" s="29"/>
      <c r="H378" s="29"/>
      <c r="J378" s="29"/>
      <c r="M378" s="30"/>
      <c r="P378" s="29"/>
    </row>
    <row r="379" spans="6:16" s="3" customFormat="1" x14ac:dyDescent="0.45">
      <c r="F379" s="29"/>
      <c r="H379" s="29"/>
      <c r="J379" s="29"/>
      <c r="M379" s="30"/>
      <c r="P379" s="29"/>
    </row>
    <row r="380" spans="6:16" s="3" customFormat="1" x14ac:dyDescent="0.45">
      <c r="F380" s="29"/>
      <c r="H380" s="29"/>
      <c r="J380" s="29"/>
      <c r="M380" s="30"/>
      <c r="P380" s="29"/>
    </row>
    <row r="381" spans="6:16" s="3" customFormat="1" x14ac:dyDescent="0.45">
      <c r="F381" s="29"/>
      <c r="H381" s="29"/>
      <c r="J381" s="29"/>
      <c r="M381" s="30"/>
      <c r="P381" s="29"/>
    </row>
    <row r="382" spans="6:16" s="3" customFormat="1" x14ac:dyDescent="0.45">
      <c r="F382" s="29"/>
      <c r="H382" s="29"/>
      <c r="J382" s="29"/>
      <c r="M382" s="30"/>
      <c r="P382" s="29"/>
    </row>
    <row r="383" spans="6:16" s="3" customFormat="1" x14ac:dyDescent="0.45">
      <c r="F383" s="29"/>
      <c r="H383" s="29"/>
      <c r="J383" s="29"/>
      <c r="M383" s="30"/>
      <c r="P383" s="29"/>
    </row>
    <row r="384" spans="6:16" s="3" customFormat="1" x14ac:dyDescent="0.45">
      <c r="F384" s="29"/>
      <c r="H384" s="29"/>
      <c r="J384" s="29"/>
      <c r="M384" s="30"/>
      <c r="P384" s="29"/>
    </row>
    <row r="385" spans="6:16" s="3" customFormat="1" x14ac:dyDescent="0.45">
      <c r="F385" s="29"/>
      <c r="H385" s="29"/>
      <c r="J385" s="29"/>
      <c r="M385" s="30"/>
      <c r="P385" s="29"/>
    </row>
    <row r="386" spans="6:16" s="3" customFormat="1" x14ac:dyDescent="0.45">
      <c r="F386" s="29"/>
      <c r="H386" s="29"/>
      <c r="J386" s="29"/>
      <c r="M386" s="30"/>
      <c r="P386" s="29"/>
    </row>
    <row r="387" spans="6:16" s="3" customFormat="1" x14ac:dyDescent="0.45">
      <c r="F387" s="29"/>
      <c r="H387" s="29"/>
      <c r="J387" s="29"/>
      <c r="M387" s="30"/>
      <c r="P387" s="29"/>
    </row>
    <row r="388" spans="6:16" s="3" customFormat="1" x14ac:dyDescent="0.45">
      <c r="F388" s="29"/>
      <c r="H388" s="29"/>
      <c r="J388" s="29"/>
      <c r="M388" s="30"/>
      <c r="P388" s="29"/>
    </row>
    <row r="389" spans="6:16" s="3" customFormat="1" x14ac:dyDescent="0.45">
      <c r="F389" s="29"/>
      <c r="H389" s="29"/>
      <c r="J389" s="29"/>
      <c r="M389" s="30"/>
      <c r="P389" s="29"/>
    </row>
    <row r="390" spans="6:16" s="3" customFormat="1" x14ac:dyDescent="0.45">
      <c r="F390" s="29"/>
      <c r="H390" s="29"/>
      <c r="J390" s="29"/>
      <c r="M390" s="30"/>
      <c r="P390" s="29"/>
    </row>
    <row r="391" spans="6:16" s="3" customFormat="1" x14ac:dyDescent="0.45">
      <c r="F391" s="29"/>
      <c r="H391" s="29"/>
      <c r="J391" s="29"/>
      <c r="M391" s="30"/>
      <c r="P391" s="29"/>
    </row>
    <row r="392" spans="6:16" s="3" customFormat="1" x14ac:dyDescent="0.45">
      <c r="F392" s="29"/>
      <c r="H392" s="29"/>
      <c r="J392" s="29"/>
      <c r="M392" s="30"/>
      <c r="P392" s="29"/>
    </row>
    <row r="393" spans="6:16" s="3" customFormat="1" x14ac:dyDescent="0.45">
      <c r="F393" s="29"/>
      <c r="H393" s="29"/>
      <c r="J393" s="29"/>
      <c r="M393" s="30"/>
      <c r="P393" s="29"/>
    </row>
    <row r="394" spans="6:16" s="3" customFormat="1" x14ac:dyDescent="0.45">
      <c r="F394" s="29"/>
      <c r="H394" s="29"/>
      <c r="J394" s="29"/>
      <c r="M394" s="30"/>
      <c r="P394" s="29"/>
    </row>
    <row r="395" spans="6:16" s="3" customFormat="1" x14ac:dyDescent="0.45">
      <c r="F395" s="29"/>
      <c r="H395" s="29"/>
      <c r="J395" s="29"/>
      <c r="M395" s="30"/>
      <c r="P395" s="29"/>
    </row>
    <row r="396" spans="6:16" s="3" customFormat="1" x14ac:dyDescent="0.45">
      <c r="F396" s="29"/>
      <c r="H396" s="29"/>
      <c r="J396" s="29"/>
      <c r="M396" s="30"/>
      <c r="P396" s="29"/>
    </row>
    <row r="397" spans="6:16" s="3" customFormat="1" x14ac:dyDescent="0.45">
      <c r="F397" s="29"/>
      <c r="H397" s="29"/>
      <c r="J397" s="29"/>
      <c r="M397" s="30"/>
      <c r="P397" s="29"/>
    </row>
    <row r="398" spans="6:16" s="3" customFormat="1" x14ac:dyDescent="0.45">
      <c r="F398" s="29"/>
      <c r="H398" s="29"/>
      <c r="J398" s="29"/>
      <c r="M398" s="30"/>
      <c r="P398" s="29"/>
    </row>
    <row r="399" spans="6:16" s="3" customFormat="1" x14ac:dyDescent="0.45">
      <c r="F399" s="29"/>
      <c r="H399" s="29"/>
      <c r="J399" s="29"/>
      <c r="M399" s="30"/>
      <c r="P399" s="29"/>
    </row>
    <row r="400" spans="6:16" s="3" customFormat="1" x14ac:dyDescent="0.45">
      <c r="F400" s="29"/>
      <c r="H400" s="29"/>
      <c r="J400" s="29"/>
      <c r="M400" s="30"/>
      <c r="P400" s="29"/>
    </row>
    <row r="401" spans="6:16" s="3" customFormat="1" x14ac:dyDescent="0.45">
      <c r="F401" s="29"/>
      <c r="H401" s="29"/>
      <c r="J401" s="29"/>
      <c r="M401" s="30"/>
      <c r="P401" s="29"/>
    </row>
    <row r="402" spans="6:16" s="3" customFormat="1" x14ac:dyDescent="0.45">
      <c r="F402" s="29"/>
      <c r="H402" s="29"/>
      <c r="J402" s="29"/>
      <c r="M402" s="30"/>
      <c r="P402" s="29"/>
    </row>
    <row r="403" spans="6:16" s="3" customFormat="1" x14ac:dyDescent="0.45">
      <c r="F403" s="29"/>
      <c r="H403" s="29"/>
      <c r="J403" s="29"/>
      <c r="M403" s="30"/>
      <c r="P403" s="29"/>
    </row>
    <row r="404" spans="6:16" s="3" customFormat="1" x14ac:dyDescent="0.45">
      <c r="F404" s="29"/>
      <c r="H404" s="29"/>
      <c r="J404" s="29"/>
      <c r="M404" s="30"/>
      <c r="P404" s="29"/>
    </row>
    <row r="405" spans="6:16" s="3" customFormat="1" x14ac:dyDescent="0.45">
      <c r="F405" s="29"/>
      <c r="H405" s="29"/>
      <c r="J405" s="29"/>
      <c r="M405" s="30"/>
      <c r="P405" s="29"/>
    </row>
    <row r="406" spans="6:16" s="3" customFormat="1" x14ac:dyDescent="0.45">
      <c r="F406" s="29"/>
      <c r="H406" s="29"/>
      <c r="J406" s="29"/>
      <c r="M406" s="30"/>
      <c r="P406" s="29"/>
    </row>
    <row r="407" spans="6:16" s="3" customFormat="1" x14ac:dyDescent="0.45">
      <c r="F407" s="29"/>
      <c r="H407" s="29"/>
      <c r="J407" s="29"/>
      <c r="M407" s="30"/>
      <c r="P407" s="29"/>
    </row>
    <row r="408" spans="6:16" s="3" customFormat="1" x14ac:dyDescent="0.45">
      <c r="F408" s="29"/>
      <c r="H408" s="29"/>
      <c r="J408" s="29"/>
      <c r="M408" s="30"/>
      <c r="P408" s="29"/>
    </row>
    <row r="409" spans="6:16" s="3" customFormat="1" x14ac:dyDescent="0.45">
      <c r="F409" s="29"/>
      <c r="H409" s="29"/>
      <c r="J409" s="29"/>
      <c r="M409" s="30"/>
      <c r="P409" s="29"/>
    </row>
    <row r="410" spans="6:16" s="3" customFormat="1" x14ac:dyDescent="0.45">
      <c r="F410" s="29"/>
      <c r="H410" s="29"/>
      <c r="J410" s="29"/>
      <c r="M410" s="30"/>
      <c r="P410" s="29"/>
    </row>
    <row r="411" spans="6:16" s="3" customFormat="1" x14ac:dyDescent="0.45">
      <c r="F411" s="29"/>
      <c r="H411" s="29"/>
      <c r="J411" s="29"/>
      <c r="M411" s="30"/>
      <c r="P411" s="29"/>
    </row>
    <row r="412" spans="6:16" s="3" customFormat="1" x14ac:dyDescent="0.45">
      <c r="F412" s="29"/>
      <c r="H412" s="29"/>
      <c r="J412" s="29"/>
      <c r="M412" s="30"/>
      <c r="P412" s="29"/>
    </row>
    <row r="413" spans="6:16" s="3" customFormat="1" x14ac:dyDescent="0.45">
      <c r="F413" s="29"/>
      <c r="H413" s="29"/>
      <c r="J413" s="29"/>
      <c r="M413" s="30"/>
      <c r="P413" s="29"/>
    </row>
    <row r="414" spans="6:16" s="3" customFormat="1" x14ac:dyDescent="0.45">
      <c r="F414" s="29"/>
      <c r="H414" s="29"/>
      <c r="J414" s="29"/>
      <c r="M414" s="30"/>
      <c r="P414" s="29"/>
    </row>
    <row r="415" spans="6:16" s="3" customFormat="1" x14ac:dyDescent="0.45">
      <c r="F415" s="29"/>
      <c r="H415" s="29"/>
      <c r="J415" s="29"/>
      <c r="M415" s="30"/>
      <c r="P415" s="29"/>
    </row>
    <row r="416" spans="6:16" s="3" customFormat="1" x14ac:dyDescent="0.45">
      <c r="F416" s="29"/>
      <c r="H416" s="29"/>
      <c r="J416" s="29"/>
      <c r="M416" s="30"/>
      <c r="P416" s="29"/>
    </row>
    <row r="417" spans="6:16" s="3" customFormat="1" x14ac:dyDescent="0.45">
      <c r="F417" s="29"/>
      <c r="H417" s="29"/>
      <c r="J417" s="29"/>
      <c r="M417" s="30"/>
      <c r="P417" s="29"/>
    </row>
    <row r="418" spans="6:16" s="3" customFormat="1" x14ac:dyDescent="0.45">
      <c r="F418" s="29"/>
      <c r="H418" s="29"/>
      <c r="J418" s="29"/>
      <c r="M418" s="30"/>
      <c r="P418" s="29"/>
    </row>
    <row r="419" spans="6:16" s="3" customFormat="1" x14ac:dyDescent="0.45">
      <c r="F419" s="29"/>
      <c r="H419" s="29"/>
      <c r="J419" s="29"/>
      <c r="M419" s="30"/>
      <c r="P419" s="29"/>
    </row>
    <row r="420" spans="6:16" s="3" customFormat="1" x14ac:dyDescent="0.45">
      <c r="F420" s="29"/>
      <c r="H420" s="29"/>
      <c r="J420" s="29"/>
      <c r="M420" s="30"/>
      <c r="P420" s="29"/>
    </row>
    <row r="421" spans="6:16" s="3" customFormat="1" x14ac:dyDescent="0.45">
      <c r="F421" s="29"/>
      <c r="H421" s="29"/>
      <c r="J421" s="29"/>
      <c r="M421" s="30"/>
      <c r="P421" s="29"/>
    </row>
    <row r="422" spans="6:16" s="3" customFormat="1" x14ac:dyDescent="0.45">
      <c r="F422" s="29"/>
      <c r="H422" s="29"/>
      <c r="J422" s="29"/>
      <c r="M422" s="30"/>
      <c r="P422" s="29"/>
    </row>
    <row r="423" spans="6:16" s="3" customFormat="1" x14ac:dyDescent="0.45">
      <c r="F423" s="29"/>
      <c r="H423" s="29"/>
      <c r="J423" s="29"/>
      <c r="M423" s="30"/>
      <c r="P423" s="29"/>
    </row>
    <row r="424" spans="6:16" s="3" customFormat="1" x14ac:dyDescent="0.45">
      <c r="F424" s="29"/>
      <c r="H424" s="29"/>
      <c r="J424" s="29"/>
      <c r="M424" s="30"/>
      <c r="P424" s="29"/>
    </row>
    <row r="425" spans="6:16" s="3" customFormat="1" x14ac:dyDescent="0.45">
      <c r="F425" s="29"/>
      <c r="H425" s="29"/>
      <c r="J425" s="29"/>
      <c r="M425" s="30"/>
      <c r="P425" s="29"/>
    </row>
    <row r="426" spans="6:16" s="3" customFormat="1" x14ac:dyDescent="0.45">
      <c r="F426" s="29"/>
      <c r="H426" s="29"/>
      <c r="J426" s="29"/>
      <c r="M426" s="30"/>
      <c r="P426" s="29"/>
    </row>
    <row r="427" spans="6:16" s="3" customFormat="1" x14ac:dyDescent="0.45">
      <c r="F427" s="29"/>
      <c r="H427" s="29"/>
      <c r="J427" s="29"/>
      <c r="M427" s="30"/>
      <c r="P427" s="29"/>
    </row>
    <row r="428" spans="6:16" s="3" customFormat="1" x14ac:dyDescent="0.45">
      <c r="F428" s="29"/>
      <c r="H428" s="29"/>
      <c r="J428" s="29"/>
      <c r="M428" s="30"/>
      <c r="P428" s="29"/>
    </row>
    <row r="429" spans="6:16" s="3" customFormat="1" x14ac:dyDescent="0.45">
      <c r="F429" s="29"/>
      <c r="H429" s="29"/>
      <c r="J429" s="29"/>
      <c r="M429" s="30"/>
      <c r="P429" s="29"/>
    </row>
    <row r="430" spans="6:16" s="3" customFormat="1" x14ac:dyDescent="0.45">
      <c r="F430" s="29"/>
      <c r="H430" s="29"/>
      <c r="J430" s="29"/>
      <c r="M430" s="30"/>
      <c r="P430" s="29"/>
    </row>
    <row r="431" spans="6:16" s="3" customFormat="1" x14ac:dyDescent="0.45">
      <c r="F431" s="29"/>
      <c r="H431" s="29"/>
      <c r="J431" s="29"/>
      <c r="M431" s="30"/>
      <c r="P431" s="29"/>
    </row>
    <row r="432" spans="6:16" s="3" customFormat="1" x14ac:dyDescent="0.45">
      <c r="F432" s="29"/>
      <c r="H432" s="29"/>
      <c r="J432" s="29"/>
      <c r="M432" s="30"/>
      <c r="P432" s="29"/>
    </row>
    <row r="433" spans="6:16" s="3" customFormat="1" x14ac:dyDescent="0.45">
      <c r="F433" s="29"/>
      <c r="H433" s="29"/>
      <c r="J433" s="29"/>
      <c r="M433" s="30"/>
      <c r="P433" s="29"/>
    </row>
    <row r="434" spans="6:16" s="3" customFormat="1" x14ac:dyDescent="0.45">
      <c r="F434" s="29"/>
      <c r="H434" s="29"/>
      <c r="J434" s="29"/>
      <c r="M434" s="30"/>
      <c r="P434" s="29"/>
    </row>
    <row r="435" spans="6:16" s="3" customFormat="1" x14ac:dyDescent="0.45">
      <c r="F435" s="29"/>
      <c r="H435" s="29"/>
      <c r="J435" s="29"/>
      <c r="M435" s="30"/>
      <c r="P435" s="29"/>
    </row>
    <row r="436" spans="6:16" s="3" customFormat="1" x14ac:dyDescent="0.45">
      <c r="F436" s="29"/>
      <c r="H436" s="29"/>
      <c r="J436" s="29"/>
      <c r="M436" s="30"/>
      <c r="P436" s="29"/>
    </row>
    <row r="437" spans="6:16" s="3" customFormat="1" x14ac:dyDescent="0.45">
      <c r="F437" s="29"/>
      <c r="H437" s="29"/>
      <c r="J437" s="29"/>
      <c r="M437" s="30"/>
      <c r="P437" s="29"/>
    </row>
    <row r="438" spans="6:16" s="3" customFormat="1" x14ac:dyDescent="0.45">
      <c r="F438" s="29"/>
      <c r="H438" s="29"/>
      <c r="J438" s="29"/>
      <c r="M438" s="30"/>
      <c r="P438" s="29"/>
    </row>
    <row r="439" spans="6:16" s="3" customFormat="1" x14ac:dyDescent="0.45">
      <c r="F439" s="29"/>
      <c r="H439" s="29"/>
      <c r="J439" s="29"/>
      <c r="M439" s="30"/>
      <c r="P439" s="29"/>
    </row>
    <row r="440" spans="6:16" s="3" customFormat="1" x14ac:dyDescent="0.45">
      <c r="F440" s="29"/>
      <c r="H440" s="29"/>
      <c r="J440" s="29"/>
      <c r="M440" s="30"/>
      <c r="P440" s="29"/>
    </row>
    <row r="441" spans="6:16" s="3" customFormat="1" x14ac:dyDescent="0.45">
      <c r="F441" s="29"/>
      <c r="H441" s="29"/>
      <c r="J441" s="29"/>
      <c r="M441" s="30"/>
      <c r="P441" s="29"/>
    </row>
    <row r="442" spans="6:16" s="3" customFormat="1" x14ac:dyDescent="0.45">
      <c r="F442" s="29"/>
      <c r="H442" s="29"/>
      <c r="J442" s="29"/>
      <c r="M442" s="30"/>
      <c r="P442" s="29"/>
    </row>
    <row r="443" spans="6:16" s="3" customFormat="1" x14ac:dyDescent="0.45">
      <c r="F443" s="29"/>
      <c r="H443" s="29"/>
      <c r="J443" s="29"/>
      <c r="M443" s="30"/>
      <c r="P443" s="29"/>
    </row>
    <row r="444" spans="6:16" s="3" customFormat="1" x14ac:dyDescent="0.45">
      <c r="F444" s="29"/>
      <c r="H444" s="29"/>
      <c r="J444" s="29"/>
      <c r="M444" s="30"/>
      <c r="P444" s="29"/>
    </row>
    <row r="445" spans="6:16" s="3" customFormat="1" x14ac:dyDescent="0.45">
      <c r="F445" s="29"/>
      <c r="H445" s="29"/>
      <c r="J445" s="29"/>
      <c r="M445" s="30"/>
      <c r="P445" s="29"/>
    </row>
    <row r="446" spans="6:16" s="3" customFormat="1" x14ac:dyDescent="0.45">
      <c r="F446" s="29"/>
      <c r="H446" s="29"/>
      <c r="J446" s="29"/>
      <c r="M446" s="30"/>
      <c r="P446" s="29"/>
    </row>
    <row r="447" spans="6:16" s="3" customFormat="1" x14ac:dyDescent="0.45">
      <c r="F447" s="29"/>
      <c r="H447" s="29"/>
      <c r="J447" s="29"/>
      <c r="M447" s="30"/>
      <c r="P447" s="29"/>
    </row>
    <row r="448" spans="6:16" s="3" customFormat="1" x14ac:dyDescent="0.45">
      <c r="F448" s="29"/>
      <c r="H448" s="29"/>
      <c r="J448" s="29"/>
      <c r="M448" s="30"/>
      <c r="P448" s="29"/>
    </row>
    <row r="449" spans="6:16" s="3" customFormat="1" x14ac:dyDescent="0.45">
      <c r="F449" s="29"/>
      <c r="H449" s="29"/>
      <c r="J449" s="29"/>
      <c r="M449" s="30"/>
      <c r="P449" s="29"/>
    </row>
    <row r="450" spans="6:16" s="3" customFormat="1" x14ac:dyDescent="0.45">
      <c r="F450" s="29"/>
      <c r="H450" s="29"/>
      <c r="J450" s="29"/>
      <c r="M450" s="30"/>
      <c r="P450" s="29"/>
    </row>
    <row r="451" spans="6:16" s="3" customFormat="1" x14ac:dyDescent="0.45">
      <c r="F451" s="29"/>
      <c r="H451" s="29"/>
      <c r="J451" s="29"/>
      <c r="M451" s="30"/>
      <c r="P451" s="29"/>
    </row>
    <row r="452" spans="6:16" s="3" customFormat="1" x14ac:dyDescent="0.45">
      <c r="F452" s="29"/>
      <c r="H452" s="29"/>
      <c r="J452" s="29"/>
      <c r="M452" s="30"/>
      <c r="P452" s="29"/>
    </row>
    <row r="453" spans="6:16" s="3" customFormat="1" x14ac:dyDescent="0.45">
      <c r="F453" s="29"/>
      <c r="H453" s="29"/>
      <c r="J453" s="29"/>
      <c r="M453" s="30"/>
      <c r="P453" s="29"/>
    </row>
    <row r="454" spans="6:16" s="3" customFormat="1" x14ac:dyDescent="0.45">
      <c r="F454" s="29"/>
      <c r="H454" s="29"/>
      <c r="J454" s="29"/>
      <c r="M454" s="30"/>
      <c r="P454" s="29"/>
    </row>
    <row r="455" spans="6:16" s="3" customFormat="1" x14ac:dyDescent="0.45">
      <c r="F455" s="29"/>
      <c r="H455" s="29"/>
      <c r="J455" s="29"/>
      <c r="M455" s="30"/>
      <c r="P455" s="29"/>
    </row>
    <row r="456" spans="6:16" s="3" customFormat="1" x14ac:dyDescent="0.45">
      <c r="F456" s="29"/>
      <c r="H456" s="29"/>
      <c r="J456" s="29"/>
      <c r="M456" s="30"/>
      <c r="P456" s="29"/>
    </row>
    <row r="457" spans="6:16" s="3" customFormat="1" x14ac:dyDescent="0.45">
      <c r="F457" s="29"/>
      <c r="H457" s="29"/>
      <c r="J457" s="29"/>
      <c r="M457" s="30"/>
      <c r="P457" s="29"/>
    </row>
    <row r="458" spans="6:16" s="3" customFormat="1" x14ac:dyDescent="0.45">
      <c r="F458" s="29"/>
      <c r="H458" s="29"/>
      <c r="J458" s="29"/>
      <c r="M458" s="30"/>
      <c r="P458" s="29"/>
    </row>
    <row r="459" spans="6:16" s="3" customFormat="1" x14ac:dyDescent="0.45">
      <c r="F459" s="29"/>
      <c r="H459" s="29"/>
      <c r="J459" s="29"/>
      <c r="M459" s="30"/>
      <c r="P459" s="29"/>
    </row>
    <row r="460" spans="6:16" s="3" customFormat="1" x14ac:dyDescent="0.45">
      <c r="F460" s="29"/>
      <c r="H460" s="29"/>
      <c r="J460" s="29"/>
      <c r="M460" s="30"/>
      <c r="P460" s="29"/>
    </row>
    <row r="461" spans="6:16" s="3" customFormat="1" x14ac:dyDescent="0.45">
      <c r="F461" s="29"/>
      <c r="H461" s="29"/>
      <c r="J461" s="29"/>
      <c r="M461" s="30"/>
      <c r="P461" s="29"/>
    </row>
    <row r="462" spans="6:16" s="3" customFormat="1" x14ac:dyDescent="0.45">
      <c r="F462" s="29"/>
      <c r="H462" s="29"/>
      <c r="J462" s="29"/>
      <c r="M462" s="30"/>
      <c r="P462" s="29"/>
    </row>
    <row r="463" spans="6:16" s="3" customFormat="1" x14ac:dyDescent="0.45">
      <c r="F463" s="29"/>
      <c r="H463" s="29"/>
      <c r="J463" s="29"/>
      <c r="M463" s="30"/>
      <c r="P463" s="29"/>
    </row>
    <row r="464" spans="6:16" s="3" customFormat="1" x14ac:dyDescent="0.45">
      <c r="F464" s="29"/>
      <c r="H464" s="29"/>
      <c r="J464" s="29"/>
      <c r="M464" s="30"/>
      <c r="P464" s="29"/>
    </row>
    <row r="465" spans="6:16" s="3" customFormat="1" x14ac:dyDescent="0.45">
      <c r="F465" s="29"/>
      <c r="H465" s="29"/>
      <c r="J465" s="29"/>
      <c r="M465" s="30"/>
      <c r="P465" s="29"/>
    </row>
    <row r="466" spans="6:16" s="3" customFormat="1" x14ac:dyDescent="0.45">
      <c r="F466" s="29"/>
      <c r="H466" s="29"/>
      <c r="J466" s="29"/>
      <c r="M466" s="30"/>
      <c r="P466" s="29"/>
    </row>
    <row r="467" spans="6:16" s="3" customFormat="1" x14ac:dyDescent="0.45">
      <c r="F467" s="29"/>
      <c r="H467" s="29"/>
      <c r="J467" s="29"/>
      <c r="M467" s="30"/>
      <c r="P467" s="29"/>
    </row>
    <row r="468" spans="6:16" s="3" customFormat="1" x14ac:dyDescent="0.45">
      <c r="F468" s="29"/>
      <c r="H468" s="29"/>
      <c r="J468" s="29"/>
      <c r="M468" s="30"/>
      <c r="P468" s="29"/>
    </row>
    <row r="469" spans="6:16" s="3" customFormat="1" x14ac:dyDescent="0.45">
      <c r="F469" s="29"/>
      <c r="H469" s="29"/>
      <c r="J469" s="29"/>
      <c r="M469" s="30"/>
      <c r="P469" s="29"/>
    </row>
    <row r="470" spans="6:16" s="3" customFormat="1" x14ac:dyDescent="0.45">
      <c r="F470" s="29"/>
      <c r="H470" s="29"/>
      <c r="J470" s="29"/>
      <c r="M470" s="30"/>
      <c r="P470" s="29"/>
    </row>
    <row r="471" spans="6:16" s="3" customFormat="1" x14ac:dyDescent="0.45">
      <c r="F471" s="29"/>
      <c r="H471" s="29"/>
      <c r="J471" s="29"/>
      <c r="M471" s="30"/>
      <c r="P471" s="29"/>
    </row>
    <row r="472" spans="6:16" s="3" customFormat="1" x14ac:dyDescent="0.45">
      <c r="F472" s="29"/>
      <c r="H472" s="29"/>
      <c r="J472" s="29"/>
      <c r="M472" s="30"/>
      <c r="P472" s="29"/>
    </row>
    <row r="473" spans="6:16" s="3" customFormat="1" x14ac:dyDescent="0.45">
      <c r="F473" s="29"/>
      <c r="H473" s="29"/>
      <c r="J473" s="29"/>
      <c r="M473" s="30"/>
      <c r="P473" s="29"/>
    </row>
    <row r="474" spans="6:16" s="3" customFormat="1" x14ac:dyDescent="0.45">
      <c r="F474" s="29"/>
      <c r="H474" s="29"/>
      <c r="J474" s="29"/>
      <c r="M474" s="30"/>
      <c r="P474" s="29"/>
    </row>
    <row r="475" spans="6:16" s="3" customFormat="1" x14ac:dyDescent="0.45">
      <c r="F475" s="29"/>
      <c r="H475" s="29"/>
      <c r="J475" s="29"/>
      <c r="M475" s="30"/>
      <c r="P475" s="29"/>
    </row>
    <row r="476" spans="6:16" s="3" customFormat="1" x14ac:dyDescent="0.45">
      <c r="F476" s="29"/>
      <c r="H476" s="29"/>
      <c r="J476" s="29"/>
      <c r="M476" s="30"/>
      <c r="P476" s="29"/>
    </row>
    <row r="477" spans="6:16" s="3" customFormat="1" x14ac:dyDescent="0.45">
      <c r="F477" s="29"/>
      <c r="H477" s="29"/>
      <c r="J477" s="29"/>
      <c r="M477" s="30"/>
      <c r="P477" s="29"/>
    </row>
    <row r="478" spans="6:16" s="3" customFormat="1" x14ac:dyDescent="0.45">
      <c r="F478" s="29"/>
      <c r="H478" s="29"/>
      <c r="J478" s="29"/>
      <c r="M478" s="30"/>
      <c r="P478" s="29"/>
    </row>
    <row r="479" spans="6:16" s="3" customFormat="1" x14ac:dyDescent="0.45">
      <c r="F479" s="29"/>
      <c r="H479" s="29"/>
      <c r="J479" s="29"/>
      <c r="M479" s="30"/>
      <c r="P479" s="29"/>
    </row>
    <row r="480" spans="6:16" s="3" customFormat="1" x14ac:dyDescent="0.45">
      <c r="F480" s="29"/>
      <c r="H480" s="29"/>
      <c r="J480" s="29"/>
      <c r="M480" s="30"/>
      <c r="P480" s="29"/>
    </row>
    <row r="481" spans="6:16" s="3" customFormat="1" x14ac:dyDescent="0.45">
      <c r="F481" s="29"/>
      <c r="H481" s="29"/>
      <c r="J481" s="29"/>
      <c r="M481" s="30"/>
      <c r="P481" s="29"/>
    </row>
    <row r="482" spans="6:16" s="3" customFormat="1" x14ac:dyDescent="0.45">
      <c r="F482" s="29"/>
      <c r="H482" s="29"/>
      <c r="J482" s="29"/>
      <c r="M482" s="30"/>
      <c r="P482" s="29"/>
    </row>
    <row r="483" spans="6:16" s="3" customFormat="1" x14ac:dyDescent="0.45">
      <c r="F483" s="29"/>
      <c r="H483" s="29"/>
      <c r="J483" s="29"/>
      <c r="M483" s="30"/>
      <c r="P483" s="29"/>
    </row>
    <row r="484" spans="6:16" s="3" customFormat="1" x14ac:dyDescent="0.45">
      <c r="F484" s="29"/>
      <c r="H484" s="29"/>
      <c r="J484" s="29"/>
      <c r="M484" s="30"/>
      <c r="P484" s="29"/>
    </row>
    <row r="485" spans="6:16" s="3" customFormat="1" x14ac:dyDescent="0.45">
      <c r="F485" s="29"/>
      <c r="H485" s="29"/>
      <c r="J485" s="29"/>
      <c r="M485" s="30"/>
      <c r="P485" s="29"/>
    </row>
    <row r="486" spans="6:16" s="3" customFormat="1" x14ac:dyDescent="0.45">
      <c r="F486" s="29"/>
      <c r="H486" s="29"/>
      <c r="J486" s="29"/>
      <c r="M486" s="30"/>
      <c r="P486" s="29"/>
    </row>
    <row r="487" spans="6:16" s="3" customFormat="1" x14ac:dyDescent="0.45">
      <c r="F487" s="29"/>
      <c r="H487" s="29"/>
      <c r="J487" s="29"/>
      <c r="M487" s="30"/>
      <c r="P487" s="29"/>
    </row>
    <row r="488" spans="6:16" s="3" customFormat="1" x14ac:dyDescent="0.45">
      <c r="F488" s="29"/>
      <c r="H488" s="29"/>
      <c r="J488" s="29"/>
      <c r="M488" s="30"/>
      <c r="P488" s="29"/>
    </row>
    <row r="489" spans="6:16" s="3" customFormat="1" x14ac:dyDescent="0.45">
      <c r="F489" s="29"/>
      <c r="H489" s="29"/>
      <c r="J489" s="29"/>
      <c r="M489" s="30"/>
      <c r="P489" s="29"/>
    </row>
    <row r="490" spans="6:16" s="3" customFormat="1" x14ac:dyDescent="0.45">
      <c r="F490" s="29"/>
      <c r="H490" s="29"/>
      <c r="J490" s="29"/>
      <c r="M490" s="30"/>
      <c r="P490" s="29"/>
    </row>
    <row r="491" spans="6:16" s="3" customFormat="1" x14ac:dyDescent="0.45">
      <c r="F491" s="29"/>
      <c r="H491" s="29"/>
      <c r="J491" s="29"/>
      <c r="M491" s="30"/>
      <c r="P491" s="29"/>
    </row>
    <row r="492" spans="6:16" s="3" customFormat="1" x14ac:dyDescent="0.45">
      <c r="F492" s="29"/>
      <c r="H492" s="29"/>
      <c r="J492" s="29"/>
      <c r="M492" s="30"/>
      <c r="P492" s="29"/>
    </row>
    <row r="493" spans="6:16" s="3" customFormat="1" x14ac:dyDescent="0.45">
      <c r="F493" s="29"/>
      <c r="H493" s="29"/>
      <c r="J493" s="29"/>
      <c r="M493" s="30"/>
      <c r="P493" s="29"/>
    </row>
    <row r="494" spans="6:16" s="3" customFormat="1" x14ac:dyDescent="0.45">
      <c r="F494" s="29"/>
      <c r="H494" s="29"/>
      <c r="J494" s="29"/>
      <c r="M494" s="30"/>
      <c r="P494" s="29"/>
    </row>
    <row r="495" spans="6:16" s="3" customFormat="1" x14ac:dyDescent="0.45">
      <c r="F495" s="29"/>
      <c r="H495" s="29"/>
      <c r="J495" s="29"/>
      <c r="M495" s="30"/>
      <c r="P495" s="29"/>
    </row>
    <row r="496" spans="6:16" s="3" customFormat="1" x14ac:dyDescent="0.45">
      <c r="F496" s="29"/>
      <c r="H496" s="29"/>
      <c r="J496" s="29"/>
      <c r="M496" s="30"/>
      <c r="P496" s="29"/>
    </row>
    <row r="497" spans="6:16" s="3" customFormat="1" x14ac:dyDescent="0.45">
      <c r="F497" s="29"/>
      <c r="H497" s="29"/>
      <c r="J497" s="29"/>
      <c r="M497" s="30"/>
      <c r="P497" s="29"/>
    </row>
    <row r="498" spans="6:16" s="3" customFormat="1" x14ac:dyDescent="0.45">
      <c r="F498" s="29"/>
      <c r="H498" s="29"/>
      <c r="J498" s="29"/>
      <c r="M498" s="30"/>
      <c r="P498" s="29"/>
    </row>
    <row r="499" spans="6:16" s="3" customFormat="1" x14ac:dyDescent="0.45">
      <c r="F499" s="29"/>
      <c r="H499" s="29"/>
      <c r="J499" s="29"/>
      <c r="M499" s="30"/>
      <c r="P499" s="29"/>
    </row>
    <row r="500" spans="6:16" s="3" customFormat="1" x14ac:dyDescent="0.45">
      <c r="F500" s="29"/>
      <c r="H500" s="29"/>
      <c r="J500" s="29"/>
      <c r="M500" s="30"/>
      <c r="P500" s="29"/>
    </row>
    <row r="501" spans="6:16" s="3" customFormat="1" x14ac:dyDescent="0.45">
      <c r="F501" s="29"/>
      <c r="H501" s="29"/>
      <c r="J501" s="29"/>
      <c r="M501" s="30"/>
      <c r="P501" s="29"/>
    </row>
    <row r="502" spans="6:16" s="3" customFormat="1" x14ac:dyDescent="0.45">
      <c r="F502" s="29"/>
      <c r="H502" s="29"/>
      <c r="J502" s="29"/>
      <c r="M502" s="30"/>
      <c r="P502" s="29"/>
    </row>
    <row r="503" spans="6:16" s="3" customFormat="1" x14ac:dyDescent="0.45">
      <c r="F503" s="29"/>
      <c r="H503" s="29"/>
      <c r="J503" s="29"/>
      <c r="M503" s="30"/>
      <c r="P503" s="29"/>
    </row>
    <row r="504" spans="6:16" s="3" customFormat="1" x14ac:dyDescent="0.45">
      <c r="F504" s="29"/>
      <c r="H504" s="29"/>
      <c r="J504" s="29"/>
      <c r="M504" s="30"/>
      <c r="P504" s="29"/>
    </row>
    <row r="505" spans="6:16" s="3" customFormat="1" x14ac:dyDescent="0.45">
      <c r="F505" s="29"/>
      <c r="H505" s="29"/>
      <c r="J505" s="29"/>
      <c r="M505" s="30"/>
      <c r="P505" s="29"/>
    </row>
    <row r="506" spans="6:16" s="3" customFormat="1" x14ac:dyDescent="0.45">
      <c r="F506" s="29"/>
      <c r="H506" s="29"/>
      <c r="J506" s="29"/>
      <c r="M506" s="30"/>
      <c r="P506" s="29"/>
    </row>
    <row r="507" spans="6:16" s="3" customFormat="1" x14ac:dyDescent="0.45">
      <c r="F507" s="29"/>
      <c r="H507" s="29"/>
      <c r="J507" s="29"/>
      <c r="M507" s="30"/>
      <c r="P507" s="29"/>
    </row>
    <row r="508" spans="6:16" s="3" customFormat="1" x14ac:dyDescent="0.45">
      <c r="F508" s="29"/>
      <c r="H508" s="29"/>
      <c r="J508" s="29"/>
      <c r="M508" s="30"/>
      <c r="P508" s="29"/>
    </row>
    <row r="509" spans="6:16" s="3" customFormat="1" x14ac:dyDescent="0.45">
      <c r="F509" s="29"/>
      <c r="H509" s="29"/>
      <c r="J509" s="29"/>
      <c r="M509" s="30"/>
      <c r="P509" s="29"/>
    </row>
    <row r="510" spans="6:16" s="3" customFormat="1" x14ac:dyDescent="0.45">
      <c r="F510" s="29"/>
      <c r="H510" s="29"/>
      <c r="J510" s="29"/>
      <c r="M510" s="30"/>
      <c r="P510" s="29"/>
    </row>
    <row r="511" spans="6:16" s="3" customFormat="1" x14ac:dyDescent="0.45">
      <c r="F511" s="29"/>
      <c r="H511" s="29"/>
      <c r="J511" s="29"/>
      <c r="M511" s="30"/>
      <c r="P511" s="29"/>
    </row>
    <row r="512" spans="6:16" s="3" customFormat="1" x14ac:dyDescent="0.45">
      <c r="F512" s="29"/>
      <c r="H512" s="29"/>
      <c r="J512" s="29"/>
      <c r="M512" s="30"/>
      <c r="P512" s="29"/>
    </row>
    <row r="513" spans="6:16" s="3" customFormat="1" x14ac:dyDescent="0.45">
      <c r="F513" s="29"/>
      <c r="H513" s="29"/>
      <c r="J513" s="29"/>
      <c r="M513" s="30"/>
      <c r="P513" s="29"/>
    </row>
    <row r="514" spans="6:16" s="3" customFormat="1" x14ac:dyDescent="0.45">
      <c r="F514" s="29"/>
      <c r="H514" s="29"/>
      <c r="J514" s="29"/>
      <c r="M514" s="30"/>
      <c r="P514" s="29"/>
    </row>
    <row r="515" spans="6:16" s="3" customFormat="1" x14ac:dyDescent="0.45">
      <c r="F515" s="29"/>
      <c r="H515" s="29"/>
      <c r="J515" s="29"/>
      <c r="M515" s="30"/>
      <c r="P515" s="29"/>
    </row>
    <row r="516" spans="6:16" s="3" customFormat="1" x14ac:dyDescent="0.45">
      <c r="F516" s="29"/>
      <c r="H516" s="29"/>
      <c r="J516" s="29"/>
      <c r="M516" s="30"/>
      <c r="P516" s="29"/>
    </row>
    <row r="517" spans="6:16" s="3" customFormat="1" x14ac:dyDescent="0.45">
      <c r="F517" s="29"/>
      <c r="H517" s="29"/>
      <c r="J517" s="29"/>
      <c r="M517" s="30"/>
      <c r="P517" s="29"/>
    </row>
    <row r="518" spans="6:16" s="3" customFormat="1" x14ac:dyDescent="0.45">
      <c r="F518" s="29"/>
      <c r="H518" s="29"/>
      <c r="J518" s="29"/>
      <c r="M518" s="30"/>
      <c r="P518" s="29"/>
    </row>
    <row r="519" spans="6:16" s="3" customFormat="1" x14ac:dyDescent="0.45">
      <c r="F519" s="29"/>
      <c r="H519" s="29"/>
      <c r="J519" s="29"/>
      <c r="M519" s="30"/>
      <c r="P519" s="29"/>
    </row>
    <row r="520" spans="6:16" s="3" customFormat="1" x14ac:dyDescent="0.45">
      <c r="F520" s="29"/>
      <c r="H520" s="29"/>
      <c r="J520" s="29"/>
      <c r="M520" s="30"/>
      <c r="P520" s="29"/>
    </row>
    <row r="521" spans="6:16" s="3" customFormat="1" x14ac:dyDescent="0.45">
      <c r="F521" s="29"/>
      <c r="H521" s="29"/>
      <c r="J521" s="29"/>
      <c r="M521" s="30"/>
      <c r="P521" s="29"/>
    </row>
    <row r="522" spans="6:16" s="3" customFormat="1" x14ac:dyDescent="0.45">
      <c r="F522" s="29"/>
      <c r="H522" s="29"/>
      <c r="J522" s="29"/>
      <c r="M522" s="30"/>
      <c r="P522" s="29"/>
    </row>
    <row r="523" spans="6:16" s="3" customFormat="1" x14ac:dyDescent="0.45">
      <c r="F523" s="29"/>
      <c r="H523" s="29"/>
      <c r="J523" s="29"/>
      <c r="M523" s="30"/>
      <c r="P523" s="29"/>
    </row>
    <row r="524" spans="6:16" s="3" customFormat="1" x14ac:dyDescent="0.45">
      <c r="F524" s="29"/>
      <c r="H524" s="29"/>
      <c r="J524" s="29"/>
      <c r="M524" s="30"/>
      <c r="P524" s="29"/>
    </row>
    <row r="525" spans="6:16" s="3" customFormat="1" x14ac:dyDescent="0.45">
      <c r="F525" s="29"/>
      <c r="H525" s="29"/>
      <c r="J525" s="29"/>
      <c r="M525" s="30"/>
      <c r="P525" s="29"/>
    </row>
    <row r="526" spans="6:16" s="3" customFormat="1" x14ac:dyDescent="0.45">
      <c r="F526" s="29"/>
      <c r="H526" s="29"/>
      <c r="J526" s="29"/>
      <c r="M526" s="30"/>
      <c r="P526" s="29"/>
    </row>
    <row r="527" spans="6:16" s="3" customFormat="1" x14ac:dyDescent="0.45">
      <c r="F527" s="29"/>
      <c r="H527" s="29"/>
      <c r="J527" s="29"/>
      <c r="M527" s="30"/>
      <c r="P527" s="29"/>
    </row>
    <row r="528" spans="6:16" s="3" customFormat="1" x14ac:dyDescent="0.45">
      <c r="F528" s="29"/>
      <c r="H528" s="29"/>
      <c r="J528" s="29"/>
      <c r="M528" s="30"/>
      <c r="P528" s="29"/>
    </row>
    <row r="529" spans="6:16" s="3" customFormat="1" x14ac:dyDescent="0.45">
      <c r="F529" s="29"/>
      <c r="H529" s="29"/>
      <c r="J529" s="29"/>
      <c r="M529" s="30"/>
      <c r="P529" s="29"/>
    </row>
    <row r="530" spans="6:16" s="3" customFormat="1" x14ac:dyDescent="0.45">
      <c r="F530" s="29"/>
      <c r="H530" s="29"/>
      <c r="J530" s="29"/>
      <c r="M530" s="30"/>
      <c r="P530" s="29"/>
    </row>
    <row r="531" spans="6:16" s="3" customFormat="1" x14ac:dyDescent="0.45">
      <c r="F531" s="29"/>
      <c r="H531" s="29"/>
      <c r="J531" s="29"/>
      <c r="M531" s="30"/>
      <c r="P531" s="29"/>
    </row>
    <row r="532" spans="6:16" s="3" customFormat="1" x14ac:dyDescent="0.45">
      <c r="F532" s="29"/>
      <c r="H532" s="29"/>
      <c r="J532" s="29"/>
      <c r="M532" s="30"/>
      <c r="P532" s="29"/>
    </row>
    <row r="533" spans="6:16" s="3" customFormat="1" x14ac:dyDescent="0.45">
      <c r="F533" s="29"/>
      <c r="H533" s="29"/>
      <c r="J533" s="29"/>
      <c r="M533" s="30"/>
      <c r="P533" s="29"/>
    </row>
    <row r="534" spans="6:16" s="3" customFormat="1" x14ac:dyDescent="0.45">
      <c r="F534" s="29"/>
      <c r="H534" s="29"/>
      <c r="J534" s="29"/>
      <c r="M534" s="30"/>
      <c r="P534" s="29"/>
    </row>
    <row r="535" spans="6:16" s="3" customFormat="1" x14ac:dyDescent="0.45">
      <c r="F535" s="29"/>
      <c r="H535" s="29"/>
      <c r="J535" s="29"/>
      <c r="M535" s="30"/>
      <c r="P535" s="29"/>
    </row>
    <row r="536" spans="6:16" s="3" customFormat="1" x14ac:dyDescent="0.45">
      <c r="F536" s="29"/>
      <c r="H536" s="29"/>
      <c r="J536" s="29"/>
      <c r="M536" s="30"/>
      <c r="P536" s="29"/>
    </row>
    <row r="537" spans="6:16" s="3" customFormat="1" x14ac:dyDescent="0.45">
      <c r="F537" s="29"/>
      <c r="H537" s="29"/>
      <c r="J537" s="29"/>
      <c r="M537" s="30"/>
      <c r="P537" s="29"/>
    </row>
    <row r="538" spans="6:16" s="3" customFormat="1" x14ac:dyDescent="0.45">
      <c r="F538" s="29"/>
      <c r="H538" s="29"/>
      <c r="J538" s="29"/>
      <c r="M538" s="30"/>
      <c r="P538" s="29"/>
    </row>
    <row r="539" spans="6:16" s="3" customFormat="1" x14ac:dyDescent="0.45">
      <c r="F539" s="29"/>
      <c r="H539" s="29"/>
      <c r="J539" s="29"/>
      <c r="M539" s="30"/>
      <c r="P539" s="29"/>
    </row>
    <row r="540" spans="6:16" s="3" customFormat="1" x14ac:dyDescent="0.45">
      <c r="F540" s="29"/>
      <c r="H540" s="29"/>
      <c r="J540" s="29"/>
      <c r="M540" s="30"/>
      <c r="P540" s="29"/>
    </row>
    <row r="541" spans="6:16" s="3" customFormat="1" x14ac:dyDescent="0.45">
      <c r="F541" s="29"/>
      <c r="H541" s="29"/>
      <c r="J541" s="29"/>
      <c r="M541" s="30"/>
      <c r="P541" s="29"/>
    </row>
    <row r="542" spans="6:16" s="3" customFormat="1" x14ac:dyDescent="0.45">
      <c r="F542" s="29"/>
      <c r="H542" s="29"/>
      <c r="J542" s="29"/>
      <c r="M542" s="30"/>
      <c r="P542" s="29"/>
    </row>
    <row r="543" spans="6:16" s="3" customFormat="1" x14ac:dyDescent="0.45">
      <c r="F543" s="29"/>
      <c r="H543" s="29"/>
      <c r="J543" s="29"/>
      <c r="M543" s="30"/>
      <c r="P543" s="29"/>
    </row>
    <row r="544" spans="6:16" s="3" customFormat="1" x14ac:dyDescent="0.45">
      <c r="F544" s="29"/>
      <c r="H544" s="29"/>
      <c r="J544" s="29"/>
      <c r="M544" s="30"/>
      <c r="P544" s="29"/>
    </row>
    <row r="545" spans="6:16" s="3" customFormat="1" x14ac:dyDescent="0.45">
      <c r="F545" s="29"/>
      <c r="H545" s="29"/>
      <c r="J545" s="29"/>
      <c r="M545" s="30"/>
      <c r="P545" s="29"/>
    </row>
    <row r="546" spans="6:16" s="3" customFormat="1" x14ac:dyDescent="0.45">
      <c r="F546" s="29"/>
      <c r="H546" s="29"/>
      <c r="J546" s="29"/>
      <c r="M546" s="30"/>
      <c r="P546" s="29"/>
    </row>
    <row r="547" spans="6:16" s="3" customFormat="1" x14ac:dyDescent="0.45">
      <c r="F547" s="29"/>
      <c r="H547" s="29"/>
      <c r="J547" s="29"/>
      <c r="M547" s="30"/>
      <c r="P547" s="29"/>
    </row>
    <row r="548" spans="6:16" s="3" customFormat="1" x14ac:dyDescent="0.45">
      <c r="F548" s="29"/>
      <c r="H548" s="29"/>
      <c r="J548" s="29"/>
      <c r="M548" s="30"/>
      <c r="P548" s="29"/>
    </row>
    <row r="549" spans="6:16" s="3" customFormat="1" x14ac:dyDescent="0.45">
      <c r="F549" s="29"/>
      <c r="H549" s="29"/>
      <c r="J549" s="29"/>
      <c r="M549" s="30"/>
      <c r="P549" s="29"/>
    </row>
    <row r="550" spans="6:16" s="3" customFormat="1" x14ac:dyDescent="0.45">
      <c r="F550" s="29"/>
      <c r="H550" s="29"/>
      <c r="J550" s="29"/>
      <c r="M550" s="30"/>
      <c r="P550" s="29"/>
    </row>
    <row r="551" spans="6:16" s="3" customFormat="1" x14ac:dyDescent="0.45">
      <c r="F551" s="29"/>
      <c r="H551" s="29"/>
      <c r="J551" s="29"/>
      <c r="M551" s="30"/>
      <c r="P551" s="29"/>
    </row>
    <row r="552" spans="6:16" s="3" customFormat="1" x14ac:dyDescent="0.45">
      <c r="F552" s="29"/>
      <c r="H552" s="29"/>
      <c r="J552" s="29"/>
      <c r="M552" s="30"/>
      <c r="P552" s="29"/>
    </row>
    <row r="553" spans="6:16" s="3" customFormat="1" x14ac:dyDescent="0.45">
      <c r="F553" s="29"/>
      <c r="H553" s="29"/>
      <c r="J553" s="29"/>
      <c r="M553" s="30"/>
      <c r="P553" s="29"/>
    </row>
    <row r="554" spans="6:16" s="3" customFormat="1" x14ac:dyDescent="0.45">
      <c r="F554" s="29"/>
      <c r="H554" s="29"/>
      <c r="J554" s="29"/>
      <c r="M554" s="30"/>
      <c r="P554" s="29"/>
    </row>
    <row r="555" spans="6:16" s="3" customFormat="1" x14ac:dyDescent="0.45">
      <c r="F555" s="29"/>
      <c r="H555" s="29"/>
      <c r="J555" s="29"/>
      <c r="M555" s="30"/>
      <c r="P555" s="29"/>
    </row>
    <row r="556" spans="6:16" s="3" customFormat="1" x14ac:dyDescent="0.45">
      <c r="F556" s="29"/>
      <c r="H556" s="29"/>
      <c r="J556" s="29"/>
      <c r="M556" s="30"/>
      <c r="P556" s="29"/>
    </row>
    <row r="557" spans="6:16" s="3" customFormat="1" x14ac:dyDescent="0.45">
      <c r="F557" s="29"/>
      <c r="H557" s="29"/>
      <c r="J557" s="29"/>
      <c r="M557" s="30"/>
      <c r="P557" s="29"/>
    </row>
    <row r="558" spans="6:16" s="3" customFormat="1" x14ac:dyDescent="0.45">
      <c r="F558" s="29"/>
      <c r="H558" s="29"/>
      <c r="J558" s="29"/>
      <c r="M558" s="30"/>
      <c r="P558" s="29"/>
    </row>
    <row r="559" spans="6:16" s="3" customFormat="1" x14ac:dyDescent="0.45">
      <c r="F559" s="29"/>
      <c r="H559" s="29"/>
      <c r="J559" s="29"/>
      <c r="M559" s="30"/>
      <c r="P559" s="29"/>
    </row>
    <row r="560" spans="6:16" s="3" customFormat="1" x14ac:dyDescent="0.45">
      <c r="F560" s="29"/>
      <c r="H560" s="29"/>
      <c r="J560" s="29"/>
      <c r="M560" s="30"/>
      <c r="P560" s="29"/>
    </row>
    <row r="561" spans="6:16" s="3" customFormat="1" x14ac:dyDescent="0.45">
      <c r="F561" s="29"/>
      <c r="H561" s="29"/>
      <c r="J561" s="29"/>
      <c r="M561" s="30"/>
      <c r="P561" s="29"/>
    </row>
    <row r="562" spans="6:16" s="3" customFormat="1" x14ac:dyDescent="0.45">
      <c r="F562" s="29"/>
      <c r="H562" s="29"/>
      <c r="J562" s="29"/>
      <c r="M562" s="30"/>
      <c r="P562" s="29"/>
    </row>
    <row r="563" spans="6:16" s="3" customFormat="1" x14ac:dyDescent="0.45">
      <c r="F563" s="29"/>
      <c r="H563" s="29"/>
      <c r="J563" s="29"/>
      <c r="M563" s="30"/>
      <c r="P563" s="29"/>
    </row>
    <row r="564" spans="6:16" s="3" customFormat="1" x14ac:dyDescent="0.45">
      <c r="F564" s="29"/>
      <c r="H564" s="29"/>
      <c r="J564" s="29"/>
      <c r="M564" s="30"/>
      <c r="P564" s="29"/>
    </row>
    <row r="565" spans="6:16" s="3" customFormat="1" x14ac:dyDescent="0.45">
      <c r="F565" s="29"/>
      <c r="H565" s="29"/>
      <c r="J565" s="29"/>
      <c r="M565" s="30"/>
      <c r="P565" s="29"/>
    </row>
    <row r="566" spans="6:16" s="3" customFormat="1" x14ac:dyDescent="0.45">
      <c r="F566" s="29"/>
      <c r="H566" s="29"/>
      <c r="J566" s="29"/>
      <c r="M566" s="30"/>
      <c r="P566" s="29"/>
    </row>
    <row r="567" spans="6:16" s="3" customFormat="1" x14ac:dyDescent="0.45">
      <c r="F567" s="29"/>
      <c r="H567" s="29"/>
      <c r="J567" s="29"/>
      <c r="M567" s="30"/>
      <c r="P567" s="29"/>
    </row>
    <row r="568" spans="6:16" s="3" customFormat="1" x14ac:dyDescent="0.45">
      <c r="F568" s="29"/>
      <c r="H568" s="29"/>
      <c r="J568" s="29"/>
      <c r="M568" s="30"/>
      <c r="P568" s="29"/>
    </row>
    <row r="569" spans="6:16" s="3" customFormat="1" x14ac:dyDescent="0.45">
      <c r="F569" s="29"/>
      <c r="H569" s="29"/>
      <c r="J569" s="29"/>
      <c r="M569" s="30"/>
      <c r="P569" s="29"/>
    </row>
    <row r="570" spans="6:16" s="3" customFormat="1" x14ac:dyDescent="0.45">
      <c r="F570" s="29"/>
      <c r="H570" s="29"/>
      <c r="J570" s="29"/>
      <c r="M570" s="30"/>
      <c r="P570" s="29"/>
    </row>
    <row r="571" spans="6:16" s="3" customFormat="1" x14ac:dyDescent="0.45">
      <c r="F571" s="29"/>
      <c r="H571" s="29"/>
      <c r="J571" s="29"/>
      <c r="M571" s="30"/>
      <c r="P571" s="29"/>
    </row>
    <row r="572" spans="6:16" s="3" customFormat="1" x14ac:dyDescent="0.45">
      <c r="F572" s="29"/>
      <c r="H572" s="29"/>
      <c r="J572" s="29"/>
      <c r="M572" s="30"/>
      <c r="P572" s="29"/>
    </row>
    <row r="573" spans="6:16" s="3" customFormat="1" x14ac:dyDescent="0.45">
      <c r="F573" s="29"/>
      <c r="H573" s="29"/>
      <c r="J573" s="29"/>
      <c r="M573" s="30"/>
      <c r="P573" s="29"/>
    </row>
    <row r="574" spans="6:16" s="3" customFormat="1" x14ac:dyDescent="0.45">
      <c r="F574" s="29"/>
      <c r="H574" s="29"/>
      <c r="J574" s="29"/>
      <c r="M574" s="30"/>
      <c r="P574" s="29"/>
    </row>
    <row r="575" spans="6:16" s="3" customFormat="1" x14ac:dyDescent="0.45">
      <c r="F575" s="29"/>
      <c r="H575" s="29"/>
      <c r="J575" s="29"/>
      <c r="M575" s="30"/>
      <c r="P575" s="29"/>
    </row>
    <row r="576" spans="6:16" s="3" customFormat="1" x14ac:dyDescent="0.45">
      <c r="F576" s="29"/>
      <c r="H576" s="29"/>
      <c r="J576" s="29"/>
      <c r="M576" s="30"/>
      <c r="P576" s="29"/>
    </row>
    <row r="577" spans="6:16" s="3" customFormat="1" x14ac:dyDescent="0.45">
      <c r="F577" s="29"/>
      <c r="H577" s="29"/>
      <c r="J577" s="29"/>
      <c r="M577" s="30"/>
      <c r="P577" s="29"/>
    </row>
    <row r="578" spans="6:16" s="3" customFormat="1" x14ac:dyDescent="0.45">
      <c r="F578" s="29"/>
      <c r="H578" s="29"/>
      <c r="J578" s="29"/>
      <c r="M578" s="30"/>
      <c r="P578" s="29"/>
    </row>
    <row r="579" spans="6:16" s="3" customFormat="1" x14ac:dyDescent="0.45">
      <c r="F579" s="29"/>
      <c r="H579" s="29"/>
      <c r="J579" s="29"/>
      <c r="M579" s="30"/>
      <c r="P579" s="29"/>
    </row>
    <row r="580" spans="6:16" s="3" customFormat="1" x14ac:dyDescent="0.45">
      <c r="F580" s="29"/>
      <c r="H580" s="29"/>
      <c r="J580" s="29"/>
      <c r="M580" s="30"/>
      <c r="P580" s="29"/>
    </row>
    <row r="581" spans="6:16" s="3" customFormat="1" x14ac:dyDescent="0.45">
      <c r="F581" s="29"/>
      <c r="H581" s="29"/>
      <c r="J581" s="29"/>
      <c r="M581" s="30"/>
      <c r="P581" s="29"/>
    </row>
    <row r="582" spans="6:16" s="3" customFormat="1" x14ac:dyDescent="0.45">
      <c r="F582" s="29"/>
      <c r="H582" s="29"/>
      <c r="J582" s="29"/>
      <c r="M582" s="30"/>
      <c r="P582" s="29"/>
    </row>
    <row r="583" spans="6:16" s="3" customFormat="1" x14ac:dyDescent="0.45">
      <c r="F583" s="29"/>
      <c r="H583" s="29"/>
      <c r="J583" s="29"/>
      <c r="M583" s="30"/>
      <c r="P583" s="29"/>
    </row>
    <row r="584" spans="6:16" s="3" customFormat="1" x14ac:dyDescent="0.45">
      <c r="F584" s="29"/>
      <c r="H584" s="29"/>
      <c r="J584" s="29"/>
      <c r="M584" s="30"/>
      <c r="P584" s="29"/>
    </row>
    <row r="585" spans="6:16" s="3" customFormat="1" x14ac:dyDescent="0.45">
      <c r="F585" s="29"/>
      <c r="H585" s="29"/>
      <c r="J585" s="29"/>
      <c r="M585" s="30"/>
      <c r="P585" s="29"/>
    </row>
    <row r="586" spans="6:16" s="3" customFormat="1" x14ac:dyDescent="0.45">
      <c r="F586" s="29"/>
      <c r="H586" s="29"/>
      <c r="J586" s="29"/>
      <c r="M586" s="30"/>
      <c r="P586" s="29"/>
    </row>
    <row r="587" spans="6:16" s="3" customFormat="1" x14ac:dyDescent="0.45">
      <c r="F587" s="29"/>
      <c r="H587" s="29"/>
      <c r="J587" s="29"/>
      <c r="M587" s="30"/>
      <c r="P587" s="29"/>
    </row>
    <row r="588" spans="6:16" s="3" customFormat="1" x14ac:dyDescent="0.45">
      <c r="F588" s="29"/>
      <c r="H588" s="29"/>
      <c r="J588" s="29"/>
      <c r="M588" s="30"/>
      <c r="P588" s="29"/>
    </row>
    <row r="589" spans="6:16" s="3" customFormat="1" x14ac:dyDescent="0.45">
      <c r="F589" s="29"/>
      <c r="H589" s="29"/>
      <c r="J589" s="29"/>
      <c r="M589" s="30"/>
      <c r="P589" s="29"/>
    </row>
    <row r="590" spans="6:16" s="3" customFormat="1" x14ac:dyDescent="0.45">
      <c r="F590" s="29"/>
      <c r="H590" s="29"/>
      <c r="J590" s="29"/>
      <c r="M590" s="30"/>
      <c r="P590" s="29"/>
    </row>
    <row r="591" spans="6:16" s="3" customFormat="1" x14ac:dyDescent="0.45">
      <c r="F591" s="29"/>
      <c r="H591" s="29"/>
      <c r="J591" s="29"/>
      <c r="M591" s="30"/>
      <c r="P591" s="29"/>
    </row>
    <row r="592" spans="6:16" s="3" customFormat="1" x14ac:dyDescent="0.45">
      <c r="F592" s="29"/>
      <c r="H592" s="29"/>
      <c r="J592" s="29"/>
      <c r="M592" s="30"/>
      <c r="P592" s="29"/>
    </row>
    <row r="593" spans="6:16" s="3" customFormat="1" x14ac:dyDescent="0.45">
      <c r="F593" s="29"/>
      <c r="H593" s="29"/>
      <c r="J593" s="29"/>
      <c r="M593" s="30"/>
      <c r="P593" s="29"/>
    </row>
  </sheetData>
  <mergeCells count="30">
    <mergeCell ref="D136:E136"/>
    <mergeCell ref="H136:M136"/>
    <mergeCell ref="D88:E88"/>
    <mergeCell ref="H88:M88"/>
    <mergeCell ref="D89:E89"/>
    <mergeCell ref="H89:M89"/>
    <mergeCell ref="D135:E135"/>
    <mergeCell ref="H135:M135"/>
    <mergeCell ref="F6:H6"/>
    <mergeCell ref="K6:M6"/>
    <mergeCell ref="D43:E43"/>
    <mergeCell ref="D44:E44"/>
    <mergeCell ref="H43:M43"/>
    <mergeCell ref="H44:M44"/>
    <mergeCell ref="F53:H53"/>
    <mergeCell ref="K53:M53"/>
    <mergeCell ref="F98:H98"/>
    <mergeCell ref="K98:M98"/>
    <mergeCell ref="A2:M2"/>
    <mergeCell ref="A3:M3"/>
    <mergeCell ref="A49:M49"/>
    <mergeCell ref="K97:M97"/>
    <mergeCell ref="F5:H5"/>
    <mergeCell ref="K5:M5"/>
    <mergeCell ref="F97:H97"/>
    <mergeCell ref="A94:M94"/>
    <mergeCell ref="A95:M95"/>
    <mergeCell ref="K52:M52"/>
    <mergeCell ref="F52:I52"/>
    <mergeCell ref="A50:M50"/>
  </mergeCells>
  <phoneticPr fontId="2" type="noConversion"/>
  <pageMargins left="0.43307086614173201" right="0.23622047244094499" top="0.47244094488188998" bottom="0.196850393700787" header="0.39370078740157499" footer="0.31496062992126"/>
  <pageSetup paperSize="9" scale="80" firstPageNumber="4" fitToHeight="3" orientation="portrait" useFirstPageNumber="1" r:id="rId1"/>
  <headerFooter alignWithMargins="0"/>
  <rowBreaks count="2" manualBreakCount="2">
    <brk id="47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tabSelected="1" showWhiteSpace="0" topLeftCell="A10" zoomScaleNormal="100" zoomScaleSheetLayoutView="100" workbookViewId="0">
      <selection activeCell="N8" sqref="N8"/>
    </sheetView>
  </sheetViews>
  <sheetFormatPr defaultColWidth="14.6640625" defaultRowHeight="23.1" customHeight="1" x14ac:dyDescent="0.45"/>
  <cols>
    <col min="1" max="3" width="1.6640625" style="1" customWidth="1"/>
    <col min="4" max="4" width="17.1640625" style="1" customWidth="1"/>
    <col min="5" max="5" width="29" style="1" customWidth="1"/>
    <col min="6" max="6" width="11" style="1" customWidth="1"/>
    <col min="7" max="7" width="18.6640625" style="2" customWidth="1"/>
    <col min="8" max="8" width="0.83203125" style="1" customWidth="1"/>
    <col min="9" max="9" width="17.6640625" style="87" customWidth="1"/>
    <col min="10" max="10" width="0.83203125" style="55" customWidth="1"/>
    <col min="11" max="11" width="18.6640625" style="55" customWidth="1"/>
    <col min="12" max="12" width="0.83203125" style="55" customWidth="1"/>
    <col min="13" max="13" width="18.6640625" style="55" customWidth="1"/>
    <col min="14" max="14" width="19.83203125" style="1" customWidth="1"/>
    <col min="15" max="15" width="18.5" style="1" bestFit="1" customWidth="1"/>
    <col min="16" max="16" width="19" style="2" bestFit="1" customWidth="1"/>
    <col min="17" max="18" width="18.1640625" style="1" bestFit="1" customWidth="1"/>
    <col min="19" max="16384" width="14.6640625" style="1"/>
  </cols>
  <sheetData>
    <row r="1" spans="1:18" ht="23.25" customHeight="1" x14ac:dyDescent="0.45">
      <c r="M1" s="85">
        <v>6</v>
      </c>
    </row>
    <row r="2" spans="1:18" ht="23.25" customHeight="1" x14ac:dyDescent="0.45">
      <c r="A2" s="217" t="s">
        <v>76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8" ht="23.25" customHeight="1" x14ac:dyDescent="0.45">
      <c r="A3" s="217" t="s">
        <v>45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8" ht="23.25" customHeight="1" x14ac:dyDescent="0.45">
      <c r="A4" s="217" t="s">
        <v>162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8" ht="23.25" customHeight="1" x14ac:dyDescent="0.45">
      <c r="A5" s="180"/>
      <c r="B5" s="180"/>
      <c r="C5" s="180"/>
      <c r="D5" s="180"/>
      <c r="E5" s="180"/>
      <c r="F5" s="180"/>
      <c r="G5" s="88"/>
      <c r="H5" s="180"/>
      <c r="I5" s="89"/>
      <c r="J5" s="89"/>
      <c r="K5" s="89"/>
      <c r="L5" s="89"/>
      <c r="M5" s="90" t="s">
        <v>119</v>
      </c>
    </row>
    <row r="6" spans="1:18" ht="23.25" customHeight="1" x14ac:dyDescent="0.45">
      <c r="A6" s="179"/>
      <c r="B6" s="179"/>
      <c r="C6" s="179"/>
      <c r="D6" s="179"/>
      <c r="E6" s="179"/>
      <c r="F6" s="179"/>
      <c r="G6" s="212" t="s">
        <v>0</v>
      </c>
      <c r="H6" s="212"/>
      <c r="I6" s="212"/>
      <c r="J6" s="181"/>
      <c r="K6" s="218" t="s">
        <v>26</v>
      </c>
      <c r="L6" s="218"/>
      <c r="M6" s="218"/>
    </row>
    <row r="7" spans="1:18" ht="23.25" customHeight="1" x14ac:dyDescent="0.45">
      <c r="A7" s="91"/>
      <c r="B7" s="92"/>
      <c r="C7" s="92"/>
      <c r="D7" s="92"/>
      <c r="E7" s="92"/>
      <c r="F7" s="14" t="s">
        <v>46</v>
      </c>
      <c r="G7" s="93" t="s">
        <v>166</v>
      </c>
      <c r="H7" s="13"/>
      <c r="I7" s="94" t="s">
        <v>148</v>
      </c>
      <c r="J7" s="95"/>
      <c r="K7" s="94" t="s">
        <v>166</v>
      </c>
      <c r="L7" s="95"/>
      <c r="M7" s="94" t="s">
        <v>148</v>
      </c>
    </row>
    <row r="8" spans="1:18" ht="9.9499999999999993" customHeight="1" x14ac:dyDescent="0.45">
      <c r="A8" s="23"/>
      <c r="B8" s="96"/>
      <c r="C8" s="96"/>
      <c r="D8" s="96"/>
      <c r="E8" s="96"/>
      <c r="F8" s="73"/>
      <c r="G8" s="97"/>
      <c r="H8" s="46"/>
      <c r="I8" s="98"/>
      <c r="J8" s="84"/>
      <c r="K8" s="98"/>
      <c r="L8" s="84"/>
      <c r="M8" s="98"/>
    </row>
    <row r="9" spans="1:18" ht="23.25" customHeight="1" x14ac:dyDescent="0.45">
      <c r="A9" s="6"/>
      <c r="B9" s="6" t="s">
        <v>144</v>
      </c>
      <c r="C9" s="6"/>
      <c r="D9" s="6"/>
      <c r="E9" s="6"/>
      <c r="F9" s="99"/>
      <c r="G9" s="100"/>
      <c r="H9" s="28"/>
      <c r="I9" s="100"/>
      <c r="J9" s="28"/>
      <c r="K9" s="100"/>
      <c r="L9" s="28"/>
      <c r="M9" s="100"/>
      <c r="O9" s="2"/>
      <c r="Q9" s="2"/>
      <c r="R9" s="2"/>
    </row>
    <row r="10" spans="1:18" ht="23.25" customHeight="1" x14ac:dyDescent="0.45">
      <c r="A10" s="6"/>
      <c r="C10" s="6" t="s">
        <v>115</v>
      </c>
      <c r="D10" s="6"/>
      <c r="E10" s="6"/>
      <c r="F10" s="6"/>
      <c r="G10" s="100">
        <v>173569</v>
      </c>
      <c r="H10" s="28"/>
      <c r="I10" s="100">
        <v>163154</v>
      </c>
      <c r="J10" s="28"/>
      <c r="K10" s="100">
        <v>90510</v>
      </c>
      <c r="L10" s="28"/>
      <c r="M10" s="100">
        <v>100153</v>
      </c>
      <c r="N10" s="85"/>
    </row>
    <row r="11" spans="1:18" ht="23.25" customHeight="1" x14ac:dyDescent="0.45">
      <c r="A11" s="6"/>
      <c r="C11" s="6" t="s">
        <v>116</v>
      </c>
      <c r="D11" s="6"/>
      <c r="E11" s="6"/>
      <c r="F11" s="6"/>
      <c r="G11" s="100">
        <v>4129</v>
      </c>
      <c r="H11" s="28"/>
      <c r="I11" s="100">
        <v>3798</v>
      </c>
      <c r="J11" s="28"/>
      <c r="K11" s="100">
        <v>0</v>
      </c>
      <c r="L11" s="28"/>
      <c r="M11" s="100">
        <v>0</v>
      </c>
      <c r="O11" s="55"/>
    </row>
    <row r="12" spans="1:18" ht="23.25" customHeight="1" x14ac:dyDescent="0.45">
      <c r="A12" s="6"/>
      <c r="B12" s="6"/>
      <c r="C12" s="6"/>
      <c r="D12" s="6" t="s">
        <v>186</v>
      </c>
      <c r="E12" s="6"/>
      <c r="F12" s="99"/>
      <c r="G12" s="101">
        <f>SUM(G9:G11)</f>
        <v>177698</v>
      </c>
      <c r="H12" s="28"/>
      <c r="I12" s="101">
        <f>SUM(I9:I11)</f>
        <v>166952</v>
      </c>
      <c r="J12" s="28"/>
      <c r="K12" s="101">
        <f>SUM(K9:K11)</f>
        <v>90510</v>
      </c>
      <c r="L12" s="28"/>
      <c r="M12" s="101">
        <f>SUM(M9:M11)</f>
        <v>100153</v>
      </c>
      <c r="O12" s="55"/>
      <c r="P12" s="55"/>
      <c r="Q12" s="55"/>
      <c r="R12" s="55"/>
    </row>
    <row r="13" spans="1:18" ht="9.9499999999999993" customHeight="1" x14ac:dyDescent="0.45">
      <c r="A13" s="6"/>
      <c r="B13" s="6"/>
      <c r="C13" s="6"/>
      <c r="D13" s="6"/>
      <c r="E13" s="6"/>
      <c r="F13" s="99"/>
      <c r="G13" s="100"/>
      <c r="H13" s="28"/>
      <c r="I13" s="100"/>
      <c r="J13" s="28"/>
      <c r="K13" s="100"/>
      <c r="L13" s="28"/>
      <c r="M13" s="100"/>
    </row>
    <row r="14" spans="1:18" ht="23.25" customHeight="1" x14ac:dyDescent="0.45">
      <c r="B14" s="6" t="s">
        <v>145</v>
      </c>
      <c r="C14" s="6"/>
      <c r="D14" s="6"/>
      <c r="E14" s="6"/>
      <c r="F14" s="87"/>
      <c r="G14" s="29"/>
      <c r="H14" s="4"/>
      <c r="I14" s="29"/>
      <c r="J14" s="29"/>
      <c r="K14" s="29"/>
      <c r="L14" s="29"/>
      <c r="M14" s="29"/>
    </row>
    <row r="15" spans="1:18" ht="23.25" customHeight="1" x14ac:dyDescent="0.45">
      <c r="C15" s="6" t="s">
        <v>117</v>
      </c>
      <c r="D15" s="6"/>
      <c r="E15" s="6"/>
      <c r="F15" s="87"/>
      <c r="G15" s="29">
        <v>-153425</v>
      </c>
      <c r="H15" s="4"/>
      <c r="I15" s="29">
        <v>-162356</v>
      </c>
      <c r="J15" s="29"/>
      <c r="K15" s="29">
        <v>-83831</v>
      </c>
      <c r="L15" s="29"/>
      <c r="M15" s="29">
        <v>-92741</v>
      </c>
      <c r="O15" s="85"/>
    </row>
    <row r="16" spans="1:18" ht="23.25" customHeight="1" x14ac:dyDescent="0.45">
      <c r="C16" s="6" t="s">
        <v>118</v>
      </c>
      <c r="D16" s="6"/>
      <c r="E16" s="6"/>
      <c r="F16" s="87"/>
      <c r="G16" s="29">
        <v>-5667</v>
      </c>
      <c r="H16" s="4"/>
      <c r="I16" s="29">
        <v>-6107</v>
      </c>
      <c r="J16" s="29"/>
      <c r="K16" s="29">
        <v>0</v>
      </c>
      <c r="L16" s="29"/>
      <c r="M16" s="29">
        <v>0</v>
      </c>
      <c r="O16" s="55"/>
    </row>
    <row r="17" spans="1:16" ht="23.25" customHeight="1" x14ac:dyDescent="0.45">
      <c r="B17" s="6"/>
      <c r="C17" s="6"/>
      <c r="D17" s="6" t="s">
        <v>187</v>
      </c>
      <c r="E17" s="6"/>
      <c r="F17" s="87"/>
      <c r="G17" s="102">
        <f>SUM(G14:G16)</f>
        <v>-159092</v>
      </c>
      <c r="H17" s="4"/>
      <c r="I17" s="102">
        <f>SUM(I14:I16)</f>
        <v>-168463</v>
      </c>
      <c r="J17" s="29"/>
      <c r="K17" s="102">
        <f>SUM(K14:K16)</f>
        <v>-83831</v>
      </c>
      <c r="L17" s="29"/>
      <c r="M17" s="102">
        <f>SUM(M14:M16)</f>
        <v>-92741</v>
      </c>
    </row>
    <row r="18" spans="1:16" ht="9.9499999999999993" customHeight="1" x14ac:dyDescent="0.45">
      <c r="B18" s="6"/>
      <c r="C18" s="6"/>
      <c r="D18" s="6"/>
      <c r="E18" s="6"/>
      <c r="F18" s="87"/>
      <c r="G18" s="29"/>
      <c r="H18" s="4"/>
      <c r="I18" s="29"/>
      <c r="J18" s="29"/>
      <c r="K18" s="29"/>
      <c r="L18" s="29"/>
      <c r="M18" s="29"/>
    </row>
    <row r="19" spans="1:16" ht="23.25" customHeight="1" x14ac:dyDescent="0.45">
      <c r="B19" s="33" t="s">
        <v>158</v>
      </c>
      <c r="C19" s="6"/>
      <c r="D19" s="6"/>
      <c r="E19" s="6"/>
      <c r="F19" s="87"/>
      <c r="G19" s="4">
        <f>+G12+G17</f>
        <v>18606</v>
      </c>
      <c r="H19" s="4"/>
      <c r="I19" s="4">
        <v>-1511</v>
      </c>
      <c r="J19" s="4"/>
      <c r="K19" s="4">
        <f>+K12+K17</f>
        <v>6679</v>
      </c>
      <c r="L19" s="4"/>
      <c r="M19" s="4">
        <f>+M12+M17</f>
        <v>7412</v>
      </c>
    </row>
    <row r="20" spans="1:16" ht="23.25" customHeight="1" x14ac:dyDescent="0.45">
      <c r="B20" s="6" t="s">
        <v>1</v>
      </c>
      <c r="C20" s="6"/>
      <c r="D20" s="6"/>
      <c r="E20" s="6"/>
      <c r="F20" s="87"/>
      <c r="G20" s="29">
        <v>1611</v>
      </c>
      <c r="H20" s="29"/>
      <c r="I20" s="29">
        <v>1708</v>
      </c>
      <c r="J20" s="29"/>
      <c r="K20" s="29">
        <v>2570</v>
      </c>
      <c r="L20" s="29"/>
      <c r="M20" s="29">
        <v>2977</v>
      </c>
      <c r="N20" s="85"/>
    </row>
    <row r="21" spans="1:16" ht="23.25" customHeight="1" x14ac:dyDescent="0.45">
      <c r="B21" s="6" t="s">
        <v>169</v>
      </c>
      <c r="C21" s="6"/>
      <c r="D21" s="6"/>
      <c r="E21" s="6"/>
      <c r="F21" s="87"/>
      <c r="G21" s="4">
        <v>-262</v>
      </c>
      <c r="H21" s="4"/>
      <c r="I21" s="4">
        <v>77</v>
      </c>
      <c r="J21" s="4"/>
      <c r="K21" s="4">
        <v>-858</v>
      </c>
      <c r="L21" s="4"/>
      <c r="M21" s="4">
        <v>-613</v>
      </c>
      <c r="N21" s="85"/>
    </row>
    <row r="22" spans="1:16" ht="23.25" customHeight="1" x14ac:dyDescent="0.45">
      <c r="B22" s="6" t="s">
        <v>173</v>
      </c>
      <c r="C22" s="6"/>
      <c r="D22" s="6"/>
      <c r="E22" s="6"/>
      <c r="F22" s="87"/>
      <c r="G22" s="4">
        <v>3181</v>
      </c>
      <c r="H22" s="4"/>
      <c r="I22" s="4">
        <v>205</v>
      </c>
      <c r="J22" s="4"/>
      <c r="K22" s="4">
        <v>572</v>
      </c>
      <c r="L22" s="4"/>
      <c r="M22" s="4">
        <v>185</v>
      </c>
      <c r="N22" s="85"/>
    </row>
    <row r="23" spans="1:16" ht="23.25" customHeight="1" x14ac:dyDescent="0.45">
      <c r="B23" s="6" t="s">
        <v>32</v>
      </c>
      <c r="C23" s="6"/>
      <c r="D23" s="6"/>
      <c r="E23" s="6"/>
      <c r="F23" s="87"/>
      <c r="G23" s="4">
        <v>-51976</v>
      </c>
      <c r="H23" s="4"/>
      <c r="I23" s="4">
        <v>-44075</v>
      </c>
      <c r="J23" s="4"/>
      <c r="K23" s="4">
        <v>-34867</v>
      </c>
      <c r="L23" s="4"/>
      <c r="M23" s="4">
        <v>-29922</v>
      </c>
      <c r="N23" s="85"/>
    </row>
    <row r="24" spans="1:16" ht="23.1" customHeight="1" x14ac:dyDescent="0.45">
      <c r="B24" s="1" t="s">
        <v>177</v>
      </c>
      <c r="G24" s="4">
        <v>-4159</v>
      </c>
      <c r="I24" s="87">
        <v>0</v>
      </c>
      <c r="K24" s="55">
        <v>0</v>
      </c>
      <c r="M24" s="55">
        <v>0</v>
      </c>
    </row>
    <row r="25" spans="1:16" ht="23.25" customHeight="1" x14ac:dyDescent="0.45">
      <c r="B25" s="6" t="s">
        <v>174</v>
      </c>
      <c r="C25" s="6"/>
      <c r="D25" s="6"/>
      <c r="E25" s="6"/>
      <c r="F25" s="87"/>
      <c r="G25" s="4">
        <v>-10575</v>
      </c>
      <c r="H25" s="4"/>
      <c r="I25" s="4">
        <v>-1376</v>
      </c>
      <c r="J25" s="4"/>
      <c r="K25" s="4">
        <v>-6449</v>
      </c>
      <c r="L25" s="4"/>
      <c r="M25" s="4">
        <v>0</v>
      </c>
      <c r="N25" s="85"/>
    </row>
    <row r="26" spans="1:16" s="3" customFormat="1" ht="23.25" customHeight="1" x14ac:dyDescent="0.45">
      <c r="B26" s="103" t="s">
        <v>35</v>
      </c>
      <c r="C26" s="23"/>
      <c r="D26" s="23"/>
      <c r="E26" s="23"/>
      <c r="F26" s="104"/>
      <c r="G26" s="31">
        <v>-1693</v>
      </c>
      <c r="H26" s="29"/>
      <c r="I26" s="31">
        <v>-4666</v>
      </c>
      <c r="J26" s="29"/>
      <c r="K26" s="31">
        <v>-167</v>
      </c>
      <c r="L26" s="29"/>
      <c r="M26" s="31">
        <v>-1348</v>
      </c>
      <c r="N26" s="85"/>
      <c r="P26" s="56"/>
    </row>
    <row r="27" spans="1:16" ht="23.25" customHeight="1" x14ac:dyDescent="0.45">
      <c r="B27" s="105" t="s">
        <v>183</v>
      </c>
      <c r="C27" s="21"/>
      <c r="D27" s="21"/>
      <c r="E27" s="21"/>
      <c r="F27" s="106"/>
      <c r="G27" s="107">
        <f>SUM(G19:G26)</f>
        <v>-45267</v>
      </c>
      <c r="H27" s="107"/>
      <c r="I27" s="107">
        <f>SUM(I19:I26)</f>
        <v>-49638</v>
      </c>
      <c r="J27" s="107"/>
      <c r="K27" s="107">
        <f>SUM(K19:K26)</f>
        <v>-32520</v>
      </c>
      <c r="L27" s="107"/>
      <c r="M27" s="107">
        <f>SUM(M19:M26)</f>
        <v>-21309</v>
      </c>
      <c r="N27" s="85"/>
    </row>
    <row r="28" spans="1:16" ht="23.25" customHeight="1" x14ac:dyDescent="0.45">
      <c r="B28" s="33" t="s">
        <v>179</v>
      </c>
      <c r="C28" s="46"/>
      <c r="D28" s="46"/>
      <c r="E28" s="46"/>
      <c r="F28" s="108"/>
      <c r="G28" s="31">
        <v>968</v>
      </c>
      <c r="H28" s="4"/>
      <c r="I28" s="31">
        <v>-211</v>
      </c>
      <c r="J28" s="4"/>
      <c r="K28" s="31">
        <v>0</v>
      </c>
      <c r="L28" s="4"/>
      <c r="M28" s="31">
        <v>0</v>
      </c>
    </row>
    <row r="29" spans="1:16" ht="23.25" customHeight="1" x14ac:dyDescent="0.45">
      <c r="A29" s="109"/>
      <c r="B29" s="110" t="s">
        <v>122</v>
      </c>
      <c r="C29" s="46"/>
      <c r="D29" s="46"/>
      <c r="E29" s="46"/>
      <c r="F29" s="46"/>
      <c r="G29" s="45">
        <f>SUM(G27:G28)</f>
        <v>-44299</v>
      </c>
      <c r="H29" s="107"/>
      <c r="I29" s="45">
        <f>SUM(I27:I28)</f>
        <v>-49849</v>
      </c>
      <c r="J29" s="107"/>
      <c r="K29" s="45">
        <f>SUM(K27:K28)</f>
        <v>-32520</v>
      </c>
      <c r="L29" s="107"/>
      <c r="M29" s="45">
        <f>SUM(M27:M28)</f>
        <v>-21309</v>
      </c>
    </row>
    <row r="30" spans="1:16" ht="9.9499999999999993" customHeight="1" x14ac:dyDescent="0.45">
      <c r="A30" s="109"/>
      <c r="B30" s="110"/>
      <c r="C30" s="46"/>
      <c r="D30" s="46"/>
      <c r="E30" s="46"/>
      <c r="F30" s="46"/>
      <c r="G30" s="111"/>
      <c r="H30" s="107"/>
      <c r="I30" s="111"/>
      <c r="J30" s="107"/>
      <c r="K30" s="111"/>
      <c r="L30" s="107"/>
      <c r="M30" s="111"/>
    </row>
    <row r="31" spans="1:16" ht="21.75" x14ac:dyDescent="0.45">
      <c r="A31" s="109"/>
      <c r="B31" s="110"/>
      <c r="C31" s="46"/>
      <c r="D31" s="46"/>
      <c r="E31" s="46"/>
      <c r="F31" s="46"/>
      <c r="G31" s="111"/>
      <c r="H31" s="107"/>
      <c r="I31" s="111"/>
      <c r="J31" s="107"/>
      <c r="K31" s="111"/>
      <c r="L31" s="107"/>
      <c r="M31" s="37" t="s">
        <v>120</v>
      </c>
    </row>
    <row r="32" spans="1:16" ht="21.75" x14ac:dyDescent="0.45">
      <c r="A32" s="109"/>
      <c r="B32" s="110"/>
      <c r="C32" s="46"/>
      <c r="D32" s="46"/>
      <c r="E32" s="46"/>
      <c r="F32" s="46"/>
      <c r="G32" s="111"/>
      <c r="H32" s="107"/>
      <c r="I32" s="111"/>
      <c r="J32" s="107"/>
      <c r="K32" s="111"/>
      <c r="L32" s="107"/>
      <c r="M32" s="173"/>
    </row>
    <row r="33" spans="1:13" ht="21.75" x14ac:dyDescent="0.45">
      <c r="A33" s="109"/>
      <c r="B33" s="110"/>
      <c r="C33" s="46"/>
      <c r="D33" s="46"/>
      <c r="E33" s="46"/>
      <c r="F33" s="46"/>
      <c r="G33" s="111"/>
      <c r="H33" s="107"/>
      <c r="I33" s="111"/>
      <c r="J33" s="107"/>
      <c r="K33" s="111"/>
      <c r="L33" s="107"/>
      <c r="M33" s="111"/>
    </row>
    <row r="34" spans="1:13" ht="21.75" x14ac:dyDescent="0.45">
      <c r="A34" s="109"/>
      <c r="B34" s="110"/>
      <c r="C34" s="46"/>
      <c r="D34" s="46"/>
      <c r="E34" s="46"/>
      <c r="F34" s="46"/>
      <c r="G34" s="111"/>
      <c r="H34" s="107"/>
      <c r="I34" s="111"/>
      <c r="J34" s="107"/>
      <c r="K34" s="111"/>
      <c r="L34" s="107"/>
      <c r="M34" s="111"/>
    </row>
    <row r="35" spans="1:13" ht="21.75" x14ac:dyDescent="0.45">
      <c r="A35" s="109"/>
      <c r="B35" s="110"/>
      <c r="C35" s="46"/>
      <c r="D35" s="46"/>
      <c r="E35" s="46"/>
      <c r="F35" s="46"/>
      <c r="G35" s="111"/>
      <c r="H35" s="107"/>
      <c r="I35" s="111"/>
      <c r="J35" s="107"/>
      <c r="K35" s="111"/>
      <c r="L35" s="107"/>
      <c r="M35" s="111"/>
    </row>
    <row r="36" spans="1:13" ht="21.75" x14ac:dyDescent="0.45">
      <c r="A36" s="109"/>
      <c r="B36" s="110"/>
      <c r="C36" s="46"/>
      <c r="D36" s="46"/>
      <c r="E36" s="46"/>
      <c r="F36" s="46"/>
      <c r="G36" s="111"/>
      <c r="H36" s="107"/>
      <c r="I36" s="111"/>
      <c r="J36" s="107"/>
      <c r="K36" s="111"/>
      <c r="L36" s="107"/>
      <c r="M36" s="111"/>
    </row>
    <row r="37" spans="1:13" ht="21.75" x14ac:dyDescent="0.45">
      <c r="A37" s="109"/>
      <c r="B37" s="110"/>
      <c r="C37" s="46"/>
      <c r="D37" s="46"/>
      <c r="E37" s="46"/>
      <c r="F37" s="46"/>
      <c r="G37" s="111"/>
      <c r="H37" s="107"/>
      <c r="I37" s="111"/>
      <c r="J37" s="107"/>
      <c r="K37" s="111"/>
      <c r="L37" s="107"/>
      <c r="M37" s="111"/>
    </row>
    <row r="38" spans="1:13" ht="21.75" x14ac:dyDescent="0.45">
      <c r="A38" s="109"/>
      <c r="B38" s="110"/>
      <c r="C38" s="46"/>
      <c r="D38" s="46"/>
      <c r="E38" s="46"/>
      <c r="F38" s="46"/>
      <c r="G38" s="111"/>
      <c r="H38" s="107"/>
      <c r="I38" s="111"/>
      <c r="J38" s="107"/>
      <c r="K38" s="111"/>
      <c r="L38" s="107"/>
      <c r="M38" s="111"/>
    </row>
    <row r="39" spans="1:13" ht="21.75" x14ac:dyDescent="0.45">
      <c r="A39" s="109"/>
      <c r="B39" s="110"/>
      <c r="C39" s="46"/>
      <c r="D39" s="46"/>
      <c r="E39" s="46"/>
      <c r="F39" s="46"/>
      <c r="G39" s="111"/>
      <c r="H39" s="107"/>
      <c r="I39" s="111"/>
      <c r="J39" s="107"/>
      <c r="K39" s="111"/>
      <c r="L39" s="107"/>
      <c r="M39" s="111"/>
    </row>
    <row r="40" spans="1:13" ht="21.75" x14ac:dyDescent="0.45">
      <c r="A40" s="109"/>
      <c r="B40" s="110"/>
      <c r="C40" s="46"/>
      <c r="D40" s="46"/>
      <c r="E40" s="46"/>
      <c r="F40" s="46"/>
      <c r="G40" s="111"/>
      <c r="H40" s="107"/>
      <c r="I40" s="111"/>
      <c r="J40" s="107"/>
      <c r="K40" s="111"/>
      <c r="L40" s="107"/>
      <c r="M40" s="111"/>
    </row>
    <row r="41" spans="1:13" ht="23.25" customHeight="1" x14ac:dyDescent="0.45">
      <c r="B41" s="103"/>
      <c r="C41" s="23"/>
      <c r="D41" s="216" t="s">
        <v>152</v>
      </c>
      <c r="E41" s="216"/>
      <c r="F41" s="216"/>
      <c r="G41" s="186"/>
      <c r="H41" s="216" t="s">
        <v>153</v>
      </c>
      <c r="I41" s="216"/>
      <c r="J41" s="216"/>
      <c r="K41" s="216"/>
      <c r="L41" s="216"/>
      <c r="M41" s="216"/>
    </row>
    <row r="42" spans="1:13" ht="23.25" customHeight="1" x14ac:dyDescent="0.45">
      <c r="A42" s="3"/>
      <c r="B42" s="3"/>
      <c r="C42" s="3"/>
      <c r="D42" s="216" t="s">
        <v>154</v>
      </c>
      <c r="E42" s="216"/>
      <c r="F42" s="216"/>
      <c r="G42" s="187"/>
      <c r="H42" s="216" t="s">
        <v>155</v>
      </c>
      <c r="I42" s="216"/>
      <c r="J42" s="216"/>
      <c r="K42" s="216"/>
      <c r="L42" s="216"/>
      <c r="M42" s="216"/>
    </row>
    <row r="43" spans="1:13" ht="21.75" x14ac:dyDescent="0.4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21.75" x14ac:dyDescent="0.45">
      <c r="B44" s="110"/>
      <c r="C44" s="46"/>
      <c r="D44" s="46"/>
      <c r="E44" s="46"/>
      <c r="F44" s="46"/>
      <c r="G44" s="111"/>
      <c r="H44" s="107"/>
      <c r="I44" s="111"/>
      <c r="J44" s="107"/>
      <c r="K44" s="111"/>
      <c r="L44" s="107"/>
      <c r="M44" s="111"/>
    </row>
    <row r="45" spans="1:13" ht="23.25" customHeight="1" x14ac:dyDescent="0.45">
      <c r="A45" s="1" t="s">
        <v>146</v>
      </c>
      <c r="C45" s="23"/>
      <c r="D45" s="23"/>
      <c r="E45" s="23"/>
      <c r="F45" s="23"/>
      <c r="H45" s="2"/>
      <c r="J45" s="87"/>
      <c r="K45" s="87"/>
      <c r="L45" s="87"/>
      <c r="M45" s="87"/>
    </row>
    <row r="46" spans="1:13" ht="23.25" customHeight="1" x14ac:dyDescent="0.45">
      <c r="M46" s="85">
        <v>7</v>
      </c>
    </row>
    <row r="47" spans="1:13" ht="23.25" customHeight="1" x14ac:dyDescent="0.45">
      <c r="A47" s="217" t="s">
        <v>76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</row>
    <row r="48" spans="1:13" ht="23.25" customHeight="1" x14ac:dyDescent="0.45">
      <c r="A48" s="217" t="s">
        <v>45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</row>
    <row r="49" spans="1:16" ht="23.25" customHeight="1" x14ac:dyDescent="0.45">
      <c r="A49" s="217" t="str">
        <f>A4</f>
        <v>สำหรับงวดหกเดือนสิ้นสุดวันที่ 30 มิถุนายน 2562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</row>
    <row r="50" spans="1:16" ht="23.25" customHeight="1" x14ac:dyDescent="0.45">
      <c r="A50" s="180"/>
      <c r="B50" s="180"/>
      <c r="C50" s="180"/>
      <c r="D50" s="180"/>
      <c r="E50" s="180"/>
      <c r="F50" s="180"/>
      <c r="G50" s="88"/>
      <c r="H50" s="180"/>
      <c r="I50" s="89"/>
      <c r="J50" s="89"/>
      <c r="K50" s="89"/>
      <c r="L50" s="89"/>
      <c r="M50" s="90" t="s">
        <v>119</v>
      </c>
    </row>
    <row r="51" spans="1:16" ht="23.25" customHeight="1" x14ac:dyDescent="0.45">
      <c r="A51" s="179"/>
      <c r="B51" s="179"/>
      <c r="C51" s="179"/>
      <c r="D51" s="179"/>
      <c r="E51" s="179"/>
      <c r="F51" s="179"/>
      <c r="G51" s="212" t="s">
        <v>0</v>
      </c>
      <c r="H51" s="212"/>
      <c r="I51" s="212"/>
      <c r="J51" s="181"/>
      <c r="K51" s="218" t="s">
        <v>26</v>
      </c>
      <c r="L51" s="218"/>
      <c r="M51" s="218"/>
    </row>
    <row r="52" spans="1:16" ht="23.25" customHeight="1" x14ac:dyDescent="0.45">
      <c r="A52" s="91"/>
      <c r="B52" s="92"/>
      <c r="C52" s="92"/>
      <c r="D52" s="92"/>
      <c r="E52" s="92"/>
      <c r="F52" s="14" t="s">
        <v>46</v>
      </c>
      <c r="G52" s="93" t="s">
        <v>166</v>
      </c>
      <c r="H52" s="13"/>
      <c r="I52" s="94" t="s">
        <v>148</v>
      </c>
      <c r="J52" s="95"/>
      <c r="K52" s="94" t="s">
        <v>166</v>
      </c>
      <c r="L52" s="95"/>
      <c r="M52" s="94" t="s">
        <v>148</v>
      </c>
    </row>
    <row r="53" spans="1:16" ht="15" customHeight="1" x14ac:dyDescent="0.45">
      <c r="A53" s="23"/>
      <c r="B53" s="96"/>
      <c r="C53" s="96"/>
      <c r="D53" s="96"/>
      <c r="E53" s="96"/>
      <c r="F53" s="73"/>
      <c r="G53" s="97"/>
      <c r="H53" s="46"/>
      <c r="I53" s="98"/>
      <c r="J53" s="84"/>
      <c r="K53" s="98"/>
      <c r="L53" s="84"/>
      <c r="M53" s="98"/>
    </row>
    <row r="54" spans="1:16" ht="23.25" customHeight="1" x14ac:dyDescent="0.45">
      <c r="A54" s="109"/>
      <c r="B54" s="110" t="s">
        <v>122</v>
      </c>
      <c r="C54" s="46"/>
      <c r="D54" s="46"/>
      <c r="E54" s="46"/>
      <c r="F54" s="46"/>
      <c r="G54" s="111">
        <f>G29</f>
        <v>-44299</v>
      </c>
      <c r="H54" s="111"/>
      <c r="I54" s="111">
        <f>I29</f>
        <v>-49849</v>
      </c>
      <c r="J54" s="111"/>
      <c r="K54" s="111">
        <f>K29</f>
        <v>-32520</v>
      </c>
      <c r="L54" s="111"/>
      <c r="M54" s="111">
        <f>M29</f>
        <v>-21309</v>
      </c>
    </row>
    <row r="55" spans="1:16" ht="9.75" customHeight="1" x14ac:dyDescent="0.45">
      <c r="A55" s="109"/>
      <c r="B55" s="110"/>
      <c r="C55" s="46"/>
      <c r="D55" s="46"/>
      <c r="E55" s="46"/>
      <c r="F55" s="46"/>
      <c r="G55" s="111"/>
      <c r="H55" s="107"/>
      <c r="I55" s="111"/>
      <c r="J55" s="107"/>
      <c r="K55" s="111"/>
      <c r="L55" s="107"/>
      <c r="M55" s="111"/>
    </row>
    <row r="56" spans="1:16" s="109" customFormat="1" ht="23.25" customHeight="1" x14ac:dyDescent="0.45">
      <c r="B56" s="105" t="s">
        <v>176</v>
      </c>
      <c r="C56" s="46"/>
      <c r="D56" s="46"/>
      <c r="E56" s="21"/>
      <c r="F56" s="106"/>
      <c r="G56" s="111">
        <v>0</v>
      </c>
      <c r="H56" s="111"/>
      <c r="I56" s="111">
        <v>0</v>
      </c>
      <c r="J56" s="111"/>
      <c r="K56" s="111">
        <v>0</v>
      </c>
      <c r="L56" s="111"/>
      <c r="M56" s="111">
        <v>0</v>
      </c>
      <c r="O56" s="112"/>
      <c r="P56" s="113"/>
    </row>
    <row r="57" spans="1:16" s="109" customFormat="1" ht="9.9499999999999993" customHeight="1" x14ac:dyDescent="0.45">
      <c r="B57" s="105"/>
      <c r="C57" s="46"/>
      <c r="D57" s="46"/>
      <c r="E57" s="21"/>
      <c r="F57" s="106"/>
      <c r="G57" s="107"/>
      <c r="H57" s="107"/>
      <c r="I57" s="107"/>
      <c r="J57" s="107"/>
      <c r="K57" s="107"/>
      <c r="L57" s="107"/>
      <c r="M57" s="107"/>
      <c r="P57" s="113"/>
    </row>
    <row r="58" spans="1:16" s="109" customFormat="1" ht="22.5" thickBot="1" x14ac:dyDescent="0.5">
      <c r="B58" s="105" t="s">
        <v>123</v>
      </c>
      <c r="C58" s="46"/>
      <c r="D58" s="46"/>
      <c r="E58" s="21"/>
      <c r="F58" s="106"/>
      <c r="G58" s="205">
        <f>+G54+G56</f>
        <v>-44299</v>
      </c>
      <c r="H58" s="111"/>
      <c r="I58" s="205">
        <f>+I54+I56</f>
        <v>-49849</v>
      </c>
      <c r="J58" s="111"/>
      <c r="K58" s="205">
        <f>+K54+K56</f>
        <v>-32520</v>
      </c>
      <c r="L58" s="111"/>
      <c r="M58" s="205">
        <f>+M54+M56</f>
        <v>-21309</v>
      </c>
      <c r="O58" s="112"/>
      <c r="P58" s="113"/>
    </row>
    <row r="59" spans="1:16" ht="9.9499999999999993" customHeight="1" thickTop="1" x14ac:dyDescent="0.45">
      <c r="B59" s="6"/>
      <c r="C59" s="6"/>
      <c r="D59" s="6"/>
      <c r="E59" s="6"/>
      <c r="F59" s="87"/>
      <c r="G59" s="4"/>
      <c r="H59" s="4"/>
      <c r="I59" s="4"/>
      <c r="J59" s="4"/>
      <c r="K59" s="4"/>
      <c r="L59" s="4"/>
      <c r="M59" s="4"/>
    </row>
    <row r="60" spans="1:16" ht="23.25" customHeight="1" x14ac:dyDescent="0.45">
      <c r="B60" s="21" t="s">
        <v>124</v>
      </c>
      <c r="C60" s="6"/>
      <c r="D60" s="6"/>
      <c r="E60" s="6"/>
      <c r="F60" s="87"/>
      <c r="G60" s="4"/>
      <c r="H60" s="4"/>
      <c r="I60" s="4"/>
      <c r="J60" s="4"/>
      <c r="K60" s="115"/>
      <c r="L60" s="4"/>
      <c r="M60" s="115"/>
    </row>
    <row r="61" spans="1:16" ht="23.25" customHeight="1" x14ac:dyDescent="0.45">
      <c r="B61" s="6"/>
      <c r="C61" s="6" t="s">
        <v>27</v>
      </c>
      <c r="D61" s="6"/>
      <c r="E61" s="6"/>
      <c r="F61" s="87"/>
      <c r="G61" s="4">
        <f>G54-G62</f>
        <v>-40140</v>
      </c>
      <c r="H61" s="4"/>
      <c r="I61" s="4">
        <v>-41241</v>
      </c>
      <c r="J61" s="4"/>
      <c r="K61" s="4">
        <f>K54</f>
        <v>-32520</v>
      </c>
      <c r="L61" s="4"/>
      <c r="M61" s="4">
        <f>M54</f>
        <v>-21309</v>
      </c>
    </row>
    <row r="62" spans="1:16" ht="23.25" customHeight="1" x14ac:dyDescent="0.45">
      <c r="B62" s="6"/>
      <c r="C62" s="6" t="s">
        <v>41</v>
      </c>
      <c r="D62" s="6"/>
      <c r="E62" s="6"/>
      <c r="F62" s="87"/>
      <c r="G62" s="4">
        <v>-4159</v>
      </c>
      <c r="H62" s="4"/>
      <c r="I62" s="4">
        <v>-8608</v>
      </c>
      <c r="J62" s="4"/>
      <c r="K62" s="4">
        <v>0</v>
      </c>
      <c r="L62" s="4"/>
      <c r="M62" s="4">
        <v>0</v>
      </c>
    </row>
    <row r="63" spans="1:16" ht="23.25" customHeight="1" thickBot="1" x14ac:dyDescent="0.5">
      <c r="B63" s="6"/>
      <c r="C63" s="6"/>
      <c r="D63" s="6"/>
      <c r="E63" s="6"/>
      <c r="F63" s="87"/>
      <c r="G63" s="116">
        <f>SUM(G61:G62)</f>
        <v>-44299</v>
      </c>
      <c r="H63" s="4"/>
      <c r="I63" s="116">
        <f>SUM(I61:I62)</f>
        <v>-49849</v>
      </c>
      <c r="J63" s="4"/>
      <c r="K63" s="116">
        <f>SUM(K61:K62)</f>
        <v>-32520</v>
      </c>
      <c r="L63" s="4"/>
      <c r="M63" s="116">
        <f>SUM(M61:M62)</f>
        <v>-21309</v>
      </c>
    </row>
    <row r="64" spans="1:16" ht="20.100000000000001" customHeight="1" thickTop="1" x14ac:dyDescent="0.45">
      <c r="B64" s="6"/>
      <c r="C64" s="6"/>
      <c r="D64" s="6"/>
      <c r="E64" s="6"/>
      <c r="F64" s="87"/>
      <c r="G64" s="4"/>
      <c r="H64" s="4"/>
      <c r="I64" s="4"/>
      <c r="J64" s="4"/>
      <c r="K64" s="4"/>
      <c r="L64" s="4"/>
      <c r="M64" s="4"/>
    </row>
    <row r="65" spans="2:16" s="109" customFormat="1" ht="23.25" customHeight="1" x14ac:dyDescent="0.45">
      <c r="B65" s="109" t="s">
        <v>125</v>
      </c>
      <c r="G65" s="107"/>
      <c r="H65" s="107"/>
      <c r="I65" s="107"/>
      <c r="J65" s="107"/>
      <c r="K65" s="107"/>
      <c r="L65" s="107"/>
      <c r="M65" s="107"/>
      <c r="P65" s="113"/>
    </row>
    <row r="66" spans="2:16" ht="23.25" customHeight="1" x14ac:dyDescent="0.45">
      <c r="C66" s="6" t="s">
        <v>27</v>
      </c>
      <c r="G66" s="4">
        <v>-40140</v>
      </c>
      <c r="H66" s="4"/>
      <c r="I66" s="4">
        <v>-41241</v>
      </c>
      <c r="J66" s="4"/>
      <c r="K66" s="4">
        <f>K58</f>
        <v>-32520</v>
      </c>
      <c r="L66" s="4"/>
      <c r="M66" s="4">
        <f>M58</f>
        <v>-21309</v>
      </c>
    </row>
    <row r="67" spans="2:16" ht="23.25" customHeight="1" x14ac:dyDescent="0.45">
      <c r="B67" s="103"/>
      <c r="C67" s="6" t="s">
        <v>41</v>
      </c>
      <c r="D67" s="23"/>
      <c r="E67" s="23"/>
      <c r="F67" s="23"/>
      <c r="G67" s="4">
        <v>-4159</v>
      </c>
      <c r="H67" s="4"/>
      <c r="I67" s="4">
        <v>-8608</v>
      </c>
      <c r="J67" s="4"/>
      <c r="K67" s="4">
        <v>0</v>
      </c>
      <c r="L67" s="4"/>
      <c r="M67" s="4">
        <v>0</v>
      </c>
      <c r="O67" s="55"/>
    </row>
    <row r="68" spans="2:16" ht="23.25" customHeight="1" thickBot="1" x14ac:dyDescent="0.5">
      <c r="F68" s="87"/>
      <c r="G68" s="116">
        <f>SUM(G66:G67)</f>
        <v>-44299</v>
      </c>
      <c r="H68" s="4"/>
      <c r="I68" s="116">
        <f>SUM(I66:I67)</f>
        <v>-49849</v>
      </c>
      <c r="J68" s="4"/>
      <c r="K68" s="116">
        <f>SUM(K66:K67)</f>
        <v>-32520</v>
      </c>
      <c r="L68" s="4"/>
      <c r="M68" s="116">
        <f>SUM(M66:M67)</f>
        <v>-21309</v>
      </c>
      <c r="O68" s="55"/>
    </row>
    <row r="69" spans="2:16" ht="20.100000000000001" customHeight="1" thickTop="1" x14ac:dyDescent="0.45">
      <c r="B69" s="6"/>
      <c r="C69" s="6"/>
      <c r="D69" s="6"/>
      <c r="E69" s="6"/>
      <c r="F69" s="87"/>
      <c r="G69" s="170">
        <f>+G58-G68</f>
        <v>0</v>
      </c>
      <c r="H69" s="170">
        <f t="shared" ref="H69" si="0">+H58-H68</f>
        <v>0</v>
      </c>
      <c r="I69" s="170">
        <f>+I58-I68</f>
        <v>0</v>
      </c>
      <c r="J69" s="170">
        <f t="shared" ref="J69:K69" si="1">+J58-J68</f>
        <v>0</v>
      </c>
      <c r="K69" s="170">
        <f t="shared" si="1"/>
        <v>0</v>
      </c>
      <c r="L69" s="170">
        <f t="shared" ref="L69" si="2">+L58-L68</f>
        <v>0</v>
      </c>
      <c r="M69" s="170">
        <f t="shared" ref="M69" si="3">+M58-M68</f>
        <v>0</v>
      </c>
      <c r="N69" s="171"/>
    </row>
    <row r="70" spans="2:16" ht="23.25" customHeight="1" x14ac:dyDescent="0.45">
      <c r="B70" s="6" t="s">
        <v>106</v>
      </c>
      <c r="C70" s="6"/>
      <c r="D70" s="6"/>
      <c r="E70" s="6"/>
      <c r="F70" s="117">
        <v>25</v>
      </c>
      <c r="G70" s="81"/>
      <c r="H70" s="81"/>
      <c r="I70" s="81"/>
      <c r="J70" s="170"/>
      <c r="K70" s="170"/>
      <c r="L70" s="170"/>
      <c r="M70" s="170"/>
      <c r="N70" s="171"/>
    </row>
    <row r="71" spans="2:16" ht="23.25" customHeight="1" x14ac:dyDescent="0.45">
      <c r="B71" s="103"/>
      <c r="C71" s="23" t="s">
        <v>27</v>
      </c>
      <c r="D71" s="23"/>
      <c r="E71" s="23"/>
      <c r="G71" s="118">
        <f>G66/'3-5'!F106</f>
        <v>-1.4486320279765708E-2</v>
      </c>
      <c r="H71" s="118"/>
      <c r="I71" s="118">
        <v>-1.48836655370657E-2</v>
      </c>
      <c r="J71" s="87"/>
      <c r="K71" s="118">
        <f>K66/'3-5'!K106</f>
        <v>-1.1736301332784773E-2</v>
      </c>
      <c r="L71" s="87"/>
      <c r="M71" s="118">
        <v>-7.6903088899234499E-3</v>
      </c>
    </row>
    <row r="72" spans="2:16" ht="23.25" customHeight="1" x14ac:dyDescent="0.45">
      <c r="B72" s="103"/>
      <c r="C72" s="23"/>
      <c r="D72" s="23"/>
      <c r="E72" s="23"/>
      <c r="G72" s="118"/>
      <c r="H72" s="118"/>
      <c r="I72" s="118"/>
      <c r="J72" s="87"/>
      <c r="K72" s="118"/>
      <c r="L72" s="87"/>
      <c r="M72" s="118"/>
    </row>
    <row r="73" spans="2:16" ht="23.25" customHeight="1" x14ac:dyDescent="0.45">
      <c r="B73" s="103"/>
      <c r="C73" s="23"/>
      <c r="D73" s="23"/>
      <c r="E73" s="23"/>
      <c r="H73" s="118"/>
      <c r="J73" s="87"/>
      <c r="K73" s="87"/>
      <c r="L73" s="87"/>
      <c r="M73" s="37" t="s">
        <v>120</v>
      </c>
    </row>
    <row r="74" spans="2:16" ht="23.25" customHeight="1" x14ac:dyDescent="0.45">
      <c r="B74" s="103"/>
      <c r="C74" s="23"/>
      <c r="D74" s="23"/>
      <c r="E74" s="23"/>
      <c r="H74" s="118"/>
      <c r="J74" s="87"/>
      <c r="K74" s="87"/>
      <c r="L74" s="87"/>
      <c r="M74" s="87"/>
    </row>
    <row r="75" spans="2:16" ht="23.25" customHeight="1" x14ac:dyDescent="0.45">
      <c r="B75" s="103"/>
      <c r="C75" s="23"/>
      <c r="D75" s="23"/>
      <c r="E75" s="23"/>
      <c r="H75" s="118"/>
      <c r="J75" s="87"/>
      <c r="K75" s="87"/>
      <c r="L75" s="87"/>
      <c r="M75" s="87"/>
    </row>
    <row r="76" spans="2:16" ht="23.25" customHeight="1" x14ac:dyDescent="0.45">
      <c r="B76" s="103"/>
      <c r="C76" s="23"/>
      <c r="D76" s="23"/>
      <c r="E76" s="23"/>
      <c r="H76" s="118"/>
      <c r="J76" s="87"/>
      <c r="K76" s="87"/>
      <c r="L76" s="87"/>
      <c r="M76" s="87"/>
    </row>
    <row r="77" spans="2:16" ht="23.25" customHeight="1" x14ac:dyDescent="0.45">
      <c r="B77" s="103"/>
      <c r="C77" s="23"/>
      <c r="D77" s="23"/>
      <c r="E77" s="23"/>
      <c r="H77" s="118"/>
      <c r="J77" s="87"/>
      <c r="K77" s="87"/>
      <c r="L77" s="87"/>
      <c r="M77" s="87"/>
    </row>
    <row r="78" spans="2:16" ht="23.25" customHeight="1" x14ac:dyDescent="0.45">
      <c r="B78" s="103"/>
      <c r="C78" s="23"/>
      <c r="D78" s="23"/>
      <c r="E78" s="23"/>
      <c r="H78" s="118"/>
      <c r="J78" s="87"/>
      <c r="K78" s="87"/>
      <c r="L78" s="87"/>
      <c r="M78" s="87"/>
    </row>
    <row r="79" spans="2:16" ht="23.25" customHeight="1" x14ac:dyDescent="0.45">
      <c r="B79" s="103"/>
      <c r="C79" s="23"/>
      <c r="D79" s="23"/>
      <c r="E79" s="23"/>
      <c r="H79" s="118"/>
      <c r="J79" s="87"/>
      <c r="K79" s="87"/>
      <c r="L79" s="87"/>
      <c r="M79" s="87"/>
    </row>
    <row r="80" spans="2:16" ht="23.25" customHeight="1" x14ac:dyDescent="0.45">
      <c r="B80" s="103"/>
      <c r="C80" s="23"/>
      <c r="D80" s="23"/>
      <c r="E80" s="23"/>
      <c r="H80" s="118"/>
      <c r="J80" s="87"/>
      <c r="K80" s="87"/>
      <c r="L80" s="87"/>
      <c r="M80" s="87"/>
    </row>
    <row r="81" spans="1:13" ht="23.25" customHeight="1" x14ac:dyDescent="0.45">
      <c r="B81" s="103"/>
      <c r="C81" s="23"/>
      <c r="D81" s="216" t="s">
        <v>152</v>
      </c>
      <c r="E81" s="216"/>
      <c r="F81" s="216"/>
      <c r="G81" s="186"/>
      <c r="H81" s="216" t="s">
        <v>153</v>
      </c>
      <c r="I81" s="216"/>
      <c r="J81" s="216"/>
      <c r="K81" s="216"/>
      <c r="L81" s="216"/>
      <c r="M81" s="216"/>
    </row>
    <row r="82" spans="1:13" ht="23.25" customHeight="1" x14ac:dyDescent="0.45">
      <c r="A82" s="3"/>
      <c r="B82" s="3"/>
      <c r="C82" s="3"/>
      <c r="D82" s="216" t="s">
        <v>154</v>
      </c>
      <c r="E82" s="216"/>
      <c r="F82" s="216"/>
      <c r="G82" s="187"/>
      <c r="H82" s="216" t="s">
        <v>155</v>
      </c>
      <c r="I82" s="216"/>
      <c r="J82" s="216"/>
      <c r="K82" s="216"/>
      <c r="L82" s="216"/>
      <c r="M82" s="216"/>
    </row>
    <row r="83" spans="1:13" ht="23.25" customHeight="1" x14ac:dyDescent="0.4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ht="23.25" customHeight="1" x14ac:dyDescent="0.45">
      <c r="C84" s="23"/>
      <c r="D84" s="23"/>
      <c r="E84" s="23"/>
      <c r="H84" s="118"/>
      <c r="J84" s="87"/>
      <c r="K84" s="87"/>
      <c r="L84" s="87"/>
      <c r="M84" s="119"/>
    </row>
    <row r="85" spans="1:13" ht="23.25" customHeight="1" x14ac:dyDescent="0.45">
      <c r="A85" s="1" t="s">
        <v>146</v>
      </c>
      <c r="B85" s="3"/>
      <c r="C85" s="23"/>
      <c r="D85" s="23"/>
      <c r="E85" s="23"/>
      <c r="F85" s="23"/>
      <c r="H85" s="2"/>
      <c r="J85" s="87"/>
      <c r="K85" s="87"/>
      <c r="L85" s="87"/>
      <c r="M85" s="87"/>
    </row>
    <row r="86" spans="1:13" ht="23.1" customHeight="1" x14ac:dyDescent="0.45">
      <c r="F86" s="87"/>
      <c r="H86" s="87"/>
      <c r="J86" s="87"/>
      <c r="K86" s="87"/>
      <c r="L86" s="87"/>
      <c r="M86" s="87"/>
    </row>
    <row r="87" spans="1:13" ht="23.1" customHeight="1" x14ac:dyDescent="0.45">
      <c r="F87" s="87"/>
      <c r="H87" s="87"/>
      <c r="J87" s="87"/>
      <c r="K87" s="87"/>
      <c r="L87" s="87"/>
      <c r="M87" s="87"/>
    </row>
    <row r="88" spans="1:13" ht="23.1" customHeight="1" x14ac:dyDescent="0.45">
      <c r="F88" s="87"/>
      <c r="H88" s="87"/>
      <c r="J88" s="87"/>
      <c r="K88" s="87"/>
      <c r="L88" s="87"/>
      <c r="M88" s="87"/>
    </row>
    <row r="89" spans="1:13" ht="23.1" customHeight="1" x14ac:dyDescent="0.45">
      <c r="F89" s="87"/>
      <c r="H89" s="87"/>
      <c r="J89" s="87"/>
      <c r="K89" s="87"/>
      <c r="L89" s="87"/>
      <c r="M89" s="87"/>
    </row>
    <row r="90" spans="1:13" ht="23.1" customHeight="1" x14ac:dyDescent="0.45">
      <c r="F90" s="87"/>
      <c r="H90" s="87"/>
      <c r="J90" s="87"/>
      <c r="K90" s="87"/>
      <c r="L90" s="87"/>
      <c r="M90" s="87"/>
    </row>
    <row r="91" spans="1:13" ht="23.1" customHeight="1" x14ac:dyDescent="0.45">
      <c r="F91" s="87"/>
      <c r="H91" s="87"/>
      <c r="J91" s="87"/>
      <c r="K91" s="87"/>
      <c r="L91" s="87"/>
      <c r="M91" s="87"/>
    </row>
    <row r="92" spans="1:13" ht="23.1" customHeight="1" x14ac:dyDescent="0.45">
      <c r="F92" s="87"/>
      <c r="H92" s="87"/>
      <c r="J92" s="87"/>
      <c r="K92" s="87"/>
      <c r="L92" s="87"/>
      <c r="M92" s="87"/>
    </row>
    <row r="93" spans="1:13" ht="23.1" customHeight="1" x14ac:dyDescent="0.45">
      <c r="F93" s="87"/>
      <c r="H93" s="87"/>
      <c r="J93" s="87"/>
      <c r="K93" s="87"/>
      <c r="L93" s="87"/>
      <c r="M93" s="87"/>
    </row>
    <row r="94" spans="1:13" ht="23.1" customHeight="1" x14ac:dyDescent="0.45">
      <c r="F94" s="87"/>
      <c r="H94" s="87"/>
      <c r="J94" s="87"/>
      <c r="K94" s="87"/>
      <c r="L94" s="87"/>
      <c r="M94" s="87"/>
    </row>
    <row r="95" spans="1:13" ht="23.1" customHeight="1" x14ac:dyDescent="0.45">
      <c r="F95" s="87"/>
      <c r="H95" s="87"/>
      <c r="J95" s="87"/>
      <c r="K95" s="87"/>
      <c r="L95" s="87"/>
      <c r="M95" s="87"/>
    </row>
    <row r="96" spans="1:13" ht="23.1" customHeight="1" x14ac:dyDescent="0.45">
      <c r="F96" s="87"/>
      <c r="H96" s="87"/>
      <c r="J96" s="87"/>
      <c r="K96" s="87"/>
      <c r="L96" s="87"/>
      <c r="M96" s="87"/>
    </row>
    <row r="97" spans="6:13" ht="23.1" customHeight="1" x14ac:dyDescent="0.45">
      <c r="F97" s="87"/>
      <c r="H97" s="87"/>
      <c r="J97" s="87"/>
      <c r="K97" s="87"/>
      <c r="L97" s="87"/>
      <c r="M97" s="87"/>
    </row>
    <row r="98" spans="6:13" ht="23.1" customHeight="1" x14ac:dyDescent="0.45">
      <c r="F98" s="87"/>
      <c r="H98" s="87"/>
      <c r="J98" s="87"/>
      <c r="K98" s="87"/>
      <c r="L98" s="87"/>
      <c r="M98" s="87"/>
    </row>
    <row r="99" spans="6:13" ht="23.1" customHeight="1" x14ac:dyDescent="0.45">
      <c r="F99" s="87"/>
      <c r="H99" s="87"/>
      <c r="J99" s="87"/>
      <c r="K99" s="87"/>
      <c r="L99" s="87"/>
      <c r="M99" s="87"/>
    </row>
    <row r="100" spans="6:13" ht="23.1" customHeight="1" x14ac:dyDescent="0.45">
      <c r="F100" s="87"/>
      <c r="H100" s="87"/>
      <c r="J100" s="87"/>
      <c r="K100" s="87"/>
      <c r="L100" s="87"/>
      <c r="M100" s="87"/>
    </row>
    <row r="101" spans="6:13" ht="23.1" customHeight="1" x14ac:dyDescent="0.45">
      <c r="F101" s="87"/>
      <c r="H101" s="87"/>
      <c r="J101" s="87"/>
      <c r="K101" s="87"/>
      <c r="L101" s="87"/>
      <c r="M101" s="87"/>
    </row>
    <row r="102" spans="6:13" ht="23.1" customHeight="1" x14ac:dyDescent="0.45">
      <c r="F102" s="87"/>
      <c r="H102" s="87"/>
      <c r="J102" s="87"/>
      <c r="K102" s="87"/>
      <c r="L102" s="87"/>
      <c r="M102" s="87"/>
    </row>
    <row r="103" spans="6:13" ht="23.1" customHeight="1" x14ac:dyDescent="0.45">
      <c r="F103" s="87"/>
      <c r="H103" s="87"/>
      <c r="J103" s="87"/>
      <c r="K103" s="87"/>
      <c r="L103" s="87"/>
      <c r="M103" s="87"/>
    </row>
    <row r="104" spans="6:13" ht="23.1" customHeight="1" x14ac:dyDescent="0.45">
      <c r="F104" s="87"/>
      <c r="H104" s="87"/>
      <c r="J104" s="87"/>
      <c r="K104" s="87"/>
      <c r="L104" s="87"/>
      <c r="M104" s="87"/>
    </row>
    <row r="105" spans="6:13" ht="23.1" customHeight="1" x14ac:dyDescent="0.45">
      <c r="F105" s="87"/>
      <c r="H105" s="87"/>
      <c r="J105" s="87"/>
      <c r="K105" s="87"/>
      <c r="L105" s="87"/>
      <c r="M105" s="87"/>
    </row>
    <row r="106" spans="6:13" ht="23.1" customHeight="1" x14ac:dyDescent="0.45">
      <c r="F106" s="87"/>
      <c r="H106" s="87"/>
      <c r="J106" s="87"/>
      <c r="K106" s="87"/>
      <c r="L106" s="87"/>
      <c r="M106" s="87"/>
    </row>
    <row r="107" spans="6:13" ht="23.1" customHeight="1" x14ac:dyDescent="0.45">
      <c r="F107" s="87"/>
      <c r="H107" s="87"/>
      <c r="J107" s="87"/>
      <c r="K107" s="87"/>
      <c r="L107" s="87"/>
      <c r="M107" s="87"/>
    </row>
    <row r="108" spans="6:13" ht="23.1" customHeight="1" x14ac:dyDescent="0.45">
      <c r="F108" s="87"/>
      <c r="H108" s="87"/>
      <c r="J108" s="87"/>
      <c r="K108" s="87"/>
      <c r="L108" s="87"/>
      <c r="M108" s="87"/>
    </row>
    <row r="109" spans="6:13" ht="23.1" customHeight="1" x14ac:dyDescent="0.45">
      <c r="F109" s="87"/>
      <c r="H109" s="87"/>
      <c r="J109" s="87"/>
      <c r="K109" s="87"/>
      <c r="L109" s="87"/>
      <c r="M109" s="87"/>
    </row>
    <row r="110" spans="6:13" ht="23.1" customHeight="1" x14ac:dyDescent="0.45">
      <c r="F110" s="87"/>
      <c r="H110" s="87"/>
      <c r="J110" s="87"/>
      <c r="K110" s="87"/>
      <c r="L110" s="87"/>
      <c r="M110" s="87"/>
    </row>
    <row r="111" spans="6:13" ht="23.1" customHeight="1" x14ac:dyDescent="0.45">
      <c r="F111" s="87"/>
      <c r="H111" s="87"/>
      <c r="J111" s="87"/>
      <c r="K111" s="87"/>
      <c r="L111" s="87"/>
      <c r="M111" s="87"/>
    </row>
    <row r="112" spans="6:13" ht="23.1" customHeight="1" x14ac:dyDescent="0.45">
      <c r="F112" s="87"/>
      <c r="H112" s="87"/>
      <c r="J112" s="87"/>
      <c r="K112" s="87"/>
      <c r="L112" s="87"/>
      <c r="M112" s="87"/>
    </row>
    <row r="113" spans="6:13" ht="23.1" customHeight="1" x14ac:dyDescent="0.45">
      <c r="F113" s="87"/>
      <c r="H113" s="87"/>
      <c r="J113" s="87"/>
      <c r="K113" s="87"/>
      <c r="L113" s="87"/>
      <c r="M113" s="87"/>
    </row>
    <row r="114" spans="6:13" ht="23.1" customHeight="1" x14ac:dyDescent="0.45">
      <c r="F114" s="87"/>
      <c r="H114" s="87"/>
      <c r="J114" s="87"/>
      <c r="K114" s="87"/>
      <c r="L114" s="87"/>
      <c r="M114" s="87"/>
    </row>
    <row r="115" spans="6:13" ht="23.1" customHeight="1" x14ac:dyDescent="0.45">
      <c r="F115" s="87"/>
      <c r="H115" s="87"/>
      <c r="J115" s="87"/>
      <c r="K115" s="87"/>
      <c r="L115" s="87"/>
      <c r="M115" s="87"/>
    </row>
    <row r="116" spans="6:13" ht="23.1" customHeight="1" x14ac:dyDescent="0.45">
      <c r="F116" s="87"/>
      <c r="H116" s="87"/>
      <c r="J116" s="87"/>
      <c r="K116" s="87"/>
      <c r="L116" s="87"/>
      <c r="M116" s="87"/>
    </row>
    <row r="117" spans="6:13" ht="23.1" customHeight="1" x14ac:dyDescent="0.45">
      <c r="F117" s="87"/>
      <c r="H117" s="87"/>
      <c r="J117" s="87"/>
      <c r="K117" s="87"/>
      <c r="L117" s="87"/>
      <c r="M117" s="87"/>
    </row>
    <row r="118" spans="6:13" ht="23.1" customHeight="1" x14ac:dyDescent="0.45">
      <c r="F118" s="87"/>
      <c r="H118" s="87"/>
      <c r="J118" s="87"/>
      <c r="K118" s="87"/>
      <c r="L118" s="87"/>
      <c r="M118" s="87"/>
    </row>
    <row r="119" spans="6:13" ht="23.1" customHeight="1" x14ac:dyDescent="0.45">
      <c r="F119" s="87"/>
      <c r="H119" s="87"/>
      <c r="J119" s="87"/>
      <c r="K119" s="87"/>
      <c r="L119" s="87"/>
      <c r="M119" s="87"/>
    </row>
    <row r="120" spans="6:13" ht="23.1" customHeight="1" x14ac:dyDescent="0.45">
      <c r="F120" s="87"/>
      <c r="H120" s="87"/>
      <c r="J120" s="87"/>
      <c r="K120" s="87"/>
      <c r="L120" s="87"/>
      <c r="M120" s="87"/>
    </row>
    <row r="121" spans="6:13" ht="23.1" customHeight="1" x14ac:dyDescent="0.45">
      <c r="F121" s="87"/>
      <c r="H121" s="87"/>
      <c r="J121" s="87"/>
      <c r="K121" s="87"/>
      <c r="L121" s="87"/>
      <c r="M121" s="87"/>
    </row>
    <row r="122" spans="6:13" ht="23.1" customHeight="1" x14ac:dyDescent="0.45">
      <c r="F122" s="87"/>
      <c r="H122" s="87"/>
      <c r="J122" s="87"/>
      <c r="K122" s="87"/>
      <c r="L122" s="87"/>
      <c r="M122" s="87"/>
    </row>
    <row r="123" spans="6:13" ht="23.1" customHeight="1" x14ac:dyDescent="0.45">
      <c r="F123" s="87"/>
      <c r="H123" s="87"/>
      <c r="J123" s="87"/>
      <c r="K123" s="87"/>
      <c r="L123" s="87"/>
      <c r="M123" s="87"/>
    </row>
    <row r="124" spans="6:13" ht="23.1" customHeight="1" x14ac:dyDescent="0.45">
      <c r="F124" s="87"/>
      <c r="H124" s="87"/>
      <c r="J124" s="87"/>
      <c r="K124" s="87"/>
      <c r="L124" s="87"/>
      <c r="M124" s="87"/>
    </row>
    <row r="125" spans="6:13" ht="23.1" customHeight="1" x14ac:dyDescent="0.45">
      <c r="F125" s="87"/>
      <c r="H125" s="87"/>
      <c r="J125" s="87"/>
      <c r="K125" s="87"/>
      <c r="L125" s="87"/>
      <c r="M125" s="87"/>
    </row>
    <row r="126" spans="6:13" ht="23.1" customHeight="1" x14ac:dyDescent="0.45">
      <c r="F126" s="87"/>
      <c r="H126" s="87"/>
      <c r="J126" s="87"/>
      <c r="K126" s="87"/>
      <c r="L126" s="87"/>
      <c r="M126" s="87"/>
    </row>
    <row r="127" spans="6:13" ht="23.1" customHeight="1" x14ac:dyDescent="0.45">
      <c r="F127" s="87"/>
      <c r="H127" s="87"/>
      <c r="J127" s="87"/>
      <c r="K127" s="87"/>
      <c r="L127" s="87"/>
      <c r="M127" s="87"/>
    </row>
    <row r="128" spans="6:13" ht="23.1" customHeight="1" x14ac:dyDescent="0.45">
      <c r="F128" s="87"/>
      <c r="H128" s="87"/>
      <c r="J128" s="87"/>
      <c r="K128" s="87"/>
      <c r="L128" s="87"/>
      <c r="M128" s="87"/>
    </row>
    <row r="129" spans="6:13" ht="23.1" customHeight="1" x14ac:dyDescent="0.45">
      <c r="F129" s="87"/>
      <c r="H129" s="87"/>
      <c r="J129" s="87"/>
      <c r="K129" s="87"/>
      <c r="L129" s="87"/>
      <c r="M129" s="87"/>
    </row>
    <row r="130" spans="6:13" ht="23.1" customHeight="1" x14ac:dyDescent="0.45">
      <c r="F130" s="87"/>
      <c r="H130" s="87"/>
      <c r="J130" s="87"/>
      <c r="K130" s="87"/>
      <c r="L130" s="87"/>
      <c r="M130" s="87"/>
    </row>
    <row r="131" spans="6:13" ht="23.1" customHeight="1" x14ac:dyDescent="0.45">
      <c r="F131" s="87"/>
      <c r="H131" s="87"/>
      <c r="J131" s="87"/>
      <c r="K131" s="87"/>
      <c r="L131" s="87"/>
      <c r="M131" s="87"/>
    </row>
    <row r="132" spans="6:13" ht="23.1" customHeight="1" x14ac:dyDescent="0.45">
      <c r="F132" s="87"/>
      <c r="H132" s="87"/>
      <c r="J132" s="87"/>
      <c r="K132" s="87"/>
      <c r="L132" s="87"/>
      <c r="M132" s="87"/>
    </row>
    <row r="133" spans="6:13" ht="23.1" customHeight="1" x14ac:dyDescent="0.45">
      <c r="F133" s="87"/>
      <c r="H133" s="87"/>
      <c r="J133" s="87"/>
      <c r="K133" s="87"/>
      <c r="L133" s="87"/>
      <c r="M133" s="87"/>
    </row>
    <row r="134" spans="6:13" ht="23.1" customHeight="1" x14ac:dyDescent="0.45">
      <c r="F134" s="87"/>
      <c r="H134" s="87"/>
      <c r="J134" s="87"/>
      <c r="K134" s="87"/>
      <c r="L134" s="87"/>
      <c r="M134" s="87"/>
    </row>
    <row r="135" spans="6:13" ht="23.1" customHeight="1" x14ac:dyDescent="0.45">
      <c r="F135" s="87"/>
      <c r="H135" s="87"/>
      <c r="J135" s="87"/>
      <c r="K135" s="87"/>
      <c r="L135" s="87"/>
      <c r="M135" s="87"/>
    </row>
    <row r="136" spans="6:13" ht="23.1" customHeight="1" x14ac:dyDescent="0.45">
      <c r="F136" s="87"/>
      <c r="H136" s="87"/>
      <c r="J136" s="87"/>
      <c r="K136" s="87"/>
      <c r="L136" s="87"/>
      <c r="M136" s="87"/>
    </row>
    <row r="137" spans="6:13" ht="23.1" customHeight="1" x14ac:dyDescent="0.45">
      <c r="F137" s="87"/>
      <c r="H137" s="87"/>
      <c r="J137" s="87"/>
      <c r="K137" s="87"/>
      <c r="L137" s="87"/>
      <c r="M137" s="87"/>
    </row>
    <row r="138" spans="6:13" ht="23.1" customHeight="1" x14ac:dyDescent="0.45">
      <c r="F138" s="87"/>
      <c r="H138" s="87"/>
      <c r="J138" s="87"/>
      <c r="K138" s="87"/>
      <c r="L138" s="87"/>
      <c r="M138" s="87"/>
    </row>
    <row r="139" spans="6:13" ht="23.1" customHeight="1" x14ac:dyDescent="0.45">
      <c r="F139" s="87"/>
      <c r="H139" s="87"/>
      <c r="J139" s="87"/>
      <c r="K139" s="87"/>
      <c r="L139" s="87"/>
      <c r="M139" s="87"/>
    </row>
    <row r="140" spans="6:13" ht="23.1" customHeight="1" x14ac:dyDescent="0.45">
      <c r="F140" s="87"/>
      <c r="H140" s="87"/>
      <c r="J140" s="87"/>
      <c r="K140" s="87"/>
      <c r="L140" s="87"/>
      <c r="M140" s="87"/>
    </row>
    <row r="141" spans="6:13" ht="23.1" customHeight="1" x14ac:dyDescent="0.45">
      <c r="F141" s="87"/>
      <c r="H141" s="87"/>
      <c r="J141" s="87"/>
      <c r="K141" s="87"/>
      <c r="L141" s="87"/>
      <c r="M141" s="87"/>
    </row>
    <row r="142" spans="6:13" ht="23.1" customHeight="1" x14ac:dyDescent="0.45">
      <c r="F142" s="87"/>
      <c r="H142" s="87"/>
      <c r="J142" s="87"/>
      <c r="K142" s="87"/>
      <c r="L142" s="87"/>
      <c r="M142" s="87"/>
    </row>
    <row r="143" spans="6:13" ht="23.1" customHeight="1" x14ac:dyDescent="0.45">
      <c r="F143" s="87"/>
      <c r="H143" s="87"/>
      <c r="J143" s="87"/>
      <c r="K143" s="87"/>
      <c r="L143" s="87"/>
      <c r="M143" s="87"/>
    </row>
    <row r="144" spans="6:13" ht="23.1" customHeight="1" x14ac:dyDescent="0.45">
      <c r="F144" s="87"/>
      <c r="H144" s="87"/>
      <c r="J144" s="87"/>
      <c r="K144" s="87"/>
      <c r="L144" s="87"/>
      <c r="M144" s="87"/>
    </row>
    <row r="145" spans="6:13" ht="23.1" customHeight="1" x14ac:dyDescent="0.45">
      <c r="F145" s="87"/>
      <c r="H145" s="87"/>
      <c r="J145" s="87"/>
      <c r="K145" s="87"/>
      <c r="L145" s="87"/>
      <c r="M145" s="87"/>
    </row>
    <row r="146" spans="6:13" ht="23.1" customHeight="1" x14ac:dyDescent="0.45">
      <c r="F146" s="87"/>
      <c r="H146" s="87"/>
      <c r="J146" s="87"/>
      <c r="K146" s="87"/>
      <c r="L146" s="87"/>
      <c r="M146" s="87"/>
    </row>
    <row r="147" spans="6:13" ht="23.1" customHeight="1" x14ac:dyDescent="0.45">
      <c r="F147" s="87"/>
      <c r="H147" s="87"/>
      <c r="J147" s="87"/>
      <c r="K147" s="87"/>
      <c r="L147" s="87"/>
      <c r="M147" s="87"/>
    </row>
    <row r="148" spans="6:13" ht="23.1" customHeight="1" x14ac:dyDescent="0.45">
      <c r="F148" s="87"/>
      <c r="H148" s="87"/>
      <c r="J148" s="87"/>
      <c r="K148" s="87"/>
      <c r="L148" s="87"/>
      <c r="M148" s="87"/>
    </row>
    <row r="149" spans="6:13" ht="23.1" customHeight="1" x14ac:dyDescent="0.45">
      <c r="F149" s="87"/>
      <c r="H149" s="87"/>
      <c r="J149" s="87"/>
      <c r="K149" s="87"/>
      <c r="L149" s="87"/>
      <c r="M149" s="87"/>
    </row>
    <row r="150" spans="6:13" ht="23.1" customHeight="1" x14ac:dyDescent="0.45">
      <c r="F150" s="87"/>
      <c r="H150" s="87"/>
      <c r="J150" s="87"/>
      <c r="K150" s="87"/>
      <c r="L150" s="87"/>
      <c r="M150" s="87"/>
    </row>
    <row r="151" spans="6:13" ht="23.1" customHeight="1" x14ac:dyDescent="0.45">
      <c r="F151" s="87"/>
      <c r="H151" s="87"/>
      <c r="J151" s="87"/>
      <c r="K151" s="87"/>
      <c r="L151" s="87"/>
      <c r="M151" s="87"/>
    </row>
    <row r="152" spans="6:13" ht="23.1" customHeight="1" x14ac:dyDescent="0.45">
      <c r="F152" s="87"/>
      <c r="H152" s="87"/>
      <c r="J152" s="87"/>
      <c r="K152" s="87"/>
      <c r="L152" s="87"/>
      <c r="M152" s="87"/>
    </row>
    <row r="153" spans="6:13" ht="23.1" customHeight="1" x14ac:dyDescent="0.45">
      <c r="F153" s="87"/>
      <c r="H153" s="87"/>
      <c r="J153" s="87"/>
      <c r="K153" s="87"/>
      <c r="L153" s="87"/>
      <c r="M153" s="87"/>
    </row>
    <row r="154" spans="6:13" ht="23.1" customHeight="1" x14ac:dyDescent="0.45">
      <c r="F154" s="87"/>
      <c r="H154" s="87"/>
      <c r="J154" s="87"/>
      <c r="K154" s="87"/>
      <c r="L154" s="87"/>
      <c r="M154" s="87"/>
    </row>
    <row r="155" spans="6:13" ht="23.1" customHeight="1" x14ac:dyDescent="0.45">
      <c r="F155" s="87"/>
      <c r="H155" s="87"/>
      <c r="J155" s="87"/>
      <c r="K155" s="87"/>
      <c r="L155" s="87"/>
      <c r="M155" s="87"/>
    </row>
    <row r="156" spans="6:13" ht="23.1" customHeight="1" x14ac:dyDescent="0.45">
      <c r="F156" s="87"/>
      <c r="H156" s="87"/>
      <c r="J156" s="87"/>
      <c r="K156" s="87"/>
      <c r="L156" s="87"/>
      <c r="M156" s="87"/>
    </row>
    <row r="157" spans="6:13" ht="23.1" customHeight="1" x14ac:dyDescent="0.45">
      <c r="F157" s="87"/>
      <c r="H157" s="87"/>
      <c r="J157" s="87"/>
      <c r="K157" s="87"/>
      <c r="L157" s="87"/>
      <c r="M157" s="87"/>
    </row>
    <row r="158" spans="6:13" ht="23.1" customHeight="1" x14ac:dyDescent="0.45">
      <c r="F158" s="87"/>
      <c r="H158" s="87"/>
      <c r="J158" s="87"/>
      <c r="K158" s="87"/>
      <c r="L158" s="87"/>
      <c r="M158" s="87"/>
    </row>
    <row r="159" spans="6:13" ht="23.1" customHeight="1" x14ac:dyDescent="0.45">
      <c r="F159" s="87"/>
      <c r="H159" s="87"/>
      <c r="J159" s="87"/>
      <c r="K159" s="87"/>
      <c r="L159" s="87"/>
      <c r="M159" s="87"/>
    </row>
    <row r="160" spans="6:13" ht="23.1" customHeight="1" x14ac:dyDescent="0.45">
      <c r="F160" s="87"/>
      <c r="H160" s="87"/>
      <c r="J160" s="87"/>
      <c r="K160" s="87"/>
      <c r="L160" s="87"/>
      <c r="M160" s="87"/>
    </row>
    <row r="161" spans="6:13" ht="23.1" customHeight="1" x14ac:dyDescent="0.45">
      <c r="F161" s="87"/>
      <c r="H161" s="87"/>
      <c r="J161" s="87"/>
      <c r="K161" s="87"/>
      <c r="L161" s="87"/>
      <c r="M161" s="87"/>
    </row>
    <row r="162" spans="6:13" ht="23.1" customHeight="1" x14ac:dyDescent="0.45">
      <c r="F162" s="87"/>
      <c r="H162" s="87"/>
      <c r="J162" s="87"/>
      <c r="K162" s="87"/>
      <c r="L162" s="87"/>
      <c r="M162" s="87"/>
    </row>
    <row r="163" spans="6:13" ht="23.1" customHeight="1" x14ac:dyDescent="0.45">
      <c r="F163" s="87"/>
      <c r="H163" s="87"/>
      <c r="J163" s="87"/>
      <c r="K163" s="87"/>
      <c r="L163" s="87"/>
      <c r="M163" s="87"/>
    </row>
    <row r="164" spans="6:13" ht="23.1" customHeight="1" x14ac:dyDescent="0.45">
      <c r="F164" s="87"/>
      <c r="H164" s="87"/>
      <c r="J164" s="87"/>
      <c r="K164" s="87"/>
      <c r="L164" s="87"/>
      <c r="M164" s="87"/>
    </row>
    <row r="165" spans="6:13" ht="23.1" customHeight="1" x14ac:dyDescent="0.45">
      <c r="F165" s="87"/>
      <c r="H165" s="87"/>
      <c r="J165" s="87"/>
      <c r="K165" s="87"/>
      <c r="L165" s="87"/>
      <c r="M165" s="87"/>
    </row>
    <row r="166" spans="6:13" ht="23.1" customHeight="1" x14ac:dyDescent="0.45">
      <c r="F166" s="87"/>
      <c r="H166" s="87"/>
      <c r="J166" s="87"/>
      <c r="K166" s="87"/>
      <c r="L166" s="87"/>
      <c r="M166" s="87"/>
    </row>
    <row r="167" spans="6:13" ht="23.1" customHeight="1" x14ac:dyDescent="0.45">
      <c r="F167" s="87"/>
      <c r="H167" s="87"/>
      <c r="J167" s="87"/>
      <c r="K167" s="87"/>
      <c r="L167" s="87"/>
      <c r="M167" s="87"/>
    </row>
    <row r="168" spans="6:13" ht="23.1" customHeight="1" x14ac:dyDescent="0.45">
      <c r="F168" s="87"/>
      <c r="H168" s="87"/>
      <c r="J168" s="87"/>
      <c r="K168" s="87"/>
      <c r="L168" s="87"/>
      <c r="M168" s="87"/>
    </row>
    <row r="169" spans="6:13" ht="23.1" customHeight="1" x14ac:dyDescent="0.45">
      <c r="F169" s="87"/>
      <c r="H169" s="87"/>
      <c r="J169" s="87"/>
      <c r="K169" s="87"/>
      <c r="L169" s="87"/>
      <c r="M169" s="87"/>
    </row>
    <row r="170" spans="6:13" ht="23.1" customHeight="1" x14ac:dyDescent="0.45">
      <c r="F170" s="87"/>
      <c r="H170" s="87"/>
      <c r="J170" s="87"/>
      <c r="K170" s="87"/>
      <c r="L170" s="87"/>
      <c r="M170" s="87"/>
    </row>
    <row r="171" spans="6:13" ht="23.1" customHeight="1" x14ac:dyDescent="0.45">
      <c r="F171" s="87"/>
      <c r="H171" s="87"/>
      <c r="J171" s="87"/>
      <c r="K171" s="87"/>
      <c r="L171" s="87"/>
      <c r="M171" s="87"/>
    </row>
    <row r="172" spans="6:13" ht="23.1" customHeight="1" x14ac:dyDescent="0.45">
      <c r="F172" s="87"/>
      <c r="H172" s="87"/>
      <c r="J172" s="87"/>
      <c r="K172" s="87"/>
      <c r="L172" s="87"/>
      <c r="M172" s="87"/>
    </row>
    <row r="173" spans="6:13" ht="23.1" customHeight="1" x14ac:dyDescent="0.45">
      <c r="F173" s="87"/>
      <c r="H173" s="87"/>
      <c r="J173" s="87"/>
      <c r="K173" s="87"/>
      <c r="L173" s="87"/>
      <c r="M173" s="87"/>
    </row>
    <row r="174" spans="6:13" ht="23.1" customHeight="1" x14ac:dyDescent="0.45">
      <c r="F174" s="87"/>
      <c r="H174" s="87"/>
      <c r="J174" s="87"/>
      <c r="K174" s="87"/>
      <c r="L174" s="87"/>
      <c r="M174" s="87"/>
    </row>
    <row r="175" spans="6:13" ht="23.1" customHeight="1" x14ac:dyDescent="0.45">
      <c r="F175" s="87"/>
      <c r="H175" s="87"/>
      <c r="J175" s="87"/>
      <c r="K175" s="87"/>
      <c r="L175" s="87"/>
      <c r="M175" s="87"/>
    </row>
    <row r="176" spans="6:13" ht="23.1" customHeight="1" x14ac:dyDescent="0.45">
      <c r="F176" s="87"/>
      <c r="H176" s="87"/>
      <c r="J176" s="87"/>
      <c r="K176" s="87"/>
      <c r="L176" s="87"/>
      <c r="M176" s="87"/>
    </row>
    <row r="177" spans="6:13" ht="23.1" customHeight="1" x14ac:dyDescent="0.45">
      <c r="F177" s="87"/>
      <c r="H177" s="87"/>
      <c r="J177" s="87"/>
      <c r="K177" s="87"/>
      <c r="L177" s="87"/>
      <c r="M177" s="87"/>
    </row>
    <row r="178" spans="6:13" ht="23.1" customHeight="1" x14ac:dyDescent="0.45">
      <c r="F178" s="87"/>
      <c r="H178" s="87"/>
      <c r="J178" s="87"/>
      <c r="K178" s="87"/>
      <c r="L178" s="87"/>
      <c r="M178" s="87"/>
    </row>
    <row r="179" spans="6:13" ht="23.1" customHeight="1" x14ac:dyDescent="0.45">
      <c r="F179" s="87"/>
      <c r="H179" s="87"/>
      <c r="J179" s="87"/>
      <c r="K179" s="87"/>
      <c r="L179" s="87"/>
      <c r="M179" s="87"/>
    </row>
    <row r="180" spans="6:13" ht="23.1" customHeight="1" x14ac:dyDescent="0.45">
      <c r="F180" s="87"/>
      <c r="H180" s="87"/>
      <c r="J180" s="87"/>
      <c r="K180" s="87"/>
      <c r="L180" s="87"/>
      <c r="M180" s="87"/>
    </row>
    <row r="181" spans="6:13" ht="23.1" customHeight="1" x14ac:dyDescent="0.45">
      <c r="F181" s="87"/>
      <c r="H181" s="87"/>
      <c r="J181" s="87"/>
      <c r="K181" s="87"/>
      <c r="L181" s="87"/>
      <c r="M181" s="87"/>
    </row>
    <row r="182" spans="6:13" ht="23.1" customHeight="1" x14ac:dyDescent="0.45">
      <c r="F182" s="87"/>
      <c r="H182" s="87"/>
      <c r="J182" s="87"/>
      <c r="K182" s="87"/>
      <c r="L182" s="87"/>
      <c r="M182" s="87"/>
    </row>
    <row r="183" spans="6:13" ht="23.1" customHeight="1" x14ac:dyDescent="0.45">
      <c r="F183" s="87"/>
      <c r="H183" s="87"/>
      <c r="J183" s="87"/>
      <c r="K183" s="87"/>
      <c r="L183" s="87"/>
      <c r="M183" s="87"/>
    </row>
    <row r="184" spans="6:13" ht="23.1" customHeight="1" x14ac:dyDescent="0.45">
      <c r="F184" s="87"/>
      <c r="H184" s="87"/>
      <c r="J184" s="87"/>
      <c r="K184" s="87"/>
      <c r="L184" s="87"/>
      <c r="M184" s="87"/>
    </row>
    <row r="185" spans="6:13" ht="23.1" customHeight="1" x14ac:dyDescent="0.45">
      <c r="F185" s="87"/>
      <c r="H185" s="87"/>
      <c r="J185" s="87"/>
      <c r="K185" s="87"/>
      <c r="L185" s="87"/>
      <c r="M185" s="87"/>
    </row>
    <row r="186" spans="6:13" ht="23.1" customHeight="1" x14ac:dyDescent="0.45">
      <c r="F186" s="87"/>
      <c r="H186" s="87"/>
      <c r="J186" s="87"/>
      <c r="K186" s="87"/>
      <c r="L186" s="87"/>
      <c r="M186" s="87"/>
    </row>
    <row r="187" spans="6:13" ht="23.1" customHeight="1" x14ac:dyDescent="0.45">
      <c r="F187" s="87"/>
      <c r="H187" s="87"/>
      <c r="J187" s="87"/>
      <c r="K187" s="87"/>
      <c r="L187" s="87"/>
      <c r="M187" s="87"/>
    </row>
    <row r="188" spans="6:13" ht="23.1" customHeight="1" x14ac:dyDescent="0.45">
      <c r="F188" s="87"/>
      <c r="H188" s="87"/>
      <c r="J188" s="87"/>
      <c r="K188" s="87"/>
      <c r="L188" s="87"/>
      <c r="M188" s="87"/>
    </row>
    <row r="189" spans="6:13" ht="23.1" customHeight="1" x14ac:dyDescent="0.45">
      <c r="F189" s="87"/>
      <c r="H189" s="87"/>
      <c r="J189" s="87"/>
      <c r="K189" s="87"/>
      <c r="L189" s="87"/>
      <c r="M189" s="87"/>
    </row>
    <row r="190" spans="6:13" ht="23.1" customHeight="1" x14ac:dyDescent="0.45">
      <c r="F190" s="87"/>
      <c r="H190" s="87"/>
      <c r="J190" s="87"/>
      <c r="K190" s="87"/>
      <c r="L190" s="87"/>
      <c r="M190" s="87"/>
    </row>
    <row r="191" spans="6:13" ht="23.1" customHeight="1" x14ac:dyDescent="0.45">
      <c r="F191" s="87"/>
      <c r="H191" s="87"/>
      <c r="J191" s="87"/>
      <c r="K191" s="87"/>
      <c r="L191" s="87"/>
      <c r="M191" s="87"/>
    </row>
    <row r="192" spans="6:13" ht="23.1" customHeight="1" x14ac:dyDescent="0.45">
      <c r="F192" s="87"/>
      <c r="H192" s="87"/>
      <c r="J192" s="87"/>
      <c r="K192" s="87"/>
      <c r="L192" s="87"/>
      <c r="M192" s="87"/>
    </row>
    <row r="193" spans="6:13" ht="23.1" customHeight="1" x14ac:dyDescent="0.45">
      <c r="F193" s="87"/>
      <c r="H193" s="87"/>
      <c r="J193" s="87"/>
      <c r="K193" s="87"/>
      <c r="L193" s="87"/>
      <c r="M193" s="87"/>
    </row>
    <row r="194" spans="6:13" ht="23.1" customHeight="1" x14ac:dyDescent="0.45">
      <c r="F194" s="87"/>
      <c r="H194" s="87"/>
      <c r="J194" s="87"/>
      <c r="K194" s="87"/>
      <c r="L194" s="87"/>
      <c r="M194" s="87"/>
    </row>
    <row r="195" spans="6:13" ht="23.1" customHeight="1" x14ac:dyDescent="0.45">
      <c r="F195" s="87"/>
      <c r="H195" s="87"/>
      <c r="J195" s="87"/>
      <c r="K195" s="87"/>
      <c r="L195" s="87"/>
      <c r="M195" s="87"/>
    </row>
    <row r="196" spans="6:13" ht="23.1" customHeight="1" x14ac:dyDescent="0.45">
      <c r="F196" s="87"/>
      <c r="H196" s="87"/>
      <c r="J196" s="87"/>
      <c r="K196" s="87"/>
      <c r="L196" s="87"/>
      <c r="M196" s="87"/>
    </row>
    <row r="197" spans="6:13" ht="23.1" customHeight="1" x14ac:dyDescent="0.45">
      <c r="F197" s="87"/>
      <c r="H197" s="87"/>
      <c r="J197" s="87"/>
      <c r="K197" s="87"/>
      <c r="L197" s="87"/>
      <c r="M197" s="87"/>
    </row>
    <row r="198" spans="6:13" ht="23.1" customHeight="1" x14ac:dyDescent="0.45">
      <c r="F198" s="87"/>
      <c r="H198" s="87"/>
      <c r="J198" s="87"/>
      <c r="K198" s="87"/>
      <c r="L198" s="87"/>
      <c r="M198" s="87"/>
    </row>
  </sheetData>
  <mergeCells count="18">
    <mergeCell ref="D41:F41"/>
    <mergeCell ref="H41:M41"/>
    <mergeCell ref="D42:F42"/>
    <mergeCell ref="H42:M42"/>
    <mergeCell ref="H81:M81"/>
    <mergeCell ref="A47:M47"/>
    <mergeCell ref="H82:M82"/>
    <mergeCell ref="D82:F82"/>
    <mergeCell ref="D81:F81"/>
    <mergeCell ref="A48:M48"/>
    <mergeCell ref="A49:M49"/>
    <mergeCell ref="G51:I51"/>
    <mergeCell ref="K51:M51"/>
    <mergeCell ref="A2:M2"/>
    <mergeCell ref="A3:M3"/>
    <mergeCell ref="A4:M4"/>
    <mergeCell ref="G6:I6"/>
    <mergeCell ref="K6:M6"/>
  </mergeCells>
  <pageMargins left="0.43307086614173201" right="0.23622047244094499" top="0.47244094488188998" bottom="0.196850393700787" header="0.39370078740157499" footer="0.31496062992126"/>
  <pageSetup paperSize="9" scale="80" firstPageNumber="4" fitToHeight="2" orientation="portrait" useFirstPageNumber="1" r:id="rId1"/>
  <headerFooter alignWithMargins="0"/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view="pageBreakPreview" topLeftCell="A9" zoomScale="85" zoomScaleNormal="100" zoomScaleSheetLayoutView="85" workbookViewId="0">
      <selection activeCell="B21" sqref="B21"/>
    </sheetView>
  </sheetViews>
  <sheetFormatPr defaultColWidth="10.6640625" defaultRowHeight="21.75" x14ac:dyDescent="0.45"/>
  <cols>
    <col min="1" max="1" width="1.83203125" style="1" customWidth="1"/>
    <col min="2" max="2" width="37.1640625" style="1" customWidth="1"/>
    <col min="3" max="3" width="10.83203125" style="1" customWidth="1"/>
    <col min="4" max="4" width="16.1640625" style="1" customWidth="1"/>
    <col min="5" max="5" width="0.83203125" style="1" customWidth="1"/>
    <col min="6" max="6" width="16.1640625" style="1" customWidth="1"/>
    <col min="7" max="7" width="0.83203125" style="1" customWidth="1"/>
    <col min="8" max="8" width="16.1640625" style="1" customWidth="1"/>
    <col min="9" max="9" width="0.6640625" style="1" customWidth="1"/>
    <col min="10" max="10" width="16.5" style="1" customWidth="1"/>
    <col min="11" max="11" width="0.83203125" style="1" customWidth="1"/>
    <col min="12" max="12" width="20" style="1" customWidth="1"/>
    <col min="13" max="13" width="1.1640625" style="1" customWidth="1"/>
    <col min="14" max="14" width="17.1640625" style="1" customWidth="1"/>
    <col min="15" max="15" width="0.83203125" style="1" customWidth="1"/>
    <col min="16" max="16" width="16.5" style="1" customWidth="1"/>
    <col min="17" max="17" width="0.83203125" style="1" customWidth="1"/>
    <col min="18" max="18" width="16.33203125" style="1" customWidth="1"/>
    <col min="19" max="19" width="1" style="1" customWidth="1"/>
    <col min="20" max="20" width="17.33203125" style="1" customWidth="1"/>
    <col min="21" max="21" width="1.1640625" style="81" customWidth="1"/>
    <col min="22" max="22" width="18.33203125" style="171" customWidth="1"/>
    <col min="23" max="23" width="16.6640625" style="1" bestFit="1" customWidth="1"/>
    <col min="24" max="16384" width="10.6640625" style="1"/>
  </cols>
  <sheetData>
    <row r="1" spans="1:27" s="6" customFormat="1" x14ac:dyDescent="0.45">
      <c r="A1" s="219" t="s">
        <v>76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71"/>
      <c r="V1" s="189"/>
    </row>
    <row r="2" spans="1:27" s="6" customFormat="1" x14ac:dyDescent="0.45">
      <c r="A2" s="219" t="s">
        <v>43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71"/>
      <c r="V2" s="189"/>
    </row>
    <row r="3" spans="1:27" s="6" customFormat="1" x14ac:dyDescent="0.45">
      <c r="A3" s="219" t="str">
        <f>'6-7'!A4:M4</f>
        <v>สำหรับงวดหกเดือนสิ้นสุดวันที่ 30 มิถุนายน 2562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71"/>
      <c r="V3" s="189"/>
    </row>
    <row r="4" spans="1:27" s="6" customFormat="1" x14ac:dyDescent="0.45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8" t="s">
        <v>119</v>
      </c>
      <c r="U4" s="71"/>
      <c r="V4" s="189"/>
    </row>
    <row r="5" spans="1:27" s="6" customFormat="1" x14ac:dyDescent="0.45">
      <c r="A5" s="46"/>
      <c r="B5" s="46"/>
      <c r="C5" s="46"/>
      <c r="D5" s="220" t="s">
        <v>0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71"/>
      <c r="V5" s="189"/>
    </row>
    <row r="6" spans="1:27" s="6" customFormat="1" x14ac:dyDescent="0.45">
      <c r="A6" s="46"/>
      <c r="B6" s="46"/>
      <c r="C6" s="46"/>
      <c r="D6" s="220" t="s">
        <v>63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72"/>
      <c r="R6" s="72"/>
      <c r="S6" s="72"/>
      <c r="T6" s="72"/>
      <c r="U6" s="71"/>
      <c r="V6" s="189"/>
    </row>
    <row r="7" spans="1:27" s="6" customFormat="1" x14ac:dyDescent="0.45">
      <c r="A7" s="46"/>
      <c r="B7" s="46"/>
      <c r="C7" s="46"/>
      <c r="D7" s="72"/>
      <c r="E7" s="72"/>
      <c r="F7" s="72"/>
      <c r="G7" s="72"/>
      <c r="H7" s="72"/>
      <c r="I7" s="72"/>
      <c r="J7" s="72"/>
      <c r="K7" s="72"/>
      <c r="L7" s="124" t="s">
        <v>69</v>
      </c>
      <c r="M7" s="124"/>
      <c r="N7" s="124"/>
      <c r="O7" s="72"/>
      <c r="P7" s="72"/>
      <c r="Q7" s="72"/>
      <c r="R7" s="72"/>
      <c r="S7" s="72"/>
      <c r="T7" s="72"/>
      <c r="U7" s="71"/>
      <c r="V7" s="189"/>
    </row>
    <row r="8" spans="1:27" s="23" customFormat="1" x14ac:dyDescent="0.45">
      <c r="A8" s="73"/>
      <c r="B8" s="73"/>
      <c r="C8" s="73"/>
      <c r="D8" s="72"/>
      <c r="E8" s="72"/>
      <c r="F8" s="72"/>
      <c r="G8" s="72"/>
      <c r="H8" s="72"/>
      <c r="I8" s="72"/>
      <c r="K8" s="72"/>
      <c r="L8" s="72" t="s">
        <v>82</v>
      </c>
      <c r="M8" s="72"/>
      <c r="N8" s="72" t="s">
        <v>11</v>
      </c>
      <c r="O8" s="46"/>
      <c r="P8" s="72" t="s">
        <v>11</v>
      </c>
      <c r="Q8" s="72"/>
      <c r="R8" s="72" t="s">
        <v>65</v>
      </c>
      <c r="S8" s="72"/>
      <c r="T8" s="72"/>
      <c r="U8" s="74"/>
      <c r="V8" s="190"/>
    </row>
    <row r="9" spans="1:27" s="23" customFormat="1" x14ac:dyDescent="0.45">
      <c r="A9" s="73"/>
      <c r="B9" s="73"/>
      <c r="C9" s="73"/>
      <c r="D9" s="72"/>
      <c r="E9" s="72"/>
      <c r="F9" s="72"/>
      <c r="G9" s="72"/>
      <c r="H9" s="72"/>
      <c r="I9" s="72"/>
      <c r="K9" s="72"/>
      <c r="L9" s="182" t="s">
        <v>83</v>
      </c>
      <c r="M9" s="72"/>
      <c r="N9" s="72" t="s">
        <v>84</v>
      </c>
      <c r="O9" s="46"/>
      <c r="P9" s="72" t="s">
        <v>85</v>
      </c>
      <c r="Q9" s="72"/>
      <c r="R9" s="183" t="s">
        <v>66</v>
      </c>
      <c r="S9" s="72"/>
      <c r="T9" s="72" t="s">
        <v>11</v>
      </c>
      <c r="U9" s="74"/>
      <c r="V9" s="190"/>
    </row>
    <row r="10" spans="1:27" s="6" customFormat="1" x14ac:dyDescent="0.45">
      <c r="A10" s="73"/>
      <c r="B10" s="73"/>
      <c r="C10" s="73"/>
      <c r="D10" s="72" t="s">
        <v>30</v>
      </c>
      <c r="E10" s="72"/>
      <c r="F10" s="72" t="s">
        <v>36</v>
      </c>
      <c r="G10" s="72"/>
      <c r="H10" s="72" t="s">
        <v>23</v>
      </c>
      <c r="I10" s="72"/>
      <c r="J10" s="72" t="s">
        <v>38</v>
      </c>
      <c r="K10" s="72"/>
      <c r="L10" s="72" t="s">
        <v>86</v>
      </c>
      <c r="M10" s="72"/>
      <c r="N10" s="72" t="s">
        <v>87</v>
      </c>
      <c r="O10" s="46"/>
      <c r="P10" s="72" t="s">
        <v>88</v>
      </c>
      <c r="Q10" s="72"/>
      <c r="R10" s="75" t="s">
        <v>89</v>
      </c>
      <c r="S10" s="72"/>
      <c r="T10" s="75" t="s">
        <v>85</v>
      </c>
      <c r="U10" s="71"/>
      <c r="V10" s="189"/>
    </row>
    <row r="11" spans="1:27" s="6" customFormat="1" x14ac:dyDescent="0.45">
      <c r="A11" s="14"/>
      <c r="B11" s="14"/>
      <c r="C11" s="14"/>
      <c r="D11" s="182" t="s">
        <v>78</v>
      </c>
      <c r="E11" s="182"/>
      <c r="F11" s="182" t="s">
        <v>18</v>
      </c>
      <c r="G11" s="182"/>
      <c r="H11" s="59" t="s">
        <v>18</v>
      </c>
      <c r="I11" s="59"/>
      <c r="J11" s="182" t="s">
        <v>22</v>
      </c>
      <c r="K11" s="59"/>
      <c r="L11" s="182" t="s">
        <v>90</v>
      </c>
      <c r="M11" s="182"/>
      <c r="N11" s="182" t="s">
        <v>88</v>
      </c>
      <c r="O11" s="76"/>
      <c r="P11" s="59" t="s">
        <v>64</v>
      </c>
      <c r="Q11" s="59"/>
      <c r="R11" s="59" t="s">
        <v>91</v>
      </c>
      <c r="S11" s="60"/>
      <c r="T11" s="59" t="s">
        <v>88</v>
      </c>
      <c r="U11" s="71"/>
      <c r="V11" s="189"/>
    </row>
    <row r="12" spans="1:27" s="6" customFormat="1" ht="9.9499999999999993" customHeight="1" x14ac:dyDescent="0.45">
      <c r="A12" s="22"/>
      <c r="B12" s="22"/>
      <c r="C12" s="22"/>
      <c r="D12" s="77"/>
      <c r="E12" s="77"/>
      <c r="F12" s="77"/>
      <c r="G12" s="28"/>
      <c r="H12" s="77"/>
      <c r="I12" s="77"/>
      <c r="J12" s="77"/>
      <c r="K12" s="77"/>
      <c r="L12" s="77"/>
      <c r="M12" s="77"/>
      <c r="N12" s="77"/>
      <c r="O12" s="78"/>
      <c r="P12" s="68"/>
      <c r="Q12" s="177"/>
      <c r="R12" s="77"/>
      <c r="S12" s="78"/>
      <c r="T12" s="77"/>
      <c r="U12" s="71"/>
      <c r="V12" s="189"/>
    </row>
    <row r="13" spans="1:27" s="46" customFormat="1" x14ac:dyDescent="0.45">
      <c r="A13" s="65" t="s">
        <v>149</v>
      </c>
      <c r="B13" s="65"/>
      <c r="C13" s="65"/>
      <c r="D13" s="177">
        <v>2770890</v>
      </c>
      <c r="E13" s="38">
        <v>0</v>
      </c>
      <c r="F13" s="177">
        <v>128894</v>
      </c>
      <c r="G13" s="38">
        <v>0</v>
      </c>
      <c r="H13" s="177">
        <v>-940361</v>
      </c>
      <c r="I13" s="177">
        <v>0</v>
      </c>
      <c r="J13" s="177">
        <v>-2537266</v>
      </c>
      <c r="K13" s="177">
        <v>0</v>
      </c>
      <c r="L13" s="177">
        <v>67245</v>
      </c>
      <c r="M13" s="177">
        <v>0</v>
      </c>
      <c r="N13" s="177">
        <v>67245</v>
      </c>
      <c r="O13" s="177">
        <v>0</v>
      </c>
      <c r="P13" s="177">
        <v>-510598</v>
      </c>
      <c r="Q13" s="177">
        <v>0</v>
      </c>
      <c r="R13" s="177">
        <v>12023</v>
      </c>
      <c r="S13" s="177"/>
      <c r="T13" s="177">
        <v>-498575</v>
      </c>
      <c r="U13" s="74" t="e">
        <v>#REF!</v>
      </c>
      <c r="V13" s="191"/>
    </row>
    <row r="14" spans="1:27" s="23" customFormat="1" x14ac:dyDescent="0.45">
      <c r="A14" s="65" t="s">
        <v>123</v>
      </c>
      <c r="B14" s="65"/>
      <c r="C14" s="66"/>
      <c r="D14" s="68"/>
      <c r="E14" s="28"/>
      <c r="F14" s="68"/>
      <c r="G14" s="28"/>
      <c r="H14" s="68"/>
      <c r="I14" s="68"/>
      <c r="J14" s="68"/>
      <c r="K14" s="68"/>
      <c r="L14" s="68"/>
      <c r="M14" s="68"/>
      <c r="N14" s="177"/>
      <c r="O14" s="68"/>
      <c r="P14" s="177"/>
      <c r="Q14" s="68"/>
      <c r="R14" s="68"/>
      <c r="S14" s="68"/>
      <c r="T14" s="177">
        <f t="shared" ref="T14:T16" si="0">P14+R14</f>
        <v>0</v>
      </c>
      <c r="U14" s="74"/>
      <c r="V14" s="190"/>
    </row>
    <row r="15" spans="1:27" s="6" customFormat="1" x14ac:dyDescent="0.45">
      <c r="B15" s="23" t="s">
        <v>122</v>
      </c>
      <c r="C15" s="23"/>
      <c r="D15" s="68">
        <v>0</v>
      </c>
      <c r="E15" s="28"/>
      <c r="F15" s="28">
        <v>0</v>
      </c>
      <c r="G15" s="28"/>
      <c r="H15" s="68">
        <v>0</v>
      </c>
      <c r="I15" s="68"/>
      <c r="J15" s="68">
        <v>-41241</v>
      </c>
      <c r="K15" s="68"/>
      <c r="L15" s="68">
        <v>0</v>
      </c>
      <c r="M15" s="68"/>
      <c r="N15" s="177">
        <v>0</v>
      </c>
      <c r="O15" s="68"/>
      <c r="P15" s="68">
        <v>-41241</v>
      </c>
      <c r="Q15" s="68"/>
      <c r="R15" s="68">
        <v>-8608</v>
      </c>
      <c r="S15" s="68"/>
      <c r="T15" s="68">
        <f t="shared" si="0"/>
        <v>-49849</v>
      </c>
      <c r="U15" s="74">
        <v>71201</v>
      </c>
      <c r="V15" s="190"/>
      <c r="W15" s="184"/>
      <c r="X15" s="184"/>
      <c r="Y15" s="23"/>
      <c r="Z15" s="23"/>
      <c r="AA15" s="23"/>
    </row>
    <row r="16" spans="1:27" s="6" customFormat="1" x14ac:dyDescent="0.45">
      <c r="B16" s="23" t="s">
        <v>178</v>
      </c>
      <c r="C16" s="23"/>
      <c r="D16" s="68">
        <v>0</v>
      </c>
      <c r="E16" s="28"/>
      <c r="F16" s="28">
        <v>0</v>
      </c>
      <c r="G16" s="28"/>
      <c r="H16" s="68">
        <v>0</v>
      </c>
      <c r="I16" s="68"/>
      <c r="J16" s="68">
        <v>0</v>
      </c>
      <c r="K16" s="68"/>
      <c r="L16" s="68">
        <v>0</v>
      </c>
      <c r="M16" s="68"/>
      <c r="N16" s="177">
        <v>0</v>
      </c>
      <c r="O16" s="68"/>
      <c r="P16" s="68">
        <v>0</v>
      </c>
      <c r="Q16" s="68"/>
      <c r="R16" s="68">
        <v>0</v>
      </c>
      <c r="S16" s="68"/>
      <c r="T16" s="177">
        <f t="shared" si="0"/>
        <v>0</v>
      </c>
      <c r="U16" s="74">
        <v>-64367</v>
      </c>
      <c r="V16" s="190"/>
      <c r="W16" s="184"/>
      <c r="X16" s="184"/>
      <c r="Y16" s="23"/>
      <c r="Z16" s="23"/>
      <c r="AA16" s="23"/>
    </row>
    <row r="17" spans="1:27" s="21" customFormat="1" x14ac:dyDescent="0.45">
      <c r="A17" s="46" t="s">
        <v>126</v>
      </c>
      <c r="B17" s="46"/>
      <c r="C17" s="46"/>
      <c r="D17" s="203">
        <f>SUM(D15:D16)</f>
        <v>0</v>
      </c>
      <c r="E17" s="41"/>
      <c r="F17" s="203">
        <f>SUM(F15:F16)</f>
        <v>0</v>
      </c>
      <c r="G17" s="41"/>
      <c r="H17" s="203">
        <f>SUM(H15:H16)</f>
        <v>0</v>
      </c>
      <c r="I17" s="203"/>
      <c r="J17" s="203">
        <f>SUM(J15:J16)</f>
        <v>-41241</v>
      </c>
      <c r="K17" s="203"/>
      <c r="L17" s="203">
        <f>SUM(L15:L16)</f>
        <v>0</v>
      </c>
      <c r="M17" s="203"/>
      <c r="N17" s="203">
        <f>SUM(N15:N16)</f>
        <v>0</v>
      </c>
      <c r="O17" s="203"/>
      <c r="P17" s="203">
        <f>SUM(P15:P16)</f>
        <v>-41241</v>
      </c>
      <c r="Q17" s="203"/>
      <c r="R17" s="203">
        <f>SUM(R15:R16)</f>
        <v>-8608</v>
      </c>
      <c r="S17" s="203"/>
      <c r="T17" s="203">
        <f>SUM(T15:T16)</f>
        <v>-49849</v>
      </c>
      <c r="U17" s="206"/>
      <c r="V17" s="192"/>
      <c r="W17" s="46"/>
      <c r="X17" s="46"/>
      <c r="Y17" s="46"/>
      <c r="Z17" s="46"/>
      <c r="AA17" s="46"/>
    </row>
    <row r="18" spans="1:27" s="21" customFormat="1" ht="22.5" thickBot="1" x14ac:dyDescent="0.5">
      <c r="A18" s="46" t="s">
        <v>150</v>
      </c>
      <c r="B18" s="46"/>
      <c r="C18" s="46"/>
      <c r="D18" s="69">
        <f>D13+D17</f>
        <v>2770890</v>
      </c>
      <c r="E18" s="79"/>
      <c r="F18" s="69">
        <f>F13+F17</f>
        <v>128894</v>
      </c>
      <c r="G18" s="79"/>
      <c r="H18" s="69">
        <f>H13+H17</f>
        <v>-940361</v>
      </c>
      <c r="I18" s="69"/>
      <c r="J18" s="69">
        <f>J13+J17</f>
        <v>-2578507</v>
      </c>
      <c r="K18" s="69"/>
      <c r="L18" s="69">
        <f>L13+L17</f>
        <v>67245</v>
      </c>
      <c r="M18" s="69"/>
      <c r="N18" s="69">
        <f>N13+N17</f>
        <v>67245</v>
      </c>
      <c r="O18" s="69"/>
      <c r="P18" s="69">
        <f>P13+P17</f>
        <v>-551839</v>
      </c>
      <c r="Q18" s="69"/>
      <c r="R18" s="69">
        <f>R13+R17</f>
        <v>3415</v>
      </c>
      <c r="S18" s="69"/>
      <c r="T18" s="69">
        <f>T13+T17</f>
        <v>-548424</v>
      </c>
      <c r="U18" s="74">
        <v>409738</v>
      </c>
      <c r="V18" s="192"/>
      <c r="W18" s="46"/>
      <c r="X18" s="46"/>
      <c r="Y18" s="46"/>
      <c r="Z18" s="46"/>
      <c r="AA18" s="46"/>
    </row>
    <row r="19" spans="1:27" s="21" customFormat="1" ht="22.5" thickTop="1" x14ac:dyDescent="0.45">
      <c r="A19" s="46"/>
      <c r="B19" s="46"/>
      <c r="C19" s="46"/>
      <c r="D19" s="177"/>
      <c r="E19" s="38"/>
      <c r="F19" s="177"/>
      <c r="G19" s="38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74"/>
      <c r="V19" s="191"/>
      <c r="W19" s="64"/>
      <c r="X19" s="46"/>
      <c r="Y19" s="46"/>
      <c r="Z19" s="46"/>
      <c r="AA19" s="46"/>
    </row>
    <row r="20" spans="1:27" s="46" customFormat="1" x14ac:dyDescent="0.45">
      <c r="A20" s="65" t="s">
        <v>163</v>
      </c>
      <c r="B20" s="65"/>
      <c r="C20" s="65"/>
      <c r="D20" s="177">
        <v>2770890</v>
      </c>
      <c r="E20" s="38" t="e">
        <v>#REF!</v>
      </c>
      <c r="F20" s="177">
        <v>128894</v>
      </c>
      <c r="G20" s="38" t="e">
        <v>#REF!</v>
      </c>
      <c r="H20" s="177">
        <v>-940361</v>
      </c>
      <c r="I20" s="177" t="e">
        <v>#REF!</v>
      </c>
      <c r="J20" s="177">
        <v>-2715678</v>
      </c>
      <c r="K20" s="177" t="e">
        <v>#REF!</v>
      </c>
      <c r="L20" s="177">
        <v>67245</v>
      </c>
      <c r="M20" s="177" t="e">
        <v>#REF!</v>
      </c>
      <c r="N20" s="177">
        <v>67245</v>
      </c>
      <c r="O20" s="177" t="e">
        <v>#REF!</v>
      </c>
      <c r="P20" s="177">
        <v>-689010</v>
      </c>
      <c r="Q20" s="177" t="e">
        <v>#REF!</v>
      </c>
      <c r="R20" s="177">
        <v>1221</v>
      </c>
      <c r="S20" s="177" t="e">
        <v>#REF!</v>
      </c>
      <c r="T20" s="177">
        <f>+P20+R20</f>
        <v>-687789</v>
      </c>
      <c r="U20" s="74" t="e">
        <f>#REF!-R20</f>
        <v>#REF!</v>
      </c>
      <c r="V20" s="192"/>
    </row>
    <row r="21" spans="1:27" s="23" customFormat="1" x14ac:dyDescent="0.45">
      <c r="A21" s="65" t="s">
        <v>123</v>
      </c>
      <c r="B21" s="65"/>
      <c r="C21" s="66"/>
      <c r="D21" s="68"/>
      <c r="E21" s="28"/>
      <c r="F21" s="68"/>
      <c r="G21" s="2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28"/>
      <c r="U21" s="74"/>
      <c r="V21" s="190"/>
    </row>
    <row r="22" spans="1:27" s="6" customFormat="1" x14ac:dyDescent="0.45">
      <c r="B22" s="23" t="s">
        <v>122</v>
      </c>
      <c r="C22" s="23"/>
      <c r="D22" s="68">
        <v>0</v>
      </c>
      <c r="E22" s="28"/>
      <c r="F22" s="28">
        <v>0</v>
      </c>
      <c r="G22" s="28"/>
      <c r="H22" s="68">
        <v>0</v>
      </c>
      <c r="I22" s="68"/>
      <c r="J22" s="68">
        <f>'6-7'!G61</f>
        <v>-40140</v>
      </c>
      <c r="K22" s="68"/>
      <c r="L22" s="68">
        <v>0</v>
      </c>
      <c r="M22" s="68"/>
      <c r="N22" s="68">
        <v>0</v>
      </c>
      <c r="O22" s="68"/>
      <c r="P22" s="68">
        <f>SUM(D22:O22)</f>
        <v>-40140</v>
      </c>
      <c r="Q22" s="68"/>
      <c r="R22" s="68">
        <f>'6-7'!G62</f>
        <v>-4159</v>
      </c>
      <c r="S22" s="68"/>
      <c r="T22" s="28">
        <f>SUM(P22:S22)</f>
        <v>-44299</v>
      </c>
      <c r="U22" s="74">
        <f>'6-7'!G74-T22</f>
        <v>44299</v>
      </c>
      <c r="V22" s="74"/>
      <c r="W22" s="23"/>
      <c r="X22" s="23"/>
      <c r="Y22" s="23"/>
      <c r="Z22" s="23"/>
      <c r="AA22" s="23"/>
    </row>
    <row r="23" spans="1:27" s="6" customFormat="1" x14ac:dyDescent="0.45">
      <c r="B23" s="23" t="s">
        <v>178</v>
      </c>
      <c r="C23" s="23"/>
      <c r="D23" s="68">
        <v>0</v>
      </c>
      <c r="E23" s="28"/>
      <c r="F23" s="28">
        <v>0</v>
      </c>
      <c r="G23" s="28"/>
      <c r="H23" s="68">
        <v>0</v>
      </c>
      <c r="I23" s="68"/>
      <c r="J23" s="68">
        <v>0</v>
      </c>
      <c r="K23" s="68"/>
      <c r="L23" s="68">
        <v>0</v>
      </c>
      <c r="M23" s="68"/>
      <c r="N23" s="68">
        <v>0</v>
      </c>
      <c r="O23" s="68"/>
      <c r="P23" s="68">
        <f>SUM(D23:O23)</f>
        <v>0</v>
      </c>
      <c r="Q23" s="68"/>
      <c r="R23" s="68">
        <v>0</v>
      </c>
      <c r="S23" s="68"/>
      <c r="T23" s="28">
        <f>SUM(P23:S23)</f>
        <v>0</v>
      </c>
      <c r="U23" s="74">
        <f>'6-7'!G66-T23</f>
        <v>-40140</v>
      </c>
      <c r="V23" s="190"/>
      <c r="W23" s="23"/>
      <c r="X23" s="23"/>
      <c r="Y23" s="23"/>
      <c r="Z23" s="23"/>
      <c r="AA23" s="23"/>
    </row>
    <row r="24" spans="1:27" s="21" customFormat="1" x14ac:dyDescent="0.45">
      <c r="A24" s="46" t="s">
        <v>126</v>
      </c>
      <c r="B24" s="46"/>
      <c r="C24" s="46"/>
      <c r="D24" s="203">
        <f>SUM(D22:D23)</f>
        <v>0</v>
      </c>
      <c r="E24" s="41"/>
      <c r="F24" s="203">
        <f>SUM(F22:F23)</f>
        <v>0</v>
      </c>
      <c r="G24" s="41"/>
      <c r="H24" s="203">
        <f>SUM(H22:H23)</f>
        <v>0</v>
      </c>
      <c r="I24" s="203"/>
      <c r="J24" s="203">
        <f>SUM(J22:J23)</f>
        <v>-40140</v>
      </c>
      <c r="K24" s="203"/>
      <c r="L24" s="203">
        <f>SUM(L22:L23)</f>
        <v>0</v>
      </c>
      <c r="M24" s="203"/>
      <c r="N24" s="203">
        <f>SUM(N22:N23)</f>
        <v>0</v>
      </c>
      <c r="O24" s="203"/>
      <c r="P24" s="203">
        <f>SUM(P22:P23)</f>
        <v>-40140</v>
      </c>
      <c r="Q24" s="203"/>
      <c r="R24" s="203">
        <f>SUM(R22:R23)</f>
        <v>-4159</v>
      </c>
      <c r="S24" s="203"/>
      <c r="T24" s="203">
        <f>SUM(T22:T23)</f>
        <v>-44299</v>
      </c>
      <c r="U24" s="206"/>
      <c r="V24" s="191"/>
      <c r="W24" s="46"/>
      <c r="X24" s="46"/>
      <c r="Y24" s="46"/>
      <c r="Z24" s="46"/>
      <c r="AA24" s="46"/>
    </row>
    <row r="25" spans="1:27" s="21" customFormat="1" ht="22.5" thickBot="1" x14ac:dyDescent="0.5">
      <c r="A25" s="46" t="s">
        <v>164</v>
      </c>
      <c r="B25" s="46"/>
      <c r="C25" s="46"/>
      <c r="D25" s="69">
        <f>D20+D24</f>
        <v>2770890</v>
      </c>
      <c r="E25" s="79"/>
      <c r="F25" s="69">
        <f>F20+F24</f>
        <v>128894</v>
      </c>
      <c r="G25" s="79"/>
      <c r="H25" s="69">
        <f>H20+H24</f>
        <v>-940361</v>
      </c>
      <c r="I25" s="69"/>
      <c r="J25" s="69">
        <f>J20+J24</f>
        <v>-2755818</v>
      </c>
      <c r="K25" s="69"/>
      <c r="L25" s="69">
        <f>L20+L24</f>
        <v>67245</v>
      </c>
      <c r="M25" s="69"/>
      <c r="N25" s="69">
        <f>N20+N24</f>
        <v>67245</v>
      </c>
      <c r="O25" s="69"/>
      <c r="P25" s="69">
        <f>P20+P24</f>
        <v>-729150</v>
      </c>
      <c r="Q25" s="69"/>
      <c r="R25" s="69">
        <f>R20+R24</f>
        <v>-2938</v>
      </c>
      <c r="S25" s="69"/>
      <c r="T25" s="69">
        <f>T20+T24</f>
        <v>-732088</v>
      </c>
      <c r="U25" s="74">
        <f>'3-5'!F146-T25</f>
        <v>732088</v>
      </c>
      <c r="V25" s="191"/>
      <c r="W25" s="46"/>
      <c r="X25" s="46"/>
      <c r="Y25" s="46"/>
      <c r="Z25" s="46"/>
      <c r="AA25" s="46"/>
    </row>
    <row r="26" spans="1:27" s="21" customFormat="1" ht="22.5" thickTop="1" x14ac:dyDescent="0.45">
      <c r="A26" s="46"/>
      <c r="B26" s="46"/>
      <c r="C26" s="46"/>
      <c r="D26" s="177"/>
      <c r="E26" s="38"/>
      <c r="F26" s="177"/>
      <c r="G26" s="38"/>
      <c r="H26" s="177"/>
      <c r="I26" s="177"/>
      <c r="J26" s="204">
        <f>'3-5'!F109-J25</f>
        <v>0</v>
      </c>
      <c r="K26" s="204"/>
      <c r="L26" s="204"/>
      <c r="M26" s="204"/>
      <c r="N26" s="204"/>
      <c r="O26" s="204"/>
      <c r="P26" s="204"/>
      <c r="Q26" s="204"/>
      <c r="R26" s="204">
        <f>'3-5'!F112-R25</f>
        <v>0</v>
      </c>
      <c r="S26" s="204"/>
      <c r="T26" s="204">
        <f>'3-5'!F113-T25</f>
        <v>0</v>
      </c>
      <c r="U26" s="74"/>
      <c r="V26" s="191"/>
      <c r="W26" s="46"/>
      <c r="X26" s="46"/>
      <c r="Y26" s="46"/>
      <c r="Z26" s="46"/>
      <c r="AA26" s="46"/>
    </row>
    <row r="27" spans="1:27" s="21" customFormat="1" x14ac:dyDescent="0.45">
      <c r="A27" s="46"/>
      <c r="B27" s="46"/>
      <c r="C27" s="46"/>
      <c r="D27" s="177"/>
      <c r="E27" s="38"/>
      <c r="F27" s="38"/>
      <c r="G27" s="38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37" t="s">
        <v>120</v>
      </c>
      <c r="U27" s="74"/>
      <c r="V27" s="191"/>
      <c r="W27" s="46"/>
      <c r="X27" s="46"/>
      <c r="Y27" s="46"/>
      <c r="Z27" s="46"/>
      <c r="AA27" s="46"/>
    </row>
    <row r="28" spans="1:27" s="21" customFormat="1" x14ac:dyDescent="0.45">
      <c r="A28" s="46"/>
      <c r="B28" s="46"/>
      <c r="C28" s="46"/>
      <c r="D28" s="177"/>
      <c r="E28" s="38"/>
      <c r="F28" s="38"/>
      <c r="G28" s="38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54" t="s">
        <v>120</v>
      </c>
      <c r="U28" s="74"/>
      <c r="V28" s="191"/>
      <c r="W28" s="46"/>
      <c r="X28" s="46"/>
      <c r="Y28" s="46"/>
      <c r="Z28" s="46"/>
      <c r="AA28" s="46"/>
    </row>
    <row r="29" spans="1:27" s="21" customFormat="1" x14ac:dyDescent="0.45">
      <c r="A29" s="6"/>
      <c r="B29" s="6"/>
      <c r="C29" s="46"/>
      <c r="D29" s="177"/>
      <c r="E29" s="38"/>
      <c r="F29" s="38"/>
      <c r="G29" s="38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U29" s="74"/>
      <c r="V29" s="191"/>
      <c r="W29" s="46"/>
      <c r="X29" s="46"/>
      <c r="Y29" s="46"/>
      <c r="Z29" s="46"/>
      <c r="AA29" s="46"/>
    </row>
    <row r="30" spans="1:27" x14ac:dyDescent="0.45">
      <c r="C30" s="216" t="s">
        <v>152</v>
      </c>
      <c r="D30" s="216"/>
      <c r="E30" s="216"/>
      <c r="F30" s="216"/>
      <c r="G30" s="216"/>
      <c r="H30" s="216"/>
      <c r="L30" s="216" t="s">
        <v>153</v>
      </c>
      <c r="M30" s="216"/>
      <c r="N30" s="216"/>
      <c r="O30" s="216"/>
      <c r="P30" s="216"/>
      <c r="Q30" s="216"/>
      <c r="R30" s="216"/>
      <c r="T30" s="2"/>
    </row>
    <row r="31" spans="1:27" s="21" customFormat="1" x14ac:dyDescent="0.45">
      <c r="A31" s="46"/>
      <c r="B31" s="46"/>
      <c r="C31" s="216" t="s">
        <v>154</v>
      </c>
      <c r="D31" s="216"/>
      <c r="E31" s="216"/>
      <c r="F31" s="216"/>
      <c r="G31" s="216"/>
      <c r="H31" s="216"/>
      <c r="I31" s="82"/>
      <c r="J31" s="82"/>
      <c r="K31" s="82"/>
      <c r="L31" s="216" t="s">
        <v>155</v>
      </c>
      <c r="M31" s="216"/>
      <c r="N31" s="216"/>
      <c r="O31" s="216"/>
      <c r="P31" s="216"/>
      <c r="Q31" s="216"/>
      <c r="R31" s="216"/>
      <c r="S31" s="82"/>
      <c r="T31" s="83"/>
      <c r="U31" s="74"/>
      <c r="V31" s="193"/>
      <c r="W31" s="46"/>
      <c r="X31" s="46"/>
      <c r="Y31" s="46"/>
      <c r="Z31" s="46"/>
      <c r="AA31" s="46"/>
    </row>
    <row r="32" spans="1:27" x14ac:dyDescent="0.45">
      <c r="C32" s="6"/>
      <c r="T32" s="55"/>
      <c r="V32" s="194"/>
    </row>
    <row r="33" spans="1:27" x14ac:dyDescent="0.45">
      <c r="A33" s="1" t="s">
        <v>146</v>
      </c>
      <c r="T33" s="70">
        <v>8</v>
      </c>
    </row>
    <row r="35" spans="1:27" s="6" customFormat="1" x14ac:dyDescent="0.45">
      <c r="A35" s="23"/>
      <c r="B35" s="23"/>
      <c r="C35" s="23"/>
      <c r="D35" s="68"/>
      <c r="E35" s="28"/>
      <c r="F35" s="28"/>
      <c r="G35" s="2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28"/>
      <c r="U35" s="74"/>
      <c r="V35" s="190"/>
      <c r="W35" s="23"/>
      <c r="X35" s="23"/>
      <c r="Y35" s="23"/>
      <c r="Z35" s="23"/>
      <c r="AA35" s="23"/>
    </row>
    <row r="36" spans="1:27" s="6" customFormat="1" x14ac:dyDescent="0.45">
      <c r="A36" s="23"/>
      <c r="B36" s="23"/>
      <c r="C36" s="23"/>
      <c r="D36" s="68"/>
      <c r="E36" s="28"/>
      <c r="F36" s="28"/>
      <c r="G36" s="28"/>
      <c r="H36" s="68"/>
      <c r="I36" s="68"/>
      <c r="J36" s="68"/>
      <c r="K36" s="68"/>
      <c r="L36" s="86"/>
      <c r="M36" s="86"/>
      <c r="N36" s="86"/>
      <c r="O36" s="68"/>
      <c r="P36" s="86"/>
      <c r="Q36" s="86"/>
      <c r="R36" s="86"/>
      <c r="S36" s="68"/>
      <c r="T36" s="80"/>
      <c r="U36" s="74"/>
      <c r="V36" s="190"/>
      <c r="W36" s="23"/>
      <c r="X36" s="23"/>
      <c r="Y36" s="23"/>
      <c r="Z36" s="23"/>
      <c r="AA36" s="23"/>
    </row>
    <row r="37" spans="1:27" s="6" customFormat="1" x14ac:dyDescent="0.45">
      <c r="A37" s="23"/>
      <c r="B37" s="23"/>
      <c r="C37" s="23"/>
      <c r="D37" s="68"/>
      <c r="E37" s="28"/>
      <c r="F37" s="28"/>
      <c r="G37" s="28"/>
      <c r="H37" s="68"/>
      <c r="I37" s="68"/>
      <c r="J37" s="68"/>
      <c r="K37" s="68"/>
      <c r="L37" s="86"/>
      <c r="M37" s="86"/>
      <c r="N37" s="86"/>
      <c r="O37" s="68"/>
      <c r="P37" s="86"/>
      <c r="Q37" s="86"/>
      <c r="R37" s="86"/>
      <c r="S37" s="68"/>
      <c r="T37" s="80"/>
      <c r="U37" s="74"/>
      <c r="V37" s="190"/>
      <c r="W37" s="23"/>
      <c r="X37" s="23"/>
      <c r="Y37" s="23"/>
      <c r="Z37" s="23"/>
      <c r="AA37" s="23"/>
    </row>
    <row r="38" spans="1:27" s="6" customFormat="1" x14ac:dyDescent="0.45">
      <c r="A38" s="23"/>
      <c r="B38" s="23"/>
      <c r="C38" s="23"/>
      <c r="D38" s="68"/>
      <c r="E38" s="28"/>
      <c r="F38" s="28"/>
      <c r="G38" s="28"/>
      <c r="H38" s="68"/>
      <c r="I38" s="68"/>
      <c r="J38" s="68"/>
      <c r="K38" s="68"/>
      <c r="L38" s="86"/>
      <c r="M38" s="86"/>
      <c r="N38" s="86"/>
      <c r="O38" s="68"/>
      <c r="P38" s="86"/>
      <c r="Q38" s="86"/>
      <c r="R38" s="86"/>
      <c r="S38" s="68"/>
      <c r="T38" s="80"/>
      <c r="U38" s="74"/>
      <c r="V38" s="190"/>
      <c r="W38" s="23"/>
      <c r="X38" s="23"/>
      <c r="Y38" s="23"/>
      <c r="Z38" s="23"/>
      <c r="AA38" s="23"/>
    </row>
    <row r="39" spans="1:27" s="6" customFormat="1" x14ac:dyDescent="0.45">
      <c r="A39" s="23"/>
      <c r="B39" s="23"/>
      <c r="C39" s="23"/>
      <c r="D39" s="68"/>
      <c r="E39" s="28"/>
      <c r="F39" s="28"/>
      <c r="G39" s="28"/>
      <c r="H39" s="68"/>
      <c r="I39" s="68"/>
      <c r="J39" s="68"/>
      <c r="K39" s="68"/>
      <c r="L39" s="86"/>
      <c r="M39" s="86"/>
      <c r="N39" s="86"/>
      <c r="O39" s="68"/>
      <c r="P39" s="86"/>
      <c r="Q39" s="86"/>
      <c r="R39" s="86"/>
      <c r="S39" s="68"/>
      <c r="T39" s="80"/>
      <c r="U39" s="74"/>
      <c r="V39" s="190"/>
      <c r="W39" s="23"/>
      <c r="X39" s="23"/>
      <c r="Y39" s="23"/>
      <c r="Z39" s="23"/>
      <c r="AA39" s="23"/>
    </row>
    <row r="40" spans="1:27" s="6" customFormat="1" x14ac:dyDescent="0.45">
      <c r="A40" s="23"/>
      <c r="B40" s="23"/>
      <c r="C40" s="23"/>
      <c r="D40" s="68"/>
      <c r="E40" s="28"/>
      <c r="F40" s="28"/>
      <c r="G40" s="28"/>
      <c r="H40" s="68"/>
      <c r="I40" s="68"/>
      <c r="J40" s="68"/>
      <c r="K40" s="68"/>
      <c r="L40" s="86"/>
      <c r="M40" s="86"/>
      <c r="N40" s="86"/>
      <c r="O40" s="68"/>
      <c r="P40" s="86"/>
      <c r="Q40" s="86"/>
      <c r="R40" s="86"/>
      <c r="S40" s="68"/>
      <c r="T40" s="80"/>
      <c r="U40" s="74"/>
      <c r="V40" s="190"/>
      <c r="W40" s="23"/>
      <c r="X40" s="23"/>
      <c r="Y40" s="23"/>
      <c r="Z40" s="23"/>
      <c r="AA40" s="23"/>
    </row>
    <row r="41" spans="1:27" s="6" customFormat="1" x14ac:dyDescent="0.45">
      <c r="A41" s="23"/>
      <c r="B41" s="23"/>
      <c r="C41" s="23"/>
      <c r="D41" s="68"/>
      <c r="E41" s="28"/>
      <c r="F41" s="28"/>
      <c r="G41" s="28"/>
      <c r="H41" s="68"/>
      <c r="I41" s="68"/>
      <c r="J41" s="68"/>
      <c r="K41" s="68"/>
      <c r="L41" s="86"/>
      <c r="M41" s="86"/>
      <c r="N41" s="86"/>
      <c r="O41" s="68"/>
      <c r="P41" s="86"/>
      <c r="Q41" s="86"/>
      <c r="R41" s="86"/>
      <c r="S41" s="68"/>
      <c r="T41" s="80"/>
      <c r="U41" s="74"/>
      <c r="V41" s="190"/>
      <c r="W41" s="23"/>
      <c r="X41" s="23"/>
      <c r="Y41" s="23"/>
      <c r="Z41" s="23"/>
      <c r="AA41" s="23"/>
    </row>
    <row r="42" spans="1:27" s="6" customFormat="1" x14ac:dyDescent="0.45">
      <c r="A42" s="23"/>
      <c r="B42" s="23"/>
      <c r="C42" s="23"/>
      <c r="D42" s="68"/>
      <c r="E42" s="28"/>
      <c r="F42" s="28"/>
      <c r="G42" s="28"/>
      <c r="H42" s="68"/>
      <c r="I42" s="68"/>
      <c r="J42" s="68"/>
      <c r="K42" s="68"/>
      <c r="L42" s="86"/>
      <c r="M42" s="86"/>
      <c r="N42" s="86"/>
      <c r="O42" s="68"/>
      <c r="P42" s="86"/>
      <c r="Q42" s="86"/>
      <c r="R42" s="86"/>
      <c r="S42" s="68"/>
      <c r="T42" s="80"/>
      <c r="U42" s="74"/>
      <c r="V42" s="190"/>
      <c r="W42" s="23"/>
      <c r="X42" s="23"/>
      <c r="Y42" s="23"/>
      <c r="Z42" s="23"/>
      <c r="AA42" s="23"/>
    </row>
    <row r="43" spans="1:27" s="6" customFormat="1" x14ac:dyDescent="0.45">
      <c r="A43" s="23"/>
      <c r="B43" s="23"/>
      <c r="C43" s="23"/>
      <c r="D43" s="68"/>
      <c r="E43" s="28"/>
      <c r="F43" s="28"/>
      <c r="G43" s="28"/>
      <c r="H43" s="68"/>
      <c r="I43" s="68"/>
      <c r="J43" s="68"/>
      <c r="K43" s="68"/>
      <c r="L43" s="86"/>
      <c r="M43" s="86"/>
      <c r="N43" s="86"/>
      <c r="O43" s="68"/>
      <c r="P43" s="86"/>
      <c r="Q43" s="86"/>
      <c r="R43" s="86"/>
      <c r="S43" s="68"/>
      <c r="T43" s="80"/>
      <c r="U43" s="74"/>
      <c r="V43" s="190"/>
      <c r="W43" s="23"/>
      <c r="X43" s="23"/>
      <c r="Y43" s="23"/>
      <c r="Z43" s="23"/>
      <c r="AA43" s="23"/>
    </row>
    <row r="44" spans="1:27" s="6" customFormat="1" x14ac:dyDescent="0.45">
      <c r="A44" s="23"/>
      <c r="B44" s="23"/>
      <c r="C44" s="23"/>
      <c r="D44" s="68"/>
      <c r="E44" s="28"/>
      <c r="F44" s="28"/>
      <c r="G44" s="28"/>
      <c r="H44" s="68"/>
      <c r="I44" s="68"/>
      <c r="J44" s="68"/>
      <c r="K44" s="68"/>
      <c r="L44" s="86"/>
      <c r="M44" s="86"/>
      <c r="N44" s="86"/>
      <c r="O44" s="68"/>
      <c r="P44" s="86"/>
      <c r="Q44" s="86"/>
      <c r="R44" s="86"/>
      <c r="S44" s="68"/>
      <c r="T44" s="80"/>
      <c r="U44" s="74"/>
      <c r="V44" s="190"/>
      <c r="W44" s="23"/>
      <c r="X44" s="23"/>
      <c r="Y44" s="23"/>
      <c r="Z44" s="23"/>
      <c r="AA44" s="23"/>
    </row>
    <row r="45" spans="1:27" s="6" customFormat="1" x14ac:dyDescent="0.45">
      <c r="A45" s="23"/>
      <c r="B45" s="23"/>
      <c r="C45" s="23"/>
      <c r="D45" s="68"/>
      <c r="E45" s="28"/>
      <c r="F45" s="28"/>
      <c r="G45" s="28"/>
      <c r="H45" s="68"/>
      <c r="I45" s="68"/>
      <c r="J45" s="68"/>
      <c r="K45" s="68"/>
      <c r="L45" s="86"/>
      <c r="M45" s="86"/>
      <c r="N45" s="86"/>
      <c r="O45" s="68"/>
      <c r="P45" s="86"/>
      <c r="Q45" s="86"/>
      <c r="R45" s="86"/>
      <c r="S45" s="68"/>
      <c r="T45" s="80"/>
      <c r="U45" s="74"/>
      <c r="V45" s="190"/>
      <c r="W45" s="23"/>
      <c r="X45" s="23"/>
      <c r="Y45" s="23"/>
      <c r="Z45" s="23"/>
      <c r="AA45" s="23"/>
    </row>
    <row r="46" spans="1:27" s="6" customFormat="1" x14ac:dyDescent="0.45">
      <c r="A46" s="23"/>
      <c r="B46" s="23"/>
      <c r="C46" s="23"/>
      <c r="D46" s="68"/>
      <c r="E46" s="28"/>
      <c r="F46" s="28"/>
      <c r="G46" s="28"/>
      <c r="H46" s="68"/>
      <c r="I46" s="68"/>
      <c r="J46" s="68"/>
      <c r="K46" s="68"/>
      <c r="L46" s="86"/>
      <c r="M46" s="86"/>
      <c r="N46" s="86"/>
      <c r="O46" s="68"/>
      <c r="P46" s="86"/>
      <c r="Q46" s="86"/>
      <c r="R46" s="86"/>
      <c r="S46" s="68"/>
      <c r="T46" s="80"/>
      <c r="U46" s="74"/>
      <c r="V46" s="190"/>
      <c r="W46" s="23"/>
      <c r="X46" s="23"/>
      <c r="Y46" s="23"/>
      <c r="Z46" s="23"/>
      <c r="AA46" s="23"/>
    </row>
    <row r="47" spans="1:27" s="6" customFormat="1" x14ac:dyDescent="0.45">
      <c r="A47" s="23"/>
      <c r="B47" s="23"/>
      <c r="C47" s="23"/>
      <c r="D47" s="68"/>
      <c r="E47" s="28"/>
      <c r="F47" s="28"/>
      <c r="G47" s="28"/>
      <c r="H47" s="68"/>
      <c r="I47" s="68"/>
      <c r="J47" s="68"/>
      <c r="K47" s="68"/>
      <c r="L47" s="86"/>
      <c r="M47" s="86"/>
      <c r="N47" s="86"/>
      <c r="O47" s="68"/>
      <c r="P47" s="86"/>
      <c r="Q47" s="86"/>
      <c r="R47" s="86"/>
      <c r="S47" s="68"/>
      <c r="T47" s="80"/>
      <c r="U47" s="74"/>
      <c r="V47" s="190"/>
      <c r="W47" s="23"/>
      <c r="X47" s="23"/>
      <c r="Y47" s="23"/>
      <c r="Z47" s="23"/>
      <c r="AA47" s="23"/>
    </row>
    <row r="48" spans="1:27" s="6" customFormat="1" x14ac:dyDescent="0.45">
      <c r="A48" s="23"/>
      <c r="B48" s="23"/>
      <c r="C48" s="23"/>
      <c r="D48" s="68"/>
      <c r="E48" s="28"/>
      <c r="F48" s="28"/>
      <c r="G48" s="28"/>
      <c r="H48" s="68"/>
      <c r="I48" s="68"/>
      <c r="J48" s="68"/>
      <c r="K48" s="68"/>
      <c r="L48" s="86"/>
      <c r="M48" s="86"/>
      <c r="N48" s="86"/>
      <c r="O48" s="68"/>
      <c r="P48" s="86"/>
      <c r="Q48" s="86"/>
      <c r="R48" s="86"/>
      <c r="S48" s="68"/>
      <c r="T48" s="80"/>
      <c r="U48" s="74"/>
      <c r="V48" s="190"/>
      <c r="W48" s="23"/>
      <c r="X48" s="23"/>
      <c r="Y48" s="23"/>
      <c r="Z48" s="23"/>
      <c r="AA48" s="23"/>
    </row>
    <row r="49" spans="1:27" s="6" customFormat="1" x14ac:dyDescent="0.45">
      <c r="A49" s="23"/>
      <c r="B49" s="23"/>
      <c r="C49" s="23"/>
      <c r="D49" s="68"/>
      <c r="E49" s="28"/>
      <c r="F49" s="28"/>
      <c r="G49" s="28"/>
      <c r="H49" s="68"/>
      <c r="I49" s="68"/>
      <c r="J49" s="68"/>
      <c r="K49" s="68"/>
      <c r="L49" s="86"/>
      <c r="M49" s="86"/>
      <c r="N49" s="86"/>
      <c r="O49" s="68"/>
      <c r="P49" s="86"/>
      <c r="Q49" s="86"/>
      <c r="R49" s="86"/>
      <c r="S49" s="68"/>
      <c r="T49" s="28"/>
      <c r="U49" s="74"/>
      <c r="V49" s="190"/>
      <c r="W49" s="23"/>
      <c r="X49" s="23"/>
      <c r="Y49" s="23"/>
      <c r="Z49" s="23"/>
      <c r="AA49" s="23"/>
    </row>
    <row r="50" spans="1:27" s="6" customFormat="1" x14ac:dyDescent="0.45">
      <c r="A50" s="23"/>
      <c r="B50" s="23"/>
      <c r="C50" s="23"/>
      <c r="D50" s="68"/>
      <c r="E50" s="28"/>
      <c r="F50" s="28"/>
      <c r="G50" s="28"/>
      <c r="H50" s="68"/>
      <c r="I50" s="68"/>
      <c r="J50" s="68"/>
      <c r="K50" s="68"/>
      <c r="L50" s="68"/>
      <c r="M50" s="68"/>
      <c r="N50" s="68"/>
      <c r="O50" s="68"/>
      <c r="P50" s="86"/>
      <c r="Q50" s="86"/>
      <c r="R50" s="86"/>
      <c r="S50" s="68"/>
      <c r="T50" s="28"/>
      <c r="U50" s="74"/>
      <c r="V50" s="190"/>
      <c r="W50" s="23"/>
      <c r="X50" s="23"/>
      <c r="Y50" s="23"/>
      <c r="Z50" s="23"/>
      <c r="AA50" s="23"/>
    </row>
    <row r="51" spans="1:27" s="6" customFormat="1" x14ac:dyDescent="0.45">
      <c r="A51" s="23"/>
      <c r="B51" s="23"/>
      <c r="C51" s="23"/>
      <c r="D51" s="68"/>
      <c r="E51" s="28"/>
      <c r="F51" s="28"/>
      <c r="G51" s="2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28"/>
      <c r="U51" s="74"/>
      <c r="V51" s="190"/>
      <c r="W51" s="23"/>
      <c r="X51" s="23"/>
      <c r="Y51" s="23"/>
      <c r="Z51" s="23"/>
      <c r="AA51" s="23"/>
    </row>
    <row r="52" spans="1:27" s="6" customFormat="1" x14ac:dyDescent="0.45">
      <c r="A52" s="23"/>
      <c r="B52" s="23"/>
      <c r="C52" s="23"/>
      <c r="D52" s="68"/>
      <c r="E52" s="28"/>
      <c r="F52" s="28"/>
      <c r="G52" s="2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28"/>
      <c r="U52" s="74"/>
      <c r="V52" s="190"/>
      <c r="W52" s="23"/>
      <c r="X52" s="23"/>
      <c r="Y52" s="23"/>
      <c r="Z52" s="23"/>
      <c r="AA52" s="23"/>
    </row>
    <row r="53" spans="1:27" s="6" customFormat="1" x14ac:dyDescent="0.45">
      <c r="A53" s="23"/>
      <c r="B53" s="23"/>
      <c r="C53" s="23"/>
      <c r="D53" s="68"/>
      <c r="E53" s="28"/>
      <c r="F53" s="28"/>
      <c r="G53" s="2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28"/>
      <c r="U53" s="74"/>
      <c r="V53" s="190"/>
      <c r="W53" s="23"/>
      <c r="X53" s="23"/>
      <c r="Y53" s="23"/>
      <c r="Z53" s="23"/>
      <c r="AA53" s="23"/>
    </row>
    <row r="54" spans="1:27" s="6" customFormat="1" x14ac:dyDescent="0.45">
      <c r="A54" s="23"/>
      <c r="B54" s="23"/>
      <c r="C54" s="23"/>
      <c r="D54" s="68"/>
      <c r="E54" s="28"/>
      <c r="F54" s="28"/>
      <c r="G54" s="2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28"/>
      <c r="U54" s="74"/>
      <c r="V54" s="190"/>
      <c r="W54" s="23"/>
      <c r="X54" s="23"/>
      <c r="Y54" s="23"/>
      <c r="Z54" s="23"/>
      <c r="AA54" s="23"/>
    </row>
    <row r="55" spans="1:27" s="6" customFormat="1" x14ac:dyDescent="0.45">
      <c r="A55" s="23"/>
      <c r="B55" s="23"/>
      <c r="C55" s="23"/>
      <c r="D55" s="68"/>
      <c r="E55" s="28"/>
      <c r="F55" s="28"/>
      <c r="G55" s="2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28"/>
      <c r="U55" s="74"/>
      <c r="V55" s="190"/>
      <c r="W55" s="23"/>
      <c r="X55" s="23"/>
      <c r="Y55" s="23"/>
      <c r="Z55" s="23"/>
      <c r="AA55" s="23"/>
    </row>
    <row r="56" spans="1:27" s="6" customFormat="1" x14ac:dyDescent="0.45"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71"/>
      <c r="V56" s="189"/>
    </row>
  </sheetData>
  <mergeCells count="9">
    <mergeCell ref="A1:T1"/>
    <mergeCell ref="A2:T2"/>
    <mergeCell ref="A3:T3"/>
    <mergeCell ref="D5:T5"/>
    <mergeCell ref="C31:H31"/>
    <mergeCell ref="C30:H30"/>
    <mergeCell ref="L31:R31"/>
    <mergeCell ref="L30:R30"/>
    <mergeCell ref="D6:P6"/>
  </mergeCells>
  <pageMargins left="0.43307086614173201" right="0.23622047244094499" top="0.47244094488188998" bottom="0.196850393700787" header="0.39370078740157499" footer="0.31496062992126"/>
  <pageSetup paperSize="9" scale="80" firstPageNumber="4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53"/>
  <sheetViews>
    <sheetView topLeftCell="A4" zoomScale="85" zoomScaleNormal="85" zoomScaleSheetLayoutView="77" workbookViewId="0">
      <pane xSplit="2" ySplit="6" topLeftCell="C10" activePane="bottomRight" state="frozen"/>
      <selection activeCell="P58" sqref="P58"/>
      <selection pane="topRight" activeCell="P58" sqref="P58"/>
      <selection pane="bottomLeft" activeCell="P58" sqref="P58"/>
      <selection pane="bottomRight" activeCell="G18" sqref="G18"/>
    </sheetView>
  </sheetViews>
  <sheetFormatPr defaultRowHeight="21.75" x14ac:dyDescent="0.45"/>
  <cols>
    <col min="1" max="1" width="1.83203125" style="33" customWidth="1"/>
    <col min="2" max="2" width="68" style="33" customWidth="1"/>
    <col min="3" max="3" width="13" style="33" customWidth="1"/>
    <col min="4" max="4" width="1.33203125" style="33" customWidth="1"/>
    <col min="5" max="5" width="23" style="33" customWidth="1"/>
    <col min="6" max="6" width="1.33203125" style="33" customWidth="1"/>
    <col min="7" max="7" width="23" style="33" customWidth="1"/>
    <col min="8" max="8" width="1.33203125" style="33" customWidth="1"/>
    <col min="9" max="9" width="23" style="33" customWidth="1"/>
    <col min="10" max="10" width="1.33203125" style="33" customWidth="1"/>
    <col min="11" max="11" width="23" style="33" customWidth="1"/>
    <col min="12" max="12" width="1.33203125" style="33" customWidth="1"/>
    <col min="13" max="13" width="23" style="33" customWidth="1"/>
    <col min="14" max="14" width="16.5" style="33" customWidth="1"/>
    <col min="15" max="16384" width="9.33203125" style="33"/>
  </cols>
  <sheetData>
    <row r="2" spans="1:19" s="6" customFormat="1" x14ac:dyDescent="0.45">
      <c r="A2" s="219" t="s">
        <v>76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9" s="6" customFormat="1" x14ac:dyDescent="0.45">
      <c r="A3" s="219" t="s">
        <v>43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9" s="6" customFormat="1" x14ac:dyDescent="0.45">
      <c r="A4" s="219" t="str">
        <f>'8'!A3:S3</f>
        <v>สำหรับงวดหกเดือนสิ้นสุดวันที่ 30 มิถุนายน 2562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9" s="6" customFormat="1" x14ac:dyDescent="0.45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8" t="s">
        <v>119</v>
      </c>
    </row>
    <row r="6" spans="1:19" s="3" customFormat="1" x14ac:dyDescent="0.45">
      <c r="A6" s="57"/>
      <c r="B6" s="57"/>
      <c r="C6" s="57"/>
      <c r="D6" s="57"/>
      <c r="E6" s="222" t="s">
        <v>26</v>
      </c>
      <c r="F6" s="222"/>
      <c r="G6" s="222"/>
      <c r="H6" s="222"/>
      <c r="I6" s="222"/>
      <c r="J6" s="222"/>
      <c r="K6" s="222"/>
      <c r="L6" s="222"/>
      <c r="M6" s="222"/>
    </row>
    <row r="7" spans="1:19" s="6" customFormat="1" x14ac:dyDescent="0.45">
      <c r="A7" s="11"/>
      <c r="B7" s="11"/>
      <c r="C7" s="11"/>
      <c r="D7" s="11"/>
      <c r="E7" s="179" t="s">
        <v>30</v>
      </c>
      <c r="F7" s="179"/>
      <c r="G7" s="179" t="s">
        <v>36</v>
      </c>
      <c r="H7" s="179"/>
      <c r="I7" s="179" t="s">
        <v>79</v>
      </c>
      <c r="J7" s="179"/>
      <c r="K7" s="179" t="s">
        <v>38</v>
      </c>
      <c r="L7" s="179"/>
      <c r="M7" s="179"/>
    </row>
    <row r="8" spans="1:19" s="6" customFormat="1" x14ac:dyDescent="0.45">
      <c r="A8" s="14"/>
      <c r="B8" s="14"/>
      <c r="C8" s="14"/>
      <c r="D8" s="58"/>
      <c r="E8" s="182" t="s">
        <v>78</v>
      </c>
      <c r="F8" s="182"/>
      <c r="G8" s="59" t="s">
        <v>18</v>
      </c>
      <c r="H8" s="59"/>
      <c r="I8" s="59" t="s">
        <v>18</v>
      </c>
      <c r="J8" s="13"/>
      <c r="K8" s="59" t="s">
        <v>22</v>
      </c>
      <c r="L8" s="60"/>
      <c r="M8" s="59" t="s">
        <v>11</v>
      </c>
    </row>
    <row r="9" spans="1:19" s="20" customFormat="1" ht="5.25" customHeight="1" x14ac:dyDescent="0.45">
      <c r="A9" s="61"/>
      <c r="B9" s="61"/>
      <c r="C9" s="61"/>
      <c r="D9" s="61"/>
      <c r="E9" s="62"/>
      <c r="F9" s="63"/>
      <c r="G9" s="62"/>
      <c r="H9" s="63"/>
      <c r="I9" s="62"/>
      <c r="J9" s="63"/>
      <c r="K9" s="62"/>
      <c r="L9" s="63"/>
      <c r="M9" s="62"/>
      <c r="N9" s="61"/>
      <c r="O9" s="61"/>
      <c r="P9" s="61"/>
      <c r="Q9" s="61"/>
      <c r="R9" s="61"/>
      <c r="S9" s="61"/>
    </row>
    <row r="10" spans="1:19" s="21" customFormat="1" x14ac:dyDescent="0.45">
      <c r="A10" s="46" t="s">
        <v>149</v>
      </c>
      <c r="B10" s="46"/>
      <c r="C10" s="46"/>
      <c r="D10" s="46"/>
      <c r="E10" s="177">
        <v>2770890</v>
      </c>
      <c r="F10" s="177"/>
      <c r="G10" s="177">
        <v>128894</v>
      </c>
      <c r="H10" s="177"/>
      <c r="I10" s="177">
        <v>-940361</v>
      </c>
      <c r="J10" s="177"/>
      <c r="K10" s="177">
        <v>-2450223</v>
      </c>
      <c r="L10" s="177"/>
      <c r="M10" s="177">
        <f>SUM(E10:K10)</f>
        <v>-490800</v>
      </c>
      <c r="N10" s="64"/>
      <c r="O10" s="46"/>
      <c r="P10" s="46"/>
      <c r="Q10" s="46"/>
      <c r="R10" s="46"/>
      <c r="S10" s="46"/>
    </row>
    <row r="11" spans="1:19" s="21" customFormat="1" x14ac:dyDescent="0.45">
      <c r="A11" s="65" t="s">
        <v>123</v>
      </c>
      <c r="B11" s="65"/>
      <c r="C11" s="46"/>
      <c r="D11" s="46"/>
      <c r="E11" s="177"/>
      <c r="F11" s="177"/>
      <c r="G11" s="177"/>
      <c r="H11" s="177"/>
      <c r="I11" s="177"/>
      <c r="J11" s="177"/>
      <c r="K11" s="177"/>
      <c r="L11" s="177"/>
      <c r="M11" s="177"/>
      <c r="N11" s="46"/>
      <c r="O11" s="46"/>
      <c r="P11" s="46"/>
      <c r="Q11" s="46"/>
      <c r="R11" s="46"/>
      <c r="S11" s="46"/>
    </row>
    <row r="12" spans="1:19" s="21" customFormat="1" x14ac:dyDescent="0.45">
      <c r="B12" s="66" t="s">
        <v>122</v>
      </c>
      <c r="C12" s="67"/>
      <c r="D12" s="46"/>
      <c r="E12" s="68">
        <v>0</v>
      </c>
      <c r="F12" s="68"/>
      <c r="G12" s="68">
        <v>0</v>
      </c>
      <c r="H12" s="68"/>
      <c r="I12" s="68">
        <v>0</v>
      </c>
      <c r="J12" s="68"/>
      <c r="K12" s="68">
        <v>-21309</v>
      </c>
      <c r="L12" s="68"/>
      <c r="M12" s="177">
        <f>SUM(E12:K12)</f>
        <v>-21309</v>
      </c>
      <c r="N12" s="46"/>
      <c r="O12" s="46"/>
      <c r="P12" s="46"/>
      <c r="Q12" s="46"/>
      <c r="R12" s="46"/>
      <c r="S12" s="46"/>
    </row>
    <row r="13" spans="1:19" s="6" customFormat="1" x14ac:dyDescent="0.45">
      <c r="B13" s="23" t="s">
        <v>178</v>
      </c>
      <c r="C13" s="23"/>
      <c r="D13" s="23"/>
      <c r="E13" s="68">
        <v>0</v>
      </c>
      <c r="F13" s="68"/>
      <c r="G13" s="68">
        <v>0</v>
      </c>
      <c r="H13" s="68"/>
      <c r="I13" s="68">
        <v>0</v>
      </c>
      <c r="J13" s="68"/>
      <c r="K13" s="68">
        <v>0</v>
      </c>
      <c r="L13" s="68"/>
      <c r="M13" s="177">
        <f>SUM(E13:K13)</f>
        <v>0</v>
      </c>
      <c r="N13" s="23"/>
      <c r="O13" s="23"/>
      <c r="P13" s="23"/>
      <c r="Q13" s="23"/>
      <c r="R13" s="23"/>
      <c r="S13" s="23"/>
    </row>
    <row r="14" spans="1:19" s="21" customFormat="1" x14ac:dyDescent="0.45">
      <c r="A14" s="46" t="s">
        <v>126</v>
      </c>
      <c r="B14" s="46"/>
      <c r="C14" s="46"/>
      <c r="D14" s="46"/>
      <c r="E14" s="203">
        <f>SUM(E12:E13)</f>
        <v>0</v>
      </c>
      <c r="F14" s="203"/>
      <c r="G14" s="203">
        <f>SUM(G12:G13)</f>
        <v>0</v>
      </c>
      <c r="H14" s="203"/>
      <c r="I14" s="203">
        <f>SUM(I12:I13)</f>
        <v>0</v>
      </c>
      <c r="J14" s="203"/>
      <c r="K14" s="203">
        <f>SUM(K12:K13)</f>
        <v>-21309</v>
      </c>
      <c r="L14" s="203"/>
      <c r="M14" s="203">
        <f>SUM(M12:M13)</f>
        <v>-21309</v>
      </c>
      <c r="N14" s="46"/>
      <c r="O14" s="46"/>
      <c r="P14" s="46"/>
      <c r="Q14" s="46"/>
      <c r="R14" s="46"/>
      <c r="S14" s="46"/>
    </row>
    <row r="15" spans="1:19" s="21" customFormat="1" ht="22.5" thickBot="1" x14ac:dyDescent="0.5">
      <c r="A15" s="46" t="s">
        <v>150</v>
      </c>
      <c r="B15" s="46"/>
      <c r="C15" s="46"/>
      <c r="D15" s="46"/>
      <c r="E15" s="69">
        <f>E10+E14</f>
        <v>2770890</v>
      </c>
      <c r="F15" s="69"/>
      <c r="G15" s="69">
        <f>G10+G14</f>
        <v>128894</v>
      </c>
      <c r="H15" s="69"/>
      <c r="I15" s="69">
        <f>I10+I14</f>
        <v>-940361</v>
      </c>
      <c r="J15" s="69"/>
      <c r="K15" s="69">
        <f>K10+K14</f>
        <v>-2471532</v>
      </c>
      <c r="L15" s="69"/>
      <c r="M15" s="69">
        <f>M10+M14</f>
        <v>-512109</v>
      </c>
      <c r="N15" s="64"/>
      <c r="O15" s="46"/>
      <c r="P15" s="46"/>
      <c r="Q15" s="46"/>
      <c r="R15" s="46"/>
      <c r="S15" s="46"/>
    </row>
    <row r="16" spans="1:19" s="21" customFormat="1" ht="22.5" thickTop="1" x14ac:dyDescent="0.45">
      <c r="A16" s="46"/>
      <c r="B16" s="46"/>
      <c r="C16" s="46"/>
      <c r="D16" s="46"/>
      <c r="E16" s="177"/>
      <c r="F16" s="177"/>
      <c r="G16" s="177"/>
      <c r="H16" s="177"/>
      <c r="I16" s="177"/>
      <c r="J16" s="177"/>
      <c r="K16" s="177"/>
      <c r="L16" s="177"/>
      <c r="M16" s="177"/>
      <c r="N16" s="46"/>
      <c r="O16" s="46"/>
      <c r="P16" s="46"/>
      <c r="Q16" s="46"/>
      <c r="R16" s="46"/>
      <c r="S16" s="46"/>
    </row>
    <row r="17" spans="1:19" s="21" customFormat="1" x14ac:dyDescent="0.45">
      <c r="A17" s="46" t="s">
        <v>163</v>
      </c>
      <c r="B17" s="46"/>
      <c r="C17" s="46"/>
      <c r="D17" s="46"/>
      <c r="E17" s="177">
        <v>2770890</v>
      </c>
      <c r="F17" s="177"/>
      <c r="G17" s="177">
        <v>128894</v>
      </c>
      <c r="H17" s="177"/>
      <c r="I17" s="177">
        <v>-940361</v>
      </c>
      <c r="J17" s="177"/>
      <c r="K17" s="177">
        <v>-2607424</v>
      </c>
      <c r="L17" s="177"/>
      <c r="M17" s="177">
        <f>SUM(E17:K17)</f>
        <v>-648001</v>
      </c>
      <c r="N17" s="64"/>
      <c r="O17" s="46"/>
      <c r="P17" s="46"/>
      <c r="Q17" s="46"/>
      <c r="R17" s="46"/>
      <c r="S17" s="46"/>
    </row>
    <row r="18" spans="1:19" s="21" customFormat="1" x14ac:dyDescent="0.45">
      <c r="A18" s="65" t="s">
        <v>123</v>
      </c>
      <c r="B18" s="65"/>
      <c r="C18" s="46"/>
      <c r="D18" s="46"/>
      <c r="E18" s="177"/>
      <c r="F18" s="177"/>
      <c r="G18" s="177"/>
      <c r="H18" s="177"/>
      <c r="I18" s="177"/>
      <c r="J18" s="177"/>
      <c r="K18" s="177"/>
      <c r="L18" s="177"/>
      <c r="M18" s="177"/>
      <c r="N18" s="46"/>
      <c r="O18" s="46"/>
      <c r="P18" s="46"/>
      <c r="Q18" s="46"/>
      <c r="R18" s="46"/>
      <c r="S18" s="46"/>
    </row>
    <row r="19" spans="1:19" s="21" customFormat="1" x14ac:dyDescent="0.45">
      <c r="B19" s="66" t="s">
        <v>122</v>
      </c>
      <c r="C19" s="67"/>
      <c r="D19" s="46"/>
      <c r="E19" s="68">
        <v>0</v>
      </c>
      <c r="F19" s="68"/>
      <c r="G19" s="68">
        <v>0</v>
      </c>
      <c r="H19" s="68"/>
      <c r="I19" s="68">
        <v>0</v>
      </c>
      <c r="J19" s="68"/>
      <c r="K19" s="68">
        <f>'6-7'!K68</f>
        <v>-32520</v>
      </c>
      <c r="L19" s="68"/>
      <c r="M19" s="68">
        <f>SUM(E19:L19)</f>
        <v>-32520</v>
      </c>
      <c r="N19" s="46"/>
      <c r="O19" s="46"/>
      <c r="P19" s="46"/>
      <c r="Q19" s="46"/>
      <c r="R19" s="46"/>
      <c r="S19" s="46"/>
    </row>
    <row r="20" spans="1:19" s="6" customFormat="1" x14ac:dyDescent="0.45">
      <c r="B20" s="23" t="s">
        <v>178</v>
      </c>
      <c r="C20" s="23"/>
      <c r="D20" s="23"/>
      <c r="E20" s="68">
        <v>0</v>
      </c>
      <c r="F20" s="68"/>
      <c r="G20" s="68">
        <v>0</v>
      </c>
      <c r="H20" s="68"/>
      <c r="I20" s="68">
        <v>0</v>
      </c>
      <c r="J20" s="68"/>
      <c r="K20" s="68">
        <v>0</v>
      </c>
      <c r="L20" s="68"/>
      <c r="M20" s="28">
        <f>SUM(E20:L20)</f>
        <v>0</v>
      </c>
      <c r="N20" s="23"/>
      <c r="O20" s="23"/>
      <c r="P20" s="23"/>
      <c r="Q20" s="23"/>
      <c r="R20" s="23"/>
      <c r="S20" s="23"/>
    </row>
    <row r="21" spans="1:19" s="21" customFormat="1" x14ac:dyDescent="0.45">
      <c r="A21" s="46" t="s">
        <v>126</v>
      </c>
      <c r="B21" s="46"/>
      <c r="C21" s="46"/>
      <c r="D21" s="46"/>
      <c r="E21" s="203">
        <f>SUM(E19:E20)</f>
        <v>0</v>
      </c>
      <c r="F21" s="203"/>
      <c r="G21" s="203">
        <f>SUM(G19:G20)</f>
        <v>0</v>
      </c>
      <c r="H21" s="203"/>
      <c r="I21" s="203">
        <f>SUM(I19:I20)</f>
        <v>0</v>
      </c>
      <c r="J21" s="203"/>
      <c r="K21" s="203">
        <f>SUM(K19:K20)</f>
        <v>-32520</v>
      </c>
      <c r="L21" s="203"/>
      <c r="M21" s="203">
        <f>SUM(M19:M20)</f>
        <v>-32520</v>
      </c>
      <c r="N21" s="46"/>
      <c r="O21" s="46"/>
      <c r="P21" s="46"/>
      <c r="Q21" s="46"/>
      <c r="R21" s="46"/>
      <c r="S21" s="46"/>
    </row>
    <row r="22" spans="1:19" s="21" customFormat="1" ht="22.5" thickBot="1" x14ac:dyDescent="0.5">
      <c r="A22" s="46" t="s">
        <v>164</v>
      </c>
      <c r="B22" s="46"/>
      <c r="C22" s="46"/>
      <c r="D22" s="46"/>
      <c r="E22" s="69">
        <f>E21+E17</f>
        <v>2770890</v>
      </c>
      <c r="F22" s="69"/>
      <c r="G22" s="69">
        <f>G21+G17</f>
        <v>128894</v>
      </c>
      <c r="H22" s="69"/>
      <c r="I22" s="69">
        <f>I21+I17</f>
        <v>-940361</v>
      </c>
      <c r="J22" s="69"/>
      <c r="K22" s="69">
        <f>K21+K17</f>
        <v>-2639944</v>
      </c>
      <c r="L22" s="69"/>
      <c r="M22" s="69">
        <f>M21+M17</f>
        <v>-680521</v>
      </c>
      <c r="N22" s="64"/>
      <c r="O22" s="46"/>
      <c r="P22" s="46"/>
      <c r="Q22" s="46"/>
      <c r="R22" s="46"/>
      <c r="S22" s="46"/>
    </row>
    <row r="23" spans="1:19" s="21" customFormat="1" ht="22.5" thickTop="1" x14ac:dyDescent="0.45">
      <c r="A23" s="46"/>
      <c r="B23" s="46"/>
      <c r="C23" s="46"/>
      <c r="D23" s="46"/>
      <c r="E23" s="177"/>
      <c r="F23" s="177"/>
      <c r="G23" s="177"/>
      <c r="H23" s="177"/>
      <c r="I23" s="177"/>
      <c r="J23" s="177"/>
      <c r="K23" s="204">
        <f>'3-5'!K109-K22</f>
        <v>0</v>
      </c>
      <c r="L23" s="204"/>
      <c r="M23" s="204">
        <f>'3-5'!K113-M22</f>
        <v>0</v>
      </c>
      <c r="N23" s="64"/>
      <c r="O23" s="46"/>
      <c r="P23" s="46"/>
      <c r="Q23" s="46"/>
      <c r="R23" s="46"/>
      <c r="S23" s="46"/>
    </row>
    <row r="24" spans="1:19" x14ac:dyDescent="0.45">
      <c r="M24" s="37" t="s">
        <v>120</v>
      </c>
    </row>
    <row r="25" spans="1:19" x14ac:dyDescent="0.45">
      <c r="A25" s="6"/>
      <c r="B25" s="6"/>
      <c r="M25" s="53"/>
    </row>
    <row r="26" spans="1:19" x14ac:dyDescent="0.45">
      <c r="A26" s="6"/>
      <c r="B26" s="6"/>
      <c r="M26" s="53"/>
    </row>
    <row r="27" spans="1:19" x14ac:dyDescent="0.45">
      <c r="A27" s="6"/>
      <c r="B27" s="221" t="s">
        <v>152</v>
      </c>
      <c r="C27" s="221"/>
      <c r="D27" s="221"/>
      <c r="E27" s="221"/>
      <c r="F27" s="6"/>
      <c r="G27" s="216" t="s">
        <v>153</v>
      </c>
      <c r="H27" s="216"/>
      <c r="I27" s="216"/>
      <c r="J27" s="216"/>
      <c r="K27" s="216"/>
      <c r="N27" s="186"/>
      <c r="O27" s="186"/>
    </row>
    <row r="28" spans="1:19" x14ac:dyDescent="0.45">
      <c r="A28" s="6"/>
      <c r="B28" s="221" t="s">
        <v>157</v>
      </c>
      <c r="C28" s="221"/>
      <c r="D28" s="221"/>
      <c r="E28" s="221"/>
      <c r="F28" s="6"/>
      <c r="G28" s="216" t="s">
        <v>155</v>
      </c>
      <c r="H28" s="216"/>
      <c r="I28" s="216"/>
      <c r="J28" s="216"/>
      <c r="K28" s="216"/>
      <c r="N28" s="186"/>
      <c r="O28" s="186"/>
    </row>
    <row r="29" spans="1:19" x14ac:dyDescent="0.45">
      <c r="A29" s="6"/>
      <c r="B29" s="6"/>
      <c r="M29" s="53"/>
    </row>
    <row r="31" spans="1:19" x14ac:dyDescent="0.4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3" spans="1:13" x14ac:dyDescent="0.45">
      <c r="A33" s="3" t="s">
        <v>146</v>
      </c>
      <c r="M33" s="70">
        <v>9</v>
      </c>
    </row>
    <row r="152" spans="1:1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</sheetData>
  <mergeCells count="8">
    <mergeCell ref="B28:E28"/>
    <mergeCell ref="B27:E27"/>
    <mergeCell ref="G28:K28"/>
    <mergeCell ref="G27:K27"/>
    <mergeCell ref="A2:M2"/>
    <mergeCell ref="A3:M3"/>
    <mergeCell ref="A4:M4"/>
    <mergeCell ref="E6:M6"/>
  </mergeCells>
  <pageMargins left="0.43307086614173201" right="0.23622047244094499" top="0.47244094488188998" bottom="0.196850393700787" header="0.39370078740157499" footer="0.31496062992126"/>
  <pageSetup paperSize="9" scale="80" firstPageNumber="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5"/>
  <sheetViews>
    <sheetView zoomScaleNormal="100" zoomScaleSheetLayoutView="100" zoomScalePageLayoutView="85" workbookViewId="0">
      <selection activeCell="O5" sqref="O5"/>
    </sheetView>
  </sheetViews>
  <sheetFormatPr defaultColWidth="14.6640625" defaultRowHeight="21.6" customHeight="1" x14ac:dyDescent="0.45"/>
  <cols>
    <col min="1" max="2" width="1.83203125" style="1" customWidth="1"/>
    <col min="3" max="3" width="0.83203125" style="1" customWidth="1"/>
    <col min="4" max="4" width="70.33203125" style="1" customWidth="1"/>
    <col min="5" max="5" width="10.1640625" style="1" customWidth="1"/>
    <col min="6" max="6" width="13.5" style="2" customWidth="1"/>
    <col min="7" max="7" width="1" style="3" customWidth="1"/>
    <col min="8" max="8" width="13.5" style="4" customWidth="1"/>
    <col min="9" max="9" width="1" style="3" customWidth="1"/>
    <col min="10" max="10" width="13.5" style="2" customWidth="1"/>
    <col min="11" max="11" width="1" style="2" customWidth="1"/>
    <col min="12" max="12" width="13.5" style="2" customWidth="1"/>
    <col min="13" max="13" width="14.6640625" style="1" customWidth="1"/>
    <col min="14" max="244" width="14.6640625" style="1"/>
    <col min="245" max="246" width="1.83203125" style="1" customWidth="1"/>
    <col min="247" max="247" width="0.83203125" style="1" customWidth="1"/>
    <col min="248" max="248" width="62.5" style="1" customWidth="1"/>
    <col min="249" max="249" width="0" style="1" hidden="1" customWidth="1"/>
    <col min="250" max="250" width="18.83203125" style="1" customWidth="1"/>
    <col min="251" max="251" width="1.5" style="1" customWidth="1"/>
    <col min="252" max="252" width="18.83203125" style="1" customWidth="1"/>
    <col min="253" max="253" width="1.5" style="1" customWidth="1"/>
    <col min="254" max="254" width="18.83203125" style="1" customWidth="1"/>
    <col min="255" max="255" width="1.5" style="1" customWidth="1"/>
    <col min="256" max="256" width="18.83203125" style="1" customWidth="1"/>
    <col min="257" max="266" width="0" style="1" hidden="1" customWidth="1"/>
    <col min="267" max="267" width="14.6640625" style="1"/>
    <col min="268" max="268" width="18.6640625" style="1" customWidth="1"/>
    <col min="269" max="500" width="14.6640625" style="1"/>
    <col min="501" max="502" width="1.83203125" style="1" customWidth="1"/>
    <col min="503" max="503" width="0.83203125" style="1" customWidth="1"/>
    <col min="504" max="504" width="62.5" style="1" customWidth="1"/>
    <col min="505" max="505" width="0" style="1" hidden="1" customWidth="1"/>
    <col min="506" max="506" width="18.83203125" style="1" customWidth="1"/>
    <col min="507" max="507" width="1.5" style="1" customWidth="1"/>
    <col min="508" max="508" width="18.83203125" style="1" customWidth="1"/>
    <col min="509" max="509" width="1.5" style="1" customWidth="1"/>
    <col min="510" max="510" width="18.83203125" style="1" customWidth="1"/>
    <col min="511" max="511" width="1.5" style="1" customWidth="1"/>
    <col min="512" max="512" width="18.83203125" style="1" customWidth="1"/>
    <col min="513" max="522" width="0" style="1" hidden="1" customWidth="1"/>
    <col min="523" max="523" width="14.6640625" style="1"/>
    <col min="524" max="524" width="18.6640625" style="1" customWidth="1"/>
    <col min="525" max="756" width="14.6640625" style="1"/>
    <col min="757" max="758" width="1.83203125" style="1" customWidth="1"/>
    <col min="759" max="759" width="0.83203125" style="1" customWidth="1"/>
    <col min="760" max="760" width="62.5" style="1" customWidth="1"/>
    <col min="761" max="761" width="0" style="1" hidden="1" customWidth="1"/>
    <col min="762" max="762" width="18.83203125" style="1" customWidth="1"/>
    <col min="763" max="763" width="1.5" style="1" customWidth="1"/>
    <col min="764" max="764" width="18.83203125" style="1" customWidth="1"/>
    <col min="765" max="765" width="1.5" style="1" customWidth="1"/>
    <col min="766" max="766" width="18.83203125" style="1" customWidth="1"/>
    <col min="767" max="767" width="1.5" style="1" customWidth="1"/>
    <col min="768" max="768" width="18.83203125" style="1" customWidth="1"/>
    <col min="769" max="778" width="0" style="1" hidden="1" customWidth="1"/>
    <col min="779" max="779" width="14.6640625" style="1"/>
    <col min="780" max="780" width="18.6640625" style="1" customWidth="1"/>
    <col min="781" max="1012" width="14.6640625" style="1"/>
    <col min="1013" max="1014" width="1.83203125" style="1" customWidth="1"/>
    <col min="1015" max="1015" width="0.83203125" style="1" customWidth="1"/>
    <col min="1016" max="1016" width="62.5" style="1" customWidth="1"/>
    <col min="1017" max="1017" width="0" style="1" hidden="1" customWidth="1"/>
    <col min="1018" max="1018" width="18.83203125" style="1" customWidth="1"/>
    <col min="1019" max="1019" width="1.5" style="1" customWidth="1"/>
    <col min="1020" max="1020" width="18.83203125" style="1" customWidth="1"/>
    <col min="1021" max="1021" width="1.5" style="1" customWidth="1"/>
    <col min="1022" max="1022" width="18.83203125" style="1" customWidth="1"/>
    <col min="1023" max="1023" width="1.5" style="1" customWidth="1"/>
    <col min="1024" max="1024" width="18.83203125" style="1" customWidth="1"/>
    <col min="1025" max="1034" width="0" style="1" hidden="1" customWidth="1"/>
    <col min="1035" max="1035" width="14.6640625" style="1"/>
    <col min="1036" max="1036" width="18.6640625" style="1" customWidth="1"/>
    <col min="1037" max="1268" width="14.6640625" style="1"/>
    <col min="1269" max="1270" width="1.83203125" style="1" customWidth="1"/>
    <col min="1271" max="1271" width="0.83203125" style="1" customWidth="1"/>
    <col min="1272" max="1272" width="62.5" style="1" customWidth="1"/>
    <col min="1273" max="1273" width="0" style="1" hidden="1" customWidth="1"/>
    <col min="1274" max="1274" width="18.83203125" style="1" customWidth="1"/>
    <col min="1275" max="1275" width="1.5" style="1" customWidth="1"/>
    <col min="1276" max="1276" width="18.83203125" style="1" customWidth="1"/>
    <col min="1277" max="1277" width="1.5" style="1" customWidth="1"/>
    <col min="1278" max="1278" width="18.83203125" style="1" customWidth="1"/>
    <col min="1279" max="1279" width="1.5" style="1" customWidth="1"/>
    <col min="1280" max="1280" width="18.83203125" style="1" customWidth="1"/>
    <col min="1281" max="1290" width="0" style="1" hidden="1" customWidth="1"/>
    <col min="1291" max="1291" width="14.6640625" style="1"/>
    <col min="1292" max="1292" width="18.6640625" style="1" customWidth="1"/>
    <col min="1293" max="1524" width="14.6640625" style="1"/>
    <col min="1525" max="1526" width="1.83203125" style="1" customWidth="1"/>
    <col min="1527" max="1527" width="0.83203125" style="1" customWidth="1"/>
    <col min="1528" max="1528" width="62.5" style="1" customWidth="1"/>
    <col min="1529" max="1529" width="0" style="1" hidden="1" customWidth="1"/>
    <col min="1530" max="1530" width="18.83203125" style="1" customWidth="1"/>
    <col min="1531" max="1531" width="1.5" style="1" customWidth="1"/>
    <col min="1532" max="1532" width="18.83203125" style="1" customWidth="1"/>
    <col min="1533" max="1533" width="1.5" style="1" customWidth="1"/>
    <col min="1534" max="1534" width="18.83203125" style="1" customWidth="1"/>
    <col min="1535" max="1535" width="1.5" style="1" customWidth="1"/>
    <col min="1536" max="1536" width="18.83203125" style="1" customWidth="1"/>
    <col min="1537" max="1546" width="0" style="1" hidden="1" customWidth="1"/>
    <col min="1547" max="1547" width="14.6640625" style="1"/>
    <col min="1548" max="1548" width="18.6640625" style="1" customWidth="1"/>
    <col min="1549" max="1780" width="14.6640625" style="1"/>
    <col min="1781" max="1782" width="1.83203125" style="1" customWidth="1"/>
    <col min="1783" max="1783" width="0.83203125" style="1" customWidth="1"/>
    <col min="1784" max="1784" width="62.5" style="1" customWidth="1"/>
    <col min="1785" max="1785" width="0" style="1" hidden="1" customWidth="1"/>
    <col min="1786" max="1786" width="18.83203125" style="1" customWidth="1"/>
    <col min="1787" max="1787" width="1.5" style="1" customWidth="1"/>
    <col min="1788" max="1788" width="18.83203125" style="1" customWidth="1"/>
    <col min="1789" max="1789" width="1.5" style="1" customWidth="1"/>
    <col min="1790" max="1790" width="18.83203125" style="1" customWidth="1"/>
    <col min="1791" max="1791" width="1.5" style="1" customWidth="1"/>
    <col min="1792" max="1792" width="18.83203125" style="1" customWidth="1"/>
    <col min="1793" max="1802" width="0" style="1" hidden="1" customWidth="1"/>
    <col min="1803" max="1803" width="14.6640625" style="1"/>
    <col min="1804" max="1804" width="18.6640625" style="1" customWidth="1"/>
    <col min="1805" max="2036" width="14.6640625" style="1"/>
    <col min="2037" max="2038" width="1.83203125" style="1" customWidth="1"/>
    <col min="2039" max="2039" width="0.83203125" style="1" customWidth="1"/>
    <col min="2040" max="2040" width="62.5" style="1" customWidth="1"/>
    <col min="2041" max="2041" width="0" style="1" hidden="1" customWidth="1"/>
    <col min="2042" max="2042" width="18.83203125" style="1" customWidth="1"/>
    <col min="2043" max="2043" width="1.5" style="1" customWidth="1"/>
    <col min="2044" max="2044" width="18.83203125" style="1" customWidth="1"/>
    <col min="2045" max="2045" width="1.5" style="1" customWidth="1"/>
    <col min="2046" max="2046" width="18.83203125" style="1" customWidth="1"/>
    <col min="2047" max="2047" width="1.5" style="1" customWidth="1"/>
    <col min="2048" max="2048" width="18.83203125" style="1" customWidth="1"/>
    <col min="2049" max="2058" width="0" style="1" hidden="1" customWidth="1"/>
    <col min="2059" max="2059" width="14.6640625" style="1"/>
    <col min="2060" max="2060" width="18.6640625" style="1" customWidth="1"/>
    <col min="2061" max="2292" width="14.6640625" style="1"/>
    <col min="2293" max="2294" width="1.83203125" style="1" customWidth="1"/>
    <col min="2295" max="2295" width="0.83203125" style="1" customWidth="1"/>
    <col min="2296" max="2296" width="62.5" style="1" customWidth="1"/>
    <col min="2297" max="2297" width="0" style="1" hidden="1" customWidth="1"/>
    <col min="2298" max="2298" width="18.83203125" style="1" customWidth="1"/>
    <col min="2299" max="2299" width="1.5" style="1" customWidth="1"/>
    <col min="2300" max="2300" width="18.83203125" style="1" customWidth="1"/>
    <col min="2301" max="2301" width="1.5" style="1" customWidth="1"/>
    <col min="2302" max="2302" width="18.83203125" style="1" customWidth="1"/>
    <col min="2303" max="2303" width="1.5" style="1" customWidth="1"/>
    <col min="2304" max="2304" width="18.83203125" style="1" customWidth="1"/>
    <col min="2305" max="2314" width="0" style="1" hidden="1" customWidth="1"/>
    <col min="2315" max="2315" width="14.6640625" style="1"/>
    <col min="2316" max="2316" width="18.6640625" style="1" customWidth="1"/>
    <col min="2317" max="2548" width="14.6640625" style="1"/>
    <col min="2549" max="2550" width="1.83203125" style="1" customWidth="1"/>
    <col min="2551" max="2551" width="0.83203125" style="1" customWidth="1"/>
    <col min="2552" max="2552" width="62.5" style="1" customWidth="1"/>
    <col min="2553" max="2553" width="0" style="1" hidden="1" customWidth="1"/>
    <col min="2554" max="2554" width="18.83203125" style="1" customWidth="1"/>
    <col min="2555" max="2555" width="1.5" style="1" customWidth="1"/>
    <col min="2556" max="2556" width="18.83203125" style="1" customWidth="1"/>
    <col min="2557" max="2557" width="1.5" style="1" customWidth="1"/>
    <col min="2558" max="2558" width="18.83203125" style="1" customWidth="1"/>
    <col min="2559" max="2559" width="1.5" style="1" customWidth="1"/>
    <col min="2560" max="2560" width="18.83203125" style="1" customWidth="1"/>
    <col min="2561" max="2570" width="0" style="1" hidden="1" customWidth="1"/>
    <col min="2571" max="2571" width="14.6640625" style="1"/>
    <col min="2572" max="2572" width="18.6640625" style="1" customWidth="1"/>
    <col min="2573" max="2804" width="14.6640625" style="1"/>
    <col min="2805" max="2806" width="1.83203125" style="1" customWidth="1"/>
    <col min="2807" max="2807" width="0.83203125" style="1" customWidth="1"/>
    <col min="2808" max="2808" width="62.5" style="1" customWidth="1"/>
    <col min="2809" max="2809" width="0" style="1" hidden="1" customWidth="1"/>
    <col min="2810" max="2810" width="18.83203125" style="1" customWidth="1"/>
    <col min="2811" max="2811" width="1.5" style="1" customWidth="1"/>
    <col min="2812" max="2812" width="18.83203125" style="1" customWidth="1"/>
    <col min="2813" max="2813" width="1.5" style="1" customWidth="1"/>
    <col min="2814" max="2814" width="18.83203125" style="1" customWidth="1"/>
    <col min="2815" max="2815" width="1.5" style="1" customWidth="1"/>
    <col min="2816" max="2816" width="18.83203125" style="1" customWidth="1"/>
    <col min="2817" max="2826" width="0" style="1" hidden="1" customWidth="1"/>
    <col min="2827" max="2827" width="14.6640625" style="1"/>
    <col min="2828" max="2828" width="18.6640625" style="1" customWidth="1"/>
    <col min="2829" max="3060" width="14.6640625" style="1"/>
    <col min="3061" max="3062" width="1.83203125" style="1" customWidth="1"/>
    <col min="3063" max="3063" width="0.83203125" style="1" customWidth="1"/>
    <col min="3064" max="3064" width="62.5" style="1" customWidth="1"/>
    <col min="3065" max="3065" width="0" style="1" hidden="1" customWidth="1"/>
    <col min="3066" max="3066" width="18.83203125" style="1" customWidth="1"/>
    <col min="3067" max="3067" width="1.5" style="1" customWidth="1"/>
    <col min="3068" max="3068" width="18.83203125" style="1" customWidth="1"/>
    <col min="3069" max="3069" width="1.5" style="1" customWidth="1"/>
    <col min="3070" max="3070" width="18.83203125" style="1" customWidth="1"/>
    <col min="3071" max="3071" width="1.5" style="1" customWidth="1"/>
    <col min="3072" max="3072" width="18.83203125" style="1" customWidth="1"/>
    <col min="3073" max="3082" width="0" style="1" hidden="1" customWidth="1"/>
    <col min="3083" max="3083" width="14.6640625" style="1"/>
    <col min="3084" max="3084" width="18.6640625" style="1" customWidth="1"/>
    <col min="3085" max="3316" width="14.6640625" style="1"/>
    <col min="3317" max="3318" width="1.83203125" style="1" customWidth="1"/>
    <col min="3319" max="3319" width="0.83203125" style="1" customWidth="1"/>
    <col min="3320" max="3320" width="62.5" style="1" customWidth="1"/>
    <col min="3321" max="3321" width="0" style="1" hidden="1" customWidth="1"/>
    <col min="3322" max="3322" width="18.83203125" style="1" customWidth="1"/>
    <col min="3323" max="3323" width="1.5" style="1" customWidth="1"/>
    <col min="3324" max="3324" width="18.83203125" style="1" customWidth="1"/>
    <col min="3325" max="3325" width="1.5" style="1" customWidth="1"/>
    <col min="3326" max="3326" width="18.83203125" style="1" customWidth="1"/>
    <col min="3327" max="3327" width="1.5" style="1" customWidth="1"/>
    <col min="3328" max="3328" width="18.83203125" style="1" customWidth="1"/>
    <col min="3329" max="3338" width="0" style="1" hidden="1" customWidth="1"/>
    <col min="3339" max="3339" width="14.6640625" style="1"/>
    <col min="3340" max="3340" width="18.6640625" style="1" customWidth="1"/>
    <col min="3341" max="3572" width="14.6640625" style="1"/>
    <col min="3573" max="3574" width="1.83203125" style="1" customWidth="1"/>
    <col min="3575" max="3575" width="0.83203125" style="1" customWidth="1"/>
    <col min="3576" max="3576" width="62.5" style="1" customWidth="1"/>
    <col min="3577" max="3577" width="0" style="1" hidden="1" customWidth="1"/>
    <col min="3578" max="3578" width="18.83203125" style="1" customWidth="1"/>
    <col min="3579" max="3579" width="1.5" style="1" customWidth="1"/>
    <col min="3580" max="3580" width="18.83203125" style="1" customWidth="1"/>
    <col min="3581" max="3581" width="1.5" style="1" customWidth="1"/>
    <col min="3582" max="3582" width="18.83203125" style="1" customWidth="1"/>
    <col min="3583" max="3583" width="1.5" style="1" customWidth="1"/>
    <col min="3584" max="3584" width="18.83203125" style="1" customWidth="1"/>
    <col min="3585" max="3594" width="0" style="1" hidden="1" customWidth="1"/>
    <col min="3595" max="3595" width="14.6640625" style="1"/>
    <col min="3596" max="3596" width="18.6640625" style="1" customWidth="1"/>
    <col min="3597" max="3828" width="14.6640625" style="1"/>
    <col min="3829" max="3830" width="1.83203125" style="1" customWidth="1"/>
    <col min="3831" max="3831" width="0.83203125" style="1" customWidth="1"/>
    <col min="3832" max="3832" width="62.5" style="1" customWidth="1"/>
    <col min="3833" max="3833" width="0" style="1" hidden="1" customWidth="1"/>
    <col min="3834" max="3834" width="18.83203125" style="1" customWidth="1"/>
    <col min="3835" max="3835" width="1.5" style="1" customWidth="1"/>
    <col min="3836" max="3836" width="18.83203125" style="1" customWidth="1"/>
    <col min="3837" max="3837" width="1.5" style="1" customWidth="1"/>
    <col min="3838" max="3838" width="18.83203125" style="1" customWidth="1"/>
    <col min="3839" max="3839" width="1.5" style="1" customWidth="1"/>
    <col min="3840" max="3840" width="18.83203125" style="1" customWidth="1"/>
    <col min="3841" max="3850" width="0" style="1" hidden="1" customWidth="1"/>
    <col min="3851" max="3851" width="14.6640625" style="1"/>
    <col min="3852" max="3852" width="18.6640625" style="1" customWidth="1"/>
    <col min="3853" max="4084" width="14.6640625" style="1"/>
    <col min="4085" max="4086" width="1.83203125" style="1" customWidth="1"/>
    <col min="4087" max="4087" width="0.83203125" style="1" customWidth="1"/>
    <col min="4088" max="4088" width="62.5" style="1" customWidth="1"/>
    <col min="4089" max="4089" width="0" style="1" hidden="1" customWidth="1"/>
    <col min="4090" max="4090" width="18.83203125" style="1" customWidth="1"/>
    <col min="4091" max="4091" width="1.5" style="1" customWidth="1"/>
    <col min="4092" max="4092" width="18.83203125" style="1" customWidth="1"/>
    <col min="4093" max="4093" width="1.5" style="1" customWidth="1"/>
    <col min="4094" max="4094" width="18.83203125" style="1" customWidth="1"/>
    <col min="4095" max="4095" width="1.5" style="1" customWidth="1"/>
    <col min="4096" max="4096" width="18.83203125" style="1" customWidth="1"/>
    <col min="4097" max="4106" width="0" style="1" hidden="1" customWidth="1"/>
    <col min="4107" max="4107" width="14.6640625" style="1"/>
    <col min="4108" max="4108" width="18.6640625" style="1" customWidth="1"/>
    <col min="4109" max="4340" width="14.6640625" style="1"/>
    <col min="4341" max="4342" width="1.83203125" style="1" customWidth="1"/>
    <col min="4343" max="4343" width="0.83203125" style="1" customWidth="1"/>
    <col min="4344" max="4344" width="62.5" style="1" customWidth="1"/>
    <col min="4345" max="4345" width="0" style="1" hidden="1" customWidth="1"/>
    <col min="4346" max="4346" width="18.83203125" style="1" customWidth="1"/>
    <col min="4347" max="4347" width="1.5" style="1" customWidth="1"/>
    <col min="4348" max="4348" width="18.83203125" style="1" customWidth="1"/>
    <col min="4349" max="4349" width="1.5" style="1" customWidth="1"/>
    <col min="4350" max="4350" width="18.83203125" style="1" customWidth="1"/>
    <col min="4351" max="4351" width="1.5" style="1" customWidth="1"/>
    <col min="4352" max="4352" width="18.83203125" style="1" customWidth="1"/>
    <col min="4353" max="4362" width="0" style="1" hidden="1" customWidth="1"/>
    <col min="4363" max="4363" width="14.6640625" style="1"/>
    <col min="4364" max="4364" width="18.6640625" style="1" customWidth="1"/>
    <col min="4365" max="4596" width="14.6640625" style="1"/>
    <col min="4597" max="4598" width="1.83203125" style="1" customWidth="1"/>
    <col min="4599" max="4599" width="0.83203125" style="1" customWidth="1"/>
    <col min="4600" max="4600" width="62.5" style="1" customWidth="1"/>
    <col min="4601" max="4601" width="0" style="1" hidden="1" customWidth="1"/>
    <col min="4602" max="4602" width="18.83203125" style="1" customWidth="1"/>
    <col min="4603" max="4603" width="1.5" style="1" customWidth="1"/>
    <col min="4604" max="4604" width="18.83203125" style="1" customWidth="1"/>
    <col min="4605" max="4605" width="1.5" style="1" customWidth="1"/>
    <col min="4606" max="4606" width="18.83203125" style="1" customWidth="1"/>
    <col min="4607" max="4607" width="1.5" style="1" customWidth="1"/>
    <col min="4608" max="4608" width="18.83203125" style="1" customWidth="1"/>
    <col min="4609" max="4618" width="0" style="1" hidden="1" customWidth="1"/>
    <col min="4619" max="4619" width="14.6640625" style="1"/>
    <col min="4620" max="4620" width="18.6640625" style="1" customWidth="1"/>
    <col min="4621" max="4852" width="14.6640625" style="1"/>
    <col min="4853" max="4854" width="1.83203125" style="1" customWidth="1"/>
    <col min="4855" max="4855" width="0.83203125" style="1" customWidth="1"/>
    <col min="4856" max="4856" width="62.5" style="1" customWidth="1"/>
    <col min="4857" max="4857" width="0" style="1" hidden="1" customWidth="1"/>
    <col min="4858" max="4858" width="18.83203125" style="1" customWidth="1"/>
    <col min="4859" max="4859" width="1.5" style="1" customWidth="1"/>
    <col min="4860" max="4860" width="18.83203125" style="1" customWidth="1"/>
    <col min="4861" max="4861" width="1.5" style="1" customWidth="1"/>
    <col min="4862" max="4862" width="18.83203125" style="1" customWidth="1"/>
    <col min="4863" max="4863" width="1.5" style="1" customWidth="1"/>
    <col min="4864" max="4864" width="18.83203125" style="1" customWidth="1"/>
    <col min="4865" max="4874" width="0" style="1" hidden="1" customWidth="1"/>
    <col min="4875" max="4875" width="14.6640625" style="1"/>
    <col min="4876" max="4876" width="18.6640625" style="1" customWidth="1"/>
    <col min="4877" max="5108" width="14.6640625" style="1"/>
    <col min="5109" max="5110" width="1.83203125" style="1" customWidth="1"/>
    <col min="5111" max="5111" width="0.83203125" style="1" customWidth="1"/>
    <col min="5112" max="5112" width="62.5" style="1" customWidth="1"/>
    <col min="5113" max="5113" width="0" style="1" hidden="1" customWidth="1"/>
    <col min="5114" max="5114" width="18.83203125" style="1" customWidth="1"/>
    <col min="5115" max="5115" width="1.5" style="1" customWidth="1"/>
    <col min="5116" max="5116" width="18.83203125" style="1" customWidth="1"/>
    <col min="5117" max="5117" width="1.5" style="1" customWidth="1"/>
    <col min="5118" max="5118" width="18.83203125" style="1" customWidth="1"/>
    <col min="5119" max="5119" width="1.5" style="1" customWidth="1"/>
    <col min="5120" max="5120" width="18.83203125" style="1" customWidth="1"/>
    <col min="5121" max="5130" width="0" style="1" hidden="1" customWidth="1"/>
    <col min="5131" max="5131" width="14.6640625" style="1"/>
    <col min="5132" max="5132" width="18.6640625" style="1" customWidth="1"/>
    <col min="5133" max="5364" width="14.6640625" style="1"/>
    <col min="5365" max="5366" width="1.83203125" style="1" customWidth="1"/>
    <col min="5367" max="5367" width="0.83203125" style="1" customWidth="1"/>
    <col min="5368" max="5368" width="62.5" style="1" customWidth="1"/>
    <col min="5369" max="5369" width="0" style="1" hidden="1" customWidth="1"/>
    <col min="5370" max="5370" width="18.83203125" style="1" customWidth="1"/>
    <col min="5371" max="5371" width="1.5" style="1" customWidth="1"/>
    <col min="5372" max="5372" width="18.83203125" style="1" customWidth="1"/>
    <col min="5373" max="5373" width="1.5" style="1" customWidth="1"/>
    <col min="5374" max="5374" width="18.83203125" style="1" customWidth="1"/>
    <col min="5375" max="5375" width="1.5" style="1" customWidth="1"/>
    <col min="5376" max="5376" width="18.83203125" style="1" customWidth="1"/>
    <col min="5377" max="5386" width="0" style="1" hidden="1" customWidth="1"/>
    <col min="5387" max="5387" width="14.6640625" style="1"/>
    <col min="5388" max="5388" width="18.6640625" style="1" customWidth="1"/>
    <col min="5389" max="5620" width="14.6640625" style="1"/>
    <col min="5621" max="5622" width="1.83203125" style="1" customWidth="1"/>
    <col min="5623" max="5623" width="0.83203125" style="1" customWidth="1"/>
    <col min="5624" max="5624" width="62.5" style="1" customWidth="1"/>
    <col min="5625" max="5625" width="0" style="1" hidden="1" customWidth="1"/>
    <col min="5626" max="5626" width="18.83203125" style="1" customWidth="1"/>
    <col min="5627" max="5627" width="1.5" style="1" customWidth="1"/>
    <col min="5628" max="5628" width="18.83203125" style="1" customWidth="1"/>
    <col min="5629" max="5629" width="1.5" style="1" customWidth="1"/>
    <col min="5630" max="5630" width="18.83203125" style="1" customWidth="1"/>
    <col min="5631" max="5631" width="1.5" style="1" customWidth="1"/>
    <col min="5632" max="5632" width="18.83203125" style="1" customWidth="1"/>
    <col min="5633" max="5642" width="0" style="1" hidden="1" customWidth="1"/>
    <col min="5643" max="5643" width="14.6640625" style="1"/>
    <col min="5644" max="5644" width="18.6640625" style="1" customWidth="1"/>
    <col min="5645" max="5876" width="14.6640625" style="1"/>
    <col min="5877" max="5878" width="1.83203125" style="1" customWidth="1"/>
    <col min="5879" max="5879" width="0.83203125" style="1" customWidth="1"/>
    <col min="5880" max="5880" width="62.5" style="1" customWidth="1"/>
    <col min="5881" max="5881" width="0" style="1" hidden="1" customWidth="1"/>
    <col min="5882" max="5882" width="18.83203125" style="1" customWidth="1"/>
    <col min="5883" max="5883" width="1.5" style="1" customWidth="1"/>
    <col min="5884" max="5884" width="18.83203125" style="1" customWidth="1"/>
    <col min="5885" max="5885" width="1.5" style="1" customWidth="1"/>
    <col min="5886" max="5886" width="18.83203125" style="1" customWidth="1"/>
    <col min="5887" max="5887" width="1.5" style="1" customWidth="1"/>
    <col min="5888" max="5888" width="18.83203125" style="1" customWidth="1"/>
    <col min="5889" max="5898" width="0" style="1" hidden="1" customWidth="1"/>
    <col min="5899" max="5899" width="14.6640625" style="1"/>
    <col min="5900" max="5900" width="18.6640625" style="1" customWidth="1"/>
    <col min="5901" max="6132" width="14.6640625" style="1"/>
    <col min="6133" max="6134" width="1.83203125" style="1" customWidth="1"/>
    <col min="6135" max="6135" width="0.83203125" style="1" customWidth="1"/>
    <col min="6136" max="6136" width="62.5" style="1" customWidth="1"/>
    <col min="6137" max="6137" width="0" style="1" hidden="1" customWidth="1"/>
    <col min="6138" max="6138" width="18.83203125" style="1" customWidth="1"/>
    <col min="6139" max="6139" width="1.5" style="1" customWidth="1"/>
    <col min="6140" max="6140" width="18.83203125" style="1" customWidth="1"/>
    <col min="6141" max="6141" width="1.5" style="1" customWidth="1"/>
    <col min="6142" max="6142" width="18.83203125" style="1" customWidth="1"/>
    <col min="6143" max="6143" width="1.5" style="1" customWidth="1"/>
    <col min="6144" max="6144" width="18.83203125" style="1" customWidth="1"/>
    <col min="6145" max="6154" width="0" style="1" hidden="1" customWidth="1"/>
    <col min="6155" max="6155" width="14.6640625" style="1"/>
    <col min="6156" max="6156" width="18.6640625" style="1" customWidth="1"/>
    <col min="6157" max="6388" width="14.6640625" style="1"/>
    <col min="6389" max="6390" width="1.83203125" style="1" customWidth="1"/>
    <col min="6391" max="6391" width="0.83203125" style="1" customWidth="1"/>
    <col min="6392" max="6392" width="62.5" style="1" customWidth="1"/>
    <col min="6393" max="6393" width="0" style="1" hidden="1" customWidth="1"/>
    <col min="6394" max="6394" width="18.83203125" style="1" customWidth="1"/>
    <col min="6395" max="6395" width="1.5" style="1" customWidth="1"/>
    <col min="6396" max="6396" width="18.83203125" style="1" customWidth="1"/>
    <col min="6397" max="6397" width="1.5" style="1" customWidth="1"/>
    <col min="6398" max="6398" width="18.83203125" style="1" customWidth="1"/>
    <col min="6399" max="6399" width="1.5" style="1" customWidth="1"/>
    <col min="6400" max="6400" width="18.83203125" style="1" customWidth="1"/>
    <col min="6401" max="6410" width="0" style="1" hidden="1" customWidth="1"/>
    <col min="6411" max="6411" width="14.6640625" style="1"/>
    <col min="6412" max="6412" width="18.6640625" style="1" customWidth="1"/>
    <col min="6413" max="6644" width="14.6640625" style="1"/>
    <col min="6645" max="6646" width="1.83203125" style="1" customWidth="1"/>
    <col min="6647" max="6647" width="0.83203125" style="1" customWidth="1"/>
    <col min="6648" max="6648" width="62.5" style="1" customWidth="1"/>
    <col min="6649" max="6649" width="0" style="1" hidden="1" customWidth="1"/>
    <col min="6650" max="6650" width="18.83203125" style="1" customWidth="1"/>
    <col min="6651" max="6651" width="1.5" style="1" customWidth="1"/>
    <col min="6652" max="6652" width="18.83203125" style="1" customWidth="1"/>
    <col min="6653" max="6653" width="1.5" style="1" customWidth="1"/>
    <col min="6654" max="6654" width="18.83203125" style="1" customWidth="1"/>
    <col min="6655" max="6655" width="1.5" style="1" customWidth="1"/>
    <col min="6656" max="6656" width="18.83203125" style="1" customWidth="1"/>
    <col min="6657" max="6666" width="0" style="1" hidden="1" customWidth="1"/>
    <col min="6667" max="6667" width="14.6640625" style="1"/>
    <col min="6668" max="6668" width="18.6640625" style="1" customWidth="1"/>
    <col min="6669" max="6900" width="14.6640625" style="1"/>
    <col min="6901" max="6902" width="1.83203125" style="1" customWidth="1"/>
    <col min="6903" max="6903" width="0.83203125" style="1" customWidth="1"/>
    <col min="6904" max="6904" width="62.5" style="1" customWidth="1"/>
    <col min="6905" max="6905" width="0" style="1" hidden="1" customWidth="1"/>
    <col min="6906" max="6906" width="18.83203125" style="1" customWidth="1"/>
    <col min="6907" max="6907" width="1.5" style="1" customWidth="1"/>
    <col min="6908" max="6908" width="18.83203125" style="1" customWidth="1"/>
    <col min="6909" max="6909" width="1.5" style="1" customWidth="1"/>
    <col min="6910" max="6910" width="18.83203125" style="1" customWidth="1"/>
    <col min="6911" max="6911" width="1.5" style="1" customWidth="1"/>
    <col min="6912" max="6912" width="18.83203125" style="1" customWidth="1"/>
    <col min="6913" max="6922" width="0" style="1" hidden="1" customWidth="1"/>
    <col min="6923" max="6923" width="14.6640625" style="1"/>
    <col min="6924" max="6924" width="18.6640625" style="1" customWidth="1"/>
    <col min="6925" max="7156" width="14.6640625" style="1"/>
    <col min="7157" max="7158" width="1.83203125" style="1" customWidth="1"/>
    <col min="7159" max="7159" width="0.83203125" style="1" customWidth="1"/>
    <col min="7160" max="7160" width="62.5" style="1" customWidth="1"/>
    <col min="7161" max="7161" width="0" style="1" hidden="1" customWidth="1"/>
    <col min="7162" max="7162" width="18.83203125" style="1" customWidth="1"/>
    <col min="7163" max="7163" width="1.5" style="1" customWidth="1"/>
    <col min="7164" max="7164" width="18.83203125" style="1" customWidth="1"/>
    <col min="7165" max="7165" width="1.5" style="1" customWidth="1"/>
    <col min="7166" max="7166" width="18.83203125" style="1" customWidth="1"/>
    <col min="7167" max="7167" width="1.5" style="1" customWidth="1"/>
    <col min="7168" max="7168" width="18.83203125" style="1" customWidth="1"/>
    <col min="7169" max="7178" width="0" style="1" hidden="1" customWidth="1"/>
    <col min="7179" max="7179" width="14.6640625" style="1"/>
    <col min="7180" max="7180" width="18.6640625" style="1" customWidth="1"/>
    <col min="7181" max="7412" width="14.6640625" style="1"/>
    <col min="7413" max="7414" width="1.83203125" style="1" customWidth="1"/>
    <col min="7415" max="7415" width="0.83203125" style="1" customWidth="1"/>
    <col min="7416" max="7416" width="62.5" style="1" customWidth="1"/>
    <col min="7417" max="7417" width="0" style="1" hidden="1" customWidth="1"/>
    <col min="7418" max="7418" width="18.83203125" style="1" customWidth="1"/>
    <col min="7419" max="7419" width="1.5" style="1" customWidth="1"/>
    <col min="7420" max="7420" width="18.83203125" style="1" customWidth="1"/>
    <col min="7421" max="7421" width="1.5" style="1" customWidth="1"/>
    <col min="7422" max="7422" width="18.83203125" style="1" customWidth="1"/>
    <col min="7423" max="7423" width="1.5" style="1" customWidth="1"/>
    <col min="7424" max="7424" width="18.83203125" style="1" customWidth="1"/>
    <col min="7425" max="7434" width="0" style="1" hidden="1" customWidth="1"/>
    <col min="7435" max="7435" width="14.6640625" style="1"/>
    <col min="7436" max="7436" width="18.6640625" style="1" customWidth="1"/>
    <col min="7437" max="7668" width="14.6640625" style="1"/>
    <col min="7669" max="7670" width="1.83203125" style="1" customWidth="1"/>
    <col min="7671" max="7671" width="0.83203125" style="1" customWidth="1"/>
    <col min="7672" max="7672" width="62.5" style="1" customWidth="1"/>
    <col min="7673" max="7673" width="0" style="1" hidden="1" customWidth="1"/>
    <col min="7674" max="7674" width="18.83203125" style="1" customWidth="1"/>
    <col min="7675" max="7675" width="1.5" style="1" customWidth="1"/>
    <col min="7676" max="7676" width="18.83203125" style="1" customWidth="1"/>
    <col min="7677" max="7677" width="1.5" style="1" customWidth="1"/>
    <col min="7678" max="7678" width="18.83203125" style="1" customWidth="1"/>
    <col min="7679" max="7679" width="1.5" style="1" customWidth="1"/>
    <col min="7680" max="7680" width="18.83203125" style="1" customWidth="1"/>
    <col min="7681" max="7690" width="0" style="1" hidden="1" customWidth="1"/>
    <col min="7691" max="7691" width="14.6640625" style="1"/>
    <col min="7692" max="7692" width="18.6640625" style="1" customWidth="1"/>
    <col min="7693" max="7924" width="14.6640625" style="1"/>
    <col min="7925" max="7926" width="1.83203125" style="1" customWidth="1"/>
    <col min="7927" max="7927" width="0.83203125" style="1" customWidth="1"/>
    <col min="7928" max="7928" width="62.5" style="1" customWidth="1"/>
    <col min="7929" max="7929" width="0" style="1" hidden="1" customWidth="1"/>
    <col min="7930" max="7930" width="18.83203125" style="1" customWidth="1"/>
    <col min="7931" max="7931" width="1.5" style="1" customWidth="1"/>
    <col min="7932" max="7932" width="18.83203125" style="1" customWidth="1"/>
    <col min="7933" max="7933" width="1.5" style="1" customWidth="1"/>
    <col min="7934" max="7934" width="18.83203125" style="1" customWidth="1"/>
    <col min="7935" max="7935" width="1.5" style="1" customWidth="1"/>
    <col min="7936" max="7936" width="18.83203125" style="1" customWidth="1"/>
    <col min="7937" max="7946" width="0" style="1" hidden="1" customWidth="1"/>
    <col min="7947" max="7947" width="14.6640625" style="1"/>
    <col min="7948" max="7948" width="18.6640625" style="1" customWidth="1"/>
    <col min="7949" max="8180" width="14.6640625" style="1"/>
    <col min="8181" max="8182" width="1.83203125" style="1" customWidth="1"/>
    <col min="8183" max="8183" width="0.83203125" style="1" customWidth="1"/>
    <col min="8184" max="8184" width="62.5" style="1" customWidth="1"/>
    <col min="8185" max="8185" width="0" style="1" hidden="1" customWidth="1"/>
    <col min="8186" max="8186" width="18.83203125" style="1" customWidth="1"/>
    <col min="8187" max="8187" width="1.5" style="1" customWidth="1"/>
    <col min="8188" max="8188" width="18.83203125" style="1" customWidth="1"/>
    <col min="8189" max="8189" width="1.5" style="1" customWidth="1"/>
    <col min="8190" max="8190" width="18.83203125" style="1" customWidth="1"/>
    <col min="8191" max="8191" width="1.5" style="1" customWidth="1"/>
    <col min="8192" max="8192" width="18.83203125" style="1" customWidth="1"/>
    <col min="8193" max="8202" width="0" style="1" hidden="1" customWidth="1"/>
    <col min="8203" max="8203" width="14.6640625" style="1"/>
    <col min="8204" max="8204" width="18.6640625" style="1" customWidth="1"/>
    <col min="8205" max="8436" width="14.6640625" style="1"/>
    <col min="8437" max="8438" width="1.83203125" style="1" customWidth="1"/>
    <col min="8439" max="8439" width="0.83203125" style="1" customWidth="1"/>
    <col min="8440" max="8440" width="62.5" style="1" customWidth="1"/>
    <col min="8441" max="8441" width="0" style="1" hidden="1" customWidth="1"/>
    <col min="8442" max="8442" width="18.83203125" style="1" customWidth="1"/>
    <col min="8443" max="8443" width="1.5" style="1" customWidth="1"/>
    <col min="8444" max="8444" width="18.83203125" style="1" customWidth="1"/>
    <col min="8445" max="8445" width="1.5" style="1" customWidth="1"/>
    <col min="8446" max="8446" width="18.83203125" style="1" customWidth="1"/>
    <col min="8447" max="8447" width="1.5" style="1" customWidth="1"/>
    <col min="8448" max="8448" width="18.83203125" style="1" customWidth="1"/>
    <col min="8449" max="8458" width="0" style="1" hidden="1" customWidth="1"/>
    <col min="8459" max="8459" width="14.6640625" style="1"/>
    <col min="8460" max="8460" width="18.6640625" style="1" customWidth="1"/>
    <col min="8461" max="8692" width="14.6640625" style="1"/>
    <col min="8693" max="8694" width="1.83203125" style="1" customWidth="1"/>
    <col min="8695" max="8695" width="0.83203125" style="1" customWidth="1"/>
    <col min="8696" max="8696" width="62.5" style="1" customWidth="1"/>
    <col min="8697" max="8697" width="0" style="1" hidden="1" customWidth="1"/>
    <col min="8698" max="8698" width="18.83203125" style="1" customWidth="1"/>
    <col min="8699" max="8699" width="1.5" style="1" customWidth="1"/>
    <col min="8700" max="8700" width="18.83203125" style="1" customWidth="1"/>
    <col min="8701" max="8701" width="1.5" style="1" customWidth="1"/>
    <col min="8702" max="8702" width="18.83203125" style="1" customWidth="1"/>
    <col min="8703" max="8703" width="1.5" style="1" customWidth="1"/>
    <col min="8704" max="8704" width="18.83203125" style="1" customWidth="1"/>
    <col min="8705" max="8714" width="0" style="1" hidden="1" customWidth="1"/>
    <col min="8715" max="8715" width="14.6640625" style="1"/>
    <col min="8716" max="8716" width="18.6640625" style="1" customWidth="1"/>
    <col min="8717" max="8948" width="14.6640625" style="1"/>
    <col min="8949" max="8950" width="1.83203125" style="1" customWidth="1"/>
    <col min="8951" max="8951" width="0.83203125" style="1" customWidth="1"/>
    <col min="8952" max="8952" width="62.5" style="1" customWidth="1"/>
    <col min="8953" max="8953" width="0" style="1" hidden="1" customWidth="1"/>
    <col min="8954" max="8954" width="18.83203125" style="1" customWidth="1"/>
    <col min="8955" max="8955" width="1.5" style="1" customWidth="1"/>
    <col min="8956" max="8956" width="18.83203125" style="1" customWidth="1"/>
    <col min="8957" max="8957" width="1.5" style="1" customWidth="1"/>
    <col min="8958" max="8958" width="18.83203125" style="1" customWidth="1"/>
    <col min="8959" max="8959" width="1.5" style="1" customWidth="1"/>
    <col min="8960" max="8960" width="18.83203125" style="1" customWidth="1"/>
    <col min="8961" max="8970" width="0" style="1" hidden="1" customWidth="1"/>
    <col min="8971" max="8971" width="14.6640625" style="1"/>
    <col min="8972" max="8972" width="18.6640625" style="1" customWidth="1"/>
    <col min="8973" max="9204" width="14.6640625" style="1"/>
    <col min="9205" max="9206" width="1.83203125" style="1" customWidth="1"/>
    <col min="9207" max="9207" width="0.83203125" style="1" customWidth="1"/>
    <col min="9208" max="9208" width="62.5" style="1" customWidth="1"/>
    <col min="9209" max="9209" width="0" style="1" hidden="1" customWidth="1"/>
    <col min="9210" max="9210" width="18.83203125" style="1" customWidth="1"/>
    <col min="9211" max="9211" width="1.5" style="1" customWidth="1"/>
    <col min="9212" max="9212" width="18.83203125" style="1" customWidth="1"/>
    <col min="9213" max="9213" width="1.5" style="1" customWidth="1"/>
    <col min="9214" max="9214" width="18.83203125" style="1" customWidth="1"/>
    <col min="9215" max="9215" width="1.5" style="1" customWidth="1"/>
    <col min="9216" max="9216" width="18.83203125" style="1" customWidth="1"/>
    <col min="9217" max="9226" width="0" style="1" hidden="1" customWidth="1"/>
    <col min="9227" max="9227" width="14.6640625" style="1"/>
    <col min="9228" max="9228" width="18.6640625" style="1" customWidth="1"/>
    <col min="9229" max="9460" width="14.6640625" style="1"/>
    <col min="9461" max="9462" width="1.83203125" style="1" customWidth="1"/>
    <col min="9463" max="9463" width="0.83203125" style="1" customWidth="1"/>
    <col min="9464" max="9464" width="62.5" style="1" customWidth="1"/>
    <col min="9465" max="9465" width="0" style="1" hidden="1" customWidth="1"/>
    <col min="9466" max="9466" width="18.83203125" style="1" customWidth="1"/>
    <col min="9467" max="9467" width="1.5" style="1" customWidth="1"/>
    <col min="9468" max="9468" width="18.83203125" style="1" customWidth="1"/>
    <col min="9469" max="9469" width="1.5" style="1" customWidth="1"/>
    <col min="9470" max="9470" width="18.83203125" style="1" customWidth="1"/>
    <col min="9471" max="9471" width="1.5" style="1" customWidth="1"/>
    <col min="9472" max="9472" width="18.83203125" style="1" customWidth="1"/>
    <col min="9473" max="9482" width="0" style="1" hidden="1" customWidth="1"/>
    <col min="9483" max="9483" width="14.6640625" style="1"/>
    <col min="9484" max="9484" width="18.6640625" style="1" customWidth="1"/>
    <col min="9485" max="9716" width="14.6640625" style="1"/>
    <col min="9717" max="9718" width="1.83203125" style="1" customWidth="1"/>
    <col min="9719" max="9719" width="0.83203125" style="1" customWidth="1"/>
    <col min="9720" max="9720" width="62.5" style="1" customWidth="1"/>
    <col min="9721" max="9721" width="0" style="1" hidden="1" customWidth="1"/>
    <col min="9722" max="9722" width="18.83203125" style="1" customWidth="1"/>
    <col min="9723" max="9723" width="1.5" style="1" customWidth="1"/>
    <col min="9724" max="9724" width="18.83203125" style="1" customWidth="1"/>
    <col min="9725" max="9725" width="1.5" style="1" customWidth="1"/>
    <col min="9726" max="9726" width="18.83203125" style="1" customWidth="1"/>
    <col min="9727" max="9727" width="1.5" style="1" customWidth="1"/>
    <col min="9728" max="9728" width="18.83203125" style="1" customWidth="1"/>
    <col min="9729" max="9738" width="0" style="1" hidden="1" customWidth="1"/>
    <col min="9739" max="9739" width="14.6640625" style="1"/>
    <col min="9740" max="9740" width="18.6640625" style="1" customWidth="1"/>
    <col min="9741" max="9972" width="14.6640625" style="1"/>
    <col min="9973" max="9974" width="1.83203125" style="1" customWidth="1"/>
    <col min="9975" max="9975" width="0.83203125" style="1" customWidth="1"/>
    <col min="9976" max="9976" width="62.5" style="1" customWidth="1"/>
    <col min="9977" max="9977" width="0" style="1" hidden="1" customWidth="1"/>
    <col min="9978" max="9978" width="18.83203125" style="1" customWidth="1"/>
    <col min="9979" max="9979" width="1.5" style="1" customWidth="1"/>
    <col min="9980" max="9980" width="18.83203125" style="1" customWidth="1"/>
    <col min="9981" max="9981" width="1.5" style="1" customWidth="1"/>
    <col min="9982" max="9982" width="18.83203125" style="1" customWidth="1"/>
    <col min="9983" max="9983" width="1.5" style="1" customWidth="1"/>
    <col min="9984" max="9984" width="18.83203125" style="1" customWidth="1"/>
    <col min="9985" max="9994" width="0" style="1" hidden="1" customWidth="1"/>
    <col min="9995" max="9995" width="14.6640625" style="1"/>
    <col min="9996" max="9996" width="18.6640625" style="1" customWidth="1"/>
    <col min="9997" max="10228" width="14.6640625" style="1"/>
    <col min="10229" max="10230" width="1.83203125" style="1" customWidth="1"/>
    <col min="10231" max="10231" width="0.83203125" style="1" customWidth="1"/>
    <col min="10232" max="10232" width="62.5" style="1" customWidth="1"/>
    <col min="10233" max="10233" width="0" style="1" hidden="1" customWidth="1"/>
    <col min="10234" max="10234" width="18.83203125" style="1" customWidth="1"/>
    <col min="10235" max="10235" width="1.5" style="1" customWidth="1"/>
    <col min="10236" max="10236" width="18.83203125" style="1" customWidth="1"/>
    <col min="10237" max="10237" width="1.5" style="1" customWidth="1"/>
    <col min="10238" max="10238" width="18.83203125" style="1" customWidth="1"/>
    <col min="10239" max="10239" width="1.5" style="1" customWidth="1"/>
    <col min="10240" max="10240" width="18.83203125" style="1" customWidth="1"/>
    <col min="10241" max="10250" width="0" style="1" hidden="1" customWidth="1"/>
    <col min="10251" max="10251" width="14.6640625" style="1"/>
    <col min="10252" max="10252" width="18.6640625" style="1" customWidth="1"/>
    <col min="10253" max="10484" width="14.6640625" style="1"/>
    <col min="10485" max="10486" width="1.83203125" style="1" customWidth="1"/>
    <col min="10487" max="10487" width="0.83203125" style="1" customWidth="1"/>
    <col min="10488" max="10488" width="62.5" style="1" customWidth="1"/>
    <col min="10489" max="10489" width="0" style="1" hidden="1" customWidth="1"/>
    <col min="10490" max="10490" width="18.83203125" style="1" customWidth="1"/>
    <col min="10491" max="10491" width="1.5" style="1" customWidth="1"/>
    <col min="10492" max="10492" width="18.83203125" style="1" customWidth="1"/>
    <col min="10493" max="10493" width="1.5" style="1" customWidth="1"/>
    <col min="10494" max="10494" width="18.83203125" style="1" customWidth="1"/>
    <col min="10495" max="10495" width="1.5" style="1" customWidth="1"/>
    <col min="10496" max="10496" width="18.83203125" style="1" customWidth="1"/>
    <col min="10497" max="10506" width="0" style="1" hidden="1" customWidth="1"/>
    <col min="10507" max="10507" width="14.6640625" style="1"/>
    <col min="10508" max="10508" width="18.6640625" style="1" customWidth="1"/>
    <col min="10509" max="10740" width="14.6640625" style="1"/>
    <col min="10741" max="10742" width="1.83203125" style="1" customWidth="1"/>
    <col min="10743" max="10743" width="0.83203125" style="1" customWidth="1"/>
    <col min="10744" max="10744" width="62.5" style="1" customWidth="1"/>
    <col min="10745" max="10745" width="0" style="1" hidden="1" customWidth="1"/>
    <col min="10746" max="10746" width="18.83203125" style="1" customWidth="1"/>
    <col min="10747" max="10747" width="1.5" style="1" customWidth="1"/>
    <col min="10748" max="10748" width="18.83203125" style="1" customWidth="1"/>
    <col min="10749" max="10749" width="1.5" style="1" customWidth="1"/>
    <col min="10750" max="10750" width="18.83203125" style="1" customWidth="1"/>
    <col min="10751" max="10751" width="1.5" style="1" customWidth="1"/>
    <col min="10752" max="10752" width="18.83203125" style="1" customWidth="1"/>
    <col min="10753" max="10762" width="0" style="1" hidden="1" customWidth="1"/>
    <col min="10763" max="10763" width="14.6640625" style="1"/>
    <col min="10764" max="10764" width="18.6640625" style="1" customWidth="1"/>
    <col min="10765" max="10996" width="14.6640625" style="1"/>
    <col min="10997" max="10998" width="1.83203125" style="1" customWidth="1"/>
    <col min="10999" max="10999" width="0.83203125" style="1" customWidth="1"/>
    <col min="11000" max="11000" width="62.5" style="1" customWidth="1"/>
    <col min="11001" max="11001" width="0" style="1" hidden="1" customWidth="1"/>
    <col min="11002" max="11002" width="18.83203125" style="1" customWidth="1"/>
    <col min="11003" max="11003" width="1.5" style="1" customWidth="1"/>
    <col min="11004" max="11004" width="18.83203125" style="1" customWidth="1"/>
    <col min="11005" max="11005" width="1.5" style="1" customWidth="1"/>
    <col min="11006" max="11006" width="18.83203125" style="1" customWidth="1"/>
    <col min="11007" max="11007" width="1.5" style="1" customWidth="1"/>
    <col min="11008" max="11008" width="18.83203125" style="1" customWidth="1"/>
    <col min="11009" max="11018" width="0" style="1" hidden="1" customWidth="1"/>
    <col min="11019" max="11019" width="14.6640625" style="1"/>
    <col min="11020" max="11020" width="18.6640625" style="1" customWidth="1"/>
    <col min="11021" max="11252" width="14.6640625" style="1"/>
    <col min="11253" max="11254" width="1.83203125" style="1" customWidth="1"/>
    <col min="11255" max="11255" width="0.83203125" style="1" customWidth="1"/>
    <col min="11256" max="11256" width="62.5" style="1" customWidth="1"/>
    <col min="11257" max="11257" width="0" style="1" hidden="1" customWidth="1"/>
    <col min="11258" max="11258" width="18.83203125" style="1" customWidth="1"/>
    <col min="11259" max="11259" width="1.5" style="1" customWidth="1"/>
    <col min="11260" max="11260" width="18.83203125" style="1" customWidth="1"/>
    <col min="11261" max="11261" width="1.5" style="1" customWidth="1"/>
    <col min="11262" max="11262" width="18.83203125" style="1" customWidth="1"/>
    <col min="11263" max="11263" width="1.5" style="1" customWidth="1"/>
    <col min="11264" max="11264" width="18.83203125" style="1" customWidth="1"/>
    <col min="11265" max="11274" width="0" style="1" hidden="1" customWidth="1"/>
    <col min="11275" max="11275" width="14.6640625" style="1"/>
    <col min="11276" max="11276" width="18.6640625" style="1" customWidth="1"/>
    <col min="11277" max="11508" width="14.6640625" style="1"/>
    <col min="11509" max="11510" width="1.83203125" style="1" customWidth="1"/>
    <col min="11511" max="11511" width="0.83203125" style="1" customWidth="1"/>
    <col min="11512" max="11512" width="62.5" style="1" customWidth="1"/>
    <col min="11513" max="11513" width="0" style="1" hidden="1" customWidth="1"/>
    <col min="11514" max="11514" width="18.83203125" style="1" customWidth="1"/>
    <col min="11515" max="11515" width="1.5" style="1" customWidth="1"/>
    <col min="11516" max="11516" width="18.83203125" style="1" customWidth="1"/>
    <col min="11517" max="11517" width="1.5" style="1" customWidth="1"/>
    <col min="11518" max="11518" width="18.83203125" style="1" customWidth="1"/>
    <col min="11519" max="11519" width="1.5" style="1" customWidth="1"/>
    <col min="11520" max="11520" width="18.83203125" style="1" customWidth="1"/>
    <col min="11521" max="11530" width="0" style="1" hidden="1" customWidth="1"/>
    <col min="11531" max="11531" width="14.6640625" style="1"/>
    <col min="11532" max="11532" width="18.6640625" style="1" customWidth="1"/>
    <col min="11533" max="11764" width="14.6640625" style="1"/>
    <col min="11765" max="11766" width="1.83203125" style="1" customWidth="1"/>
    <col min="11767" max="11767" width="0.83203125" style="1" customWidth="1"/>
    <col min="11768" max="11768" width="62.5" style="1" customWidth="1"/>
    <col min="11769" max="11769" width="0" style="1" hidden="1" customWidth="1"/>
    <col min="11770" max="11770" width="18.83203125" style="1" customWidth="1"/>
    <col min="11771" max="11771" width="1.5" style="1" customWidth="1"/>
    <col min="11772" max="11772" width="18.83203125" style="1" customWidth="1"/>
    <col min="11773" max="11773" width="1.5" style="1" customWidth="1"/>
    <col min="11774" max="11774" width="18.83203125" style="1" customWidth="1"/>
    <col min="11775" max="11775" width="1.5" style="1" customWidth="1"/>
    <col min="11776" max="11776" width="18.83203125" style="1" customWidth="1"/>
    <col min="11777" max="11786" width="0" style="1" hidden="1" customWidth="1"/>
    <col min="11787" max="11787" width="14.6640625" style="1"/>
    <col min="11788" max="11788" width="18.6640625" style="1" customWidth="1"/>
    <col min="11789" max="12020" width="14.6640625" style="1"/>
    <col min="12021" max="12022" width="1.83203125" style="1" customWidth="1"/>
    <col min="12023" max="12023" width="0.83203125" style="1" customWidth="1"/>
    <col min="12024" max="12024" width="62.5" style="1" customWidth="1"/>
    <col min="12025" max="12025" width="0" style="1" hidden="1" customWidth="1"/>
    <col min="12026" max="12026" width="18.83203125" style="1" customWidth="1"/>
    <col min="12027" max="12027" width="1.5" style="1" customWidth="1"/>
    <col min="12028" max="12028" width="18.83203125" style="1" customWidth="1"/>
    <col min="12029" max="12029" width="1.5" style="1" customWidth="1"/>
    <col min="12030" max="12030" width="18.83203125" style="1" customWidth="1"/>
    <col min="12031" max="12031" width="1.5" style="1" customWidth="1"/>
    <col min="12032" max="12032" width="18.83203125" style="1" customWidth="1"/>
    <col min="12033" max="12042" width="0" style="1" hidden="1" customWidth="1"/>
    <col min="12043" max="12043" width="14.6640625" style="1"/>
    <col min="12044" max="12044" width="18.6640625" style="1" customWidth="1"/>
    <col min="12045" max="12276" width="14.6640625" style="1"/>
    <col min="12277" max="12278" width="1.83203125" style="1" customWidth="1"/>
    <col min="12279" max="12279" width="0.83203125" style="1" customWidth="1"/>
    <col min="12280" max="12280" width="62.5" style="1" customWidth="1"/>
    <col min="12281" max="12281" width="0" style="1" hidden="1" customWidth="1"/>
    <col min="12282" max="12282" width="18.83203125" style="1" customWidth="1"/>
    <col min="12283" max="12283" width="1.5" style="1" customWidth="1"/>
    <col min="12284" max="12284" width="18.83203125" style="1" customWidth="1"/>
    <col min="12285" max="12285" width="1.5" style="1" customWidth="1"/>
    <col min="12286" max="12286" width="18.83203125" style="1" customWidth="1"/>
    <col min="12287" max="12287" width="1.5" style="1" customWidth="1"/>
    <col min="12288" max="12288" width="18.83203125" style="1" customWidth="1"/>
    <col min="12289" max="12298" width="0" style="1" hidden="1" customWidth="1"/>
    <col min="12299" max="12299" width="14.6640625" style="1"/>
    <col min="12300" max="12300" width="18.6640625" style="1" customWidth="1"/>
    <col min="12301" max="12532" width="14.6640625" style="1"/>
    <col min="12533" max="12534" width="1.83203125" style="1" customWidth="1"/>
    <col min="12535" max="12535" width="0.83203125" style="1" customWidth="1"/>
    <col min="12536" max="12536" width="62.5" style="1" customWidth="1"/>
    <col min="12537" max="12537" width="0" style="1" hidden="1" customWidth="1"/>
    <col min="12538" max="12538" width="18.83203125" style="1" customWidth="1"/>
    <col min="12539" max="12539" width="1.5" style="1" customWidth="1"/>
    <col min="12540" max="12540" width="18.83203125" style="1" customWidth="1"/>
    <col min="12541" max="12541" width="1.5" style="1" customWidth="1"/>
    <col min="12542" max="12542" width="18.83203125" style="1" customWidth="1"/>
    <col min="12543" max="12543" width="1.5" style="1" customWidth="1"/>
    <col min="12544" max="12544" width="18.83203125" style="1" customWidth="1"/>
    <col min="12545" max="12554" width="0" style="1" hidden="1" customWidth="1"/>
    <col min="12555" max="12555" width="14.6640625" style="1"/>
    <col min="12556" max="12556" width="18.6640625" style="1" customWidth="1"/>
    <col min="12557" max="12788" width="14.6640625" style="1"/>
    <col min="12789" max="12790" width="1.83203125" style="1" customWidth="1"/>
    <col min="12791" max="12791" width="0.83203125" style="1" customWidth="1"/>
    <col min="12792" max="12792" width="62.5" style="1" customWidth="1"/>
    <col min="12793" max="12793" width="0" style="1" hidden="1" customWidth="1"/>
    <col min="12794" max="12794" width="18.83203125" style="1" customWidth="1"/>
    <col min="12795" max="12795" width="1.5" style="1" customWidth="1"/>
    <col min="12796" max="12796" width="18.83203125" style="1" customWidth="1"/>
    <col min="12797" max="12797" width="1.5" style="1" customWidth="1"/>
    <col min="12798" max="12798" width="18.83203125" style="1" customWidth="1"/>
    <col min="12799" max="12799" width="1.5" style="1" customWidth="1"/>
    <col min="12800" max="12800" width="18.83203125" style="1" customWidth="1"/>
    <col min="12801" max="12810" width="0" style="1" hidden="1" customWidth="1"/>
    <col min="12811" max="12811" width="14.6640625" style="1"/>
    <col min="12812" max="12812" width="18.6640625" style="1" customWidth="1"/>
    <col min="12813" max="13044" width="14.6640625" style="1"/>
    <col min="13045" max="13046" width="1.83203125" style="1" customWidth="1"/>
    <col min="13047" max="13047" width="0.83203125" style="1" customWidth="1"/>
    <col min="13048" max="13048" width="62.5" style="1" customWidth="1"/>
    <col min="13049" max="13049" width="0" style="1" hidden="1" customWidth="1"/>
    <col min="13050" max="13050" width="18.83203125" style="1" customWidth="1"/>
    <col min="13051" max="13051" width="1.5" style="1" customWidth="1"/>
    <col min="13052" max="13052" width="18.83203125" style="1" customWidth="1"/>
    <col min="13053" max="13053" width="1.5" style="1" customWidth="1"/>
    <col min="13054" max="13054" width="18.83203125" style="1" customWidth="1"/>
    <col min="13055" max="13055" width="1.5" style="1" customWidth="1"/>
    <col min="13056" max="13056" width="18.83203125" style="1" customWidth="1"/>
    <col min="13057" max="13066" width="0" style="1" hidden="1" customWidth="1"/>
    <col min="13067" max="13067" width="14.6640625" style="1"/>
    <col min="13068" max="13068" width="18.6640625" style="1" customWidth="1"/>
    <col min="13069" max="13300" width="14.6640625" style="1"/>
    <col min="13301" max="13302" width="1.83203125" style="1" customWidth="1"/>
    <col min="13303" max="13303" width="0.83203125" style="1" customWidth="1"/>
    <col min="13304" max="13304" width="62.5" style="1" customWidth="1"/>
    <col min="13305" max="13305" width="0" style="1" hidden="1" customWidth="1"/>
    <col min="13306" max="13306" width="18.83203125" style="1" customWidth="1"/>
    <col min="13307" max="13307" width="1.5" style="1" customWidth="1"/>
    <col min="13308" max="13308" width="18.83203125" style="1" customWidth="1"/>
    <col min="13309" max="13309" width="1.5" style="1" customWidth="1"/>
    <col min="13310" max="13310" width="18.83203125" style="1" customWidth="1"/>
    <col min="13311" max="13311" width="1.5" style="1" customWidth="1"/>
    <col min="13312" max="13312" width="18.83203125" style="1" customWidth="1"/>
    <col min="13313" max="13322" width="0" style="1" hidden="1" customWidth="1"/>
    <col min="13323" max="13323" width="14.6640625" style="1"/>
    <col min="13324" max="13324" width="18.6640625" style="1" customWidth="1"/>
    <col min="13325" max="13556" width="14.6640625" style="1"/>
    <col min="13557" max="13558" width="1.83203125" style="1" customWidth="1"/>
    <col min="13559" max="13559" width="0.83203125" style="1" customWidth="1"/>
    <col min="13560" max="13560" width="62.5" style="1" customWidth="1"/>
    <col min="13561" max="13561" width="0" style="1" hidden="1" customWidth="1"/>
    <col min="13562" max="13562" width="18.83203125" style="1" customWidth="1"/>
    <col min="13563" max="13563" width="1.5" style="1" customWidth="1"/>
    <col min="13564" max="13564" width="18.83203125" style="1" customWidth="1"/>
    <col min="13565" max="13565" width="1.5" style="1" customWidth="1"/>
    <col min="13566" max="13566" width="18.83203125" style="1" customWidth="1"/>
    <col min="13567" max="13567" width="1.5" style="1" customWidth="1"/>
    <col min="13568" max="13568" width="18.83203125" style="1" customWidth="1"/>
    <col min="13569" max="13578" width="0" style="1" hidden="1" customWidth="1"/>
    <col min="13579" max="13579" width="14.6640625" style="1"/>
    <col min="13580" max="13580" width="18.6640625" style="1" customWidth="1"/>
    <col min="13581" max="13812" width="14.6640625" style="1"/>
    <col min="13813" max="13814" width="1.83203125" style="1" customWidth="1"/>
    <col min="13815" max="13815" width="0.83203125" style="1" customWidth="1"/>
    <col min="13816" max="13816" width="62.5" style="1" customWidth="1"/>
    <col min="13817" max="13817" width="0" style="1" hidden="1" customWidth="1"/>
    <col min="13818" max="13818" width="18.83203125" style="1" customWidth="1"/>
    <col min="13819" max="13819" width="1.5" style="1" customWidth="1"/>
    <col min="13820" max="13820" width="18.83203125" style="1" customWidth="1"/>
    <col min="13821" max="13821" width="1.5" style="1" customWidth="1"/>
    <col min="13822" max="13822" width="18.83203125" style="1" customWidth="1"/>
    <col min="13823" max="13823" width="1.5" style="1" customWidth="1"/>
    <col min="13824" max="13824" width="18.83203125" style="1" customWidth="1"/>
    <col min="13825" max="13834" width="0" style="1" hidden="1" customWidth="1"/>
    <col min="13835" max="13835" width="14.6640625" style="1"/>
    <col min="13836" max="13836" width="18.6640625" style="1" customWidth="1"/>
    <col min="13837" max="14068" width="14.6640625" style="1"/>
    <col min="14069" max="14070" width="1.83203125" style="1" customWidth="1"/>
    <col min="14071" max="14071" width="0.83203125" style="1" customWidth="1"/>
    <col min="14072" max="14072" width="62.5" style="1" customWidth="1"/>
    <col min="14073" max="14073" width="0" style="1" hidden="1" customWidth="1"/>
    <col min="14074" max="14074" width="18.83203125" style="1" customWidth="1"/>
    <col min="14075" max="14075" width="1.5" style="1" customWidth="1"/>
    <col min="14076" max="14076" width="18.83203125" style="1" customWidth="1"/>
    <col min="14077" max="14077" width="1.5" style="1" customWidth="1"/>
    <col min="14078" max="14078" width="18.83203125" style="1" customWidth="1"/>
    <col min="14079" max="14079" width="1.5" style="1" customWidth="1"/>
    <col min="14080" max="14080" width="18.83203125" style="1" customWidth="1"/>
    <col min="14081" max="14090" width="0" style="1" hidden="1" customWidth="1"/>
    <col min="14091" max="14091" width="14.6640625" style="1"/>
    <col min="14092" max="14092" width="18.6640625" style="1" customWidth="1"/>
    <col min="14093" max="14324" width="14.6640625" style="1"/>
    <col min="14325" max="14326" width="1.83203125" style="1" customWidth="1"/>
    <col min="14327" max="14327" width="0.83203125" style="1" customWidth="1"/>
    <col min="14328" max="14328" width="62.5" style="1" customWidth="1"/>
    <col min="14329" max="14329" width="0" style="1" hidden="1" customWidth="1"/>
    <col min="14330" max="14330" width="18.83203125" style="1" customWidth="1"/>
    <col min="14331" max="14331" width="1.5" style="1" customWidth="1"/>
    <col min="14332" max="14332" width="18.83203125" style="1" customWidth="1"/>
    <col min="14333" max="14333" width="1.5" style="1" customWidth="1"/>
    <col min="14334" max="14334" width="18.83203125" style="1" customWidth="1"/>
    <col min="14335" max="14335" width="1.5" style="1" customWidth="1"/>
    <col min="14336" max="14336" width="18.83203125" style="1" customWidth="1"/>
    <col min="14337" max="14346" width="0" style="1" hidden="1" customWidth="1"/>
    <col min="14347" max="14347" width="14.6640625" style="1"/>
    <col min="14348" max="14348" width="18.6640625" style="1" customWidth="1"/>
    <col min="14349" max="14580" width="14.6640625" style="1"/>
    <col min="14581" max="14582" width="1.83203125" style="1" customWidth="1"/>
    <col min="14583" max="14583" width="0.83203125" style="1" customWidth="1"/>
    <col min="14584" max="14584" width="62.5" style="1" customWidth="1"/>
    <col min="14585" max="14585" width="0" style="1" hidden="1" customWidth="1"/>
    <col min="14586" max="14586" width="18.83203125" style="1" customWidth="1"/>
    <col min="14587" max="14587" width="1.5" style="1" customWidth="1"/>
    <col min="14588" max="14588" width="18.83203125" style="1" customWidth="1"/>
    <col min="14589" max="14589" width="1.5" style="1" customWidth="1"/>
    <col min="14590" max="14590" width="18.83203125" style="1" customWidth="1"/>
    <col min="14591" max="14591" width="1.5" style="1" customWidth="1"/>
    <col min="14592" max="14592" width="18.83203125" style="1" customWidth="1"/>
    <col min="14593" max="14602" width="0" style="1" hidden="1" customWidth="1"/>
    <col min="14603" max="14603" width="14.6640625" style="1"/>
    <col min="14604" max="14604" width="18.6640625" style="1" customWidth="1"/>
    <col min="14605" max="14836" width="14.6640625" style="1"/>
    <col min="14837" max="14838" width="1.83203125" style="1" customWidth="1"/>
    <col min="14839" max="14839" width="0.83203125" style="1" customWidth="1"/>
    <col min="14840" max="14840" width="62.5" style="1" customWidth="1"/>
    <col min="14841" max="14841" width="0" style="1" hidden="1" customWidth="1"/>
    <col min="14842" max="14842" width="18.83203125" style="1" customWidth="1"/>
    <col min="14843" max="14843" width="1.5" style="1" customWidth="1"/>
    <col min="14844" max="14844" width="18.83203125" style="1" customWidth="1"/>
    <col min="14845" max="14845" width="1.5" style="1" customWidth="1"/>
    <col min="14846" max="14846" width="18.83203125" style="1" customWidth="1"/>
    <col min="14847" max="14847" width="1.5" style="1" customWidth="1"/>
    <col min="14848" max="14848" width="18.83203125" style="1" customWidth="1"/>
    <col min="14849" max="14858" width="0" style="1" hidden="1" customWidth="1"/>
    <col min="14859" max="14859" width="14.6640625" style="1"/>
    <col min="14860" max="14860" width="18.6640625" style="1" customWidth="1"/>
    <col min="14861" max="15092" width="14.6640625" style="1"/>
    <col min="15093" max="15094" width="1.83203125" style="1" customWidth="1"/>
    <col min="15095" max="15095" width="0.83203125" style="1" customWidth="1"/>
    <col min="15096" max="15096" width="62.5" style="1" customWidth="1"/>
    <col min="15097" max="15097" width="0" style="1" hidden="1" customWidth="1"/>
    <col min="15098" max="15098" width="18.83203125" style="1" customWidth="1"/>
    <col min="15099" max="15099" width="1.5" style="1" customWidth="1"/>
    <col min="15100" max="15100" width="18.83203125" style="1" customWidth="1"/>
    <col min="15101" max="15101" width="1.5" style="1" customWidth="1"/>
    <col min="15102" max="15102" width="18.83203125" style="1" customWidth="1"/>
    <col min="15103" max="15103" width="1.5" style="1" customWidth="1"/>
    <col min="15104" max="15104" width="18.83203125" style="1" customWidth="1"/>
    <col min="15105" max="15114" width="0" style="1" hidden="1" customWidth="1"/>
    <col min="15115" max="15115" width="14.6640625" style="1"/>
    <col min="15116" max="15116" width="18.6640625" style="1" customWidth="1"/>
    <col min="15117" max="15348" width="14.6640625" style="1"/>
    <col min="15349" max="15350" width="1.83203125" style="1" customWidth="1"/>
    <col min="15351" max="15351" width="0.83203125" style="1" customWidth="1"/>
    <col min="15352" max="15352" width="62.5" style="1" customWidth="1"/>
    <col min="15353" max="15353" width="0" style="1" hidden="1" customWidth="1"/>
    <col min="15354" max="15354" width="18.83203125" style="1" customWidth="1"/>
    <col min="15355" max="15355" width="1.5" style="1" customWidth="1"/>
    <col min="15356" max="15356" width="18.83203125" style="1" customWidth="1"/>
    <col min="15357" max="15357" width="1.5" style="1" customWidth="1"/>
    <col min="15358" max="15358" width="18.83203125" style="1" customWidth="1"/>
    <col min="15359" max="15359" width="1.5" style="1" customWidth="1"/>
    <col min="15360" max="15360" width="18.83203125" style="1" customWidth="1"/>
    <col min="15361" max="15370" width="0" style="1" hidden="1" customWidth="1"/>
    <col min="15371" max="15371" width="14.6640625" style="1"/>
    <col min="15372" max="15372" width="18.6640625" style="1" customWidth="1"/>
    <col min="15373" max="15604" width="14.6640625" style="1"/>
    <col min="15605" max="15606" width="1.83203125" style="1" customWidth="1"/>
    <col min="15607" max="15607" width="0.83203125" style="1" customWidth="1"/>
    <col min="15608" max="15608" width="62.5" style="1" customWidth="1"/>
    <col min="15609" max="15609" width="0" style="1" hidden="1" customWidth="1"/>
    <col min="15610" max="15610" width="18.83203125" style="1" customWidth="1"/>
    <col min="15611" max="15611" width="1.5" style="1" customWidth="1"/>
    <col min="15612" max="15612" width="18.83203125" style="1" customWidth="1"/>
    <col min="15613" max="15613" width="1.5" style="1" customWidth="1"/>
    <col min="15614" max="15614" width="18.83203125" style="1" customWidth="1"/>
    <col min="15615" max="15615" width="1.5" style="1" customWidth="1"/>
    <col min="15616" max="15616" width="18.83203125" style="1" customWidth="1"/>
    <col min="15617" max="15626" width="0" style="1" hidden="1" customWidth="1"/>
    <col min="15627" max="15627" width="14.6640625" style="1"/>
    <col min="15628" max="15628" width="18.6640625" style="1" customWidth="1"/>
    <col min="15629" max="15860" width="14.6640625" style="1"/>
    <col min="15861" max="15862" width="1.83203125" style="1" customWidth="1"/>
    <col min="15863" max="15863" width="0.83203125" style="1" customWidth="1"/>
    <col min="15864" max="15864" width="62.5" style="1" customWidth="1"/>
    <col min="15865" max="15865" width="0" style="1" hidden="1" customWidth="1"/>
    <col min="15866" max="15866" width="18.83203125" style="1" customWidth="1"/>
    <col min="15867" max="15867" width="1.5" style="1" customWidth="1"/>
    <col min="15868" max="15868" width="18.83203125" style="1" customWidth="1"/>
    <col min="15869" max="15869" width="1.5" style="1" customWidth="1"/>
    <col min="15870" max="15870" width="18.83203125" style="1" customWidth="1"/>
    <col min="15871" max="15871" width="1.5" style="1" customWidth="1"/>
    <col min="15872" max="15872" width="18.83203125" style="1" customWidth="1"/>
    <col min="15873" max="15882" width="0" style="1" hidden="1" customWidth="1"/>
    <col min="15883" max="15883" width="14.6640625" style="1"/>
    <col min="15884" max="15884" width="18.6640625" style="1" customWidth="1"/>
    <col min="15885" max="16116" width="14.6640625" style="1"/>
    <col min="16117" max="16118" width="1.83203125" style="1" customWidth="1"/>
    <col min="16119" max="16119" width="0.83203125" style="1" customWidth="1"/>
    <col min="16120" max="16120" width="62.5" style="1" customWidth="1"/>
    <col min="16121" max="16121" width="0" style="1" hidden="1" customWidth="1"/>
    <col min="16122" max="16122" width="18.83203125" style="1" customWidth="1"/>
    <col min="16123" max="16123" width="1.5" style="1" customWidth="1"/>
    <col min="16124" max="16124" width="18.83203125" style="1" customWidth="1"/>
    <col min="16125" max="16125" width="1.5" style="1" customWidth="1"/>
    <col min="16126" max="16126" width="18.83203125" style="1" customWidth="1"/>
    <col min="16127" max="16127" width="1.5" style="1" customWidth="1"/>
    <col min="16128" max="16128" width="18.83203125" style="1" customWidth="1"/>
    <col min="16129" max="16138" width="0" style="1" hidden="1" customWidth="1"/>
    <col min="16139" max="16139" width="14.6640625" style="1"/>
    <col min="16140" max="16140" width="18.6640625" style="1" customWidth="1"/>
    <col min="16141" max="16384" width="14.6640625" style="1"/>
  </cols>
  <sheetData>
    <row r="1" spans="1:12" ht="21.6" customHeight="1" x14ac:dyDescent="0.45">
      <c r="L1" s="5">
        <v>10</v>
      </c>
    </row>
    <row r="2" spans="1:12" s="6" customFormat="1" ht="21.6" customHeight="1" x14ac:dyDescent="0.45">
      <c r="A2" s="219" t="s">
        <v>76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s="6" customFormat="1" ht="21.6" customHeight="1" x14ac:dyDescent="0.45">
      <c r="A3" s="219" t="s">
        <v>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s="6" customFormat="1" ht="21.6" customHeight="1" x14ac:dyDescent="0.45">
      <c r="A4" s="219" t="str">
        <f>'6-7'!A4:M4</f>
        <v>สำหรับงวดหกเดือนสิ้นสุดวันที่ 30 มิถุนายน 2562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2" s="6" customFormat="1" ht="21.6" customHeight="1" x14ac:dyDescent="0.45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8" t="s">
        <v>119</v>
      </c>
    </row>
    <row r="6" spans="1:12" s="6" customFormat="1" ht="21.6" customHeight="1" x14ac:dyDescent="0.45">
      <c r="A6" s="9"/>
      <c r="B6" s="9"/>
      <c r="C6" s="9"/>
      <c r="D6" s="9"/>
      <c r="E6" s="9"/>
      <c r="F6" s="10" t="s">
        <v>0</v>
      </c>
      <c r="G6" s="11"/>
      <c r="H6" s="12"/>
      <c r="I6" s="9"/>
      <c r="J6" s="223" t="s">
        <v>26</v>
      </c>
      <c r="K6" s="223"/>
      <c r="L6" s="223"/>
    </row>
    <row r="7" spans="1:12" s="6" customFormat="1" ht="21.6" customHeight="1" x14ac:dyDescent="0.45">
      <c r="A7" s="13"/>
      <c r="B7" s="14"/>
      <c r="C7" s="14"/>
      <c r="D7" s="14"/>
      <c r="E7" s="202" t="s">
        <v>46</v>
      </c>
      <c r="F7" s="15" t="s">
        <v>166</v>
      </c>
      <c r="G7" s="13"/>
      <c r="H7" s="15" t="s">
        <v>148</v>
      </c>
      <c r="I7" s="13"/>
      <c r="J7" s="15" t="s">
        <v>166</v>
      </c>
      <c r="K7" s="15"/>
      <c r="L7" s="15" t="s">
        <v>148</v>
      </c>
    </row>
    <row r="8" spans="1:12" s="20" customFormat="1" ht="7.5" customHeight="1" x14ac:dyDescent="0.45">
      <c r="A8" s="16"/>
      <c r="B8" s="17"/>
      <c r="C8" s="17"/>
      <c r="D8" s="17"/>
      <c r="E8" s="16"/>
      <c r="F8" s="18"/>
      <c r="G8" s="19"/>
      <c r="H8" s="200"/>
      <c r="I8" s="19"/>
      <c r="J8" s="18"/>
      <c r="K8" s="18"/>
      <c r="L8" s="200"/>
    </row>
    <row r="9" spans="1:12" s="6" customFormat="1" ht="21.6" customHeight="1" x14ac:dyDescent="0.45">
      <c r="A9" s="21" t="s">
        <v>9</v>
      </c>
      <c r="E9" s="22"/>
      <c r="F9" s="7"/>
      <c r="G9" s="23"/>
      <c r="H9" s="24"/>
      <c r="I9" s="23"/>
      <c r="J9" s="7"/>
      <c r="K9" s="7"/>
      <c r="L9" s="7"/>
    </row>
    <row r="10" spans="1:12" s="6" customFormat="1" ht="21.6" customHeight="1" x14ac:dyDescent="0.45">
      <c r="B10" s="25" t="s">
        <v>159</v>
      </c>
      <c r="E10" s="26"/>
      <c r="F10" s="27">
        <f>'6-7'!G27</f>
        <v>-45267</v>
      </c>
      <c r="G10" s="27">
        <f>'6-7'!H27</f>
        <v>0</v>
      </c>
      <c r="H10" s="27">
        <f>'6-7'!I27</f>
        <v>-49638</v>
      </c>
      <c r="I10" s="27">
        <f>'6-7'!J27</f>
        <v>0</v>
      </c>
      <c r="J10" s="27">
        <f>'6-7'!K27</f>
        <v>-32520</v>
      </c>
      <c r="K10" s="27"/>
      <c r="L10" s="27">
        <f>'6-7'!M27</f>
        <v>-21309</v>
      </c>
    </row>
    <row r="11" spans="1:12" s="6" customFormat="1" ht="21.6" customHeight="1" x14ac:dyDescent="0.45">
      <c r="B11" s="25" t="s">
        <v>184</v>
      </c>
      <c r="C11" s="25"/>
      <c r="E11" s="26"/>
      <c r="F11" s="27"/>
      <c r="G11" s="28"/>
      <c r="H11" s="27"/>
      <c r="I11" s="28"/>
      <c r="J11" s="27"/>
      <c r="K11" s="27"/>
      <c r="L11" s="27"/>
    </row>
    <row r="12" spans="1:12" s="6" customFormat="1" ht="21.6" customHeight="1" x14ac:dyDescent="0.45">
      <c r="B12" s="25"/>
      <c r="C12" s="1"/>
      <c r="D12" s="6" t="s">
        <v>44</v>
      </c>
      <c r="E12" s="26"/>
      <c r="F12" s="27"/>
      <c r="G12" s="28"/>
      <c r="H12" s="27"/>
      <c r="I12" s="28"/>
      <c r="J12" s="27"/>
      <c r="K12" s="27"/>
      <c r="L12" s="27"/>
    </row>
    <row r="13" spans="1:12" s="6" customFormat="1" ht="21.6" customHeight="1" x14ac:dyDescent="0.45">
      <c r="D13" s="25" t="s">
        <v>137</v>
      </c>
      <c r="E13" s="26"/>
      <c r="F13" s="27">
        <v>262</v>
      </c>
      <c r="G13" s="28"/>
      <c r="H13" s="27">
        <v>-77</v>
      </c>
      <c r="I13" s="28"/>
      <c r="J13" s="27">
        <v>858</v>
      </c>
      <c r="K13" s="27"/>
      <c r="L13" s="27">
        <v>613</v>
      </c>
    </row>
    <row r="14" spans="1:12" s="6" customFormat="1" ht="21.6" customHeight="1" x14ac:dyDescent="0.45">
      <c r="D14" s="25" t="s">
        <v>147</v>
      </c>
      <c r="E14" s="26"/>
      <c r="F14" s="27">
        <v>-521</v>
      </c>
      <c r="G14" s="28"/>
      <c r="H14" s="27">
        <v>1345</v>
      </c>
      <c r="I14" s="28"/>
      <c r="J14" s="27">
        <v>-514</v>
      </c>
      <c r="K14" s="27"/>
      <c r="L14" s="27">
        <v>1423</v>
      </c>
    </row>
    <row r="15" spans="1:12" s="6" customFormat="1" ht="21.6" customHeight="1" x14ac:dyDescent="0.45">
      <c r="D15" s="25" t="s">
        <v>175</v>
      </c>
      <c r="E15" s="26"/>
      <c r="F15" s="27">
        <v>778</v>
      </c>
      <c r="G15" s="28"/>
      <c r="H15" s="27">
        <v>0</v>
      </c>
      <c r="I15" s="28"/>
      <c r="J15" s="27">
        <v>75</v>
      </c>
      <c r="K15" s="27"/>
      <c r="L15" s="27">
        <v>0</v>
      </c>
    </row>
    <row r="16" spans="1:12" s="6" customFormat="1" ht="21.6" customHeight="1" x14ac:dyDescent="0.45">
      <c r="D16" s="25" t="s">
        <v>107</v>
      </c>
      <c r="E16" s="26"/>
      <c r="F16" s="27">
        <v>14199</v>
      </c>
      <c r="G16" s="28"/>
      <c r="H16" s="27">
        <v>17007</v>
      </c>
      <c r="I16" s="28"/>
      <c r="J16" s="27">
        <v>6528</v>
      </c>
      <c r="K16" s="27"/>
      <c r="L16" s="27">
        <v>7984</v>
      </c>
    </row>
    <row r="17" spans="2:14" s="6" customFormat="1" ht="21.6" customHeight="1" x14ac:dyDescent="0.45">
      <c r="D17" s="25" t="s">
        <v>108</v>
      </c>
      <c r="E17" s="26"/>
      <c r="F17" s="27">
        <v>319</v>
      </c>
      <c r="G17" s="28"/>
      <c r="H17" s="27">
        <v>738</v>
      </c>
      <c r="I17" s="28"/>
      <c r="J17" s="27">
        <v>198</v>
      </c>
      <c r="K17" s="27"/>
      <c r="L17" s="27">
        <v>617</v>
      </c>
    </row>
    <row r="18" spans="2:14" s="6" customFormat="1" ht="21.6" customHeight="1" x14ac:dyDescent="0.45">
      <c r="D18" s="25" t="s">
        <v>177</v>
      </c>
      <c r="E18" s="26"/>
      <c r="F18" s="4">
        <v>4159</v>
      </c>
      <c r="G18" s="29"/>
      <c r="H18" s="4">
        <v>0</v>
      </c>
      <c r="I18" s="29"/>
      <c r="J18" s="4">
        <v>0</v>
      </c>
      <c r="K18" s="27"/>
      <c r="L18" s="27">
        <v>0</v>
      </c>
      <c r="M18" s="1"/>
    </row>
    <row r="19" spans="2:14" ht="21.6" customHeight="1" x14ac:dyDescent="0.45">
      <c r="D19" s="25" t="s">
        <v>156</v>
      </c>
      <c r="F19" s="4">
        <v>10575</v>
      </c>
      <c r="G19" s="29"/>
      <c r="H19" s="4">
        <v>1376</v>
      </c>
      <c r="I19" s="29"/>
      <c r="J19" s="4">
        <v>6449</v>
      </c>
      <c r="K19" s="27"/>
      <c r="L19" s="27">
        <v>0</v>
      </c>
    </row>
    <row r="20" spans="2:14" ht="21.6" customHeight="1" x14ac:dyDescent="0.45">
      <c r="D20" s="25" t="s">
        <v>170</v>
      </c>
      <c r="F20" s="4">
        <v>535</v>
      </c>
      <c r="G20" s="29"/>
      <c r="H20" s="4">
        <v>0</v>
      </c>
      <c r="I20" s="29"/>
      <c r="J20" s="27">
        <v>0</v>
      </c>
      <c r="K20" s="27"/>
      <c r="L20" s="27">
        <v>0</v>
      </c>
    </row>
    <row r="21" spans="2:14" ht="21.6" customHeight="1" x14ac:dyDescent="0.45">
      <c r="D21" s="1" t="s">
        <v>185</v>
      </c>
      <c r="F21" s="27">
        <v>-23</v>
      </c>
      <c r="G21" s="29"/>
      <c r="H21" s="4">
        <v>0</v>
      </c>
      <c r="I21" s="29"/>
      <c r="J21" s="27">
        <v>-23</v>
      </c>
      <c r="K21" s="27"/>
      <c r="L21" s="27">
        <v>0</v>
      </c>
    </row>
    <row r="22" spans="2:14" ht="21.6" customHeight="1" x14ac:dyDescent="0.45">
      <c r="D22" s="1" t="s">
        <v>180</v>
      </c>
      <c r="F22" s="4">
        <v>-3181</v>
      </c>
      <c r="G22" s="29"/>
      <c r="H22" s="4">
        <v>-205</v>
      </c>
      <c r="I22" s="29"/>
      <c r="J22" s="27">
        <v>-572</v>
      </c>
      <c r="K22" s="27"/>
      <c r="L22" s="27">
        <v>-185</v>
      </c>
      <c r="N22" s="85"/>
    </row>
    <row r="23" spans="2:14" ht="21.6" customHeight="1" x14ac:dyDescent="0.45">
      <c r="D23" s="25" t="s">
        <v>160</v>
      </c>
      <c r="F23" s="4">
        <v>0</v>
      </c>
      <c r="G23" s="29"/>
      <c r="H23" s="4">
        <v>-76</v>
      </c>
      <c r="I23" s="29"/>
      <c r="J23" s="27">
        <v>0</v>
      </c>
      <c r="K23" s="27"/>
      <c r="L23" s="27">
        <v>-76</v>
      </c>
    </row>
    <row r="24" spans="2:14" ht="21.6" customHeight="1" x14ac:dyDescent="0.45">
      <c r="D24" s="25" t="s">
        <v>131</v>
      </c>
      <c r="F24" s="4">
        <v>6731</v>
      </c>
      <c r="G24" s="30"/>
      <c r="H24" s="4">
        <v>3297</v>
      </c>
      <c r="I24" s="30"/>
      <c r="J24" s="4">
        <v>5812</v>
      </c>
      <c r="K24" s="4"/>
      <c r="L24" s="4">
        <v>2122</v>
      </c>
    </row>
    <row r="25" spans="2:14" ht="21.6" customHeight="1" x14ac:dyDescent="0.45">
      <c r="D25" s="1" t="s">
        <v>28</v>
      </c>
      <c r="E25" s="137"/>
      <c r="F25" s="4">
        <v>-935</v>
      </c>
      <c r="G25" s="29"/>
      <c r="H25" s="4">
        <v>-156</v>
      </c>
      <c r="I25" s="29"/>
      <c r="J25" s="27">
        <v>-708</v>
      </c>
      <c r="K25" s="27"/>
      <c r="L25" s="27">
        <v>-736</v>
      </c>
    </row>
    <row r="26" spans="2:14" ht="21.6" customHeight="1" x14ac:dyDescent="0.45">
      <c r="D26" s="6" t="s">
        <v>2</v>
      </c>
      <c r="F26" s="31">
        <f>1693</f>
        <v>1693</v>
      </c>
      <c r="G26" s="30"/>
      <c r="H26" s="31">
        <v>4666</v>
      </c>
      <c r="I26" s="30"/>
      <c r="J26" s="32">
        <v>167</v>
      </c>
      <c r="K26" s="28"/>
      <c r="L26" s="32">
        <v>1348</v>
      </c>
    </row>
    <row r="27" spans="2:14" s="6" customFormat="1" ht="21.6" customHeight="1" x14ac:dyDescent="0.45">
      <c r="B27" s="25" t="s">
        <v>161</v>
      </c>
      <c r="C27" s="25"/>
      <c r="D27" s="25"/>
      <c r="E27" s="26"/>
      <c r="F27" s="28"/>
      <c r="G27" s="28"/>
      <c r="H27" s="28"/>
      <c r="I27" s="28"/>
      <c r="J27" s="28"/>
      <c r="K27" s="28"/>
      <c r="L27" s="28"/>
    </row>
    <row r="28" spans="2:14" s="6" customFormat="1" ht="21.6" customHeight="1" x14ac:dyDescent="0.45">
      <c r="B28" s="25"/>
      <c r="C28" s="1"/>
      <c r="D28" s="25" t="s">
        <v>29</v>
      </c>
      <c r="E28" s="26"/>
      <c r="F28" s="28">
        <f>SUM(F10:F26)</f>
        <v>-10676</v>
      </c>
      <c r="G28" s="28"/>
      <c r="H28" s="28">
        <f>SUM(H10:H26)</f>
        <v>-21723</v>
      </c>
      <c r="I28" s="28"/>
      <c r="J28" s="28">
        <f>SUM(J10:J26)</f>
        <v>-14250</v>
      </c>
      <c r="K28" s="28"/>
      <c r="L28" s="28">
        <f>SUM(L10:L26)</f>
        <v>-8199</v>
      </c>
    </row>
    <row r="29" spans="2:14" s="6" customFormat="1" ht="21.6" customHeight="1" x14ac:dyDescent="0.45">
      <c r="B29" s="33" t="s">
        <v>56</v>
      </c>
      <c r="E29" s="26"/>
      <c r="F29" s="28"/>
      <c r="G29" s="28"/>
      <c r="H29" s="28"/>
      <c r="I29" s="28"/>
      <c r="J29" s="28"/>
      <c r="K29" s="28"/>
      <c r="L29" s="28"/>
    </row>
    <row r="30" spans="2:14" s="6" customFormat="1" ht="21.6" customHeight="1" x14ac:dyDescent="0.45">
      <c r="D30" s="25" t="s">
        <v>57</v>
      </c>
      <c r="E30" s="26"/>
      <c r="F30" s="27">
        <v>-3574</v>
      </c>
      <c r="G30" s="28"/>
      <c r="H30" s="27">
        <v>12864</v>
      </c>
      <c r="I30" s="28"/>
      <c r="J30" s="27">
        <v>-10433</v>
      </c>
      <c r="K30" s="27"/>
      <c r="L30" s="27">
        <v>3665</v>
      </c>
    </row>
    <row r="31" spans="2:14" s="6" customFormat="1" ht="21.6" customHeight="1" x14ac:dyDescent="0.45">
      <c r="D31" s="25" t="s">
        <v>141</v>
      </c>
      <c r="E31" s="26"/>
      <c r="F31" s="27">
        <v>-14900</v>
      </c>
      <c r="G31" s="28"/>
      <c r="H31" s="27">
        <v>9012</v>
      </c>
      <c r="I31" s="28"/>
      <c r="J31" s="27">
        <v>-4804</v>
      </c>
      <c r="K31" s="27"/>
      <c r="L31" s="27">
        <v>8433</v>
      </c>
    </row>
    <row r="32" spans="2:14" s="6" customFormat="1" ht="21.6" customHeight="1" x14ac:dyDescent="0.45">
      <c r="D32" s="25" t="s">
        <v>47</v>
      </c>
      <c r="E32" s="26"/>
      <c r="F32" s="27">
        <v>1002</v>
      </c>
      <c r="G32" s="28"/>
      <c r="H32" s="27">
        <v>-371</v>
      </c>
      <c r="I32" s="28"/>
      <c r="J32" s="27">
        <v>-689</v>
      </c>
      <c r="K32" s="27"/>
      <c r="L32" s="27">
        <v>134</v>
      </c>
    </row>
    <row r="33" spans="1:13" s="6" customFormat="1" ht="21.6" customHeight="1" x14ac:dyDescent="0.45">
      <c r="D33" s="25" t="s">
        <v>74</v>
      </c>
      <c r="E33" s="26"/>
      <c r="F33" s="27">
        <v>570</v>
      </c>
      <c r="G33" s="28"/>
      <c r="H33" s="27">
        <v>506</v>
      </c>
      <c r="I33" s="28"/>
      <c r="J33" s="27">
        <v>0</v>
      </c>
      <c r="K33" s="27"/>
      <c r="L33" s="27">
        <v>0</v>
      </c>
    </row>
    <row r="34" spans="1:13" s="6" customFormat="1" ht="21.6" customHeight="1" x14ac:dyDescent="0.45">
      <c r="D34" s="6" t="s">
        <v>58</v>
      </c>
      <c r="E34" s="26"/>
      <c r="F34" s="27">
        <v>69</v>
      </c>
      <c r="G34" s="28"/>
      <c r="H34" s="27">
        <v>-401</v>
      </c>
      <c r="I34" s="28"/>
      <c r="J34" s="27">
        <v>-289</v>
      </c>
      <c r="K34" s="27"/>
      <c r="L34" s="27">
        <v>-136</v>
      </c>
    </row>
    <row r="35" spans="1:13" s="6" customFormat="1" ht="21.6" customHeight="1" x14ac:dyDescent="0.45">
      <c r="D35" s="6" t="s">
        <v>48</v>
      </c>
      <c r="E35" s="26"/>
      <c r="F35" s="27">
        <v>192</v>
      </c>
      <c r="G35" s="28"/>
      <c r="H35" s="27">
        <v>669</v>
      </c>
      <c r="I35" s="28"/>
      <c r="J35" s="27">
        <v>-3</v>
      </c>
      <c r="K35" s="27"/>
      <c r="L35" s="27">
        <v>327</v>
      </c>
    </row>
    <row r="36" spans="1:13" s="6" customFormat="1" ht="21.6" customHeight="1" x14ac:dyDescent="0.45">
      <c r="D36" s="6" t="s">
        <v>16</v>
      </c>
      <c r="E36" s="26"/>
      <c r="F36" s="27">
        <v>-3922</v>
      </c>
      <c r="G36" s="28"/>
      <c r="H36" s="27">
        <v>-261</v>
      </c>
      <c r="I36" s="28"/>
      <c r="J36" s="27">
        <v>0</v>
      </c>
      <c r="K36" s="27"/>
      <c r="L36" s="27">
        <v>0</v>
      </c>
    </row>
    <row r="37" spans="1:13" s="6" customFormat="1" ht="21.6" customHeight="1" x14ac:dyDescent="0.45">
      <c r="B37" s="6" t="s">
        <v>59</v>
      </c>
      <c r="E37" s="26"/>
      <c r="F37" s="27"/>
      <c r="G37" s="28"/>
      <c r="H37" s="27"/>
      <c r="I37" s="28"/>
      <c r="J37" s="27"/>
      <c r="K37" s="27"/>
      <c r="L37" s="27"/>
    </row>
    <row r="38" spans="1:13" s="6" customFormat="1" ht="21.6" customHeight="1" x14ac:dyDescent="0.45">
      <c r="D38" s="25" t="s">
        <v>49</v>
      </c>
      <c r="E38" s="26"/>
      <c r="F38" s="27">
        <v>-6968</v>
      </c>
      <c r="G38" s="28"/>
      <c r="H38" s="27">
        <v>-8949</v>
      </c>
      <c r="I38" s="28"/>
      <c r="J38" s="4">
        <v>1665</v>
      </c>
      <c r="K38" s="4"/>
      <c r="L38" s="4">
        <v>-7783</v>
      </c>
    </row>
    <row r="39" spans="1:13" s="6" customFormat="1" ht="21.6" customHeight="1" x14ac:dyDescent="0.45">
      <c r="D39" s="25" t="s">
        <v>168</v>
      </c>
      <c r="E39" s="26"/>
      <c r="F39" s="27">
        <v>12</v>
      </c>
      <c r="G39" s="28"/>
      <c r="H39" s="27">
        <v>0</v>
      </c>
      <c r="I39" s="28"/>
      <c r="J39" s="4">
        <v>12</v>
      </c>
      <c r="K39" s="4"/>
      <c r="L39" s="4">
        <v>0</v>
      </c>
    </row>
    <row r="40" spans="1:13" s="6" customFormat="1" ht="21.6" customHeight="1" x14ac:dyDescent="0.45">
      <c r="D40" s="25" t="s">
        <v>51</v>
      </c>
      <c r="E40" s="26"/>
      <c r="F40" s="27">
        <v>-217</v>
      </c>
      <c r="G40" s="28"/>
      <c r="H40" s="27">
        <v>184</v>
      </c>
      <c r="I40" s="28"/>
      <c r="J40" s="27">
        <v>-217</v>
      </c>
      <c r="K40" s="27"/>
      <c r="L40" s="34">
        <v>184</v>
      </c>
    </row>
    <row r="41" spans="1:13" s="6" customFormat="1" ht="21.6" customHeight="1" x14ac:dyDescent="0.45">
      <c r="D41" s="25" t="s">
        <v>113</v>
      </c>
      <c r="E41" s="26"/>
      <c r="F41" s="27">
        <v>0</v>
      </c>
      <c r="G41" s="28"/>
      <c r="H41" s="27">
        <v>-19</v>
      </c>
      <c r="I41" s="28"/>
      <c r="J41" s="27">
        <v>0</v>
      </c>
      <c r="K41" s="27"/>
      <c r="L41" s="34">
        <v>-19</v>
      </c>
    </row>
    <row r="42" spans="1:13" s="6" customFormat="1" ht="21.6" customHeight="1" x14ac:dyDescent="0.45">
      <c r="D42" s="25" t="s">
        <v>60</v>
      </c>
      <c r="E42" s="26"/>
      <c r="F42" s="27">
        <v>0</v>
      </c>
      <c r="G42" s="28"/>
      <c r="H42" s="27">
        <v>-5266</v>
      </c>
      <c r="I42" s="28"/>
      <c r="J42" s="4">
        <v>0</v>
      </c>
      <c r="K42" s="4"/>
      <c r="L42" s="4">
        <v>-5266</v>
      </c>
    </row>
    <row r="43" spans="1:13" s="6" customFormat="1" ht="21.6" customHeight="1" x14ac:dyDescent="0.45">
      <c r="D43" s="25" t="s">
        <v>135</v>
      </c>
      <c r="E43" s="26"/>
      <c r="F43" s="27">
        <v>0</v>
      </c>
      <c r="G43" s="28"/>
      <c r="H43" s="27">
        <v>-1312</v>
      </c>
      <c r="I43" s="28"/>
      <c r="J43" s="4">
        <v>0</v>
      </c>
      <c r="K43" s="4"/>
      <c r="L43" s="4">
        <v>-1312</v>
      </c>
    </row>
    <row r="44" spans="1:13" s="6" customFormat="1" ht="21.6" customHeight="1" x14ac:dyDescent="0.45">
      <c r="D44" s="6" t="s">
        <v>4</v>
      </c>
      <c r="E44" s="35"/>
      <c r="F44" s="28">
        <v>157</v>
      </c>
      <c r="G44" s="28"/>
      <c r="H44" s="28">
        <v>-2327</v>
      </c>
      <c r="I44" s="28"/>
      <c r="J44" s="28">
        <v>797</v>
      </c>
      <c r="K44" s="28"/>
      <c r="L44" s="28">
        <v>-1461</v>
      </c>
    </row>
    <row r="45" spans="1:13" s="6" customFormat="1" ht="21.6" customHeight="1" x14ac:dyDescent="0.45">
      <c r="D45" s="6" t="s">
        <v>55</v>
      </c>
      <c r="E45" s="35"/>
      <c r="F45" s="32">
        <v>-1481</v>
      </c>
      <c r="G45" s="28"/>
      <c r="H45" s="32">
        <v>-574</v>
      </c>
      <c r="I45" s="28"/>
      <c r="J45" s="32">
        <v>-1479</v>
      </c>
      <c r="K45" s="28"/>
      <c r="L45" s="32">
        <v>-574</v>
      </c>
    </row>
    <row r="46" spans="1:13" s="6" customFormat="1" ht="21.6" customHeight="1" x14ac:dyDescent="0.45">
      <c r="D46" s="36" t="s">
        <v>181</v>
      </c>
      <c r="F46" s="28">
        <f>SUM(F28:F45)</f>
        <v>-39736</v>
      </c>
      <c r="G46" s="28"/>
      <c r="H46" s="28">
        <f>SUM(H28:H45)</f>
        <v>-17968</v>
      </c>
      <c r="I46" s="28"/>
      <c r="J46" s="28">
        <f>SUM(J28:J45)</f>
        <v>-29690</v>
      </c>
      <c r="K46" s="28"/>
      <c r="L46" s="28">
        <f>SUM(L28:L45)</f>
        <v>-12007</v>
      </c>
    </row>
    <row r="47" spans="1:13" s="6" customFormat="1" ht="21.6" customHeight="1" x14ac:dyDescent="0.45">
      <c r="D47" s="36"/>
      <c r="F47" s="28"/>
      <c r="G47" s="28"/>
      <c r="H47" s="28"/>
      <c r="I47" s="28"/>
      <c r="J47" s="28"/>
      <c r="K47" s="28"/>
      <c r="L47" s="37" t="s">
        <v>120</v>
      </c>
    </row>
    <row r="48" spans="1:13" s="6" customFormat="1" ht="21.75" x14ac:dyDescent="0.45">
      <c r="A48" s="172"/>
      <c r="B48" s="172"/>
      <c r="C48" s="172"/>
      <c r="D48" s="199" t="s">
        <v>152</v>
      </c>
      <c r="E48" s="216" t="s">
        <v>153</v>
      </c>
      <c r="F48" s="216"/>
      <c r="G48" s="216"/>
      <c r="H48" s="216"/>
      <c r="I48" s="216"/>
      <c r="J48" s="216"/>
      <c r="K48" s="216"/>
      <c r="L48" s="216"/>
      <c r="M48" s="172"/>
    </row>
    <row r="49" spans="1:13" s="6" customFormat="1" ht="21.75" x14ac:dyDescent="0.45">
      <c r="A49" s="172"/>
      <c r="B49" s="172"/>
      <c r="C49" s="172"/>
      <c r="D49" s="199" t="s">
        <v>154</v>
      </c>
      <c r="E49" s="216" t="s">
        <v>155</v>
      </c>
      <c r="F49" s="216"/>
      <c r="G49" s="216"/>
      <c r="H49" s="216"/>
      <c r="I49" s="216"/>
      <c r="J49" s="216"/>
      <c r="K49" s="216"/>
      <c r="L49" s="216"/>
      <c r="M49" s="172"/>
    </row>
    <row r="50" spans="1:13" s="6" customFormat="1" ht="21.75" hidden="1" x14ac:dyDescent="0.45">
      <c r="A50" s="172"/>
      <c r="B50" s="172"/>
      <c r="C50" s="172"/>
      <c r="D50" s="199"/>
      <c r="E50" s="199"/>
      <c r="F50" s="199"/>
      <c r="G50" s="199"/>
      <c r="H50" s="199"/>
      <c r="I50" s="199"/>
      <c r="J50" s="199"/>
      <c r="K50" s="199"/>
      <c r="L50" s="199"/>
      <c r="M50" s="172"/>
    </row>
    <row r="51" spans="1:13" ht="21.6" customHeight="1" x14ac:dyDescent="0.45">
      <c r="A51" s="3" t="s">
        <v>146</v>
      </c>
      <c r="L51" s="1"/>
    </row>
    <row r="52" spans="1:13" ht="21.6" customHeight="1" x14ac:dyDescent="0.45">
      <c r="L52" s="5">
        <v>11</v>
      </c>
    </row>
    <row r="53" spans="1:13" ht="21.6" customHeight="1" x14ac:dyDescent="0.45">
      <c r="A53" s="219" t="s">
        <v>76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</row>
    <row r="54" spans="1:13" ht="21.6" customHeight="1" x14ac:dyDescent="0.45">
      <c r="A54" s="219" t="s">
        <v>8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</row>
    <row r="55" spans="1:13" ht="21.6" customHeight="1" x14ac:dyDescent="0.45">
      <c r="A55" s="219" t="str">
        <f>A4</f>
        <v>สำหรับงวดหกเดือนสิ้นสุดวันที่ 30 มิถุนายน 2562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</row>
    <row r="56" spans="1:13" ht="21.6" customHeight="1" x14ac:dyDescent="0.45">
      <c r="A56" s="201"/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8" t="s">
        <v>119</v>
      </c>
    </row>
    <row r="57" spans="1:13" ht="21.6" customHeight="1" x14ac:dyDescent="0.45">
      <c r="A57" s="9"/>
      <c r="B57" s="9"/>
      <c r="C57" s="9"/>
      <c r="D57" s="9"/>
      <c r="E57" s="9"/>
      <c r="F57" s="10" t="s">
        <v>0</v>
      </c>
      <c r="G57" s="11"/>
      <c r="H57" s="12"/>
      <c r="I57" s="9"/>
      <c r="J57" s="223" t="s">
        <v>26</v>
      </c>
      <c r="K57" s="223"/>
      <c r="L57" s="223"/>
    </row>
    <row r="58" spans="1:13" ht="21.6" customHeight="1" x14ac:dyDescent="0.45">
      <c r="A58" s="13"/>
      <c r="B58" s="14"/>
      <c r="C58" s="14"/>
      <c r="D58" s="14"/>
      <c r="E58" s="202" t="s">
        <v>46</v>
      </c>
      <c r="F58" s="15" t="s">
        <v>166</v>
      </c>
      <c r="G58" s="13"/>
      <c r="H58" s="15" t="s">
        <v>148</v>
      </c>
      <c r="I58" s="13"/>
      <c r="J58" s="15" t="s">
        <v>166</v>
      </c>
      <c r="K58" s="15"/>
      <c r="L58" s="15" t="s">
        <v>148</v>
      </c>
    </row>
    <row r="59" spans="1:13" ht="7.5" customHeight="1" x14ac:dyDescent="0.45">
      <c r="A59" s="6"/>
      <c r="H59" s="2"/>
    </row>
    <row r="60" spans="1:13" s="21" customFormat="1" ht="21.6" customHeight="1" x14ac:dyDescent="0.45">
      <c r="A60" s="21" t="s">
        <v>42</v>
      </c>
      <c r="F60" s="38"/>
      <c r="G60" s="38"/>
      <c r="H60" s="38"/>
      <c r="I60" s="38"/>
      <c r="J60" s="38"/>
      <c r="K60" s="38"/>
      <c r="L60" s="38"/>
    </row>
    <row r="61" spans="1:13" s="6" customFormat="1" ht="21.6" customHeight="1" x14ac:dyDescent="0.45">
      <c r="D61" s="6" t="s">
        <v>132</v>
      </c>
      <c r="E61" s="35"/>
      <c r="F61" s="27">
        <v>920</v>
      </c>
      <c r="G61" s="28"/>
      <c r="H61" s="27">
        <v>135</v>
      </c>
      <c r="I61" s="28"/>
      <c r="J61" s="28">
        <v>76</v>
      </c>
      <c r="K61" s="28"/>
      <c r="L61" s="28">
        <v>94</v>
      </c>
    </row>
    <row r="62" spans="1:13" s="6" customFormat="1" ht="21.6" customHeight="1" x14ac:dyDescent="0.45">
      <c r="D62" s="6" t="s">
        <v>133</v>
      </c>
      <c r="E62" s="35"/>
      <c r="F62" s="27">
        <v>-5428</v>
      </c>
      <c r="G62" s="28"/>
      <c r="H62" s="27">
        <v>-5870</v>
      </c>
      <c r="I62" s="28"/>
      <c r="J62" s="27">
        <v>-2584</v>
      </c>
      <c r="K62" s="27"/>
      <c r="L62" s="27">
        <v>-3583</v>
      </c>
    </row>
    <row r="63" spans="1:13" s="6" customFormat="1" ht="21.6" customHeight="1" x14ac:dyDescent="0.45">
      <c r="D63" s="6" t="s">
        <v>134</v>
      </c>
      <c r="E63" s="35"/>
      <c r="F63" s="27">
        <v>8932</v>
      </c>
      <c r="G63" s="28"/>
      <c r="H63" s="27">
        <v>0</v>
      </c>
      <c r="I63" s="28"/>
      <c r="J63" s="27">
        <v>8932</v>
      </c>
      <c r="K63" s="28"/>
      <c r="L63" s="27">
        <v>0</v>
      </c>
    </row>
    <row r="64" spans="1:13" s="21" customFormat="1" ht="21.6" customHeight="1" x14ac:dyDescent="0.45">
      <c r="A64" s="21" t="s">
        <v>70</v>
      </c>
      <c r="C64" s="39"/>
      <c r="D64" s="39"/>
      <c r="E64" s="40"/>
      <c r="F64" s="41">
        <f>SUM(F61:F63,F46)</f>
        <v>-35312</v>
      </c>
      <c r="G64" s="38"/>
      <c r="H64" s="41">
        <f>SUM(H61:H63,H46)</f>
        <v>-23703</v>
      </c>
      <c r="I64" s="38"/>
      <c r="J64" s="41">
        <f>SUM(J61:J63,J46)</f>
        <v>-23266</v>
      </c>
      <c r="K64" s="38"/>
      <c r="L64" s="41">
        <f>SUM(L61:L63,L46)</f>
        <v>-15496</v>
      </c>
    </row>
    <row r="65" spans="1:13" s="21" customFormat="1" ht="9.9499999999999993" customHeight="1" x14ac:dyDescent="0.45">
      <c r="C65" s="39"/>
      <c r="D65" s="39"/>
      <c r="E65" s="40"/>
      <c r="F65" s="38"/>
      <c r="G65" s="38"/>
      <c r="H65" s="38"/>
      <c r="I65" s="38"/>
      <c r="J65" s="38"/>
      <c r="K65" s="38"/>
      <c r="L65" s="38"/>
    </row>
    <row r="66" spans="1:13" s="6" customFormat="1" ht="21.6" customHeight="1" x14ac:dyDescent="0.45">
      <c r="A66" s="21" t="s">
        <v>24</v>
      </c>
      <c r="F66" s="27"/>
      <c r="G66" s="42"/>
      <c r="H66" s="27"/>
      <c r="I66" s="42"/>
      <c r="J66" s="27"/>
      <c r="K66" s="27"/>
      <c r="L66" s="27"/>
    </row>
    <row r="67" spans="1:13" s="6" customFormat="1" ht="21.6" customHeight="1" x14ac:dyDescent="0.45">
      <c r="A67" s="21"/>
      <c r="B67" s="6" t="s">
        <v>61</v>
      </c>
      <c r="F67" s="27">
        <v>-31</v>
      </c>
      <c r="G67" s="42"/>
      <c r="H67" s="27">
        <v>3965</v>
      </c>
      <c r="I67" s="42"/>
      <c r="J67" s="27">
        <v>-31</v>
      </c>
      <c r="K67" s="27"/>
      <c r="L67" s="27">
        <v>3965</v>
      </c>
    </row>
    <row r="68" spans="1:13" s="6" customFormat="1" ht="21.6" customHeight="1" x14ac:dyDescent="0.45">
      <c r="B68" s="6" t="s">
        <v>129</v>
      </c>
      <c r="E68" s="43"/>
      <c r="F68" s="27">
        <v>-2922</v>
      </c>
      <c r="G68" s="28"/>
      <c r="H68" s="27">
        <v>-3027</v>
      </c>
      <c r="I68" s="28"/>
      <c r="J68" s="27">
        <v>-823</v>
      </c>
      <c r="K68" s="27"/>
      <c r="L68" s="27">
        <v>-2257</v>
      </c>
    </row>
    <row r="69" spans="1:13" s="6" customFormat="1" ht="21.6" customHeight="1" x14ac:dyDescent="0.45">
      <c r="B69" s="6" t="s">
        <v>130</v>
      </c>
      <c r="E69" s="43"/>
      <c r="F69" s="27">
        <v>35741</v>
      </c>
      <c r="G69" s="28"/>
      <c r="H69" s="27">
        <v>205</v>
      </c>
      <c r="I69" s="28"/>
      <c r="J69" s="27">
        <v>575</v>
      </c>
      <c r="K69" s="28"/>
      <c r="L69" s="27">
        <v>185</v>
      </c>
    </row>
    <row r="70" spans="1:13" s="6" customFormat="1" ht="21.6" hidden="1" customHeight="1" x14ac:dyDescent="0.45">
      <c r="B70" s="6" t="s">
        <v>62</v>
      </c>
      <c r="E70" s="43"/>
      <c r="F70" s="27">
        <v>0</v>
      </c>
      <c r="G70" s="28"/>
      <c r="H70" s="27">
        <v>0</v>
      </c>
      <c r="I70" s="28"/>
      <c r="J70" s="27">
        <v>0</v>
      </c>
      <c r="K70" s="28"/>
      <c r="L70" s="27">
        <v>0</v>
      </c>
    </row>
    <row r="71" spans="1:13" s="21" customFormat="1" ht="21.6" customHeight="1" x14ac:dyDescent="0.45">
      <c r="A71" s="21" t="s">
        <v>71</v>
      </c>
      <c r="F71" s="41">
        <f>SUM(F67:F70)</f>
        <v>32788</v>
      </c>
      <c r="G71" s="38"/>
      <c r="H71" s="41">
        <f>SUM(H67:H70)</f>
        <v>1143</v>
      </c>
      <c r="I71" s="38"/>
      <c r="J71" s="41">
        <f>SUM(J67:J70)</f>
        <v>-279</v>
      </c>
      <c r="K71" s="38"/>
      <c r="L71" s="41">
        <f>SUM(L67:L70)</f>
        <v>1893</v>
      </c>
    </row>
    <row r="72" spans="1:13" s="21" customFormat="1" ht="9.9499999999999993" customHeight="1" x14ac:dyDescent="0.45">
      <c r="F72" s="38"/>
      <c r="G72" s="38"/>
      <c r="H72" s="38"/>
      <c r="I72" s="38"/>
      <c r="J72" s="38"/>
      <c r="K72" s="38"/>
      <c r="L72" s="38"/>
    </row>
    <row r="73" spans="1:13" s="6" customFormat="1" ht="21.6" customHeight="1" x14ac:dyDescent="0.45">
      <c r="A73" s="21" t="s">
        <v>25</v>
      </c>
      <c r="F73" s="27"/>
      <c r="G73" s="28"/>
      <c r="H73" s="27"/>
      <c r="I73" s="28"/>
      <c r="J73" s="27"/>
      <c r="K73" s="27"/>
      <c r="L73" s="27"/>
    </row>
    <row r="74" spans="1:13" s="6" customFormat="1" ht="21.6" customHeight="1" x14ac:dyDescent="0.45">
      <c r="B74" s="6" t="s">
        <v>143</v>
      </c>
      <c r="F74" s="27">
        <v>-10000</v>
      </c>
      <c r="G74" s="28"/>
      <c r="H74" s="27">
        <v>4000</v>
      </c>
      <c r="I74" s="28"/>
      <c r="J74" s="27">
        <v>0</v>
      </c>
      <c r="K74" s="27"/>
      <c r="L74" s="27">
        <v>0</v>
      </c>
    </row>
    <row r="75" spans="1:13" s="6" customFormat="1" ht="21.6" customHeight="1" x14ac:dyDescent="0.45">
      <c r="B75" s="6" t="s">
        <v>138</v>
      </c>
      <c r="E75" s="44"/>
      <c r="F75" s="4">
        <v>-3769</v>
      </c>
      <c r="G75" s="28"/>
      <c r="H75" s="4">
        <v>0</v>
      </c>
      <c r="I75" s="28"/>
      <c r="J75" s="34">
        <v>0</v>
      </c>
      <c r="K75" s="34"/>
      <c r="L75" s="34">
        <v>0</v>
      </c>
    </row>
    <row r="76" spans="1:13" s="6" customFormat="1" ht="21.6" customHeight="1" x14ac:dyDescent="0.45">
      <c r="B76" s="6" t="s">
        <v>139</v>
      </c>
      <c r="F76" s="27">
        <v>-552</v>
      </c>
      <c r="G76" s="28"/>
      <c r="H76" s="27">
        <v>-1034</v>
      </c>
      <c r="I76" s="28"/>
      <c r="J76" s="27">
        <v>-113</v>
      </c>
      <c r="K76" s="27"/>
      <c r="L76" s="27">
        <v>-225</v>
      </c>
    </row>
    <row r="77" spans="1:13" s="6" customFormat="1" ht="21.6" customHeight="1" x14ac:dyDescent="0.45">
      <c r="B77" s="6" t="s">
        <v>140</v>
      </c>
      <c r="F77" s="27">
        <v>-1384</v>
      </c>
      <c r="G77" s="28"/>
      <c r="H77" s="27">
        <v>-1638</v>
      </c>
      <c r="I77" s="28"/>
      <c r="J77" s="28">
        <v>-5</v>
      </c>
      <c r="K77" s="28"/>
      <c r="L77" s="27">
        <v>-17</v>
      </c>
    </row>
    <row r="78" spans="1:13" s="21" customFormat="1" ht="21.6" customHeight="1" x14ac:dyDescent="0.45">
      <c r="A78" s="21" t="s">
        <v>72</v>
      </c>
      <c r="E78" s="40"/>
      <c r="F78" s="45">
        <f>SUM(F74:F77)</f>
        <v>-15705</v>
      </c>
      <c r="G78" s="38"/>
      <c r="H78" s="45">
        <f>SUM(H74:H77)</f>
        <v>1328</v>
      </c>
      <c r="I78" s="38"/>
      <c r="J78" s="45">
        <f>SUM(J74:J77)</f>
        <v>-118</v>
      </c>
      <c r="K78" s="111"/>
      <c r="L78" s="45">
        <f>SUM(L74:L77)</f>
        <v>-242</v>
      </c>
      <c r="M78" s="46"/>
    </row>
    <row r="79" spans="1:13" s="21" customFormat="1" ht="21.6" customHeight="1" x14ac:dyDescent="0.45">
      <c r="A79" s="21" t="s">
        <v>182</v>
      </c>
      <c r="E79" s="47"/>
      <c r="F79" s="48">
        <f>F78+F71+F64</f>
        <v>-18229</v>
      </c>
      <c r="G79" s="38"/>
      <c r="H79" s="48">
        <f>H78+H71+H64</f>
        <v>-21232</v>
      </c>
      <c r="I79" s="48">
        <f>I78+I71+I64</f>
        <v>0</v>
      </c>
      <c r="J79" s="48">
        <f>J78+J71+J64</f>
        <v>-23663</v>
      </c>
      <c r="K79" s="38"/>
      <c r="L79" s="48">
        <f>L78+L71+L64</f>
        <v>-13845</v>
      </c>
      <c r="M79" s="49"/>
    </row>
    <row r="80" spans="1:13" s="21" customFormat="1" ht="21.6" customHeight="1" x14ac:dyDescent="0.45">
      <c r="A80" s="21" t="s">
        <v>127</v>
      </c>
      <c r="E80" s="50"/>
      <c r="F80" s="51">
        <f>'3-5'!H11</f>
        <v>47276</v>
      </c>
      <c r="G80" s="38"/>
      <c r="H80" s="51">
        <v>47620</v>
      </c>
      <c r="I80" s="38"/>
      <c r="J80" s="51">
        <f>'3-5'!M11</f>
        <v>40663</v>
      </c>
      <c r="K80" s="38"/>
      <c r="L80" s="51">
        <v>28179</v>
      </c>
    </row>
    <row r="81" spans="1:12" s="21" customFormat="1" ht="21.6" customHeight="1" thickBot="1" x14ac:dyDescent="0.5">
      <c r="A81" s="21" t="s">
        <v>128</v>
      </c>
      <c r="E81" s="141">
        <v>27.1</v>
      </c>
      <c r="F81" s="52">
        <f>F79+F80</f>
        <v>29047</v>
      </c>
      <c r="G81" s="38"/>
      <c r="H81" s="52">
        <f>H79+H80</f>
        <v>26388</v>
      </c>
      <c r="I81" s="38"/>
      <c r="J81" s="52">
        <f>J79+J80</f>
        <v>17000</v>
      </c>
      <c r="K81" s="37"/>
      <c r="L81" s="52">
        <f>SUM(L79:L80)</f>
        <v>14334</v>
      </c>
    </row>
    <row r="82" spans="1:12" s="21" customFormat="1" ht="7.5" customHeight="1" thickTop="1" x14ac:dyDescent="0.45">
      <c r="E82" s="50"/>
      <c r="F82" s="37"/>
      <c r="G82" s="38"/>
      <c r="H82" s="37"/>
      <c r="I82" s="38"/>
      <c r="J82" s="37"/>
      <c r="K82" s="37"/>
      <c r="L82" s="37"/>
    </row>
    <row r="83" spans="1:12" s="196" customFormat="1" ht="21.6" customHeight="1" x14ac:dyDescent="0.45">
      <c r="E83" s="197"/>
      <c r="F83" s="53">
        <f>F81-'3-5'!F11</f>
        <v>0</v>
      </c>
      <c r="G83" s="53">
        <f>G81-'3-5'!H11</f>
        <v>-47276</v>
      </c>
      <c r="H83" s="53">
        <f>26388-H81</f>
        <v>0</v>
      </c>
      <c r="I83" s="53">
        <f>I81-'3-5'!J11</f>
        <v>0</v>
      </c>
      <c r="J83" s="53">
        <f>J81-'3-5'!K11</f>
        <v>0</v>
      </c>
      <c r="K83" s="53"/>
      <c r="L83" s="208">
        <f>14334-L81</f>
        <v>0</v>
      </c>
    </row>
    <row r="84" spans="1:12" s="175" customFormat="1" ht="21.6" customHeight="1" x14ac:dyDescent="0.45">
      <c r="A84" s="6"/>
      <c r="E84" s="176"/>
      <c r="F84" s="173"/>
      <c r="G84" s="173"/>
      <c r="H84" s="173"/>
      <c r="I84" s="173"/>
      <c r="J84" s="173"/>
      <c r="K84" s="173"/>
      <c r="L84" s="195"/>
    </row>
    <row r="85" spans="1:12" s="21" customFormat="1" ht="21.6" customHeight="1" x14ac:dyDescent="0.45">
      <c r="E85" s="50"/>
      <c r="F85" s="37"/>
      <c r="G85" s="38"/>
      <c r="H85" s="37"/>
      <c r="I85" s="38"/>
      <c r="J85" s="37"/>
      <c r="K85" s="37"/>
      <c r="L85" s="37" t="s">
        <v>120</v>
      </c>
    </row>
    <row r="86" spans="1:12" s="21" customFormat="1" ht="21.6" customHeight="1" x14ac:dyDescent="0.45">
      <c r="E86" s="50"/>
      <c r="F86" s="37"/>
      <c r="G86" s="38"/>
      <c r="H86" s="37"/>
      <c r="I86" s="38"/>
      <c r="J86" s="37"/>
      <c r="K86" s="37"/>
      <c r="L86" s="37"/>
    </row>
    <row r="87" spans="1:12" s="21" customFormat="1" ht="21.6" customHeight="1" x14ac:dyDescent="0.45">
      <c r="E87" s="50"/>
      <c r="F87" s="37"/>
      <c r="G87" s="38"/>
      <c r="H87" s="37"/>
      <c r="I87" s="38"/>
      <c r="J87" s="37"/>
      <c r="K87" s="37"/>
      <c r="L87" s="37"/>
    </row>
    <row r="88" spans="1:12" s="21" customFormat="1" ht="21.6" customHeight="1" x14ac:dyDescent="0.45">
      <c r="E88" s="50"/>
      <c r="F88" s="37"/>
      <c r="G88" s="38"/>
      <c r="H88" s="37"/>
      <c r="I88" s="38"/>
      <c r="J88" s="37"/>
      <c r="K88" s="37"/>
      <c r="L88" s="37"/>
    </row>
    <row r="89" spans="1:12" s="21" customFormat="1" ht="21.6" customHeight="1" x14ac:dyDescent="0.45">
      <c r="E89" s="50"/>
      <c r="F89" s="37"/>
      <c r="G89" s="38"/>
      <c r="H89" s="37"/>
      <c r="I89" s="38"/>
      <c r="J89" s="37"/>
      <c r="K89" s="37"/>
      <c r="L89" s="37"/>
    </row>
    <row r="90" spans="1:12" s="21" customFormat="1" ht="21.6" customHeight="1" x14ac:dyDescent="0.45">
      <c r="E90" s="50"/>
      <c r="F90" s="37"/>
      <c r="G90" s="38"/>
      <c r="H90" s="37"/>
      <c r="I90" s="38"/>
      <c r="J90" s="37"/>
      <c r="K90" s="37"/>
      <c r="L90" s="37"/>
    </row>
    <row r="91" spans="1:12" s="21" customFormat="1" ht="21.6" customHeight="1" x14ac:dyDescent="0.45">
      <c r="E91" s="50"/>
      <c r="F91" s="37"/>
      <c r="G91" s="38"/>
      <c r="H91" s="37"/>
      <c r="I91" s="38"/>
      <c r="J91" s="37"/>
      <c r="K91" s="37"/>
      <c r="L91" s="37"/>
    </row>
    <row r="92" spans="1:12" s="21" customFormat="1" ht="21.6" customHeight="1" x14ac:dyDescent="0.45">
      <c r="E92" s="50"/>
      <c r="F92" s="37"/>
      <c r="G92" s="38"/>
      <c r="H92" s="37"/>
      <c r="I92" s="38"/>
      <c r="J92" s="37"/>
      <c r="K92" s="37"/>
      <c r="L92" s="37"/>
    </row>
    <row r="93" spans="1:12" s="21" customFormat="1" ht="21.6" customHeight="1" x14ac:dyDescent="0.45">
      <c r="E93" s="50"/>
      <c r="F93" s="37"/>
      <c r="G93" s="38"/>
      <c r="H93" s="37"/>
      <c r="I93" s="38"/>
      <c r="J93" s="37"/>
      <c r="K93" s="37"/>
      <c r="L93" s="37"/>
    </row>
    <row r="94" spans="1:12" s="21" customFormat="1" ht="21.75" x14ac:dyDescent="0.45">
      <c r="E94" s="50"/>
      <c r="F94" s="37"/>
      <c r="G94" s="38"/>
      <c r="H94" s="37"/>
      <c r="I94" s="38"/>
      <c r="J94" s="37"/>
      <c r="K94" s="37"/>
      <c r="L94" s="37"/>
    </row>
    <row r="95" spans="1:12" s="21" customFormat="1" ht="21.75" x14ac:dyDescent="0.45">
      <c r="E95" s="50"/>
      <c r="F95" s="37"/>
      <c r="G95" s="38"/>
      <c r="H95" s="37"/>
      <c r="I95" s="38"/>
      <c r="J95" s="37"/>
      <c r="K95" s="37"/>
      <c r="L95" s="37"/>
    </row>
    <row r="96" spans="1:12" s="21" customFormat="1" ht="21.6" customHeight="1" x14ac:dyDescent="0.45">
      <c r="D96" s="188" t="s">
        <v>152</v>
      </c>
      <c r="E96" s="216" t="s">
        <v>153</v>
      </c>
      <c r="F96" s="216"/>
      <c r="G96" s="216"/>
      <c r="H96" s="216"/>
      <c r="I96" s="216"/>
      <c r="J96" s="216"/>
      <c r="K96" s="216"/>
      <c r="L96" s="216"/>
    </row>
    <row r="97" spans="1:13" s="6" customFormat="1" ht="21.6" customHeight="1" x14ac:dyDescent="0.45">
      <c r="A97" s="3"/>
      <c r="B97" s="3"/>
      <c r="C97" s="3"/>
      <c r="D97" s="188" t="s">
        <v>154</v>
      </c>
      <c r="E97" s="216" t="s">
        <v>155</v>
      </c>
      <c r="F97" s="216"/>
      <c r="G97" s="216"/>
      <c r="H97" s="216"/>
      <c r="I97" s="216"/>
      <c r="J97" s="216"/>
      <c r="K97" s="216"/>
      <c r="L97" s="216"/>
      <c r="M97" s="3"/>
    </row>
    <row r="98" spans="1:13" s="3" customFormat="1" ht="21.6" customHeight="1" x14ac:dyDescent="0.45">
      <c r="F98" s="56"/>
      <c r="H98" s="29"/>
      <c r="J98" s="56"/>
      <c r="K98" s="56"/>
      <c r="L98" s="56"/>
    </row>
    <row r="99" spans="1:13" s="3" customFormat="1" ht="21.6" customHeight="1" x14ac:dyDescent="0.45">
      <c r="A99" s="3" t="s">
        <v>146</v>
      </c>
      <c r="F99" s="56"/>
      <c r="H99" s="29"/>
      <c r="J99" s="56"/>
      <c r="K99" s="56"/>
      <c r="L99" s="56"/>
    </row>
    <row r="100" spans="1:13" s="3" customFormat="1" ht="21.6" customHeight="1" x14ac:dyDescent="0.45">
      <c r="F100" s="56"/>
      <c r="H100" s="29"/>
      <c r="J100" s="56"/>
      <c r="K100" s="56"/>
      <c r="L100" s="56"/>
    </row>
    <row r="101" spans="1:13" s="3" customFormat="1" ht="21.6" customHeight="1" x14ac:dyDescent="0.45">
      <c r="F101" s="56"/>
      <c r="H101" s="29"/>
      <c r="J101" s="56"/>
      <c r="K101" s="56"/>
      <c r="L101" s="56"/>
    </row>
    <row r="102" spans="1:13" s="3" customFormat="1" ht="21.6" customHeight="1" x14ac:dyDescent="0.45">
      <c r="F102" s="56"/>
      <c r="H102" s="29"/>
      <c r="J102" s="56"/>
      <c r="K102" s="56"/>
      <c r="L102" s="56"/>
    </row>
    <row r="103" spans="1:13" s="3" customFormat="1" ht="21.6" customHeight="1" x14ac:dyDescent="0.45">
      <c r="F103" s="56"/>
      <c r="H103" s="29"/>
      <c r="J103" s="56"/>
      <c r="K103" s="56"/>
      <c r="L103" s="56"/>
    </row>
    <row r="104" spans="1:13" s="3" customFormat="1" ht="21.6" customHeight="1" x14ac:dyDescent="0.45">
      <c r="F104" s="56"/>
      <c r="H104" s="29"/>
      <c r="J104" s="56"/>
      <c r="K104" s="56"/>
      <c r="L104" s="56"/>
    </row>
    <row r="105" spans="1:13" s="3" customFormat="1" ht="21.6" customHeight="1" x14ac:dyDescent="0.45">
      <c r="F105" s="56"/>
      <c r="H105" s="29"/>
      <c r="J105" s="56"/>
      <c r="K105" s="56"/>
      <c r="L105" s="56"/>
    </row>
    <row r="106" spans="1:13" s="3" customFormat="1" ht="21.6" customHeight="1" x14ac:dyDescent="0.45">
      <c r="F106" s="56"/>
      <c r="H106" s="29"/>
      <c r="J106" s="56"/>
      <c r="K106" s="56"/>
      <c r="L106" s="56"/>
    </row>
    <row r="107" spans="1:13" s="3" customFormat="1" ht="21.6" customHeight="1" x14ac:dyDescent="0.45">
      <c r="F107" s="56"/>
      <c r="H107" s="29"/>
      <c r="J107" s="56"/>
      <c r="K107" s="56"/>
      <c r="L107" s="56"/>
    </row>
    <row r="108" spans="1:13" s="3" customFormat="1" ht="21.6" customHeight="1" x14ac:dyDescent="0.45">
      <c r="F108" s="56"/>
      <c r="H108" s="29"/>
      <c r="J108" s="56"/>
      <c r="K108" s="56"/>
      <c r="L108" s="56"/>
    </row>
    <row r="109" spans="1:13" s="3" customFormat="1" ht="21.6" customHeight="1" x14ac:dyDescent="0.45">
      <c r="F109" s="56"/>
      <c r="H109" s="29"/>
      <c r="J109" s="56"/>
      <c r="K109" s="56"/>
      <c r="L109" s="56"/>
    </row>
    <row r="110" spans="1:13" s="3" customFormat="1" ht="21.6" customHeight="1" x14ac:dyDescent="0.45">
      <c r="F110" s="56"/>
      <c r="H110" s="29"/>
      <c r="J110" s="56"/>
      <c r="K110" s="56"/>
      <c r="L110" s="56"/>
    </row>
    <row r="111" spans="1:13" s="3" customFormat="1" ht="21.6" customHeight="1" x14ac:dyDescent="0.45">
      <c r="F111" s="56"/>
      <c r="H111" s="29"/>
      <c r="J111" s="56"/>
      <c r="K111" s="56"/>
      <c r="L111" s="56"/>
    </row>
    <row r="112" spans="1:13" s="3" customFormat="1" ht="21.6" customHeight="1" x14ac:dyDescent="0.45">
      <c r="F112" s="56"/>
      <c r="H112" s="29"/>
      <c r="J112" s="56"/>
      <c r="K112" s="56"/>
      <c r="L112" s="56"/>
    </row>
    <row r="113" spans="6:12" s="3" customFormat="1" ht="21.6" customHeight="1" x14ac:dyDescent="0.45">
      <c r="F113" s="56"/>
      <c r="H113" s="29"/>
      <c r="J113" s="56"/>
      <c r="K113" s="56"/>
      <c r="L113" s="56"/>
    </row>
    <row r="114" spans="6:12" s="3" customFormat="1" ht="21.6" customHeight="1" x14ac:dyDescent="0.45">
      <c r="F114" s="56"/>
      <c r="H114" s="29"/>
      <c r="J114" s="56"/>
      <c r="K114" s="56"/>
      <c r="L114" s="56"/>
    </row>
    <row r="115" spans="6:12" s="3" customFormat="1" ht="21.6" customHeight="1" x14ac:dyDescent="0.45">
      <c r="F115" s="56"/>
      <c r="H115" s="29"/>
      <c r="J115" s="56"/>
      <c r="K115" s="56"/>
      <c r="L115" s="56"/>
    </row>
    <row r="116" spans="6:12" s="3" customFormat="1" ht="21.6" customHeight="1" x14ac:dyDescent="0.45">
      <c r="F116" s="56"/>
      <c r="H116" s="29"/>
      <c r="J116" s="56"/>
      <c r="K116" s="56"/>
      <c r="L116" s="56"/>
    </row>
    <row r="117" spans="6:12" s="3" customFormat="1" ht="21.6" customHeight="1" x14ac:dyDescent="0.45">
      <c r="F117" s="56"/>
      <c r="H117" s="29"/>
      <c r="J117" s="56"/>
      <c r="K117" s="56"/>
      <c r="L117" s="56"/>
    </row>
    <row r="118" spans="6:12" s="3" customFormat="1" ht="21.6" customHeight="1" x14ac:dyDescent="0.45">
      <c r="F118" s="56"/>
      <c r="H118" s="29"/>
      <c r="J118" s="56"/>
      <c r="K118" s="56"/>
      <c r="L118" s="56"/>
    </row>
    <row r="119" spans="6:12" s="3" customFormat="1" ht="21.6" customHeight="1" x14ac:dyDescent="0.45">
      <c r="F119" s="56"/>
      <c r="H119" s="29"/>
      <c r="J119" s="56"/>
      <c r="K119" s="56"/>
      <c r="L119" s="56"/>
    </row>
    <row r="120" spans="6:12" s="3" customFormat="1" ht="21.6" customHeight="1" x14ac:dyDescent="0.45">
      <c r="F120" s="56"/>
      <c r="H120" s="29"/>
      <c r="J120" s="56"/>
      <c r="K120" s="56"/>
      <c r="L120" s="56"/>
    </row>
    <row r="121" spans="6:12" s="3" customFormat="1" ht="21.6" customHeight="1" x14ac:dyDescent="0.45">
      <c r="F121" s="56"/>
      <c r="H121" s="29"/>
      <c r="J121" s="56"/>
      <c r="K121" s="56"/>
      <c r="L121" s="56"/>
    </row>
    <row r="122" spans="6:12" s="3" customFormat="1" ht="21.6" customHeight="1" x14ac:dyDescent="0.45">
      <c r="F122" s="56"/>
      <c r="H122" s="29"/>
      <c r="J122" s="56"/>
      <c r="K122" s="56"/>
      <c r="L122" s="56"/>
    </row>
    <row r="123" spans="6:12" s="3" customFormat="1" ht="21.6" customHeight="1" x14ac:dyDescent="0.45">
      <c r="F123" s="56"/>
      <c r="H123" s="29"/>
      <c r="J123" s="56"/>
      <c r="K123" s="56"/>
      <c r="L123" s="56"/>
    </row>
    <row r="124" spans="6:12" s="3" customFormat="1" ht="21.6" customHeight="1" x14ac:dyDescent="0.45">
      <c r="F124" s="56"/>
      <c r="H124" s="29"/>
      <c r="J124" s="56"/>
      <c r="K124" s="56"/>
      <c r="L124" s="56"/>
    </row>
    <row r="125" spans="6:12" s="3" customFormat="1" ht="21.6" customHeight="1" x14ac:dyDescent="0.45">
      <c r="F125" s="56"/>
      <c r="H125" s="29"/>
      <c r="J125" s="56"/>
      <c r="K125" s="56"/>
      <c r="L125" s="56"/>
    </row>
    <row r="126" spans="6:12" s="3" customFormat="1" ht="21.6" customHeight="1" x14ac:dyDescent="0.45">
      <c r="F126" s="56"/>
      <c r="H126" s="29"/>
      <c r="J126" s="56"/>
      <c r="K126" s="56"/>
      <c r="L126" s="56"/>
    </row>
    <row r="127" spans="6:12" s="3" customFormat="1" ht="21.6" customHeight="1" x14ac:dyDescent="0.45">
      <c r="F127" s="56"/>
      <c r="H127" s="29"/>
      <c r="J127" s="56"/>
      <c r="K127" s="56"/>
      <c r="L127" s="56"/>
    </row>
    <row r="128" spans="6:12" s="3" customFormat="1" ht="21.6" customHeight="1" x14ac:dyDescent="0.45">
      <c r="F128" s="56"/>
      <c r="H128" s="29"/>
      <c r="J128" s="56"/>
      <c r="K128" s="56"/>
      <c r="L128" s="56"/>
    </row>
    <row r="129" spans="6:12" s="3" customFormat="1" ht="21.6" customHeight="1" x14ac:dyDescent="0.45">
      <c r="F129" s="56"/>
      <c r="H129" s="29"/>
      <c r="J129" s="56"/>
      <c r="K129" s="56"/>
      <c r="L129" s="56"/>
    </row>
    <row r="130" spans="6:12" s="3" customFormat="1" ht="21.6" customHeight="1" x14ac:dyDescent="0.45">
      <c r="F130" s="56"/>
      <c r="H130" s="29"/>
      <c r="J130" s="56"/>
      <c r="K130" s="56"/>
      <c r="L130" s="56"/>
    </row>
    <row r="131" spans="6:12" s="3" customFormat="1" ht="21.6" customHeight="1" x14ac:dyDescent="0.45">
      <c r="F131" s="56"/>
      <c r="H131" s="29"/>
      <c r="J131" s="56"/>
      <c r="K131" s="56"/>
      <c r="L131" s="56"/>
    </row>
    <row r="132" spans="6:12" s="3" customFormat="1" ht="21.6" customHeight="1" x14ac:dyDescent="0.45">
      <c r="F132" s="56"/>
      <c r="H132" s="29"/>
      <c r="J132" s="56"/>
      <c r="K132" s="56"/>
      <c r="L132" s="56"/>
    </row>
    <row r="133" spans="6:12" s="3" customFormat="1" ht="21.6" customHeight="1" x14ac:dyDescent="0.45">
      <c r="F133" s="56"/>
      <c r="H133" s="29"/>
      <c r="J133" s="56"/>
      <c r="K133" s="56"/>
      <c r="L133" s="56"/>
    </row>
    <row r="134" spans="6:12" s="3" customFormat="1" ht="21.6" customHeight="1" x14ac:dyDescent="0.45">
      <c r="F134" s="56"/>
      <c r="H134" s="29"/>
      <c r="J134" s="56"/>
      <c r="K134" s="56"/>
      <c r="L134" s="56"/>
    </row>
    <row r="135" spans="6:12" s="3" customFormat="1" ht="21.6" customHeight="1" x14ac:dyDescent="0.45">
      <c r="F135" s="56"/>
      <c r="H135" s="29"/>
      <c r="J135" s="56"/>
      <c r="K135" s="56"/>
      <c r="L135" s="56"/>
    </row>
    <row r="136" spans="6:12" s="3" customFormat="1" ht="21.6" customHeight="1" x14ac:dyDescent="0.45">
      <c r="F136" s="56"/>
      <c r="H136" s="29"/>
      <c r="J136" s="56"/>
      <c r="K136" s="56"/>
      <c r="L136" s="56"/>
    </row>
    <row r="137" spans="6:12" s="3" customFormat="1" ht="21.6" customHeight="1" x14ac:dyDescent="0.45">
      <c r="F137" s="56"/>
      <c r="H137" s="29"/>
      <c r="J137" s="56"/>
      <c r="K137" s="56"/>
      <c r="L137" s="56"/>
    </row>
    <row r="138" spans="6:12" s="3" customFormat="1" ht="21.6" customHeight="1" x14ac:dyDescent="0.45">
      <c r="F138" s="56"/>
      <c r="H138" s="29"/>
      <c r="J138" s="56"/>
      <c r="K138" s="56"/>
      <c r="L138" s="56"/>
    </row>
    <row r="139" spans="6:12" s="3" customFormat="1" ht="21.6" customHeight="1" x14ac:dyDescent="0.45">
      <c r="F139" s="56"/>
      <c r="H139" s="29"/>
      <c r="J139" s="56"/>
      <c r="K139" s="56"/>
      <c r="L139" s="56"/>
    </row>
    <row r="140" spans="6:12" s="3" customFormat="1" ht="21.6" customHeight="1" x14ac:dyDescent="0.45">
      <c r="F140" s="56"/>
      <c r="H140" s="29"/>
      <c r="J140" s="56"/>
      <c r="K140" s="56"/>
      <c r="L140" s="56"/>
    </row>
    <row r="141" spans="6:12" s="3" customFormat="1" ht="21.6" customHeight="1" x14ac:dyDescent="0.45">
      <c r="F141" s="56"/>
      <c r="H141" s="29"/>
      <c r="J141" s="56"/>
      <c r="K141" s="56"/>
      <c r="L141" s="56"/>
    </row>
    <row r="142" spans="6:12" s="3" customFormat="1" ht="21.6" customHeight="1" x14ac:dyDescent="0.45">
      <c r="F142" s="56"/>
      <c r="H142" s="29"/>
      <c r="J142" s="56"/>
      <c r="K142" s="56"/>
      <c r="L142" s="56"/>
    </row>
    <row r="143" spans="6:12" s="3" customFormat="1" ht="21.6" customHeight="1" x14ac:dyDescent="0.45">
      <c r="F143" s="56"/>
      <c r="H143" s="29"/>
      <c r="J143" s="56"/>
      <c r="K143" s="56"/>
      <c r="L143" s="56"/>
    </row>
    <row r="144" spans="6:12" s="3" customFormat="1" ht="21.6" customHeight="1" x14ac:dyDescent="0.45">
      <c r="F144" s="56"/>
      <c r="H144" s="29"/>
      <c r="J144" s="56"/>
      <c r="K144" s="56"/>
      <c r="L144" s="56"/>
    </row>
    <row r="145" spans="6:12" s="3" customFormat="1" ht="21.6" customHeight="1" x14ac:dyDescent="0.45">
      <c r="F145" s="56"/>
      <c r="H145" s="29"/>
      <c r="J145" s="56"/>
      <c r="K145" s="56"/>
      <c r="L145" s="56"/>
    </row>
    <row r="146" spans="6:12" s="3" customFormat="1" ht="21.6" customHeight="1" x14ac:dyDescent="0.45">
      <c r="F146" s="56"/>
      <c r="H146" s="29"/>
      <c r="J146" s="56"/>
      <c r="K146" s="56"/>
      <c r="L146" s="56"/>
    </row>
    <row r="147" spans="6:12" s="3" customFormat="1" ht="21.6" customHeight="1" x14ac:dyDescent="0.45">
      <c r="F147" s="56"/>
      <c r="H147" s="29"/>
      <c r="J147" s="56"/>
      <c r="K147" s="56"/>
      <c r="L147" s="56"/>
    </row>
    <row r="148" spans="6:12" s="3" customFormat="1" ht="21.6" customHeight="1" x14ac:dyDescent="0.45">
      <c r="F148" s="56"/>
      <c r="H148" s="29"/>
      <c r="J148" s="56"/>
      <c r="K148" s="56"/>
      <c r="L148" s="56"/>
    </row>
    <row r="149" spans="6:12" s="3" customFormat="1" ht="21.6" customHeight="1" x14ac:dyDescent="0.45">
      <c r="F149" s="56"/>
      <c r="H149" s="29"/>
      <c r="J149" s="56"/>
      <c r="K149" s="56"/>
      <c r="L149" s="56"/>
    </row>
    <row r="150" spans="6:12" s="3" customFormat="1" ht="21.6" customHeight="1" x14ac:dyDescent="0.45">
      <c r="F150" s="56"/>
      <c r="H150" s="29"/>
      <c r="J150" s="56"/>
      <c r="K150" s="56"/>
      <c r="L150" s="56"/>
    </row>
    <row r="151" spans="6:12" s="3" customFormat="1" ht="21.6" customHeight="1" x14ac:dyDescent="0.45">
      <c r="F151" s="56"/>
      <c r="H151" s="29"/>
      <c r="J151" s="56"/>
      <c r="K151" s="56"/>
      <c r="L151" s="56"/>
    </row>
    <row r="152" spans="6:12" s="3" customFormat="1" ht="21.6" customHeight="1" x14ac:dyDescent="0.45">
      <c r="F152" s="56"/>
      <c r="H152" s="29"/>
      <c r="J152" s="56"/>
      <c r="K152" s="56"/>
      <c r="L152" s="56"/>
    </row>
    <row r="153" spans="6:12" s="3" customFormat="1" ht="21.6" customHeight="1" x14ac:dyDescent="0.45">
      <c r="F153" s="56"/>
      <c r="H153" s="29"/>
      <c r="J153" s="56"/>
      <c r="K153" s="56"/>
      <c r="L153" s="56"/>
    </row>
    <row r="154" spans="6:12" s="3" customFormat="1" ht="21.6" customHeight="1" x14ac:dyDescent="0.45">
      <c r="F154" s="56"/>
      <c r="H154" s="29"/>
      <c r="J154" s="56"/>
      <c r="K154" s="56"/>
      <c r="L154" s="56"/>
    </row>
    <row r="155" spans="6:12" s="3" customFormat="1" ht="21.6" customHeight="1" x14ac:dyDescent="0.45">
      <c r="F155" s="56"/>
      <c r="H155" s="29"/>
      <c r="J155" s="56"/>
      <c r="K155" s="56"/>
      <c r="L155" s="56"/>
    </row>
    <row r="156" spans="6:12" s="3" customFormat="1" ht="21.6" customHeight="1" x14ac:dyDescent="0.45">
      <c r="F156" s="56"/>
      <c r="H156" s="29"/>
      <c r="J156" s="56"/>
      <c r="K156" s="56"/>
      <c r="L156" s="56"/>
    </row>
    <row r="157" spans="6:12" s="3" customFormat="1" ht="21.6" customHeight="1" x14ac:dyDescent="0.45">
      <c r="F157" s="56"/>
      <c r="H157" s="29"/>
      <c r="J157" s="56"/>
      <c r="K157" s="56"/>
      <c r="L157" s="56"/>
    </row>
    <row r="158" spans="6:12" s="3" customFormat="1" ht="21.6" customHeight="1" x14ac:dyDescent="0.45">
      <c r="F158" s="56"/>
      <c r="H158" s="29"/>
      <c r="J158" s="56"/>
      <c r="K158" s="56"/>
      <c r="L158" s="56"/>
    </row>
    <row r="159" spans="6:12" s="3" customFormat="1" ht="21.6" customHeight="1" x14ac:dyDescent="0.45">
      <c r="F159" s="56"/>
      <c r="H159" s="29"/>
      <c r="J159" s="56"/>
      <c r="K159" s="56"/>
      <c r="L159" s="56"/>
    </row>
    <row r="160" spans="6:12" s="3" customFormat="1" ht="21.6" customHeight="1" x14ac:dyDescent="0.45">
      <c r="F160" s="56"/>
      <c r="H160" s="29"/>
      <c r="J160" s="56"/>
      <c r="K160" s="56"/>
      <c r="L160" s="56"/>
    </row>
    <row r="161" spans="6:12" s="3" customFormat="1" ht="21.6" customHeight="1" x14ac:dyDescent="0.45">
      <c r="F161" s="56"/>
      <c r="H161" s="29"/>
      <c r="J161" s="56"/>
      <c r="K161" s="56"/>
      <c r="L161" s="56"/>
    </row>
    <row r="162" spans="6:12" s="3" customFormat="1" ht="21.6" customHeight="1" x14ac:dyDescent="0.45">
      <c r="F162" s="56"/>
      <c r="H162" s="29"/>
      <c r="J162" s="56"/>
      <c r="K162" s="56"/>
      <c r="L162" s="56"/>
    </row>
    <row r="163" spans="6:12" s="3" customFormat="1" ht="21.6" customHeight="1" x14ac:dyDescent="0.45">
      <c r="F163" s="56"/>
      <c r="H163" s="29"/>
      <c r="J163" s="56"/>
      <c r="K163" s="56"/>
      <c r="L163" s="56"/>
    </row>
    <row r="164" spans="6:12" s="3" customFormat="1" ht="21.6" customHeight="1" x14ac:dyDescent="0.45">
      <c r="F164" s="56"/>
      <c r="H164" s="29"/>
      <c r="J164" s="56"/>
      <c r="K164" s="56"/>
      <c r="L164" s="56"/>
    </row>
    <row r="165" spans="6:12" s="3" customFormat="1" ht="21.6" customHeight="1" x14ac:dyDescent="0.45">
      <c r="F165" s="56"/>
      <c r="H165" s="29"/>
      <c r="J165" s="56"/>
      <c r="K165" s="56"/>
      <c r="L165" s="56"/>
    </row>
    <row r="166" spans="6:12" s="3" customFormat="1" ht="21.6" customHeight="1" x14ac:dyDescent="0.45">
      <c r="F166" s="56"/>
      <c r="H166" s="29"/>
      <c r="J166" s="56"/>
      <c r="K166" s="56"/>
      <c r="L166" s="56"/>
    </row>
    <row r="167" spans="6:12" s="3" customFormat="1" ht="21.6" customHeight="1" x14ac:dyDescent="0.45">
      <c r="F167" s="56"/>
      <c r="H167" s="29"/>
      <c r="J167" s="56"/>
      <c r="K167" s="56"/>
      <c r="L167" s="56"/>
    </row>
    <row r="168" spans="6:12" s="3" customFormat="1" ht="21.6" customHeight="1" x14ac:dyDescent="0.45">
      <c r="F168" s="56"/>
      <c r="H168" s="29"/>
      <c r="J168" s="56"/>
      <c r="K168" s="56"/>
      <c r="L168" s="56"/>
    </row>
    <row r="169" spans="6:12" s="3" customFormat="1" ht="21.6" customHeight="1" x14ac:dyDescent="0.45">
      <c r="F169" s="56"/>
      <c r="H169" s="29"/>
      <c r="J169" s="56"/>
      <c r="K169" s="56"/>
      <c r="L169" s="56"/>
    </row>
    <row r="170" spans="6:12" s="3" customFormat="1" ht="21.6" customHeight="1" x14ac:dyDescent="0.45">
      <c r="F170" s="56"/>
      <c r="H170" s="29"/>
      <c r="J170" s="56"/>
      <c r="K170" s="56"/>
      <c r="L170" s="56"/>
    </row>
    <row r="171" spans="6:12" s="3" customFormat="1" ht="21.6" customHeight="1" x14ac:dyDescent="0.45">
      <c r="F171" s="56"/>
      <c r="H171" s="29"/>
      <c r="J171" s="56"/>
      <c r="K171" s="56"/>
      <c r="L171" s="56"/>
    </row>
    <row r="172" spans="6:12" s="3" customFormat="1" ht="21.6" customHeight="1" x14ac:dyDescent="0.45">
      <c r="F172" s="56"/>
      <c r="H172" s="29"/>
      <c r="J172" s="56"/>
      <c r="K172" s="56"/>
      <c r="L172" s="56"/>
    </row>
    <row r="173" spans="6:12" s="3" customFormat="1" ht="21.6" customHeight="1" x14ac:dyDescent="0.45">
      <c r="F173" s="56"/>
      <c r="H173" s="29"/>
      <c r="J173" s="56"/>
      <c r="K173" s="56"/>
      <c r="L173" s="56"/>
    </row>
    <row r="174" spans="6:12" s="3" customFormat="1" ht="21.6" customHeight="1" x14ac:dyDescent="0.45">
      <c r="F174" s="56"/>
      <c r="H174" s="29"/>
      <c r="J174" s="56"/>
      <c r="K174" s="56"/>
      <c r="L174" s="56"/>
    </row>
    <row r="175" spans="6:12" s="3" customFormat="1" ht="21.6" customHeight="1" x14ac:dyDescent="0.45">
      <c r="F175" s="56"/>
      <c r="H175" s="29"/>
      <c r="J175" s="56"/>
      <c r="K175" s="56"/>
      <c r="L175" s="56"/>
    </row>
    <row r="176" spans="6:12" s="3" customFormat="1" ht="21.6" customHeight="1" x14ac:dyDescent="0.45">
      <c r="F176" s="56"/>
      <c r="H176" s="29"/>
      <c r="J176" s="56"/>
      <c r="K176" s="56"/>
      <c r="L176" s="56"/>
    </row>
    <row r="177" spans="6:12" s="3" customFormat="1" ht="21.6" customHeight="1" x14ac:dyDescent="0.45">
      <c r="F177" s="56"/>
      <c r="H177" s="29"/>
      <c r="J177" s="56"/>
      <c r="K177" s="56"/>
      <c r="L177" s="56"/>
    </row>
    <row r="178" spans="6:12" s="3" customFormat="1" ht="21.6" customHeight="1" x14ac:dyDescent="0.45">
      <c r="F178" s="56"/>
      <c r="H178" s="29"/>
      <c r="J178" s="56"/>
      <c r="K178" s="56"/>
      <c r="L178" s="56"/>
    </row>
    <row r="179" spans="6:12" s="3" customFormat="1" ht="21.6" customHeight="1" x14ac:dyDescent="0.45">
      <c r="F179" s="56"/>
      <c r="H179" s="29"/>
      <c r="J179" s="56"/>
      <c r="K179" s="56"/>
      <c r="L179" s="56"/>
    </row>
    <row r="180" spans="6:12" s="3" customFormat="1" ht="21.6" customHeight="1" x14ac:dyDescent="0.45">
      <c r="F180" s="56"/>
      <c r="H180" s="29"/>
      <c r="J180" s="56"/>
      <c r="K180" s="56"/>
      <c r="L180" s="56"/>
    </row>
    <row r="181" spans="6:12" s="3" customFormat="1" ht="21.6" customHeight="1" x14ac:dyDescent="0.45">
      <c r="F181" s="56"/>
      <c r="H181" s="29"/>
      <c r="J181" s="56"/>
      <c r="K181" s="56"/>
      <c r="L181" s="56"/>
    </row>
    <row r="182" spans="6:12" s="3" customFormat="1" ht="21.6" customHeight="1" x14ac:dyDescent="0.45">
      <c r="F182" s="56"/>
      <c r="H182" s="29"/>
      <c r="J182" s="56"/>
      <c r="K182" s="56"/>
      <c r="L182" s="56"/>
    </row>
    <row r="183" spans="6:12" s="3" customFormat="1" ht="21.6" customHeight="1" x14ac:dyDescent="0.45">
      <c r="F183" s="56"/>
      <c r="H183" s="29"/>
      <c r="J183" s="56"/>
      <c r="K183" s="56"/>
      <c r="L183" s="56"/>
    </row>
    <row r="184" spans="6:12" s="3" customFormat="1" ht="21.6" customHeight="1" x14ac:dyDescent="0.45">
      <c r="F184" s="56"/>
      <c r="H184" s="29"/>
      <c r="J184" s="56"/>
      <c r="K184" s="56"/>
      <c r="L184" s="56"/>
    </row>
    <row r="185" spans="6:12" s="3" customFormat="1" ht="21.6" customHeight="1" x14ac:dyDescent="0.45">
      <c r="F185" s="56"/>
      <c r="H185" s="29"/>
      <c r="J185" s="56"/>
      <c r="K185" s="56"/>
      <c r="L185" s="56"/>
    </row>
    <row r="186" spans="6:12" s="3" customFormat="1" ht="21.6" customHeight="1" x14ac:dyDescent="0.45">
      <c r="F186" s="56"/>
      <c r="H186" s="29"/>
      <c r="J186" s="56"/>
      <c r="K186" s="56"/>
      <c r="L186" s="56"/>
    </row>
    <row r="187" spans="6:12" s="3" customFormat="1" ht="21.6" customHeight="1" x14ac:dyDescent="0.45">
      <c r="F187" s="56"/>
      <c r="H187" s="29"/>
      <c r="J187" s="56"/>
      <c r="K187" s="56"/>
      <c r="L187" s="56"/>
    </row>
    <row r="188" spans="6:12" s="3" customFormat="1" ht="21.6" customHeight="1" x14ac:dyDescent="0.45">
      <c r="F188" s="56"/>
      <c r="H188" s="29"/>
      <c r="J188" s="56"/>
      <c r="K188" s="56"/>
      <c r="L188" s="56"/>
    </row>
    <row r="189" spans="6:12" s="3" customFormat="1" ht="21.6" customHeight="1" x14ac:dyDescent="0.45">
      <c r="F189" s="56"/>
      <c r="H189" s="29"/>
      <c r="J189" s="56"/>
      <c r="K189" s="56"/>
      <c r="L189" s="56"/>
    </row>
    <row r="190" spans="6:12" s="3" customFormat="1" ht="21.6" customHeight="1" x14ac:dyDescent="0.45">
      <c r="F190" s="56"/>
      <c r="H190" s="29"/>
      <c r="J190" s="56"/>
      <c r="K190" s="56"/>
      <c r="L190" s="56"/>
    </row>
    <row r="191" spans="6:12" s="3" customFormat="1" ht="21.6" customHeight="1" x14ac:dyDescent="0.45">
      <c r="F191" s="56"/>
      <c r="H191" s="29"/>
      <c r="J191" s="56"/>
      <c r="K191" s="56"/>
      <c r="L191" s="56"/>
    </row>
    <row r="192" spans="6:12" s="3" customFormat="1" ht="21.6" customHeight="1" x14ac:dyDescent="0.45">
      <c r="F192" s="56"/>
      <c r="H192" s="29"/>
      <c r="J192" s="56"/>
      <c r="K192" s="56"/>
      <c r="L192" s="56"/>
    </row>
    <row r="193" spans="6:12" s="3" customFormat="1" ht="21.6" customHeight="1" x14ac:dyDescent="0.45">
      <c r="F193" s="56"/>
      <c r="H193" s="29"/>
      <c r="J193" s="56"/>
      <c r="K193" s="56"/>
      <c r="L193" s="56"/>
    </row>
    <row r="194" spans="6:12" s="3" customFormat="1" ht="21.6" customHeight="1" x14ac:dyDescent="0.45">
      <c r="F194" s="56"/>
      <c r="H194" s="29"/>
      <c r="J194" s="56"/>
      <c r="K194" s="56"/>
      <c r="L194" s="56"/>
    </row>
    <row r="195" spans="6:12" s="3" customFormat="1" ht="21.6" customHeight="1" x14ac:dyDescent="0.45">
      <c r="F195" s="56"/>
      <c r="H195" s="29"/>
      <c r="J195" s="56"/>
      <c r="K195" s="56"/>
      <c r="L195" s="56"/>
    </row>
    <row r="196" spans="6:12" s="3" customFormat="1" ht="21.6" customHeight="1" x14ac:dyDescent="0.45">
      <c r="F196" s="56"/>
      <c r="H196" s="29"/>
      <c r="J196" s="56"/>
      <c r="K196" s="56"/>
      <c r="L196" s="56"/>
    </row>
    <row r="197" spans="6:12" s="3" customFormat="1" ht="21.6" customHeight="1" x14ac:dyDescent="0.45">
      <c r="F197" s="56"/>
      <c r="H197" s="29"/>
      <c r="J197" s="56"/>
      <c r="K197" s="56"/>
      <c r="L197" s="56"/>
    </row>
    <row r="198" spans="6:12" s="3" customFormat="1" ht="21.6" customHeight="1" x14ac:dyDescent="0.45">
      <c r="F198" s="56"/>
      <c r="H198" s="29"/>
      <c r="J198" s="56"/>
      <c r="K198" s="56"/>
      <c r="L198" s="56"/>
    </row>
    <row r="199" spans="6:12" s="3" customFormat="1" ht="21.6" customHeight="1" x14ac:dyDescent="0.45">
      <c r="F199" s="56"/>
      <c r="H199" s="29"/>
      <c r="J199" s="56"/>
      <c r="K199" s="56"/>
      <c r="L199" s="56"/>
    </row>
    <row r="200" spans="6:12" s="3" customFormat="1" ht="21.6" customHeight="1" x14ac:dyDescent="0.45">
      <c r="F200" s="56"/>
      <c r="H200" s="29"/>
      <c r="J200" s="56"/>
      <c r="K200" s="56"/>
      <c r="L200" s="56"/>
    </row>
    <row r="201" spans="6:12" s="3" customFormat="1" ht="21.6" customHeight="1" x14ac:dyDescent="0.45">
      <c r="F201" s="56"/>
      <c r="H201" s="29"/>
      <c r="J201" s="56"/>
      <c r="K201" s="56"/>
      <c r="L201" s="56"/>
    </row>
    <row r="202" spans="6:12" s="3" customFormat="1" ht="21.6" customHeight="1" x14ac:dyDescent="0.45">
      <c r="F202" s="56"/>
      <c r="H202" s="29"/>
      <c r="J202" s="56"/>
      <c r="K202" s="56"/>
      <c r="L202" s="56"/>
    </row>
    <row r="203" spans="6:12" s="3" customFormat="1" ht="21.6" customHeight="1" x14ac:dyDescent="0.45">
      <c r="F203" s="56"/>
      <c r="H203" s="29"/>
      <c r="J203" s="56"/>
      <c r="K203" s="56"/>
      <c r="L203" s="56"/>
    </row>
    <row r="204" spans="6:12" s="3" customFormat="1" ht="21.6" customHeight="1" x14ac:dyDescent="0.45">
      <c r="F204" s="56"/>
      <c r="H204" s="29"/>
      <c r="J204" s="56"/>
      <c r="K204" s="56"/>
      <c r="L204" s="56"/>
    </row>
    <row r="205" spans="6:12" s="3" customFormat="1" ht="21.6" customHeight="1" x14ac:dyDescent="0.45">
      <c r="F205" s="56"/>
      <c r="H205" s="29"/>
      <c r="J205" s="56"/>
      <c r="K205" s="56"/>
      <c r="L205" s="56"/>
    </row>
    <row r="206" spans="6:12" s="3" customFormat="1" ht="21.6" customHeight="1" x14ac:dyDescent="0.45">
      <c r="F206" s="56"/>
      <c r="H206" s="29"/>
      <c r="J206" s="56"/>
      <c r="K206" s="56"/>
      <c r="L206" s="56"/>
    </row>
    <row r="207" spans="6:12" s="3" customFormat="1" ht="21.6" customHeight="1" x14ac:dyDescent="0.45">
      <c r="F207" s="56"/>
      <c r="H207" s="29"/>
      <c r="J207" s="56"/>
      <c r="K207" s="56"/>
      <c r="L207" s="56"/>
    </row>
    <row r="208" spans="6:12" s="3" customFormat="1" ht="21.6" customHeight="1" x14ac:dyDescent="0.45">
      <c r="F208" s="56"/>
      <c r="H208" s="29"/>
      <c r="J208" s="56"/>
      <c r="K208" s="56"/>
      <c r="L208" s="56"/>
    </row>
    <row r="209" spans="6:12" s="3" customFormat="1" ht="21.6" customHeight="1" x14ac:dyDescent="0.45">
      <c r="F209" s="56"/>
      <c r="H209" s="29"/>
      <c r="J209" s="56"/>
      <c r="K209" s="56"/>
      <c r="L209" s="56"/>
    </row>
    <row r="210" spans="6:12" s="3" customFormat="1" ht="21.6" customHeight="1" x14ac:dyDescent="0.45">
      <c r="F210" s="56"/>
      <c r="H210" s="29"/>
      <c r="J210" s="56"/>
      <c r="K210" s="56"/>
      <c r="L210" s="56"/>
    </row>
    <row r="211" spans="6:12" s="3" customFormat="1" ht="21.6" customHeight="1" x14ac:dyDescent="0.45">
      <c r="F211" s="56"/>
      <c r="H211" s="29"/>
      <c r="J211" s="56"/>
      <c r="K211" s="56"/>
      <c r="L211" s="56"/>
    </row>
    <row r="212" spans="6:12" s="3" customFormat="1" ht="21.6" customHeight="1" x14ac:dyDescent="0.45">
      <c r="F212" s="56"/>
      <c r="H212" s="29"/>
      <c r="J212" s="56"/>
      <c r="K212" s="56"/>
      <c r="L212" s="56"/>
    </row>
    <row r="213" spans="6:12" s="3" customFormat="1" ht="21.6" customHeight="1" x14ac:dyDescent="0.45">
      <c r="F213" s="56"/>
      <c r="H213" s="29"/>
      <c r="J213" s="56"/>
      <c r="K213" s="56"/>
      <c r="L213" s="56"/>
    </row>
    <row r="214" spans="6:12" s="3" customFormat="1" ht="21.6" customHeight="1" x14ac:dyDescent="0.45">
      <c r="F214" s="56"/>
      <c r="H214" s="29"/>
      <c r="J214" s="56"/>
      <c r="K214" s="56"/>
      <c r="L214" s="56"/>
    </row>
    <row r="215" spans="6:12" s="3" customFormat="1" ht="21.6" customHeight="1" x14ac:dyDescent="0.45">
      <c r="F215" s="56"/>
      <c r="H215" s="29"/>
      <c r="J215" s="56"/>
      <c r="K215" s="56"/>
      <c r="L215" s="56"/>
    </row>
    <row r="216" spans="6:12" s="3" customFormat="1" ht="21.6" customHeight="1" x14ac:dyDescent="0.45">
      <c r="F216" s="56"/>
      <c r="H216" s="29"/>
      <c r="J216" s="56"/>
      <c r="K216" s="56"/>
      <c r="L216" s="56"/>
    </row>
    <row r="217" spans="6:12" s="3" customFormat="1" ht="21.6" customHeight="1" x14ac:dyDescent="0.45">
      <c r="F217" s="56"/>
      <c r="H217" s="29"/>
      <c r="J217" s="56"/>
      <c r="K217" s="56"/>
      <c r="L217" s="56"/>
    </row>
    <row r="218" spans="6:12" s="3" customFormat="1" ht="21.6" customHeight="1" x14ac:dyDescent="0.45">
      <c r="F218" s="56"/>
      <c r="H218" s="29"/>
      <c r="J218" s="56"/>
      <c r="K218" s="56"/>
      <c r="L218" s="56"/>
    </row>
    <row r="219" spans="6:12" s="3" customFormat="1" ht="21.6" customHeight="1" x14ac:dyDescent="0.45">
      <c r="F219" s="56"/>
      <c r="H219" s="29"/>
      <c r="J219" s="56"/>
      <c r="K219" s="56"/>
      <c r="L219" s="56"/>
    </row>
    <row r="220" spans="6:12" s="3" customFormat="1" ht="21.6" customHeight="1" x14ac:dyDescent="0.45">
      <c r="F220" s="56"/>
      <c r="H220" s="29"/>
      <c r="J220" s="56"/>
      <c r="K220" s="56"/>
      <c r="L220" s="56"/>
    </row>
    <row r="221" spans="6:12" s="3" customFormat="1" ht="21.6" customHeight="1" x14ac:dyDescent="0.45">
      <c r="F221" s="56"/>
      <c r="H221" s="29"/>
      <c r="J221" s="56"/>
      <c r="K221" s="56"/>
      <c r="L221" s="56"/>
    </row>
    <row r="222" spans="6:12" s="3" customFormat="1" ht="21.6" customHeight="1" x14ac:dyDescent="0.45">
      <c r="F222" s="56"/>
      <c r="H222" s="29"/>
      <c r="J222" s="56"/>
      <c r="K222" s="56"/>
      <c r="L222" s="56"/>
    </row>
    <row r="223" spans="6:12" s="3" customFormat="1" ht="21.6" customHeight="1" x14ac:dyDescent="0.45">
      <c r="F223" s="56"/>
      <c r="H223" s="29"/>
      <c r="J223" s="56"/>
      <c r="K223" s="56"/>
      <c r="L223" s="56"/>
    </row>
    <row r="224" spans="6:12" s="3" customFormat="1" ht="21.6" customHeight="1" x14ac:dyDescent="0.45">
      <c r="F224" s="56"/>
      <c r="H224" s="29"/>
      <c r="J224" s="56"/>
      <c r="K224" s="56"/>
      <c r="L224" s="56"/>
    </row>
    <row r="225" spans="6:12" s="3" customFormat="1" ht="21.6" customHeight="1" x14ac:dyDescent="0.45">
      <c r="F225" s="56"/>
      <c r="H225" s="29"/>
      <c r="J225" s="56"/>
      <c r="K225" s="56"/>
      <c r="L225" s="56"/>
    </row>
    <row r="226" spans="6:12" s="3" customFormat="1" ht="21.6" customHeight="1" x14ac:dyDescent="0.45">
      <c r="F226" s="56"/>
      <c r="H226" s="29"/>
      <c r="J226" s="56"/>
      <c r="K226" s="56"/>
      <c r="L226" s="56"/>
    </row>
    <row r="227" spans="6:12" s="3" customFormat="1" ht="21.6" customHeight="1" x14ac:dyDescent="0.45">
      <c r="F227" s="56"/>
      <c r="H227" s="29"/>
      <c r="J227" s="56"/>
      <c r="K227" s="56"/>
      <c r="L227" s="56"/>
    </row>
    <row r="228" spans="6:12" s="3" customFormat="1" ht="21.6" customHeight="1" x14ac:dyDescent="0.45">
      <c r="F228" s="56"/>
      <c r="H228" s="29"/>
      <c r="J228" s="56"/>
      <c r="K228" s="56"/>
      <c r="L228" s="56"/>
    </row>
    <row r="229" spans="6:12" s="3" customFormat="1" ht="21.6" customHeight="1" x14ac:dyDescent="0.45">
      <c r="F229" s="56"/>
      <c r="H229" s="29"/>
      <c r="J229" s="56"/>
      <c r="K229" s="56"/>
      <c r="L229" s="56"/>
    </row>
    <row r="230" spans="6:12" s="3" customFormat="1" ht="21.6" customHeight="1" x14ac:dyDescent="0.45">
      <c r="F230" s="56"/>
      <c r="H230" s="29"/>
      <c r="J230" s="56"/>
      <c r="K230" s="56"/>
      <c r="L230" s="56"/>
    </row>
    <row r="231" spans="6:12" s="3" customFormat="1" ht="21.6" customHeight="1" x14ac:dyDescent="0.45">
      <c r="F231" s="56"/>
      <c r="H231" s="29"/>
      <c r="J231" s="56"/>
      <c r="K231" s="56"/>
      <c r="L231" s="56"/>
    </row>
    <row r="232" spans="6:12" s="3" customFormat="1" ht="21.6" customHeight="1" x14ac:dyDescent="0.45">
      <c r="F232" s="56"/>
      <c r="H232" s="29"/>
      <c r="J232" s="56"/>
      <c r="K232" s="56"/>
      <c r="L232" s="56"/>
    </row>
    <row r="233" spans="6:12" s="3" customFormat="1" ht="21.6" customHeight="1" x14ac:dyDescent="0.45">
      <c r="F233" s="56"/>
      <c r="H233" s="29"/>
      <c r="J233" s="56"/>
      <c r="K233" s="56"/>
      <c r="L233" s="56"/>
    </row>
    <row r="234" spans="6:12" s="3" customFormat="1" ht="21.6" customHeight="1" x14ac:dyDescent="0.45">
      <c r="F234" s="56"/>
      <c r="H234" s="29"/>
      <c r="J234" s="56"/>
      <c r="K234" s="56"/>
      <c r="L234" s="56"/>
    </row>
    <row r="235" spans="6:12" s="3" customFormat="1" ht="21.6" customHeight="1" x14ac:dyDescent="0.45">
      <c r="F235" s="56"/>
      <c r="H235" s="29"/>
      <c r="J235" s="56"/>
      <c r="K235" s="56"/>
      <c r="L235" s="56"/>
    </row>
    <row r="236" spans="6:12" s="3" customFormat="1" ht="21.6" customHeight="1" x14ac:dyDescent="0.45">
      <c r="F236" s="56"/>
      <c r="H236" s="29"/>
      <c r="J236" s="56"/>
      <c r="K236" s="56"/>
      <c r="L236" s="56"/>
    </row>
    <row r="237" spans="6:12" s="3" customFormat="1" ht="21.6" customHeight="1" x14ac:dyDescent="0.45">
      <c r="F237" s="56"/>
      <c r="H237" s="29"/>
      <c r="J237" s="56"/>
      <c r="K237" s="56"/>
      <c r="L237" s="56"/>
    </row>
    <row r="238" spans="6:12" s="3" customFormat="1" ht="21.6" customHeight="1" x14ac:dyDescent="0.45">
      <c r="F238" s="56"/>
      <c r="H238" s="29"/>
      <c r="J238" s="56"/>
      <c r="K238" s="56"/>
      <c r="L238" s="56"/>
    </row>
    <row r="239" spans="6:12" s="3" customFormat="1" ht="21.6" customHeight="1" x14ac:dyDescent="0.45">
      <c r="F239" s="56"/>
      <c r="H239" s="29"/>
      <c r="J239" s="56"/>
      <c r="K239" s="56"/>
      <c r="L239" s="56"/>
    </row>
    <row r="240" spans="6:12" s="3" customFormat="1" ht="21.6" customHeight="1" x14ac:dyDescent="0.45">
      <c r="F240" s="56"/>
      <c r="H240" s="29"/>
      <c r="J240" s="56"/>
      <c r="K240" s="56"/>
      <c r="L240" s="56"/>
    </row>
    <row r="241" spans="6:12" s="3" customFormat="1" ht="21.6" customHeight="1" x14ac:dyDescent="0.45">
      <c r="F241" s="56"/>
      <c r="H241" s="29"/>
      <c r="J241" s="56"/>
      <c r="K241" s="56"/>
      <c r="L241" s="56"/>
    </row>
    <row r="242" spans="6:12" s="3" customFormat="1" ht="21.6" customHeight="1" x14ac:dyDescent="0.45">
      <c r="F242" s="56"/>
      <c r="H242" s="29"/>
      <c r="J242" s="56"/>
      <c r="K242" s="56"/>
      <c r="L242" s="56"/>
    </row>
    <row r="243" spans="6:12" s="3" customFormat="1" ht="21.6" customHeight="1" x14ac:dyDescent="0.45">
      <c r="F243" s="56"/>
      <c r="H243" s="29"/>
      <c r="J243" s="56"/>
      <c r="K243" s="56"/>
      <c r="L243" s="56"/>
    </row>
    <row r="244" spans="6:12" s="3" customFormat="1" ht="21.6" customHeight="1" x14ac:dyDescent="0.45">
      <c r="F244" s="56"/>
      <c r="H244" s="29"/>
      <c r="J244" s="56"/>
      <c r="K244" s="56"/>
      <c r="L244" s="56"/>
    </row>
    <row r="245" spans="6:12" s="3" customFormat="1" ht="21.6" customHeight="1" x14ac:dyDescent="0.45">
      <c r="F245" s="56"/>
      <c r="H245" s="29"/>
      <c r="J245" s="56"/>
      <c r="K245" s="56"/>
      <c r="L245" s="56"/>
    </row>
    <row r="246" spans="6:12" s="3" customFormat="1" ht="21.6" customHeight="1" x14ac:dyDescent="0.45">
      <c r="F246" s="56"/>
      <c r="H246" s="29"/>
      <c r="J246" s="56"/>
      <c r="K246" s="56"/>
      <c r="L246" s="56"/>
    </row>
    <row r="247" spans="6:12" s="3" customFormat="1" ht="21.6" customHeight="1" x14ac:dyDescent="0.45">
      <c r="F247" s="56"/>
      <c r="H247" s="29"/>
      <c r="J247" s="56"/>
      <c r="K247" s="56"/>
      <c r="L247" s="56"/>
    </row>
    <row r="248" spans="6:12" s="3" customFormat="1" ht="21.6" customHeight="1" x14ac:dyDescent="0.45">
      <c r="F248" s="56"/>
      <c r="H248" s="29"/>
      <c r="J248" s="56"/>
      <c r="K248" s="56"/>
      <c r="L248" s="56"/>
    </row>
    <row r="249" spans="6:12" s="3" customFormat="1" ht="21.6" customHeight="1" x14ac:dyDescent="0.45">
      <c r="F249" s="56"/>
      <c r="H249" s="29"/>
      <c r="J249" s="56"/>
      <c r="K249" s="56"/>
      <c r="L249" s="56"/>
    </row>
    <row r="250" spans="6:12" s="3" customFormat="1" ht="21.6" customHeight="1" x14ac:dyDescent="0.45">
      <c r="F250" s="56"/>
      <c r="H250" s="29"/>
      <c r="J250" s="56"/>
      <c r="K250" s="56"/>
      <c r="L250" s="56"/>
    </row>
    <row r="251" spans="6:12" s="3" customFormat="1" ht="21.6" customHeight="1" x14ac:dyDescent="0.45">
      <c r="F251" s="56"/>
      <c r="H251" s="29"/>
      <c r="J251" s="56"/>
      <c r="K251" s="56"/>
      <c r="L251" s="56"/>
    </row>
    <row r="252" spans="6:12" s="3" customFormat="1" ht="21.6" customHeight="1" x14ac:dyDescent="0.45">
      <c r="F252" s="56"/>
      <c r="H252" s="29"/>
      <c r="J252" s="56"/>
      <c r="K252" s="56"/>
      <c r="L252" s="56"/>
    </row>
    <row r="253" spans="6:12" s="3" customFormat="1" ht="21.6" customHeight="1" x14ac:dyDescent="0.45">
      <c r="F253" s="56"/>
      <c r="H253" s="29"/>
      <c r="J253" s="56"/>
      <c r="K253" s="56"/>
      <c r="L253" s="56"/>
    </row>
    <row r="254" spans="6:12" s="3" customFormat="1" ht="21.6" customHeight="1" x14ac:dyDescent="0.45">
      <c r="F254" s="56"/>
      <c r="H254" s="29"/>
      <c r="J254" s="56"/>
      <c r="K254" s="56"/>
      <c r="L254" s="56"/>
    </row>
    <row r="255" spans="6:12" s="3" customFormat="1" ht="21.6" customHeight="1" x14ac:dyDescent="0.45">
      <c r="F255" s="56"/>
      <c r="H255" s="29"/>
      <c r="J255" s="56"/>
      <c r="K255" s="56"/>
      <c r="L255" s="56"/>
    </row>
    <row r="256" spans="6:12" s="3" customFormat="1" ht="21.6" customHeight="1" x14ac:dyDescent="0.45">
      <c r="F256" s="56"/>
      <c r="H256" s="29"/>
      <c r="J256" s="56"/>
      <c r="K256" s="56"/>
      <c r="L256" s="56"/>
    </row>
    <row r="257" spans="6:12" s="3" customFormat="1" ht="21.6" customHeight="1" x14ac:dyDescent="0.45">
      <c r="F257" s="56"/>
      <c r="H257" s="29"/>
      <c r="J257" s="56"/>
      <c r="K257" s="56"/>
      <c r="L257" s="56"/>
    </row>
    <row r="258" spans="6:12" s="3" customFormat="1" ht="21.6" customHeight="1" x14ac:dyDescent="0.45">
      <c r="F258" s="56"/>
      <c r="H258" s="29"/>
      <c r="J258" s="56"/>
      <c r="K258" s="56"/>
      <c r="L258" s="56"/>
    </row>
    <row r="259" spans="6:12" s="3" customFormat="1" ht="21.6" customHeight="1" x14ac:dyDescent="0.45">
      <c r="F259" s="56"/>
      <c r="H259" s="29"/>
      <c r="J259" s="56"/>
      <c r="K259" s="56"/>
      <c r="L259" s="56"/>
    </row>
    <row r="260" spans="6:12" s="3" customFormat="1" ht="21.6" customHeight="1" x14ac:dyDescent="0.45">
      <c r="F260" s="56"/>
      <c r="H260" s="29"/>
      <c r="J260" s="56"/>
      <c r="K260" s="56"/>
      <c r="L260" s="56"/>
    </row>
    <row r="261" spans="6:12" s="3" customFormat="1" ht="21.6" customHeight="1" x14ac:dyDescent="0.45">
      <c r="F261" s="56"/>
      <c r="H261" s="29"/>
      <c r="J261" s="56"/>
      <c r="K261" s="56"/>
      <c r="L261" s="56"/>
    </row>
    <row r="262" spans="6:12" s="3" customFormat="1" ht="21.6" customHeight="1" x14ac:dyDescent="0.45">
      <c r="F262" s="56"/>
      <c r="H262" s="29"/>
      <c r="J262" s="56"/>
      <c r="K262" s="56"/>
      <c r="L262" s="56"/>
    </row>
    <row r="263" spans="6:12" s="3" customFormat="1" ht="21.6" customHeight="1" x14ac:dyDescent="0.45">
      <c r="F263" s="56"/>
      <c r="H263" s="29"/>
      <c r="J263" s="56"/>
      <c r="K263" s="56"/>
      <c r="L263" s="56"/>
    </row>
    <row r="264" spans="6:12" s="3" customFormat="1" ht="21.6" customHeight="1" x14ac:dyDescent="0.45">
      <c r="F264" s="56"/>
      <c r="H264" s="29"/>
      <c r="J264" s="56"/>
      <c r="K264" s="56"/>
      <c r="L264" s="56"/>
    </row>
    <row r="265" spans="6:12" s="3" customFormat="1" ht="21.6" customHeight="1" x14ac:dyDescent="0.45">
      <c r="F265" s="56"/>
      <c r="H265" s="29"/>
      <c r="J265" s="56"/>
      <c r="K265" s="56"/>
      <c r="L265" s="56"/>
    </row>
    <row r="266" spans="6:12" s="3" customFormat="1" ht="21.6" customHeight="1" x14ac:dyDescent="0.45">
      <c r="F266" s="56"/>
      <c r="H266" s="29"/>
      <c r="J266" s="56"/>
      <c r="K266" s="56"/>
      <c r="L266" s="56"/>
    </row>
    <row r="267" spans="6:12" s="3" customFormat="1" ht="21.6" customHeight="1" x14ac:dyDescent="0.45">
      <c r="F267" s="56"/>
      <c r="H267" s="29"/>
      <c r="J267" s="56"/>
      <c r="K267" s="56"/>
      <c r="L267" s="56"/>
    </row>
    <row r="268" spans="6:12" s="3" customFormat="1" ht="21.6" customHeight="1" x14ac:dyDescent="0.45">
      <c r="F268" s="56"/>
      <c r="H268" s="29"/>
      <c r="J268" s="56"/>
      <c r="K268" s="56"/>
      <c r="L268" s="56"/>
    </row>
    <row r="269" spans="6:12" s="3" customFormat="1" ht="21.6" customHeight="1" x14ac:dyDescent="0.45">
      <c r="F269" s="56"/>
      <c r="H269" s="29"/>
      <c r="J269" s="56"/>
      <c r="K269" s="56"/>
      <c r="L269" s="56"/>
    </row>
    <row r="270" spans="6:12" s="3" customFormat="1" ht="21.6" customHeight="1" x14ac:dyDescent="0.45">
      <c r="F270" s="56"/>
      <c r="H270" s="29"/>
      <c r="J270" s="56"/>
      <c r="K270" s="56"/>
      <c r="L270" s="56"/>
    </row>
    <row r="271" spans="6:12" s="3" customFormat="1" ht="21.6" customHeight="1" x14ac:dyDescent="0.45">
      <c r="F271" s="56"/>
      <c r="H271" s="29"/>
      <c r="J271" s="56"/>
      <c r="K271" s="56"/>
      <c r="L271" s="56"/>
    </row>
    <row r="272" spans="6:12" s="3" customFormat="1" ht="21.6" customHeight="1" x14ac:dyDescent="0.45">
      <c r="F272" s="56"/>
      <c r="H272" s="29"/>
      <c r="J272" s="56"/>
      <c r="K272" s="56"/>
      <c r="L272" s="56"/>
    </row>
    <row r="273" spans="6:12" s="3" customFormat="1" ht="21.6" customHeight="1" x14ac:dyDescent="0.45">
      <c r="F273" s="56"/>
      <c r="H273" s="29"/>
      <c r="J273" s="56"/>
      <c r="K273" s="56"/>
      <c r="L273" s="56"/>
    </row>
    <row r="274" spans="6:12" s="3" customFormat="1" ht="21.6" customHeight="1" x14ac:dyDescent="0.45">
      <c r="F274" s="56"/>
      <c r="H274" s="29"/>
      <c r="J274" s="56"/>
      <c r="K274" s="56"/>
      <c r="L274" s="56"/>
    </row>
    <row r="275" spans="6:12" s="3" customFormat="1" ht="21.6" customHeight="1" x14ac:dyDescent="0.45">
      <c r="F275" s="56"/>
      <c r="H275" s="29"/>
      <c r="J275" s="56"/>
      <c r="K275" s="56"/>
      <c r="L275" s="56"/>
    </row>
    <row r="276" spans="6:12" s="3" customFormat="1" ht="21.6" customHeight="1" x14ac:dyDescent="0.45">
      <c r="F276" s="56"/>
      <c r="H276" s="29"/>
      <c r="J276" s="56"/>
      <c r="K276" s="56"/>
      <c r="L276" s="56"/>
    </row>
    <row r="277" spans="6:12" s="3" customFormat="1" ht="21.6" customHeight="1" x14ac:dyDescent="0.45">
      <c r="F277" s="56"/>
      <c r="H277" s="29"/>
      <c r="J277" s="56"/>
      <c r="K277" s="56"/>
      <c r="L277" s="56"/>
    </row>
    <row r="278" spans="6:12" s="3" customFormat="1" ht="21.6" customHeight="1" x14ac:dyDescent="0.45">
      <c r="F278" s="56"/>
      <c r="H278" s="29"/>
      <c r="J278" s="56"/>
      <c r="K278" s="56"/>
      <c r="L278" s="56"/>
    </row>
    <row r="279" spans="6:12" s="3" customFormat="1" ht="21.6" customHeight="1" x14ac:dyDescent="0.45">
      <c r="F279" s="56"/>
      <c r="H279" s="29"/>
      <c r="J279" s="56"/>
      <c r="K279" s="56"/>
      <c r="L279" s="56"/>
    </row>
    <row r="280" spans="6:12" s="3" customFormat="1" ht="21.6" customHeight="1" x14ac:dyDescent="0.45">
      <c r="F280" s="56"/>
      <c r="H280" s="29"/>
      <c r="J280" s="56"/>
      <c r="K280" s="56"/>
      <c r="L280" s="56"/>
    </row>
    <row r="281" spans="6:12" s="3" customFormat="1" ht="21.6" customHeight="1" x14ac:dyDescent="0.45">
      <c r="F281" s="56"/>
      <c r="H281" s="29"/>
      <c r="J281" s="56"/>
      <c r="K281" s="56"/>
      <c r="L281" s="56"/>
    </row>
    <row r="282" spans="6:12" s="3" customFormat="1" ht="21.6" customHeight="1" x14ac:dyDescent="0.45">
      <c r="F282" s="56"/>
      <c r="H282" s="29"/>
      <c r="J282" s="56"/>
      <c r="K282" s="56"/>
      <c r="L282" s="56"/>
    </row>
    <row r="283" spans="6:12" s="3" customFormat="1" ht="21.6" customHeight="1" x14ac:dyDescent="0.45">
      <c r="F283" s="56"/>
      <c r="H283" s="29"/>
      <c r="J283" s="56"/>
      <c r="K283" s="56"/>
      <c r="L283" s="56"/>
    </row>
    <row r="284" spans="6:12" s="3" customFormat="1" ht="21.6" customHeight="1" x14ac:dyDescent="0.45">
      <c r="F284" s="56"/>
      <c r="H284" s="29"/>
      <c r="J284" s="56"/>
      <c r="K284" s="56"/>
      <c r="L284" s="56"/>
    </row>
    <row r="285" spans="6:12" s="3" customFormat="1" ht="21.6" customHeight="1" x14ac:dyDescent="0.45">
      <c r="F285" s="56"/>
      <c r="H285" s="29"/>
      <c r="J285" s="56"/>
      <c r="K285" s="56"/>
      <c r="L285" s="56"/>
    </row>
    <row r="286" spans="6:12" s="3" customFormat="1" ht="21.6" customHeight="1" x14ac:dyDescent="0.45">
      <c r="F286" s="56"/>
      <c r="H286" s="29"/>
      <c r="J286" s="56"/>
      <c r="K286" s="56"/>
      <c r="L286" s="56"/>
    </row>
    <row r="287" spans="6:12" s="3" customFormat="1" ht="21.6" customHeight="1" x14ac:dyDescent="0.45">
      <c r="F287" s="56"/>
      <c r="H287" s="29"/>
      <c r="J287" s="56"/>
      <c r="K287" s="56"/>
      <c r="L287" s="56"/>
    </row>
    <row r="288" spans="6:12" s="3" customFormat="1" ht="21.6" customHeight="1" x14ac:dyDescent="0.45">
      <c r="F288" s="56"/>
      <c r="H288" s="29"/>
      <c r="J288" s="56"/>
      <c r="K288" s="56"/>
      <c r="L288" s="56"/>
    </row>
    <row r="289" spans="6:12" s="3" customFormat="1" ht="21.6" customHeight="1" x14ac:dyDescent="0.45">
      <c r="F289" s="56"/>
      <c r="H289" s="29"/>
      <c r="J289" s="56"/>
      <c r="K289" s="56"/>
      <c r="L289" s="56"/>
    </row>
    <row r="290" spans="6:12" s="3" customFormat="1" ht="21.6" customHeight="1" x14ac:dyDescent="0.45">
      <c r="F290" s="56"/>
      <c r="H290" s="29"/>
      <c r="J290" s="56"/>
      <c r="K290" s="56"/>
      <c r="L290" s="56"/>
    </row>
    <row r="291" spans="6:12" s="3" customFormat="1" ht="21.6" customHeight="1" x14ac:dyDescent="0.45">
      <c r="F291" s="56"/>
      <c r="H291" s="29"/>
      <c r="J291" s="56"/>
      <c r="K291" s="56"/>
      <c r="L291" s="56"/>
    </row>
    <row r="292" spans="6:12" s="3" customFormat="1" ht="21.6" customHeight="1" x14ac:dyDescent="0.45">
      <c r="F292" s="56"/>
      <c r="H292" s="29"/>
      <c r="J292" s="56"/>
      <c r="K292" s="56"/>
      <c r="L292" s="56"/>
    </row>
    <row r="293" spans="6:12" s="3" customFormat="1" ht="21.6" customHeight="1" x14ac:dyDescent="0.45">
      <c r="F293" s="56"/>
      <c r="H293" s="29"/>
      <c r="J293" s="56"/>
      <c r="K293" s="56"/>
      <c r="L293" s="56"/>
    </row>
    <row r="294" spans="6:12" s="3" customFormat="1" ht="21.6" customHeight="1" x14ac:dyDescent="0.45">
      <c r="F294" s="56"/>
      <c r="H294" s="29"/>
      <c r="J294" s="56"/>
      <c r="K294" s="56"/>
      <c r="L294" s="56"/>
    </row>
    <row r="295" spans="6:12" s="3" customFormat="1" ht="21.6" customHeight="1" x14ac:dyDescent="0.45">
      <c r="F295" s="56"/>
      <c r="H295" s="29"/>
      <c r="J295" s="56"/>
      <c r="K295" s="56"/>
      <c r="L295" s="56"/>
    </row>
    <row r="296" spans="6:12" s="3" customFormat="1" ht="21.6" customHeight="1" x14ac:dyDescent="0.45">
      <c r="F296" s="56"/>
      <c r="H296" s="29"/>
      <c r="J296" s="56"/>
      <c r="K296" s="56"/>
      <c r="L296" s="56"/>
    </row>
    <row r="297" spans="6:12" s="3" customFormat="1" ht="21.6" customHeight="1" x14ac:dyDescent="0.45">
      <c r="F297" s="56"/>
      <c r="H297" s="29"/>
      <c r="J297" s="56"/>
      <c r="K297" s="56"/>
      <c r="L297" s="56"/>
    </row>
    <row r="298" spans="6:12" s="3" customFormat="1" ht="21.6" customHeight="1" x14ac:dyDescent="0.45">
      <c r="F298" s="56"/>
      <c r="H298" s="29"/>
      <c r="J298" s="56"/>
      <c r="K298" s="56"/>
      <c r="L298" s="56"/>
    </row>
    <row r="299" spans="6:12" s="3" customFormat="1" ht="21.6" customHeight="1" x14ac:dyDescent="0.45">
      <c r="F299" s="56"/>
      <c r="H299" s="29"/>
      <c r="J299" s="56"/>
      <c r="K299" s="56"/>
      <c r="L299" s="56"/>
    </row>
    <row r="300" spans="6:12" s="3" customFormat="1" ht="21.6" customHeight="1" x14ac:dyDescent="0.45">
      <c r="F300" s="56"/>
      <c r="H300" s="29"/>
      <c r="J300" s="56"/>
      <c r="K300" s="56"/>
      <c r="L300" s="56"/>
    </row>
    <row r="301" spans="6:12" s="3" customFormat="1" ht="21.6" customHeight="1" x14ac:dyDescent="0.45">
      <c r="F301" s="56"/>
      <c r="H301" s="29"/>
      <c r="J301" s="56"/>
      <c r="K301" s="56"/>
      <c r="L301" s="56"/>
    </row>
    <row r="302" spans="6:12" s="3" customFormat="1" ht="21.6" customHeight="1" x14ac:dyDescent="0.45">
      <c r="F302" s="56"/>
      <c r="H302" s="29"/>
      <c r="J302" s="56"/>
      <c r="K302" s="56"/>
      <c r="L302" s="56"/>
    </row>
    <row r="303" spans="6:12" s="3" customFormat="1" ht="21.6" customHeight="1" x14ac:dyDescent="0.45">
      <c r="F303" s="56"/>
      <c r="H303" s="29"/>
      <c r="J303" s="56"/>
      <c r="K303" s="56"/>
      <c r="L303" s="56"/>
    </row>
    <row r="304" spans="6:12" s="3" customFormat="1" ht="21.6" customHeight="1" x14ac:dyDescent="0.45">
      <c r="F304" s="56"/>
      <c r="H304" s="29"/>
      <c r="J304" s="56"/>
      <c r="K304" s="56"/>
      <c r="L304" s="56"/>
    </row>
    <row r="305" spans="6:12" s="3" customFormat="1" ht="21.6" customHeight="1" x14ac:dyDescent="0.45">
      <c r="F305" s="56"/>
      <c r="H305" s="29"/>
      <c r="J305" s="56"/>
      <c r="K305" s="56"/>
      <c r="L305" s="56"/>
    </row>
    <row r="306" spans="6:12" s="3" customFormat="1" ht="21.6" customHeight="1" x14ac:dyDescent="0.45">
      <c r="F306" s="56"/>
      <c r="H306" s="29"/>
      <c r="J306" s="56"/>
      <c r="K306" s="56"/>
      <c r="L306" s="56"/>
    </row>
    <row r="307" spans="6:12" s="3" customFormat="1" ht="21.6" customHeight="1" x14ac:dyDescent="0.45">
      <c r="F307" s="56"/>
      <c r="H307" s="29"/>
      <c r="J307" s="56"/>
      <c r="K307" s="56"/>
      <c r="L307" s="56"/>
    </row>
    <row r="308" spans="6:12" s="3" customFormat="1" ht="21.6" customHeight="1" x14ac:dyDescent="0.45">
      <c r="F308" s="56"/>
      <c r="H308" s="29"/>
      <c r="J308" s="56"/>
      <c r="K308" s="56"/>
      <c r="L308" s="56"/>
    </row>
    <row r="309" spans="6:12" s="3" customFormat="1" ht="21.6" customHeight="1" x14ac:dyDescent="0.45">
      <c r="F309" s="56"/>
      <c r="H309" s="29"/>
      <c r="J309" s="56"/>
      <c r="K309" s="56"/>
      <c r="L309" s="56"/>
    </row>
    <row r="310" spans="6:12" s="3" customFormat="1" ht="21.6" customHeight="1" x14ac:dyDescent="0.45">
      <c r="F310" s="56"/>
      <c r="H310" s="29"/>
      <c r="J310" s="56"/>
      <c r="K310" s="56"/>
      <c r="L310" s="56"/>
    </row>
    <row r="311" spans="6:12" s="3" customFormat="1" ht="21.6" customHeight="1" x14ac:dyDescent="0.45">
      <c r="F311" s="56"/>
      <c r="H311" s="29"/>
      <c r="J311" s="56"/>
      <c r="K311" s="56"/>
      <c r="L311" s="56"/>
    </row>
    <row r="312" spans="6:12" s="3" customFormat="1" ht="21.6" customHeight="1" x14ac:dyDescent="0.45">
      <c r="F312" s="56"/>
      <c r="H312" s="29"/>
      <c r="J312" s="56"/>
      <c r="K312" s="56"/>
      <c r="L312" s="56"/>
    </row>
    <row r="313" spans="6:12" s="3" customFormat="1" ht="21.6" customHeight="1" x14ac:dyDescent="0.45">
      <c r="F313" s="56"/>
      <c r="H313" s="29"/>
      <c r="J313" s="56"/>
      <c r="K313" s="56"/>
      <c r="L313" s="56"/>
    </row>
    <row r="314" spans="6:12" s="3" customFormat="1" ht="21.6" customHeight="1" x14ac:dyDescent="0.45">
      <c r="F314" s="56"/>
      <c r="H314" s="29"/>
      <c r="J314" s="56"/>
      <c r="K314" s="56"/>
      <c r="L314" s="56"/>
    </row>
    <row r="315" spans="6:12" s="3" customFormat="1" ht="21.6" customHeight="1" x14ac:dyDescent="0.45">
      <c r="F315" s="56"/>
      <c r="H315" s="29"/>
      <c r="J315" s="56"/>
      <c r="K315" s="56"/>
      <c r="L315" s="56"/>
    </row>
    <row r="316" spans="6:12" s="3" customFormat="1" ht="21.6" customHeight="1" x14ac:dyDescent="0.45">
      <c r="F316" s="56"/>
      <c r="H316" s="29"/>
      <c r="J316" s="56"/>
      <c r="K316" s="56"/>
      <c r="L316" s="56"/>
    </row>
    <row r="317" spans="6:12" s="3" customFormat="1" ht="21.6" customHeight="1" x14ac:dyDescent="0.45">
      <c r="F317" s="56"/>
      <c r="H317" s="29"/>
      <c r="J317" s="56"/>
      <c r="K317" s="56"/>
      <c r="L317" s="56"/>
    </row>
    <row r="318" spans="6:12" s="3" customFormat="1" ht="21.6" customHeight="1" x14ac:dyDescent="0.45">
      <c r="F318" s="56"/>
      <c r="H318" s="29"/>
      <c r="J318" s="56"/>
      <c r="K318" s="56"/>
      <c r="L318" s="56"/>
    </row>
    <row r="319" spans="6:12" s="3" customFormat="1" ht="21.6" customHeight="1" x14ac:dyDescent="0.45">
      <c r="F319" s="56"/>
      <c r="H319" s="29"/>
      <c r="J319" s="56"/>
      <c r="K319" s="56"/>
      <c r="L319" s="56"/>
    </row>
    <row r="320" spans="6:12" s="3" customFormat="1" ht="21.6" customHeight="1" x14ac:dyDescent="0.45">
      <c r="F320" s="56"/>
      <c r="H320" s="29"/>
      <c r="J320" s="56"/>
      <c r="K320" s="56"/>
      <c r="L320" s="56"/>
    </row>
    <row r="321" spans="6:12" s="3" customFormat="1" ht="21.6" customHeight="1" x14ac:dyDescent="0.45">
      <c r="F321" s="56"/>
      <c r="H321" s="29"/>
      <c r="J321" s="56"/>
      <c r="K321" s="56"/>
      <c r="L321" s="56"/>
    </row>
    <row r="322" spans="6:12" s="3" customFormat="1" ht="21.6" customHeight="1" x14ac:dyDescent="0.45">
      <c r="F322" s="56"/>
      <c r="H322" s="29"/>
      <c r="J322" s="56"/>
      <c r="K322" s="56"/>
      <c r="L322" s="56"/>
    </row>
    <row r="323" spans="6:12" s="3" customFormat="1" ht="21.6" customHeight="1" x14ac:dyDescent="0.45">
      <c r="F323" s="56"/>
      <c r="H323" s="29"/>
      <c r="J323" s="56"/>
      <c r="K323" s="56"/>
      <c r="L323" s="56"/>
    </row>
    <row r="324" spans="6:12" s="3" customFormat="1" ht="21.6" customHeight="1" x14ac:dyDescent="0.45">
      <c r="F324" s="56"/>
      <c r="H324" s="29"/>
      <c r="J324" s="56"/>
      <c r="K324" s="56"/>
      <c r="L324" s="56"/>
    </row>
    <row r="325" spans="6:12" s="3" customFormat="1" ht="21.6" customHeight="1" x14ac:dyDescent="0.45">
      <c r="F325" s="56"/>
      <c r="H325" s="29"/>
      <c r="J325" s="56"/>
      <c r="K325" s="56"/>
      <c r="L325" s="56"/>
    </row>
    <row r="326" spans="6:12" s="3" customFormat="1" ht="21.6" customHeight="1" x14ac:dyDescent="0.45">
      <c r="F326" s="56"/>
      <c r="H326" s="29"/>
      <c r="J326" s="56"/>
      <c r="K326" s="56"/>
      <c r="L326" s="56"/>
    </row>
    <row r="327" spans="6:12" s="3" customFormat="1" ht="21.6" customHeight="1" x14ac:dyDescent="0.45">
      <c r="F327" s="56"/>
      <c r="H327" s="29"/>
      <c r="J327" s="56"/>
      <c r="K327" s="56"/>
      <c r="L327" s="56"/>
    </row>
    <row r="328" spans="6:12" s="3" customFormat="1" ht="21.6" customHeight="1" x14ac:dyDescent="0.45">
      <c r="F328" s="56"/>
      <c r="H328" s="29"/>
      <c r="J328" s="56"/>
      <c r="K328" s="56"/>
      <c r="L328" s="56"/>
    </row>
    <row r="329" spans="6:12" s="3" customFormat="1" ht="21.6" customHeight="1" x14ac:dyDescent="0.45">
      <c r="F329" s="56"/>
      <c r="H329" s="29"/>
      <c r="J329" s="56"/>
      <c r="K329" s="56"/>
      <c r="L329" s="56"/>
    </row>
    <row r="330" spans="6:12" s="3" customFormat="1" ht="21.6" customHeight="1" x14ac:dyDescent="0.45">
      <c r="F330" s="56"/>
      <c r="H330" s="29"/>
      <c r="J330" s="56"/>
      <c r="K330" s="56"/>
      <c r="L330" s="56"/>
    </row>
    <row r="331" spans="6:12" s="3" customFormat="1" ht="21.6" customHeight="1" x14ac:dyDescent="0.45">
      <c r="F331" s="56"/>
      <c r="H331" s="29"/>
      <c r="J331" s="56"/>
      <c r="K331" s="56"/>
      <c r="L331" s="56"/>
    </row>
    <row r="332" spans="6:12" s="3" customFormat="1" ht="21.6" customHeight="1" x14ac:dyDescent="0.45">
      <c r="F332" s="56"/>
      <c r="H332" s="29"/>
      <c r="J332" s="56"/>
      <c r="K332" s="56"/>
      <c r="L332" s="56"/>
    </row>
    <row r="333" spans="6:12" s="3" customFormat="1" ht="21.6" customHeight="1" x14ac:dyDescent="0.45">
      <c r="F333" s="56"/>
      <c r="H333" s="29"/>
      <c r="J333" s="56"/>
      <c r="K333" s="56"/>
      <c r="L333" s="56"/>
    </row>
    <row r="334" spans="6:12" s="3" customFormat="1" ht="21.6" customHeight="1" x14ac:dyDescent="0.45">
      <c r="F334" s="56"/>
      <c r="H334" s="29"/>
      <c r="J334" s="56"/>
      <c r="K334" s="56"/>
      <c r="L334" s="56"/>
    </row>
    <row r="335" spans="6:12" s="3" customFormat="1" ht="21.6" customHeight="1" x14ac:dyDescent="0.45">
      <c r="F335" s="56"/>
      <c r="H335" s="29"/>
      <c r="J335" s="56"/>
      <c r="K335" s="56"/>
      <c r="L335" s="56"/>
    </row>
    <row r="336" spans="6:12" s="3" customFormat="1" ht="21.6" customHeight="1" x14ac:dyDescent="0.45">
      <c r="F336" s="56"/>
      <c r="H336" s="29"/>
      <c r="J336" s="56"/>
      <c r="K336" s="56"/>
      <c r="L336" s="56"/>
    </row>
    <row r="337" spans="6:12" s="3" customFormat="1" ht="21.6" customHeight="1" x14ac:dyDescent="0.45">
      <c r="F337" s="56"/>
      <c r="H337" s="29"/>
      <c r="J337" s="56"/>
      <c r="K337" s="56"/>
      <c r="L337" s="56"/>
    </row>
    <row r="338" spans="6:12" s="3" customFormat="1" ht="21.6" customHeight="1" x14ac:dyDescent="0.45">
      <c r="F338" s="56"/>
      <c r="H338" s="29"/>
      <c r="J338" s="56"/>
      <c r="K338" s="56"/>
      <c r="L338" s="56"/>
    </row>
    <row r="339" spans="6:12" s="3" customFormat="1" ht="21.6" customHeight="1" x14ac:dyDescent="0.45">
      <c r="F339" s="56"/>
      <c r="H339" s="29"/>
      <c r="J339" s="56"/>
      <c r="K339" s="56"/>
      <c r="L339" s="56"/>
    </row>
    <row r="340" spans="6:12" s="3" customFormat="1" ht="21.6" customHeight="1" x14ac:dyDescent="0.45">
      <c r="F340" s="56"/>
      <c r="H340" s="29"/>
      <c r="J340" s="56"/>
      <c r="K340" s="56"/>
      <c r="L340" s="56"/>
    </row>
    <row r="341" spans="6:12" s="3" customFormat="1" ht="21.6" customHeight="1" x14ac:dyDescent="0.45">
      <c r="F341" s="56"/>
      <c r="H341" s="29"/>
      <c r="J341" s="56"/>
      <c r="K341" s="56"/>
      <c r="L341" s="56"/>
    </row>
    <row r="342" spans="6:12" s="3" customFormat="1" ht="21.6" customHeight="1" x14ac:dyDescent="0.45">
      <c r="F342" s="56"/>
      <c r="H342" s="29"/>
      <c r="J342" s="56"/>
      <c r="K342" s="56"/>
      <c r="L342" s="56"/>
    </row>
    <row r="343" spans="6:12" s="3" customFormat="1" ht="21.6" customHeight="1" x14ac:dyDescent="0.45">
      <c r="F343" s="56"/>
      <c r="H343" s="29"/>
      <c r="J343" s="56"/>
      <c r="K343" s="56"/>
      <c r="L343" s="56"/>
    </row>
    <row r="344" spans="6:12" s="3" customFormat="1" ht="21.6" customHeight="1" x14ac:dyDescent="0.45">
      <c r="F344" s="56"/>
      <c r="H344" s="29"/>
      <c r="J344" s="56"/>
      <c r="K344" s="56"/>
      <c r="L344" s="56"/>
    </row>
    <row r="345" spans="6:12" s="3" customFormat="1" ht="21.6" customHeight="1" x14ac:dyDescent="0.45">
      <c r="F345" s="56"/>
      <c r="H345" s="29"/>
      <c r="J345" s="56"/>
      <c r="K345" s="56"/>
      <c r="L345" s="56"/>
    </row>
    <row r="346" spans="6:12" s="3" customFormat="1" ht="21.6" customHeight="1" x14ac:dyDescent="0.45">
      <c r="F346" s="56"/>
      <c r="H346" s="29"/>
      <c r="J346" s="56"/>
      <c r="K346" s="56"/>
      <c r="L346" s="56"/>
    </row>
    <row r="347" spans="6:12" s="3" customFormat="1" ht="21.6" customHeight="1" x14ac:dyDescent="0.45">
      <c r="F347" s="56"/>
      <c r="H347" s="29"/>
      <c r="J347" s="56"/>
      <c r="K347" s="56"/>
      <c r="L347" s="56"/>
    </row>
    <row r="348" spans="6:12" s="3" customFormat="1" ht="21.6" customHeight="1" x14ac:dyDescent="0.45">
      <c r="F348" s="56"/>
      <c r="H348" s="29"/>
      <c r="J348" s="56"/>
      <c r="K348" s="56"/>
      <c r="L348" s="56"/>
    </row>
    <row r="349" spans="6:12" s="3" customFormat="1" ht="21.6" customHeight="1" x14ac:dyDescent="0.45">
      <c r="F349" s="56"/>
      <c r="H349" s="29"/>
      <c r="J349" s="56"/>
      <c r="K349" s="56"/>
      <c r="L349" s="56"/>
    </row>
    <row r="350" spans="6:12" s="3" customFormat="1" ht="21.6" customHeight="1" x14ac:dyDescent="0.45">
      <c r="F350" s="56"/>
      <c r="H350" s="29"/>
      <c r="J350" s="56"/>
      <c r="K350" s="56"/>
      <c r="L350" s="56"/>
    </row>
    <row r="351" spans="6:12" s="3" customFormat="1" ht="21.6" customHeight="1" x14ac:dyDescent="0.45">
      <c r="F351" s="56"/>
      <c r="H351" s="29"/>
      <c r="J351" s="56"/>
      <c r="K351" s="56"/>
      <c r="L351" s="56"/>
    </row>
    <row r="352" spans="6:12" s="3" customFormat="1" ht="21.6" customHeight="1" x14ac:dyDescent="0.45">
      <c r="F352" s="56"/>
      <c r="H352" s="29"/>
      <c r="J352" s="56"/>
      <c r="K352" s="56"/>
      <c r="L352" s="56"/>
    </row>
    <row r="353" spans="6:12" s="3" customFormat="1" ht="21.6" customHeight="1" x14ac:dyDescent="0.45">
      <c r="F353" s="56"/>
      <c r="H353" s="29"/>
      <c r="J353" s="56"/>
      <c r="K353" s="56"/>
      <c r="L353" s="56"/>
    </row>
    <row r="354" spans="6:12" s="3" customFormat="1" ht="21.6" customHeight="1" x14ac:dyDescent="0.45">
      <c r="F354" s="56"/>
      <c r="H354" s="29"/>
      <c r="J354" s="56"/>
      <c r="K354" s="56"/>
      <c r="L354" s="56"/>
    </row>
    <row r="355" spans="6:12" s="3" customFormat="1" ht="21.6" customHeight="1" x14ac:dyDescent="0.45">
      <c r="F355" s="56"/>
      <c r="H355" s="29"/>
      <c r="J355" s="56"/>
      <c r="K355" s="56"/>
      <c r="L355" s="56"/>
    </row>
    <row r="356" spans="6:12" s="3" customFormat="1" ht="21.6" customHeight="1" x14ac:dyDescent="0.45">
      <c r="F356" s="56"/>
      <c r="H356" s="29"/>
      <c r="J356" s="56"/>
      <c r="K356" s="56"/>
      <c r="L356" s="56"/>
    </row>
    <row r="357" spans="6:12" s="3" customFormat="1" ht="21.6" customHeight="1" x14ac:dyDescent="0.45">
      <c r="F357" s="56"/>
      <c r="H357" s="29"/>
      <c r="J357" s="56"/>
      <c r="K357" s="56"/>
      <c r="L357" s="56"/>
    </row>
    <row r="358" spans="6:12" s="3" customFormat="1" ht="21.6" customHeight="1" x14ac:dyDescent="0.45">
      <c r="F358" s="56"/>
      <c r="H358" s="29"/>
      <c r="J358" s="56"/>
      <c r="K358" s="56"/>
      <c r="L358" s="56"/>
    </row>
    <row r="359" spans="6:12" s="3" customFormat="1" ht="21.6" customHeight="1" x14ac:dyDescent="0.45">
      <c r="F359" s="56"/>
      <c r="H359" s="29"/>
      <c r="J359" s="56"/>
      <c r="K359" s="56"/>
      <c r="L359" s="56"/>
    </row>
    <row r="360" spans="6:12" s="3" customFormat="1" ht="21.6" customHeight="1" x14ac:dyDescent="0.45">
      <c r="F360" s="56"/>
      <c r="H360" s="29"/>
      <c r="J360" s="56"/>
      <c r="K360" s="56"/>
      <c r="L360" s="56"/>
    </row>
    <row r="361" spans="6:12" s="3" customFormat="1" ht="21.6" customHeight="1" x14ac:dyDescent="0.45">
      <c r="F361" s="56"/>
      <c r="H361" s="29"/>
      <c r="J361" s="56"/>
      <c r="K361" s="56"/>
      <c r="L361" s="56"/>
    </row>
    <row r="362" spans="6:12" s="3" customFormat="1" ht="21.6" customHeight="1" x14ac:dyDescent="0.45">
      <c r="F362" s="56"/>
      <c r="H362" s="29"/>
      <c r="J362" s="56"/>
      <c r="K362" s="56"/>
      <c r="L362" s="56"/>
    </row>
    <row r="363" spans="6:12" s="3" customFormat="1" ht="21.6" customHeight="1" x14ac:dyDescent="0.45">
      <c r="F363" s="56"/>
      <c r="H363" s="29"/>
      <c r="J363" s="56"/>
      <c r="K363" s="56"/>
      <c r="L363" s="56"/>
    </row>
    <row r="364" spans="6:12" s="3" customFormat="1" ht="21.6" customHeight="1" x14ac:dyDescent="0.45">
      <c r="F364" s="56"/>
      <c r="H364" s="29"/>
      <c r="J364" s="56"/>
      <c r="K364" s="56"/>
      <c r="L364" s="56"/>
    </row>
    <row r="365" spans="6:12" s="3" customFormat="1" ht="21.6" customHeight="1" x14ac:dyDescent="0.45">
      <c r="F365" s="56"/>
      <c r="H365" s="29"/>
      <c r="J365" s="56"/>
      <c r="K365" s="56"/>
      <c r="L365" s="56"/>
    </row>
    <row r="366" spans="6:12" s="3" customFormat="1" ht="21.6" customHeight="1" x14ac:dyDescent="0.45">
      <c r="F366" s="56"/>
      <c r="H366" s="29"/>
      <c r="J366" s="56"/>
      <c r="K366" s="56"/>
      <c r="L366" s="56"/>
    </row>
    <row r="367" spans="6:12" s="3" customFormat="1" ht="21.6" customHeight="1" x14ac:dyDescent="0.45">
      <c r="F367" s="56"/>
      <c r="H367" s="29"/>
      <c r="J367" s="56"/>
      <c r="K367" s="56"/>
      <c r="L367" s="56"/>
    </row>
    <row r="368" spans="6:12" s="3" customFormat="1" ht="21.6" customHeight="1" x14ac:dyDescent="0.45">
      <c r="F368" s="56"/>
      <c r="H368" s="29"/>
      <c r="J368" s="56"/>
      <c r="K368" s="56"/>
      <c r="L368" s="56"/>
    </row>
    <row r="369" spans="6:12" s="3" customFormat="1" ht="21.6" customHeight="1" x14ac:dyDescent="0.45">
      <c r="F369" s="56"/>
      <c r="H369" s="29"/>
      <c r="J369" s="56"/>
      <c r="K369" s="56"/>
      <c r="L369" s="56"/>
    </row>
    <row r="370" spans="6:12" s="3" customFormat="1" ht="21.6" customHeight="1" x14ac:dyDescent="0.45">
      <c r="F370" s="56"/>
      <c r="H370" s="29"/>
      <c r="J370" s="56"/>
      <c r="K370" s="56"/>
      <c r="L370" s="56"/>
    </row>
    <row r="371" spans="6:12" s="3" customFormat="1" ht="21.6" customHeight="1" x14ac:dyDescent="0.45">
      <c r="F371" s="56"/>
      <c r="H371" s="29"/>
      <c r="J371" s="56"/>
      <c r="K371" s="56"/>
      <c r="L371" s="56"/>
    </row>
    <row r="372" spans="6:12" s="3" customFormat="1" ht="21.6" customHeight="1" x14ac:dyDescent="0.45">
      <c r="F372" s="56"/>
      <c r="H372" s="29"/>
      <c r="J372" s="56"/>
      <c r="K372" s="56"/>
      <c r="L372" s="56"/>
    </row>
    <row r="373" spans="6:12" s="3" customFormat="1" ht="21.6" customHeight="1" x14ac:dyDescent="0.45">
      <c r="F373" s="56"/>
      <c r="H373" s="29"/>
      <c r="J373" s="56"/>
      <c r="K373" s="56"/>
      <c r="L373" s="56"/>
    </row>
    <row r="374" spans="6:12" s="3" customFormat="1" ht="21.6" customHeight="1" x14ac:dyDescent="0.45">
      <c r="F374" s="56"/>
      <c r="H374" s="29"/>
      <c r="J374" s="56"/>
      <c r="K374" s="56"/>
      <c r="L374" s="56"/>
    </row>
    <row r="375" spans="6:12" s="3" customFormat="1" ht="21.6" customHeight="1" x14ac:dyDescent="0.45">
      <c r="F375" s="56"/>
      <c r="H375" s="29"/>
      <c r="J375" s="56"/>
      <c r="K375" s="56"/>
      <c r="L375" s="56"/>
    </row>
    <row r="376" spans="6:12" s="3" customFormat="1" ht="21.6" customHeight="1" x14ac:dyDescent="0.45">
      <c r="F376" s="56"/>
      <c r="H376" s="29"/>
      <c r="J376" s="56"/>
      <c r="K376" s="56"/>
      <c r="L376" s="56"/>
    </row>
    <row r="377" spans="6:12" s="3" customFormat="1" ht="21.6" customHeight="1" x14ac:dyDescent="0.45">
      <c r="F377" s="56"/>
      <c r="H377" s="29"/>
      <c r="J377" s="56"/>
      <c r="K377" s="56"/>
      <c r="L377" s="56"/>
    </row>
    <row r="378" spans="6:12" s="3" customFormat="1" ht="21.6" customHeight="1" x14ac:dyDescent="0.45">
      <c r="F378" s="56"/>
      <c r="H378" s="29"/>
      <c r="J378" s="56"/>
      <c r="K378" s="56"/>
      <c r="L378" s="56"/>
    </row>
    <row r="379" spans="6:12" s="3" customFormat="1" ht="21.6" customHeight="1" x14ac:dyDescent="0.45">
      <c r="F379" s="56"/>
      <c r="H379" s="29"/>
      <c r="J379" s="56"/>
      <c r="K379" s="56"/>
      <c r="L379" s="56"/>
    </row>
    <row r="380" spans="6:12" s="3" customFormat="1" ht="21.6" customHeight="1" x14ac:dyDescent="0.45">
      <c r="F380" s="56"/>
      <c r="H380" s="29"/>
      <c r="J380" s="56"/>
      <c r="K380" s="56"/>
      <c r="L380" s="56"/>
    </row>
    <row r="381" spans="6:12" s="3" customFormat="1" ht="21.6" customHeight="1" x14ac:dyDescent="0.45">
      <c r="F381" s="56"/>
      <c r="H381" s="29"/>
      <c r="J381" s="56"/>
      <c r="K381" s="56"/>
      <c r="L381" s="56"/>
    </row>
    <row r="382" spans="6:12" s="3" customFormat="1" ht="21.6" customHeight="1" x14ac:dyDescent="0.45">
      <c r="F382" s="56"/>
      <c r="H382" s="29"/>
      <c r="J382" s="56"/>
      <c r="K382" s="56"/>
      <c r="L382" s="56"/>
    </row>
    <row r="383" spans="6:12" s="3" customFormat="1" ht="21.6" customHeight="1" x14ac:dyDescent="0.45">
      <c r="F383" s="56"/>
      <c r="H383" s="29"/>
      <c r="J383" s="56"/>
      <c r="K383" s="56"/>
      <c r="L383" s="56"/>
    </row>
    <row r="384" spans="6:12" s="3" customFormat="1" ht="21.6" customHeight="1" x14ac:dyDescent="0.45">
      <c r="F384" s="56"/>
      <c r="H384" s="29"/>
      <c r="J384" s="56"/>
      <c r="K384" s="56"/>
      <c r="L384" s="56"/>
    </row>
    <row r="385" spans="6:12" s="3" customFormat="1" ht="21.6" customHeight="1" x14ac:dyDescent="0.45">
      <c r="F385" s="56"/>
      <c r="H385" s="29"/>
      <c r="J385" s="56"/>
      <c r="K385" s="56"/>
      <c r="L385" s="56"/>
    </row>
    <row r="386" spans="6:12" s="3" customFormat="1" ht="21.6" customHeight="1" x14ac:dyDescent="0.45">
      <c r="F386" s="56"/>
      <c r="H386" s="29"/>
      <c r="J386" s="56"/>
      <c r="K386" s="56"/>
      <c r="L386" s="56"/>
    </row>
    <row r="387" spans="6:12" s="3" customFormat="1" ht="21.6" customHeight="1" x14ac:dyDescent="0.45">
      <c r="F387" s="56"/>
      <c r="H387" s="29"/>
      <c r="J387" s="56"/>
      <c r="K387" s="56"/>
      <c r="L387" s="56"/>
    </row>
    <row r="388" spans="6:12" s="3" customFormat="1" ht="21.6" customHeight="1" x14ac:dyDescent="0.45">
      <c r="F388" s="56"/>
      <c r="H388" s="29"/>
      <c r="J388" s="56"/>
      <c r="K388" s="56"/>
      <c r="L388" s="56"/>
    </row>
    <row r="389" spans="6:12" s="3" customFormat="1" ht="21.6" customHeight="1" x14ac:dyDescent="0.45">
      <c r="F389" s="56"/>
      <c r="H389" s="29"/>
      <c r="J389" s="56"/>
      <c r="K389" s="56"/>
      <c r="L389" s="56"/>
    </row>
    <row r="390" spans="6:12" s="3" customFormat="1" ht="21.6" customHeight="1" x14ac:dyDescent="0.45">
      <c r="F390" s="56"/>
      <c r="H390" s="29"/>
      <c r="J390" s="56"/>
      <c r="K390" s="56"/>
      <c r="L390" s="56"/>
    </row>
    <row r="391" spans="6:12" s="3" customFormat="1" ht="21.6" customHeight="1" x14ac:dyDescent="0.45">
      <c r="F391" s="56"/>
      <c r="H391" s="29"/>
      <c r="J391" s="56"/>
      <c r="K391" s="56"/>
      <c r="L391" s="56"/>
    </row>
    <row r="392" spans="6:12" s="3" customFormat="1" ht="21.6" customHeight="1" x14ac:dyDescent="0.45">
      <c r="F392" s="56"/>
      <c r="H392" s="29"/>
      <c r="J392" s="56"/>
      <c r="K392" s="56"/>
      <c r="L392" s="56"/>
    </row>
    <row r="393" spans="6:12" s="3" customFormat="1" ht="21.6" customHeight="1" x14ac:dyDescent="0.45">
      <c r="F393" s="56"/>
      <c r="H393" s="29"/>
      <c r="J393" s="56"/>
      <c r="K393" s="56"/>
      <c r="L393" s="56"/>
    </row>
    <row r="394" spans="6:12" s="3" customFormat="1" ht="21.6" customHeight="1" x14ac:dyDescent="0.45">
      <c r="F394" s="56"/>
      <c r="H394" s="29"/>
      <c r="J394" s="56"/>
      <c r="K394" s="56"/>
      <c r="L394" s="56"/>
    </row>
    <row r="395" spans="6:12" s="3" customFormat="1" ht="21.6" customHeight="1" x14ac:dyDescent="0.45">
      <c r="F395" s="56"/>
      <c r="H395" s="29"/>
      <c r="J395" s="56"/>
      <c r="K395" s="56"/>
      <c r="L395" s="56"/>
    </row>
    <row r="396" spans="6:12" s="3" customFormat="1" ht="21.6" customHeight="1" x14ac:dyDescent="0.45">
      <c r="F396" s="56"/>
      <c r="H396" s="29"/>
      <c r="J396" s="56"/>
      <c r="K396" s="56"/>
      <c r="L396" s="56"/>
    </row>
    <row r="397" spans="6:12" s="3" customFormat="1" ht="21.6" customHeight="1" x14ac:dyDescent="0.45">
      <c r="F397" s="56"/>
      <c r="H397" s="29"/>
      <c r="J397" s="56"/>
      <c r="K397" s="56"/>
      <c r="L397" s="56"/>
    </row>
    <row r="398" spans="6:12" s="3" customFormat="1" ht="21.6" customHeight="1" x14ac:dyDescent="0.45">
      <c r="F398" s="56"/>
      <c r="H398" s="29"/>
      <c r="J398" s="56"/>
      <c r="K398" s="56"/>
      <c r="L398" s="56"/>
    </row>
    <row r="399" spans="6:12" s="3" customFormat="1" ht="21.6" customHeight="1" x14ac:dyDescent="0.45">
      <c r="F399" s="56"/>
      <c r="H399" s="29"/>
      <c r="J399" s="56"/>
      <c r="K399" s="56"/>
      <c r="L399" s="56"/>
    </row>
    <row r="400" spans="6:12" s="3" customFormat="1" ht="21.6" customHeight="1" x14ac:dyDescent="0.45">
      <c r="F400" s="56"/>
      <c r="H400" s="29"/>
      <c r="J400" s="56"/>
      <c r="K400" s="56"/>
      <c r="L400" s="56"/>
    </row>
    <row r="401" spans="6:12" s="3" customFormat="1" ht="21.6" customHeight="1" x14ac:dyDescent="0.45">
      <c r="F401" s="56"/>
      <c r="H401" s="29"/>
      <c r="J401" s="56"/>
      <c r="K401" s="56"/>
      <c r="L401" s="56"/>
    </row>
    <row r="402" spans="6:12" s="3" customFormat="1" ht="21.6" customHeight="1" x14ac:dyDescent="0.45">
      <c r="F402" s="56"/>
      <c r="H402" s="29"/>
      <c r="J402" s="56"/>
      <c r="K402" s="56"/>
      <c r="L402" s="56"/>
    </row>
    <row r="403" spans="6:12" s="3" customFormat="1" ht="21.6" customHeight="1" x14ac:dyDescent="0.45">
      <c r="F403" s="56"/>
      <c r="H403" s="29"/>
      <c r="J403" s="56"/>
      <c r="K403" s="56"/>
      <c r="L403" s="56"/>
    </row>
    <row r="404" spans="6:12" s="3" customFormat="1" ht="21.6" customHeight="1" x14ac:dyDescent="0.45">
      <c r="F404" s="56"/>
      <c r="H404" s="29"/>
      <c r="J404" s="56"/>
      <c r="K404" s="56"/>
      <c r="L404" s="56"/>
    </row>
    <row r="405" spans="6:12" s="3" customFormat="1" ht="21.6" customHeight="1" x14ac:dyDescent="0.45">
      <c r="F405" s="56"/>
      <c r="H405" s="29"/>
      <c r="J405" s="56"/>
      <c r="K405" s="56"/>
      <c r="L405" s="56"/>
    </row>
    <row r="406" spans="6:12" s="3" customFormat="1" ht="21.6" customHeight="1" x14ac:dyDescent="0.45">
      <c r="F406" s="56"/>
      <c r="H406" s="29"/>
      <c r="J406" s="56"/>
      <c r="K406" s="56"/>
      <c r="L406" s="56"/>
    </row>
    <row r="407" spans="6:12" s="3" customFormat="1" ht="21.6" customHeight="1" x14ac:dyDescent="0.45">
      <c r="F407" s="56"/>
      <c r="H407" s="29"/>
      <c r="J407" s="56"/>
      <c r="K407" s="56"/>
      <c r="L407" s="56"/>
    </row>
    <row r="408" spans="6:12" s="3" customFormat="1" ht="21.6" customHeight="1" x14ac:dyDescent="0.45">
      <c r="F408" s="56"/>
      <c r="H408" s="29"/>
      <c r="J408" s="56"/>
      <c r="K408" s="56"/>
      <c r="L408" s="56"/>
    </row>
    <row r="409" spans="6:12" s="3" customFormat="1" ht="21.6" customHeight="1" x14ac:dyDescent="0.45">
      <c r="F409" s="56"/>
      <c r="H409" s="29"/>
      <c r="J409" s="56"/>
      <c r="K409" s="56"/>
      <c r="L409" s="56"/>
    </row>
    <row r="410" spans="6:12" s="3" customFormat="1" ht="21.6" customHeight="1" x14ac:dyDescent="0.45">
      <c r="F410" s="56"/>
      <c r="H410" s="29"/>
      <c r="J410" s="56"/>
      <c r="K410" s="56"/>
      <c r="L410" s="56"/>
    </row>
    <row r="411" spans="6:12" s="3" customFormat="1" ht="21.6" customHeight="1" x14ac:dyDescent="0.45">
      <c r="F411" s="56"/>
      <c r="H411" s="29"/>
      <c r="J411" s="56"/>
      <c r="K411" s="56"/>
      <c r="L411" s="56"/>
    </row>
    <row r="412" spans="6:12" s="3" customFormat="1" ht="21.6" customHeight="1" x14ac:dyDescent="0.45">
      <c r="F412" s="56"/>
      <c r="H412" s="29"/>
      <c r="J412" s="56"/>
      <c r="K412" s="56"/>
      <c r="L412" s="56"/>
    </row>
    <row r="413" spans="6:12" s="3" customFormat="1" ht="21.6" customHeight="1" x14ac:dyDescent="0.45">
      <c r="F413" s="56"/>
      <c r="H413" s="29"/>
      <c r="J413" s="56"/>
      <c r="K413" s="56"/>
      <c r="L413" s="56"/>
    </row>
    <row r="414" spans="6:12" s="3" customFormat="1" ht="21.6" customHeight="1" x14ac:dyDescent="0.45">
      <c r="F414" s="56"/>
      <c r="H414" s="29"/>
      <c r="J414" s="56"/>
      <c r="K414" s="56"/>
      <c r="L414" s="56"/>
    </row>
    <row r="415" spans="6:12" s="3" customFormat="1" ht="21.6" customHeight="1" x14ac:dyDescent="0.45">
      <c r="F415" s="56"/>
      <c r="H415" s="29"/>
      <c r="J415" s="56"/>
      <c r="K415" s="56"/>
      <c r="L415" s="56"/>
    </row>
    <row r="416" spans="6:12" s="3" customFormat="1" ht="21.6" customHeight="1" x14ac:dyDescent="0.45">
      <c r="F416" s="56"/>
      <c r="H416" s="29"/>
      <c r="J416" s="56"/>
      <c r="K416" s="56"/>
      <c r="L416" s="56"/>
    </row>
    <row r="417" spans="6:12" s="3" customFormat="1" ht="21.6" customHeight="1" x14ac:dyDescent="0.45">
      <c r="F417" s="56"/>
      <c r="H417" s="29"/>
      <c r="J417" s="56"/>
      <c r="K417" s="56"/>
      <c r="L417" s="56"/>
    </row>
    <row r="418" spans="6:12" s="3" customFormat="1" ht="21.6" customHeight="1" x14ac:dyDescent="0.45">
      <c r="F418" s="56"/>
      <c r="H418" s="29"/>
      <c r="J418" s="56"/>
      <c r="K418" s="56"/>
      <c r="L418" s="56"/>
    </row>
    <row r="419" spans="6:12" s="3" customFormat="1" ht="21.6" customHeight="1" x14ac:dyDescent="0.45">
      <c r="F419" s="56"/>
      <c r="H419" s="29"/>
      <c r="J419" s="56"/>
      <c r="K419" s="56"/>
      <c r="L419" s="56"/>
    </row>
    <row r="420" spans="6:12" s="3" customFormat="1" ht="21.6" customHeight="1" x14ac:dyDescent="0.45">
      <c r="F420" s="56"/>
      <c r="H420" s="29"/>
      <c r="J420" s="56"/>
      <c r="K420" s="56"/>
      <c r="L420" s="56"/>
    </row>
    <row r="421" spans="6:12" s="3" customFormat="1" ht="21.6" customHeight="1" x14ac:dyDescent="0.45">
      <c r="F421" s="56"/>
      <c r="H421" s="29"/>
      <c r="J421" s="56"/>
      <c r="K421" s="56"/>
      <c r="L421" s="56"/>
    </row>
    <row r="422" spans="6:12" s="3" customFormat="1" ht="21.6" customHeight="1" x14ac:dyDescent="0.45">
      <c r="F422" s="56"/>
      <c r="H422" s="29"/>
      <c r="J422" s="56"/>
      <c r="K422" s="56"/>
      <c r="L422" s="56"/>
    </row>
    <row r="423" spans="6:12" s="3" customFormat="1" ht="21.6" customHeight="1" x14ac:dyDescent="0.45">
      <c r="F423" s="56"/>
      <c r="H423" s="29"/>
      <c r="J423" s="56"/>
      <c r="K423" s="56"/>
      <c r="L423" s="56"/>
    </row>
    <row r="424" spans="6:12" s="3" customFormat="1" ht="21.6" customHeight="1" x14ac:dyDescent="0.45">
      <c r="F424" s="56"/>
      <c r="H424" s="29"/>
      <c r="J424" s="56"/>
      <c r="K424" s="56"/>
      <c r="L424" s="56"/>
    </row>
    <row r="425" spans="6:12" s="3" customFormat="1" ht="21.6" customHeight="1" x14ac:dyDescent="0.45">
      <c r="F425" s="56"/>
      <c r="H425" s="29"/>
      <c r="J425" s="56"/>
      <c r="K425" s="56"/>
      <c r="L425" s="56"/>
    </row>
    <row r="426" spans="6:12" s="3" customFormat="1" ht="21.6" customHeight="1" x14ac:dyDescent="0.45">
      <c r="F426" s="56"/>
      <c r="H426" s="29"/>
      <c r="J426" s="56"/>
      <c r="K426" s="56"/>
      <c r="L426" s="56"/>
    </row>
    <row r="427" spans="6:12" s="3" customFormat="1" ht="21.6" customHeight="1" x14ac:dyDescent="0.45">
      <c r="F427" s="56"/>
      <c r="H427" s="29"/>
      <c r="J427" s="56"/>
      <c r="K427" s="56"/>
      <c r="L427" s="56"/>
    </row>
    <row r="428" spans="6:12" s="3" customFormat="1" ht="21.6" customHeight="1" x14ac:dyDescent="0.45">
      <c r="F428" s="56"/>
      <c r="H428" s="29"/>
      <c r="J428" s="56"/>
      <c r="K428" s="56"/>
      <c r="L428" s="56"/>
    </row>
    <row r="429" spans="6:12" s="3" customFormat="1" ht="21.6" customHeight="1" x14ac:dyDescent="0.45">
      <c r="F429" s="56"/>
      <c r="H429" s="29"/>
      <c r="J429" s="56"/>
      <c r="K429" s="56"/>
      <c r="L429" s="56"/>
    </row>
    <row r="430" spans="6:12" s="3" customFormat="1" ht="21.6" customHeight="1" x14ac:dyDescent="0.45">
      <c r="F430" s="56"/>
      <c r="H430" s="29"/>
      <c r="J430" s="56"/>
      <c r="K430" s="56"/>
      <c r="L430" s="56"/>
    </row>
    <row r="431" spans="6:12" s="3" customFormat="1" ht="21.6" customHeight="1" x14ac:dyDescent="0.45">
      <c r="F431" s="56"/>
      <c r="H431" s="29"/>
      <c r="J431" s="56"/>
      <c r="K431" s="56"/>
      <c r="L431" s="56"/>
    </row>
    <row r="432" spans="6:12" s="3" customFormat="1" ht="21.6" customHeight="1" x14ac:dyDescent="0.45">
      <c r="F432" s="56"/>
      <c r="H432" s="29"/>
      <c r="J432" s="56"/>
      <c r="K432" s="56"/>
      <c r="L432" s="56"/>
    </row>
    <row r="433" spans="6:12" s="3" customFormat="1" ht="21.6" customHeight="1" x14ac:dyDescent="0.45">
      <c r="F433" s="56"/>
      <c r="H433" s="29"/>
      <c r="J433" s="56"/>
      <c r="K433" s="56"/>
      <c r="L433" s="56"/>
    </row>
    <row r="434" spans="6:12" s="3" customFormat="1" ht="21.6" customHeight="1" x14ac:dyDescent="0.45">
      <c r="F434" s="56"/>
      <c r="H434" s="29"/>
      <c r="J434" s="56"/>
      <c r="K434" s="56"/>
      <c r="L434" s="56"/>
    </row>
    <row r="435" spans="6:12" s="3" customFormat="1" ht="21.6" customHeight="1" x14ac:dyDescent="0.45">
      <c r="F435" s="56"/>
      <c r="H435" s="29"/>
      <c r="J435" s="56"/>
      <c r="K435" s="56"/>
      <c r="L435" s="56"/>
    </row>
    <row r="436" spans="6:12" s="3" customFormat="1" ht="21.6" customHeight="1" x14ac:dyDescent="0.45">
      <c r="F436" s="56"/>
      <c r="H436" s="29"/>
      <c r="J436" s="56"/>
      <c r="K436" s="56"/>
      <c r="L436" s="56"/>
    </row>
    <row r="437" spans="6:12" s="3" customFormat="1" ht="21.6" customHeight="1" x14ac:dyDescent="0.45">
      <c r="F437" s="56"/>
      <c r="H437" s="29"/>
      <c r="J437" s="56"/>
      <c r="K437" s="56"/>
      <c r="L437" s="56"/>
    </row>
    <row r="438" spans="6:12" s="3" customFormat="1" ht="21.6" customHeight="1" x14ac:dyDescent="0.45">
      <c r="F438" s="56"/>
      <c r="H438" s="29"/>
      <c r="J438" s="56"/>
      <c r="K438" s="56"/>
      <c r="L438" s="56"/>
    </row>
    <row r="439" spans="6:12" s="3" customFormat="1" ht="21.6" customHeight="1" x14ac:dyDescent="0.45">
      <c r="F439" s="56"/>
      <c r="H439" s="29"/>
      <c r="J439" s="56"/>
      <c r="K439" s="56"/>
      <c r="L439" s="56"/>
    </row>
    <row r="440" spans="6:12" s="3" customFormat="1" ht="21.6" customHeight="1" x14ac:dyDescent="0.45">
      <c r="F440" s="56"/>
      <c r="H440" s="29"/>
      <c r="J440" s="56"/>
      <c r="K440" s="56"/>
      <c r="L440" s="56"/>
    </row>
    <row r="441" spans="6:12" s="3" customFormat="1" ht="21.6" customHeight="1" x14ac:dyDescent="0.45">
      <c r="F441" s="56"/>
      <c r="H441" s="29"/>
      <c r="J441" s="56"/>
      <c r="K441" s="56"/>
      <c r="L441" s="56"/>
    </row>
    <row r="442" spans="6:12" s="3" customFormat="1" ht="21.6" customHeight="1" x14ac:dyDescent="0.45">
      <c r="F442" s="56"/>
      <c r="H442" s="29"/>
      <c r="J442" s="56"/>
      <c r="K442" s="56"/>
      <c r="L442" s="56"/>
    </row>
    <row r="443" spans="6:12" s="3" customFormat="1" ht="21.6" customHeight="1" x14ac:dyDescent="0.45">
      <c r="F443" s="56"/>
      <c r="H443" s="29"/>
      <c r="J443" s="56"/>
      <c r="K443" s="56"/>
      <c r="L443" s="56"/>
    </row>
    <row r="444" spans="6:12" s="3" customFormat="1" ht="21.6" customHeight="1" x14ac:dyDescent="0.45">
      <c r="F444" s="56"/>
      <c r="H444" s="29"/>
      <c r="J444" s="56"/>
      <c r="K444" s="56"/>
      <c r="L444" s="56"/>
    </row>
    <row r="445" spans="6:12" s="3" customFormat="1" ht="21.6" customHeight="1" x14ac:dyDescent="0.45">
      <c r="F445" s="56"/>
      <c r="H445" s="29"/>
      <c r="J445" s="56"/>
      <c r="K445" s="56"/>
      <c r="L445" s="56"/>
    </row>
    <row r="446" spans="6:12" s="3" customFormat="1" ht="21.6" customHeight="1" x14ac:dyDescent="0.45">
      <c r="F446" s="56"/>
      <c r="H446" s="29"/>
      <c r="J446" s="56"/>
      <c r="K446" s="56"/>
      <c r="L446" s="56"/>
    </row>
    <row r="447" spans="6:12" s="3" customFormat="1" ht="21.6" customHeight="1" x14ac:dyDescent="0.45">
      <c r="F447" s="56"/>
      <c r="H447" s="29"/>
      <c r="J447" s="56"/>
      <c r="K447" s="56"/>
      <c r="L447" s="56"/>
    </row>
    <row r="448" spans="6:12" s="3" customFormat="1" ht="21.6" customHeight="1" x14ac:dyDescent="0.45">
      <c r="F448" s="56"/>
      <c r="H448" s="29"/>
      <c r="J448" s="56"/>
      <c r="K448" s="56"/>
      <c r="L448" s="56"/>
    </row>
    <row r="449" spans="6:12" s="3" customFormat="1" ht="21.6" customHeight="1" x14ac:dyDescent="0.45">
      <c r="F449" s="56"/>
      <c r="H449" s="29"/>
      <c r="J449" s="56"/>
      <c r="K449" s="56"/>
      <c r="L449" s="56"/>
    </row>
    <row r="450" spans="6:12" s="3" customFormat="1" ht="21.6" customHeight="1" x14ac:dyDescent="0.45">
      <c r="F450" s="56"/>
      <c r="H450" s="29"/>
      <c r="J450" s="56"/>
      <c r="K450" s="56"/>
      <c r="L450" s="56"/>
    </row>
    <row r="451" spans="6:12" s="3" customFormat="1" ht="21.6" customHeight="1" x14ac:dyDescent="0.45">
      <c r="F451" s="56"/>
      <c r="H451" s="29"/>
      <c r="J451" s="56"/>
      <c r="K451" s="56"/>
      <c r="L451" s="56"/>
    </row>
    <row r="452" spans="6:12" s="3" customFormat="1" ht="21.6" customHeight="1" x14ac:dyDescent="0.45">
      <c r="F452" s="56"/>
      <c r="H452" s="29"/>
      <c r="J452" s="56"/>
      <c r="K452" s="56"/>
      <c r="L452" s="56"/>
    </row>
    <row r="453" spans="6:12" s="3" customFormat="1" ht="21.6" customHeight="1" x14ac:dyDescent="0.45">
      <c r="F453" s="56"/>
      <c r="H453" s="29"/>
      <c r="J453" s="56"/>
      <c r="K453" s="56"/>
      <c r="L453" s="56"/>
    </row>
    <row r="454" spans="6:12" s="3" customFormat="1" ht="21.6" customHeight="1" x14ac:dyDescent="0.45">
      <c r="F454" s="56"/>
      <c r="H454" s="29"/>
      <c r="J454" s="56"/>
      <c r="K454" s="56"/>
      <c r="L454" s="56"/>
    </row>
    <row r="455" spans="6:12" s="3" customFormat="1" ht="21.6" customHeight="1" x14ac:dyDescent="0.45">
      <c r="F455" s="56"/>
      <c r="H455" s="29"/>
      <c r="J455" s="56"/>
      <c r="K455" s="56"/>
      <c r="L455" s="56"/>
    </row>
    <row r="456" spans="6:12" s="3" customFormat="1" ht="21.6" customHeight="1" x14ac:dyDescent="0.45">
      <c r="F456" s="56"/>
      <c r="H456" s="29"/>
      <c r="J456" s="56"/>
      <c r="K456" s="56"/>
      <c r="L456" s="56"/>
    </row>
    <row r="457" spans="6:12" s="3" customFormat="1" ht="21.6" customHeight="1" x14ac:dyDescent="0.45">
      <c r="F457" s="56"/>
      <c r="H457" s="29"/>
      <c r="J457" s="56"/>
      <c r="K457" s="56"/>
      <c r="L457" s="56"/>
    </row>
    <row r="458" spans="6:12" s="3" customFormat="1" ht="21.6" customHeight="1" x14ac:dyDescent="0.45">
      <c r="F458" s="56"/>
      <c r="H458" s="29"/>
      <c r="J458" s="56"/>
      <c r="K458" s="56"/>
      <c r="L458" s="56"/>
    </row>
    <row r="459" spans="6:12" s="3" customFormat="1" ht="21.6" customHeight="1" x14ac:dyDescent="0.45">
      <c r="F459" s="56"/>
      <c r="H459" s="29"/>
      <c r="J459" s="56"/>
      <c r="K459" s="56"/>
      <c r="L459" s="56"/>
    </row>
    <row r="460" spans="6:12" s="3" customFormat="1" ht="21.6" customHeight="1" x14ac:dyDescent="0.45">
      <c r="F460" s="56"/>
      <c r="H460" s="29"/>
      <c r="J460" s="56"/>
      <c r="K460" s="56"/>
      <c r="L460" s="56"/>
    </row>
    <row r="461" spans="6:12" s="3" customFormat="1" ht="21.6" customHeight="1" x14ac:dyDescent="0.45">
      <c r="F461" s="56"/>
      <c r="H461" s="29"/>
      <c r="J461" s="56"/>
      <c r="K461" s="56"/>
      <c r="L461" s="56"/>
    </row>
    <row r="462" spans="6:12" s="3" customFormat="1" ht="21.6" customHeight="1" x14ac:dyDescent="0.45">
      <c r="F462" s="56"/>
      <c r="H462" s="29"/>
      <c r="J462" s="56"/>
      <c r="K462" s="56"/>
      <c r="L462" s="56"/>
    </row>
    <row r="463" spans="6:12" s="3" customFormat="1" ht="21.6" customHeight="1" x14ac:dyDescent="0.45">
      <c r="F463" s="56"/>
      <c r="H463" s="29"/>
      <c r="J463" s="56"/>
      <c r="K463" s="56"/>
      <c r="L463" s="56"/>
    </row>
    <row r="464" spans="6:12" s="3" customFormat="1" ht="21.6" customHeight="1" x14ac:dyDescent="0.45">
      <c r="F464" s="56"/>
      <c r="H464" s="29"/>
      <c r="J464" s="56"/>
      <c r="K464" s="56"/>
      <c r="L464" s="56"/>
    </row>
    <row r="465" spans="6:12" s="3" customFormat="1" ht="21.6" customHeight="1" x14ac:dyDescent="0.45">
      <c r="F465" s="56"/>
      <c r="H465" s="29"/>
      <c r="J465" s="56"/>
      <c r="K465" s="56"/>
      <c r="L465" s="56"/>
    </row>
    <row r="466" spans="6:12" s="3" customFormat="1" ht="21.6" customHeight="1" x14ac:dyDescent="0.45">
      <c r="F466" s="56"/>
      <c r="H466" s="29"/>
      <c r="J466" s="56"/>
      <c r="K466" s="56"/>
      <c r="L466" s="56"/>
    </row>
    <row r="467" spans="6:12" s="3" customFormat="1" ht="21.6" customHeight="1" x14ac:dyDescent="0.45">
      <c r="F467" s="56"/>
      <c r="H467" s="29"/>
      <c r="J467" s="56"/>
      <c r="K467" s="56"/>
      <c r="L467" s="56"/>
    </row>
    <row r="468" spans="6:12" s="3" customFormat="1" ht="21.6" customHeight="1" x14ac:dyDescent="0.45">
      <c r="F468" s="56"/>
      <c r="H468" s="29"/>
      <c r="J468" s="56"/>
      <c r="K468" s="56"/>
      <c r="L468" s="56"/>
    </row>
    <row r="469" spans="6:12" s="3" customFormat="1" ht="21.6" customHeight="1" x14ac:dyDescent="0.45">
      <c r="F469" s="56"/>
      <c r="H469" s="29"/>
      <c r="J469" s="56"/>
      <c r="K469" s="56"/>
      <c r="L469" s="56"/>
    </row>
    <row r="470" spans="6:12" s="3" customFormat="1" ht="21.6" customHeight="1" x14ac:dyDescent="0.45">
      <c r="F470" s="56"/>
      <c r="H470" s="29"/>
      <c r="J470" s="56"/>
      <c r="K470" s="56"/>
      <c r="L470" s="56"/>
    </row>
    <row r="471" spans="6:12" s="3" customFormat="1" ht="21.6" customHeight="1" x14ac:dyDescent="0.45">
      <c r="F471" s="56"/>
      <c r="H471" s="29"/>
      <c r="J471" s="56"/>
      <c r="K471" s="56"/>
      <c r="L471" s="56"/>
    </row>
    <row r="472" spans="6:12" s="3" customFormat="1" ht="21.6" customHeight="1" x14ac:dyDescent="0.45">
      <c r="F472" s="56"/>
      <c r="H472" s="29"/>
      <c r="J472" s="56"/>
      <c r="K472" s="56"/>
      <c r="L472" s="56"/>
    </row>
    <row r="473" spans="6:12" s="3" customFormat="1" ht="21.6" customHeight="1" x14ac:dyDescent="0.45">
      <c r="F473" s="56"/>
      <c r="H473" s="29"/>
      <c r="J473" s="56"/>
      <c r="K473" s="56"/>
      <c r="L473" s="56"/>
    </row>
    <row r="474" spans="6:12" s="3" customFormat="1" ht="21.6" customHeight="1" x14ac:dyDescent="0.45">
      <c r="F474" s="56"/>
      <c r="H474" s="29"/>
      <c r="J474" s="56"/>
      <c r="K474" s="56"/>
      <c r="L474" s="56"/>
    </row>
    <row r="475" spans="6:12" s="3" customFormat="1" ht="21.6" customHeight="1" x14ac:dyDescent="0.45">
      <c r="F475" s="56"/>
      <c r="H475" s="29"/>
      <c r="J475" s="56"/>
      <c r="K475" s="56"/>
      <c r="L475" s="56"/>
    </row>
    <row r="476" spans="6:12" s="3" customFormat="1" ht="21.6" customHeight="1" x14ac:dyDescent="0.45">
      <c r="F476" s="56"/>
      <c r="H476" s="29"/>
      <c r="J476" s="56"/>
      <c r="K476" s="56"/>
      <c r="L476" s="56"/>
    </row>
    <row r="477" spans="6:12" s="3" customFormat="1" ht="21.6" customHeight="1" x14ac:dyDescent="0.45">
      <c r="F477" s="56"/>
      <c r="H477" s="29"/>
      <c r="J477" s="56"/>
      <c r="K477" s="56"/>
      <c r="L477" s="56"/>
    </row>
    <row r="478" spans="6:12" s="3" customFormat="1" ht="21.6" customHeight="1" x14ac:dyDescent="0.45">
      <c r="F478" s="56"/>
      <c r="H478" s="29"/>
      <c r="J478" s="56"/>
      <c r="K478" s="56"/>
      <c r="L478" s="56"/>
    </row>
    <row r="479" spans="6:12" s="3" customFormat="1" ht="21.6" customHeight="1" x14ac:dyDescent="0.45">
      <c r="F479" s="56"/>
      <c r="H479" s="29"/>
      <c r="J479" s="56"/>
      <c r="K479" s="56"/>
      <c r="L479" s="56"/>
    </row>
    <row r="480" spans="6:12" s="3" customFormat="1" ht="21.6" customHeight="1" x14ac:dyDescent="0.45">
      <c r="F480" s="56"/>
      <c r="H480" s="29"/>
      <c r="J480" s="56"/>
      <c r="K480" s="56"/>
      <c r="L480" s="56"/>
    </row>
    <row r="481" spans="6:12" s="3" customFormat="1" ht="21.6" customHeight="1" x14ac:dyDescent="0.45">
      <c r="F481" s="56"/>
      <c r="H481" s="29"/>
      <c r="J481" s="56"/>
      <c r="K481" s="56"/>
      <c r="L481" s="56"/>
    </row>
    <row r="482" spans="6:12" s="3" customFormat="1" ht="21.6" customHeight="1" x14ac:dyDescent="0.45">
      <c r="F482" s="56"/>
      <c r="H482" s="29"/>
      <c r="J482" s="56"/>
      <c r="K482" s="56"/>
      <c r="L482" s="56"/>
    </row>
    <row r="483" spans="6:12" s="3" customFormat="1" ht="21.6" customHeight="1" x14ac:dyDescent="0.45">
      <c r="F483" s="56"/>
      <c r="H483" s="29"/>
      <c r="J483" s="56"/>
      <c r="K483" s="56"/>
      <c r="L483" s="56"/>
    </row>
    <row r="484" spans="6:12" s="3" customFormat="1" ht="21.6" customHeight="1" x14ac:dyDescent="0.45">
      <c r="F484" s="56"/>
      <c r="H484" s="29"/>
      <c r="J484" s="56"/>
      <c r="K484" s="56"/>
      <c r="L484" s="56"/>
    </row>
    <row r="485" spans="6:12" s="3" customFormat="1" ht="21.6" customHeight="1" x14ac:dyDescent="0.45">
      <c r="F485" s="56"/>
      <c r="H485" s="29"/>
      <c r="J485" s="56"/>
      <c r="K485" s="56"/>
      <c r="L485" s="56"/>
    </row>
    <row r="486" spans="6:12" s="3" customFormat="1" ht="21.6" customHeight="1" x14ac:dyDescent="0.45">
      <c r="F486" s="56"/>
      <c r="H486" s="29"/>
      <c r="J486" s="56"/>
      <c r="K486" s="56"/>
      <c r="L486" s="56"/>
    </row>
    <row r="487" spans="6:12" s="3" customFormat="1" ht="21.6" customHeight="1" x14ac:dyDescent="0.45">
      <c r="F487" s="56"/>
      <c r="H487" s="29"/>
      <c r="J487" s="56"/>
      <c r="K487" s="56"/>
      <c r="L487" s="56"/>
    </row>
    <row r="488" spans="6:12" s="3" customFormat="1" ht="21.6" customHeight="1" x14ac:dyDescent="0.45">
      <c r="F488" s="56"/>
      <c r="H488" s="29"/>
      <c r="J488" s="56"/>
      <c r="K488" s="56"/>
      <c r="L488" s="56"/>
    </row>
    <row r="489" spans="6:12" s="3" customFormat="1" ht="21.6" customHeight="1" x14ac:dyDescent="0.45">
      <c r="F489" s="56"/>
      <c r="H489" s="29"/>
      <c r="J489" s="56"/>
      <c r="K489" s="56"/>
      <c r="L489" s="56"/>
    </row>
    <row r="490" spans="6:12" s="3" customFormat="1" ht="21.6" customHeight="1" x14ac:dyDescent="0.45">
      <c r="F490" s="56"/>
      <c r="H490" s="29"/>
      <c r="J490" s="56"/>
      <c r="K490" s="56"/>
      <c r="L490" s="56"/>
    </row>
    <row r="491" spans="6:12" s="3" customFormat="1" ht="21.6" customHeight="1" x14ac:dyDescent="0.45">
      <c r="F491" s="56"/>
      <c r="H491" s="29"/>
      <c r="J491" s="56"/>
      <c r="K491" s="56"/>
      <c r="L491" s="56"/>
    </row>
    <row r="492" spans="6:12" s="3" customFormat="1" ht="21.6" customHeight="1" x14ac:dyDescent="0.45">
      <c r="F492" s="56"/>
      <c r="H492" s="29"/>
      <c r="J492" s="56"/>
      <c r="K492" s="56"/>
      <c r="L492" s="56"/>
    </row>
    <row r="493" spans="6:12" s="3" customFormat="1" ht="21.6" customHeight="1" x14ac:dyDescent="0.45">
      <c r="F493" s="56"/>
      <c r="H493" s="29"/>
      <c r="J493" s="56"/>
      <c r="K493" s="56"/>
      <c r="L493" s="56"/>
    </row>
    <row r="494" spans="6:12" s="3" customFormat="1" ht="21.6" customHeight="1" x14ac:dyDescent="0.45">
      <c r="F494" s="56"/>
      <c r="H494" s="29"/>
      <c r="J494" s="56"/>
      <c r="K494" s="56"/>
      <c r="L494" s="56"/>
    </row>
    <row r="495" spans="6:12" s="3" customFormat="1" ht="21.6" customHeight="1" x14ac:dyDescent="0.45">
      <c r="F495" s="56"/>
      <c r="H495" s="29"/>
      <c r="J495" s="56"/>
      <c r="K495" s="56"/>
      <c r="L495" s="56"/>
    </row>
    <row r="496" spans="6:12" s="3" customFormat="1" ht="21.6" customHeight="1" x14ac:dyDescent="0.45">
      <c r="F496" s="56"/>
      <c r="H496" s="29"/>
      <c r="J496" s="56"/>
      <c r="K496" s="56"/>
      <c r="L496" s="56"/>
    </row>
    <row r="497" spans="6:12" s="3" customFormat="1" ht="21.6" customHeight="1" x14ac:dyDescent="0.45">
      <c r="F497" s="56"/>
      <c r="H497" s="29"/>
      <c r="J497" s="56"/>
      <c r="K497" s="56"/>
      <c r="L497" s="56"/>
    </row>
    <row r="498" spans="6:12" s="3" customFormat="1" ht="21.6" customHeight="1" x14ac:dyDescent="0.45">
      <c r="F498" s="56"/>
      <c r="H498" s="29"/>
      <c r="J498" s="56"/>
      <c r="K498" s="56"/>
      <c r="L498" s="56"/>
    </row>
    <row r="499" spans="6:12" s="3" customFormat="1" ht="21.6" customHeight="1" x14ac:dyDescent="0.45">
      <c r="F499" s="56"/>
      <c r="H499" s="29"/>
      <c r="J499" s="56"/>
      <c r="K499" s="56"/>
      <c r="L499" s="56"/>
    </row>
    <row r="500" spans="6:12" s="3" customFormat="1" ht="21.6" customHeight="1" x14ac:dyDescent="0.45">
      <c r="F500" s="56"/>
      <c r="H500" s="29"/>
      <c r="J500" s="56"/>
      <c r="K500" s="56"/>
      <c r="L500" s="56"/>
    </row>
    <row r="501" spans="6:12" s="3" customFormat="1" ht="21.6" customHeight="1" x14ac:dyDescent="0.45">
      <c r="F501" s="56"/>
      <c r="H501" s="29"/>
      <c r="J501" s="56"/>
      <c r="K501" s="56"/>
      <c r="L501" s="56"/>
    </row>
    <row r="502" spans="6:12" s="3" customFormat="1" ht="21.6" customHeight="1" x14ac:dyDescent="0.45">
      <c r="F502" s="56"/>
      <c r="H502" s="29"/>
      <c r="J502" s="56"/>
      <c r="K502" s="56"/>
      <c r="L502" s="56"/>
    </row>
    <row r="503" spans="6:12" s="3" customFormat="1" ht="21.6" customHeight="1" x14ac:dyDescent="0.45">
      <c r="F503" s="56"/>
      <c r="H503" s="29"/>
      <c r="J503" s="56"/>
      <c r="K503" s="56"/>
      <c r="L503" s="56"/>
    </row>
    <row r="504" spans="6:12" s="3" customFormat="1" ht="21.6" customHeight="1" x14ac:dyDescent="0.45">
      <c r="F504" s="56"/>
      <c r="H504" s="29"/>
      <c r="J504" s="56"/>
      <c r="K504" s="56"/>
      <c r="L504" s="56"/>
    </row>
    <row r="505" spans="6:12" s="3" customFormat="1" ht="21.6" customHeight="1" x14ac:dyDescent="0.45">
      <c r="F505" s="56"/>
      <c r="H505" s="29"/>
      <c r="J505" s="56"/>
      <c r="K505" s="56"/>
      <c r="L505" s="56"/>
    </row>
    <row r="506" spans="6:12" s="3" customFormat="1" ht="21.6" customHeight="1" x14ac:dyDescent="0.45">
      <c r="F506" s="56"/>
      <c r="H506" s="29"/>
      <c r="J506" s="56"/>
      <c r="K506" s="56"/>
      <c r="L506" s="56"/>
    </row>
    <row r="507" spans="6:12" s="3" customFormat="1" ht="21.6" customHeight="1" x14ac:dyDescent="0.45">
      <c r="F507" s="56"/>
      <c r="H507" s="29"/>
      <c r="J507" s="56"/>
      <c r="K507" s="56"/>
      <c r="L507" s="56"/>
    </row>
    <row r="508" spans="6:12" s="3" customFormat="1" ht="21.6" customHeight="1" x14ac:dyDescent="0.45">
      <c r="F508" s="56"/>
      <c r="H508" s="29"/>
      <c r="J508" s="56"/>
      <c r="K508" s="56"/>
      <c r="L508" s="56"/>
    </row>
    <row r="509" spans="6:12" s="3" customFormat="1" ht="21.6" customHeight="1" x14ac:dyDescent="0.45">
      <c r="F509" s="56"/>
      <c r="H509" s="29"/>
      <c r="J509" s="56"/>
      <c r="K509" s="56"/>
      <c r="L509" s="56"/>
    </row>
    <row r="510" spans="6:12" s="3" customFormat="1" ht="21.6" customHeight="1" x14ac:dyDescent="0.45">
      <c r="F510" s="56"/>
      <c r="H510" s="29"/>
      <c r="J510" s="56"/>
      <c r="K510" s="56"/>
      <c r="L510" s="56"/>
    </row>
    <row r="511" spans="6:12" s="3" customFormat="1" ht="21.6" customHeight="1" x14ac:dyDescent="0.45">
      <c r="F511" s="56"/>
      <c r="H511" s="29"/>
      <c r="J511" s="56"/>
      <c r="K511" s="56"/>
      <c r="L511" s="56"/>
    </row>
    <row r="512" spans="6:12" s="3" customFormat="1" ht="21.6" customHeight="1" x14ac:dyDescent="0.45">
      <c r="F512" s="56"/>
      <c r="H512" s="29"/>
      <c r="J512" s="56"/>
      <c r="K512" s="56"/>
      <c r="L512" s="56"/>
    </row>
    <row r="513" spans="6:12" s="3" customFormat="1" ht="21.6" customHeight="1" x14ac:dyDescent="0.45">
      <c r="F513" s="56"/>
      <c r="H513" s="29"/>
      <c r="J513" s="56"/>
      <c r="K513" s="56"/>
      <c r="L513" s="56"/>
    </row>
    <row r="514" spans="6:12" s="3" customFormat="1" ht="21.6" customHeight="1" x14ac:dyDescent="0.45">
      <c r="F514" s="56"/>
      <c r="H514" s="29"/>
      <c r="J514" s="56"/>
      <c r="K514" s="56"/>
      <c r="L514" s="56"/>
    </row>
    <row r="515" spans="6:12" s="3" customFormat="1" ht="21.6" customHeight="1" x14ac:dyDescent="0.45">
      <c r="F515" s="56"/>
      <c r="H515" s="29"/>
      <c r="J515" s="56"/>
      <c r="K515" s="56"/>
      <c r="L515" s="56"/>
    </row>
    <row r="516" spans="6:12" s="3" customFormat="1" ht="21.6" customHeight="1" x14ac:dyDescent="0.45">
      <c r="F516" s="56"/>
      <c r="H516" s="29"/>
      <c r="J516" s="56"/>
      <c r="K516" s="56"/>
      <c r="L516" s="56"/>
    </row>
    <row r="517" spans="6:12" s="3" customFormat="1" ht="21.6" customHeight="1" x14ac:dyDescent="0.45">
      <c r="F517" s="56"/>
      <c r="H517" s="29"/>
      <c r="J517" s="56"/>
      <c r="K517" s="56"/>
      <c r="L517" s="56"/>
    </row>
    <row r="518" spans="6:12" s="3" customFormat="1" ht="21.6" customHeight="1" x14ac:dyDescent="0.45">
      <c r="F518" s="56"/>
      <c r="H518" s="29"/>
      <c r="J518" s="56"/>
      <c r="K518" s="56"/>
      <c r="L518" s="56"/>
    </row>
    <row r="519" spans="6:12" s="3" customFormat="1" ht="21.6" customHeight="1" x14ac:dyDescent="0.45">
      <c r="F519" s="56"/>
      <c r="H519" s="29"/>
      <c r="J519" s="56"/>
      <c r="K519" s="56"/>
      <c r="L519" s="56"/>
    </row>
    <row r="520" spans="6:12" s="3" customFormat="1" ht="21.6" customHeight="1" x14ac:dyDescent="0.45">
      <c r="F520" s="56"/>
      <c r="H520" s="29"/>
      <c r="J520" s="56"/>
      <c r="K520" s="56"/>
      <c r="L520" s="56"/>
    </row>
    <row r="521" spans="6:12" s="3" customFormat="1" ht="21.6" customHeight="1" x14ac:dyDescent="0.45">
      <c r="F521" s="56"/>
      <c r="H521" s="29"/>
      <c r="J521" s="56"/>
      <c r="K521" s="56"/>
      <c r="L521" s="56"/>
    </row>
    <row r="522" spans="6:12" s="3" customFormat="1" ht="21.6" customHeight="1" x14ac:dyDescent="0.45">
      <c r="F522" s="56"/>
      <c r="H522" s="29"/>
      <c r="J522" s="56"/>
      <c r="K522" s="56"/>
      <c r="L522" s="56"/>
    </row>
    <row r="523" spans="6:12" s="3" customFormat="1" ht="21.6" customHeight="1" x14ac:dyDescent="0.45">
      <c r="F523" s="56"/>
      <c r="H523" s="29"/>
      <c r="J523" s="56"/>
      <c r="K523" s="56"/>
      <c r="L523" s="56"/>
    </row>
    <row r="524" spans="6:12" s="3" customFormat="1" ht="21.6" customHeight="1" x14ac:dyDescent="0.45">
      <c r="F524" s="56"/>
      <c r="H524" s="29"/>
      <c r="J524" s="56"/>
      <c r="K524" s="56"/>
      <c r="L524" s="56"/>
    </row>
    <row r="525" spans="6:12" s="3" customFormat="1" ht="21.6" customHeight="1" x14ac:dyDescent="0.45">
      <c r="F525" s="56"/>
      <c r="H525" s="29"/>
      <c r="J525" s="56"/>
      <c r="K525" s="56"/>
      <c r="L525" s="56"/>
    </row>
    <row r="526" spans="6:12" s="3" customFormat="1" ht="21.6" customHeight="1" x14ac:dyDescent="0.45">
      <c r="F526" s="56"/>
      <c r="H526" s="29"/>
      <c r="J526" s="56"/>
      <c r="K526" s="56"/>
      <c r="L526" s="56"/>
    </row>
    <row r="527" spans="6:12" s="3" customFormat="1" ht="21.6" customHeight="1" x14ac:dyDescent="0.45">
      <c r="F527" s="56"/>
      <c r="H527" s="29"/>
      <c r="J527" s="56"/>
      <c r="K527" s="56"/>
      <c r="L527" s="56"/>
    </row>
    <row r="528" spans="6:12" s="3" customFormat="1" ht="21.6" customHeight="1" x14ac:dyDescent="0.45">
      <c r="F528" s="56"/>
      <c r="H528" s="29"/>
      <c r="J528" s="56"/>
      <c r="K528" s="56"/>
      <c r="L528" s="56"/>
    </row>
    <row r="529" spans="6:12" s="3" customFormat="1" ht="21.6" customHeight="1" x14ac:dyDescent="0.45">
      <c r="F529" s="56"/>
      <c r="H529" s="29"/>
      <c r="J529" s="56"/>
      <c r="K529" s="56"/>
      <c r="L529" s="56"/>
    </row>
    <row r="530" spans="6:12" s="3" customFormat="1" ht="21.6" customHeight="1" x14ac:dyDescent="0.45">
      <c r="F530" s="56"/>
      <c r="H530" s="29"/>
      <c r="J530" s="56"/>
      <c r="K530" s="56"/>
      <c r="L530" s="56"/>
    </row>
    <row r="531" spans="6:12" s="3" customFormat="1" ht="21.6" customHeight="1" x14ac:dyDescent="0.45">
      <c r="F531" s="56"/>
      <c r="H531" s="29"/>
      <c r="J531" s="56"/>
      <c r="K531" s="56"/>
      <c r="L531" s="56"/>
    </row>
    <row r="532" spans="6:12" s="3" customFormat="1" ht="21.6" customHeight="1" x14ac:dyDescent="0.45">
      <c r="F532" s="56"/>
      <c r="H532" s="29"/>
      <c r="J532" s="56"/>
      <c r="K532" s="56"/>
      <c r="L532" s="56"/>
    </row>
    <row r="533" spans="6:12" s="3" customFormat="1" ht="21.6" customHeight="1" x14ac:dyDescent="0.45">
      <c r="F533" s="56"/>
      <c r="H533" s="29"/>
      <c r="J533" s="56"/>
      <c r="K533" s="56"/>
      <c r="L533" s="56"/>
    </row>
    <row r="534" spans="6:12" s="3" customFormat="1" ht="21.6" customHeight="1" x14ac:dyDescent="0.45">
      <c r="F534" s="56"/>
      <c r="H534" s="29"/>
      <c r="J534" s="56"/>
      <c r="K534" s="56"/>
      <c r="L534" s="56"/>
    </row>
    <row r="535" spans="6:12" s="3" customFormat="1" ht="21.6" customHeight="1" x14ac:dyDescent="0.45">
      <c r="F535" s="56"/>
      <c r="H535" s="29"/>
      <c r="J535" s="56"/>
      <c r="K535" s="56"/>
      <c r="L535" s="56"/>
    </row>
    <row r="536" spans="6:12" s="3" customFormat="1" ht="21.6" customHeight="1" x14ac:dyDescent="0.45">
      <c r="F536" s="56"/>
      <c r="H536" s="29"/>
      <c r="J536" s="56"/>
      <c r="K536" s="56"/>
      <c r="L536" s="56"/>
    </row>
    <row r="537" spans="6:12" s="3" customFormat="1" ht="21.6" customHeight="1" x14ac:dyDescent="0.45">
      <c r="F537" s="56"/>
      <c r="H537" s="29"/>
      <c r="J537" s="56"/>
      <c r="K537" s="56"/>
      <c r="L537" s="56"/>
    </row>
    <row r="538" spans="6:12" s="3" customFormat="1" ht="21.6" customHeight="1" x14ac:dyDescent="0.45">
      <c r="F538" s="56"/>
      <c r="H538" s="29"/>
      <c r="J538" s="56"/>
      <c r="K538" s="56"/>
      <c r="L538" s="56"/>
    </row>
    <row r="539" spans="6:12" s="3" customFormat="1" ht="21.6" customHeight="1" x14ac:dyDescent="0.45">
      <c r="F539" s="56"/>
      <c r="H539" s="29"/>
      <c r="J539" s="56"/>
      <c r="K539" s="56"/>
      <c r="L539" s="56"/>
    </row>
    <row r="540" spans="6:12" s="3" customFormat="1" ht="21.6" customHeight="1" x14ac:dyDescent="0.45">
      <c r="F540" s="56"/>
      <c r="H540" s="29"/>
      <c r="J540" s="56"/>
      <c r="K540" s="56"/>
      <c r="L540" s="56"/>
    </row>
    <row r="541" spans="6:12" s="3" customFormat="1" ht="21.6" customHeight="1" x14ac:dyDescent="0.45">
      <c r="F541" s="56"/>
      <c r="H541" s="29"/>
      <c r="J541" s="56"/>
      <c r="K541" s="56"/>
      <c r="L541" s="56"/>
    </row>
    <row r="542" spans="6:12" s="3" customFormat="1" ht="21.6" customHeight="1" x14ac:dyDescent="0.45">
      <c r="F542" s="56"/>
      <c r="H542" s="29"/>
      <c r="J542" s="56"/>
      <c r="K542" s="56"/>
      <c r="L542" s="56"/>
    </row>
    <row r="543" spans="6:12" s="3" customFormat="1" ht="21.6" customHeight="1" x14ac:dyDescent="0.45">
      <c r="F543" s="56"/>
      <c r="H543" s="29"/>
      <c r="J543" s="56"/>
      <c r="K543" s="56"/>
      <c r="L543" s="56"/>
    </row>
    <row r="544" spans="6:12" s="3" customFormat="1" ht="21.6" customHeight="1" x14ac:dyDescent="0.45">
      <c r="F544" s="56"/>
      <c r="H544" s="29"/>
      <c r="J544" s="56"/>
      <c r="K544" s="56"/>
      <c r="L544" s="56"/>
    </row>
    <row r="545" spans="6:12" s="3" customFormat="1" ht="21.6" customHeight="1" x14ac:dyDescent="0.45">
      <c r="F545" s="56"/>
      <c r="H545" s="29"/>
      <c r="J545" s="56"/>
      <c r="K545" s="56"/>
      <c r="L545" s="56"/>
    </row>
    <row r="546" spans="6:12" s="3" customFormat="1" ht="21.6" customHeight="1" x14ac:dyDescent="0.45">
      <c r="F546" s="56"/>
      <c r="H546" s="29"/>
      <c r="J546" s="56"/>
      <c r="K546" s="56"/>
      <c r="L546" s="56"/>
    </row>
    <row r="547" spans="6:12" s="3" customFormat="1" ht="21.6" customHeight="1" x14ac:dyDescent="0.45">
      <c r="F547" s="56"/>
      <c r="H547" s="29"/>
      <c r="J547" s="56"/>
      <c r="K547" s="56"/>
      <c r="L547" s="56"/>
    </row>
    <row r="548" spans="6:12" s="3" customFormat="1" ht="21.6" customHeight="1" x14ac:dyDescent="0.45">
      <c r="F548" s="56"/>
      <c r="H548" s="29"/>
      <c r="J548" s="56"/>
      <c r="K548" s="56"/>
      <c r="L548" s="56"/>
    </row>
    <row r="549" spans="6:12" s="3" customFormat="1" ht="21.6" customHeight="1" x14ac:dyDescent="0.45">
      <c r="F549" s="56"/>
      <c r="H549" s="29"/>
      <c r="J549" s="56"/>
      <c r="K549" s="56"/>
      <c r="L549" s="56"/>
    </row>
    <row r="550" spans="6:12" s="3" customFormat="1" ht="21.6" customHeight="1" x14ac:dyDescent="0.45">
      <c r="F550" s="56"/>
      <c r="H550" s="29"/>
      <c r="J550" s="56"/>
      <c r="K550" s="56"/>
      <c r="L550" s="56"/>
    </row>
    <row r="551" spans="6:12" s="3" customFormat="1" ht="21.6" customHeight="1" x14ac:dyDescent="0.45">
      <c r="F551" s="56"/>
      <c r="H551" s="29"/>
      <c r="J551" s="56"/>
      <c r="K551" s="56"/>
      <c r="L551" s="56"/>
    </row>
    <row r="552" spans="6:12" s="3" customFormat="1" ht="21.6" customHeight="1" x14ac:dyDescent="0.45">
      <c r="F552" s="56"/>
      <c r="H552" s="29"/>
      <c r="J552" s="56"/>
      <c r="K552" s="56"/>
      <c r="L552" s="56"/>
    </row>
    <row r="553" spans="6:12" s="3" customFormat="1" ht="21.6" customHeight="1" x14ac:dyDescent="0.45">
      <c r="F553" s="56"/>
      <c r="H553" s="29"/>
      <c r="J553" s="56"/>
      <c r="K553" s="56"/>
      <c r="L553" s="56"/>
    </row>
    <row r="554" spans="6:12" s="3" customFormat="1" ht="21.6" customHeight="1" x14ac:dyDescent="0.45">
      <c r="F554" s="56"/>
      <c r="H554" s="29"/>
      <c r="J554" s="56"/>
      <c r="K554" s="56"/>
      <c r="L554" s="56"/>
    </row>
    <row r="555" spans="6:12" s="3" customFormat="1" ht="21.6" customHeight="1" x14ac:dyDescent="0.45">
      <c r="F555" s="56"/>
      <c r="H555" s="29"/>
      <c r="J555" s="56"/>
      <c r="K555" s="56"/>
      <c r="L555" s="56"/>
    </row>
    <row r="556" spans="6:12" s="3" customFormat="1" ht="21.6" customHeight="1" x14ac:dyDescent="0.45">
      <c r="F556" s="56"/>
      <c r="H556" s="29"/>
      <c r="J556" s="56"/>
      <c r="K556" s="56"/>
      <c r="L556" s="56"/>
    </row>
    <row r="557" spans="6:12" s="3" customFormat="1" ht="21.6" customHeight="1" x14ac:dyDescent="0.45">
      <c r="F557" s="56"/>
      <c r="H557" s="29"/>
      <c r="J557" s="56"/>
      <c r="K557" s="56"/>
      <c r="L557" s="56"/>
    </row>
    <row r="558" spans="6:12" s="3" customFormat="1" ht="21.6" customHeight="1" x14ac:dyDescent="0.45">
      <c r="F558" s="56"/>
      <c r="H558" s="29"/>
      <c r="J558" s="56"/>
      <c r="K558" s="56"/>
      <c r="L558" s="56"/>
    </row>
    <row r="559" spans="6:12" s="3" customFormat="1" ht="21.6" customHeight="1" x14ac:dyDescent="0.45">
      <c r="F559" s="56"/>
      <c r="H559" s="29"/>
      <c r="J559" s="56"/>
      <c r="K559" s="56"/>
      <c r="L559" s="56"/>
    </row>
    <row r="560" spans="6:12" s="3" customFormat="1" ht="21.6" customHeight="1" x14ac:dyDescent="0.45">
      <c r="F560" s="56"/>
      <c r="H560" s="29"/>
      <c r="J560" s="56"/>
      <c r="K560" s="56"/>
      <c r="L560" s="56"/>
    </row>
    <row r="561" spans="6:12" s="3" customFormat="1" ht="21.6" customHeight="1" x14ac:dyDescent="0.45">
      <c r="F561" s="56"/>
      <c r="H561" s="29"/>
      <c r="J561" s="56"/>
      <c r="K561" s="56"/>
      <c r="L561" s="56"/>
    </row>
    <row r="562" spans="6:12" s="3" customFormat="1" ht="21.6" customHeight="1" x14ac:dyDescent="0.45">
      <c r="F562" s="56"/>
      <c r="H562" s="29"/>
      <c r="J562" s="56"/>
      <c r="K562" s="56"/>
      <c r="L562" s="56"/>
    </row>
    <row r="563" spans="6:12" s="3" customFormat="1" ht="21.6" customHeight="1" x14ac:dyDescent="0.45">
      <c r="F563" s="56"/>
      <c r="H563" s="29"/>
      <c r="J563" s="56"/>
      <c r="K563" s="56"/>
      <c r="L563" s="56"/>
    </row>
    <row r="564" spans="6:12" s="3" customFormat="1" ht="21.6" customHeight="1" x14ac:dyDescent="0.45">
      <c r="F564" s="56"/>
      <c r="H564" s="29"/>
      <c r="J564" s="56"/>
      <c r="K564" s="56"/>
      <c r="L564" s="56"/>
    </row>
    <row r="565" spans="6:12" s="3" customFormat="1" ht="21.6" customHeight="1" x14ac:dyDescent="0.45">
      <c r="F565" s="56"/>
      <c r="H565" s="29"/>
      <c r="J565" s="56"/>
      <c r="K565" s="56"/>
      <c r="L565" s="56"/>
    </row>
    <row r="566" spans="6:12" s="3" customFormat="1" ht="21.6" customHeight="1" x14ac:dyDescent="0.45">
      <c r="F566" s="56"/>
      <c r="H566" s="29"/>
      <c r="J566" s="56"/>
      <c r="K566" s="56"/>
      <c r="L566" s="56"/>
    </row>
    <row r="567" spans="6:12" s="3" customFormat="1" ht="21.6" customHeight="1" x14ac:dyDescent="0.45">
      <c r="F567" s="56"/>
      <c r="H567" s="29"/>
      <c r="J567" s="56"/>
      <c r="K567" s="56"/>
      <c r="L567" s="56"/>
    </row>
    <row r="568" spans="6:12" s="3" customFormat="1" ht="21.6" customHeight="1" x14ac:dyDescent="0.45">
      <c r="F568" s="56"/>
      <c r="H568" s="29"/>
      <c r="J568" s="56"/>
      <c r="K568" s="56"/>
      <c r="L568" s="56"/>
    </row>
    <row r="569" spans="6:12" s="3" customFormat="1" ht="21.6" customHeight="1" x14ac:dyDescent="0.45">
      <c r="F569" s="56"/>
      <c r="H569" s="29"/>
      <c r="J569" s="56"/>
      <c r="K569" s="56"/>
      <c r="L569" s="56"/>
    </row>
    <row r="570" spans="6:12" s="3" customFormat="1" ht="21.6" customHeight="1" x14ac:dyDescent="0.45">
      <c r="F570" s="56"/>
      <c r="H570" s="29"/>
      <c r="J570" s="56"/>
      <c r="K570" s="56"/>
      <c r="L570" s="56"/>
    </row>
    <row r="571" spans="6:12" s="3" customFormat="1" ht="21.6" customHeight="1" x14ac:dyDescent="0.45">
      <c r="F571" s="56"/>
      <c r="H571" s="29"/>
      <c r="J571" s="56"/>
      <c r="K571" s="56"/>
      <c r="L571" s="56"/>
    </row>
    <row r="572" spans="6:12" s="3" customFormat="1" ht="21.6" customHeight="1" x14ac:dyDescent="0.45">
      <c r="F572" s="56"/>
      <c r="H572" s="29"/>
      <c r="J572" s="56"/>
      <c r="K572" s="56"/>
      <c r="L572" s="56"/>
    </row>
    <row r="573" spans="6:12" s="3" customFormat="1" ht="21.6" customHeight="1" x14ac:dyDescent="0.45">
      <c r="F573" s="56"/>
      <c r="H573" s="29"/>
      <c r="J573" s="56"/>
      <c r="K573" s="56"/>
      <c r="L573" s="56"/>
    </row>
    <row r="574" spans="6:12" s="3" customFormat="1" ht="21.6" customHeight="1" x14ac:dyDescent="0.45">
      <c r="F574" s="56"/>
      <c r="H574" s="29"/>
      <c r="J574" s="56"/>
      <c r="K574" s="56"/>
      <c r="L574" s="56"/>
    </row>
    <row r="575" spans="6:12" s="3" customFormat="1" ht="21.6" customHeight="1" x14ac:dyDescent="0.45">
      <c r="F575" s="56"/>
      <c r="H575" s="29"/>
      <c r="J575" s="56"/>
      <c r="K575" s="56"/>
      <c r="L575" s="56"/>
    </row>
  </sheetData>
  <mergeCells count="12">
    <mergeCell ref="E96:L96"/>
    <mergeCell ref="E97:L97"/>
    <mergeCell ref="A54:L54"/>
    <mergeCell ref="A55:L55"/>
    <mergeCell ref="J57:L57"/>
    <mergeCell ref="A2:L2"/>
    <mergeCell ref="A3:L3"/>
    <mergeCell ref="A4:L4"/>
    <mergeCell ref="J6:L6"/>
    <mergeCell ref="A53:L53"/>
    <mergeCell ref="E49:L49"/>
    <mergeCell ref="E48:L48"/>
  </mergeCells>
  <pageMargins left="0.43307086614173201" right="0.23622047244094499" top="0.47244094488188998" bottom="0.196850393700787" header="0.39370078740157499" footer="0.31496062992126"/>
  <pageSetup paperSize="9" scale="78" firstPageNumber="4" fitToHeight="2" orientation="portrait" useFirstPageNumber="1" r:id="rId1"/>
  <headerFooter alignWithMargins="0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3-5</vt:lpstr>
      <vt:lpstr>6-7</vt:lpstr>
      <vt:lpstr>8</vt:lpstr>
      <vt:lpstr>9</vt:lpstr>
      <vt:lpstr>10-11</vt:lpstr>
      <vt:lpstr>'10-11'!boy</vt:lpstr>
      <vt:lpstr>'6-7'!boy</vt:lpstr>
      <vt:lpstr>'9'!d</vt:lpstr>
      <vt:lpstr>'10-11'!Print_Area</vt:lpstr>
      <vt:lpstr>'3-5'!Print_Area</vt:lpstr>
      <vt:lpstr>'6-7'!Print_Area</vt:lpstr>
      <vt:lpstr>'8'!Print_Area</vt:lpstr>
      <vt:lpstr>'9'!Print_Area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พี เอ อี (ประเทศไทย) จำกัด (มหาชน)</dc:title>
  <dc:creator>PLE</dc:creator>
  <cp:lastModifiedBy>User</cp:lastModifiedBy>
  <cp:lastPrinted>2019-08-19T04:11:57Z</cp:lastPrinted>
  <dcterms:created xsi:type="dcterms:W3CDTF">1999-01-06T07:45:28Z</dcterms:created>
  <dcterms:modified xsi:type="dcterms:W3CDTF">2019-08-19T04:31:51Z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IVIDBC91782E">
    <vt:lpwstr/>
  </property>
</Properties>
</file>