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sp_share01\Audit 5\WERAPORN ^0^\GROUP PAE HY'62\PAE\Q2\FS Q2'62\E\"/>
    </mc:Choice>
  </mc:AlternateContent>
  <bookViews>
    <workbookView xWindow="0" yWindow="0" windowWidth="10245" windowHeight="7680" tabRatio="625" activeTab="1"/>
  </bookViews>
  <sheets>
    <sheet name="P3-5" sheetId="3" r:id="rId1"/>
    <sheet name="P6-7" sheetId="50" r:id="rId2"/>
    <sheet name="P8" sheetId="54" r:id="rId3"/>
    <sheet name="P9" sheetId="55" r:id="rId4"/>
    <sheet name="P10-11" sheetId="56" r:id="rId5"/>
  </sheets>
  <externalReferences>
    <externalReference r:id="rId6"/>
    <externalReference r:id="rId7"/>
    <externalReference r:id="rId8"/>
  </externalReferences>
  <definedNames>
    <definedName name="boy" localSheetId="4">'P10-11'!$A$2:$L$104</definedName>
    <definedName name="boy" localSheetId="1">'P6-7'!$A$2:$M$9</definedName>
    <definedName name="d" localSheetId="3">'P9'!$A$2:$O$23</definedName>
    <definedName name="_xlnm.Print_Area" localSheetId="4">'P10-11'!$A$1:$W$97</definedName>
    <definedName name="_xlnm.Print_Area" localSheetId="0">'P3-5'!$A$1:$R$136</definedName>
    <definedName name="_xlnm.Print_Area" localSheetId="1">'P6-7'!$A$1:$M$94</definedName>
    <definedName name="_xlnm.Print_Area" localSheetId="2">'P8'!$A$1:$T$33</definedName>
    <definedName name="_xlnm.Print_Area" localSheetId="3">'P9'!$A$1:$O$29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50" l="1"/>
  <c r="F26" i="56" l="1"/>
  <c r="H68" i="3"/>
  <c r="F68" i="3"/>
  <c r="H21" i="3"/>
  <c r="L113" i="3" l="1"/>
  <c r="G72" i="50" l="1"/>
  <c r="R23" i="54"/>
  <c r="M12" i="50"/>
  <c r="F36" i="3"/>
  <c r="F76" i="56" l="1"/>
  <c r="J76" i="56"/>
  <c r="M36" i="3"/>
  <c r="M107" i="3" l="1"/>
  <c r="M106" i="3"/>
  <c r="M105" i="3"/>
  <c r="M104" i="3"/>
  <c r="I75" i="50"/>
  <c r="I75" i="56" l="1"/>
  <c r="H110" i="3"/>
  <c r="H69" i="3" l="1"/>
  <c r="H107" i="3"/>
  <c r="H106" i="3"/>
  <c r="H105" i="3"/>
  <c r="H104" i="3"/>
  <c r="F108" i="3"/>
  <c r="J68" i="56"/>
  <c r="O17" i="55"/>
  <c r="O10" i="55"/>
  <c r="A3" i="54"/>
  <c r="A4" i="55" s="1"/>
  <c r="A4" i="56" s="1"/>
  <c r="A53" i="56" s="1"/>
  <c r="P21" i="54"/>
  <c r="T21" i="54" s="1"/>
  <c r="R25" i="54"/>
  <c r="R26" i="54" s="1"/>
  <c r="F110" i="3" s="1"/>
  <c r="J23" i="54"/>
  <c r="J25" i="54" s="1"/>
  <c r="J26" i="54" s="1"/>
  <c r="F107" i="3" s="1"/>
  <c r="R16" i="54"/>
  <c r="R18" i="54" s="1"/>
  <c r="R19" i="54" s="1"/>
  <c r="J16" i="54"/>
  <c r="P16" i="54" s="1"/>
  <c r="G90" i="56"/>
  <c r="F88" i="56"/>
  <c r="K79" i="56"/>
  <c r="I79" i="56"/>
  <c r="G79" i="56"/>
  <c r="L74" i="56"/>
  <c r="J74" i="56"/>
  <c r="H74" i="56"/>
  <c r="F74" i="56"/>
  <c r="L68" i="56"/>
  <c r="H68" i="56"/>
  <c r="F68" i="56"/>
  <c r="A52" i="56"/>
  <c r="A51" i="56"/>
  <c r="I10" i="56"/>
  <c r="G10" i="56"/>
  <c r="G22" i="55"/>
  <c r="K21" i="55"/>
  <c r="K22" i="55" s="1"/>
  <c r="K106" i="3" s="1"/>
  <c r="I21" i="55"/>
  <c r="I22" i="55" s="1"/>
  <c r="K105" i="3" s="1"/>
  <c r="E21" i="55"/>
  <c r="E22" i="55" s="1"/>
  <c r="O20" i="55"/>
  <c r="G15" i="55"/>
  <c r="K14" i="55"/>
  <c r="K15" i="55" s="1"/>
  <c r="I14" i="55"/>
  <c r="I15" i="55" s="1"/>
  <c r="E14" i="55"/>
  <c r="E15" i="55" s="1"/>
  <c r="O13" i="55"/>
  <c r="N25" i="54"/>
  <c r="N26" i="54" s="1"/>
  <c r="L25" i="54"/>
  <c r="L26" i="54" s="1"/>
  <c r="H108" i="3" s="1"/>
  <c r="H25" i="54"/>
  <c r="H26" i="54" s="1"/>
  <c r="F106" i="3" s="1"/>
  <c r="F25" i="54"/>
  <c r="F26" i="54" s="1"/>
  <c r="F105" i="3" s="1"/>
  <c r="D25" i="54"/>
  <c r="D26" i="54" s="1"/>
  <c r="F104" i="3" s="1"/>
  <c r="P24" i="54"/>
  <c r="T24" i="54" s="1"/>
  <c r="U24" i="54" s="1"/>
  <c r="U21" i="54"/>
  <c r="F19" i="54"/>
  <c r="L18" i="54"/>
  <c r="L19" i="54" s="1"/>
  <c r="H18" i="54"/>
  <c r="H19" i="54" s="1"/>
  <c r="F18" i="54"/>
  <c r="D18" i="54"/>
  <c r="D19" i="54" s="1"/>
  <c r="K104" i="3" s="1"/>
  <c r="P17" i="54"/>
  <c r="T17" i="54" s="1"/>
  <c r="U17" i="54" s="1"/>
  <c r="N16" i="54"/>
  <c r="N18" i="54" s="1"/>
  <c r="N19" i="54" s="1"/>
  <c r="U14" i="54"/>
  <c r="P14" i="54"/>
  <c r="T14" i="54" s="1"/>
  <c r="L73" i="50"/>
  <c r="J73" i="50"/>
  <c r="H73" i="50"/>
  <c r="M72" i="50"/>
  <c r="I72" i="50"/>
  <c r="L68" i="50"/>
  <c r="J68" i="50"/>
  <c r="H68" i="50"/>
  <c r="M67" i="50"/>
  <c r="I67" i="50"/>
  <c r="A53" i="50"/>
  <c r="A52" i="50"/>
  <c r="M17" i="50"/>
  <c r="M19" i="50" s="1"/>
  <c r="K17" i="50"/>
  <c r="I17" i="50"/>
  <c r="G17" i="50"/>
  <c r="K12" i="50"/>
  <c r="I12" i="50"/>
  <c r="G12" i="50"/>
  <c r="G19" i="50" l="1"/>
  <c r="G27" i="50" s="1"/>
  <c r="F10" i="56" s="1"/>
  <c r="F28" i="56" s="1"/>
  <c r="K19" i="50"/>
  <c r="K27" i="50" s="1"/>
  <c r="K29" i="50" s="1"/>
  <c r="K58" i="50" s="1"/>
  <c r="K62" i="50" s="1"/>
  <c r="G75" i="50"/>
  <c r="F109" i="3"/>
  <c r="F111" i="3" s="1"/>
  <c r="I27" i="50"/>
  <c r="I29" i="50" s="1"/>
  <c r="P23" i="54"/>
  <c r="P18" i="54"/>
  <c r="P19" i="54" s="1"/>
  <c r="T16" i="54"/>
  <c r="T18" i="54" s="1"/>
  <c r="T19" i="54" s="1"/>
  <c r="U19" i="54" s="1"/>
  <c r="J18" i="54"/>
  <c r="J19" i="54" s="1"/>
  <c r="M27" i="50"/>
  <c r="M50" i="3"/>
  <c r="I58" i="50" l="1"/>
  <c r="I62" i="50" s="1"/>
  <c r="I73" i="50" s="1"/>
  <c r="I68" i="50"/>
  <c r="H10" i="56"/>
  <c r="H28" i="56" s="1"/>
  <c r="H46" i="56" s="1"/>
  <c r="H62" i="56" s="1"/>
  <c r="H75" i="56" s="1"/>
  <c r="H77" i="56" s="1"/>
  <c r="H79" i="56" s="1"/>
  <c r="F46" i="56"/>
  <c r="J10" i="56"/>
  <c r="J28" i="56" s="1"/>
  <c r="J46" i="56" s="1"/>
  <c r="J62" i="56" s="1"/>
  <c r="J75" i="56" s="1"/>
  <c r="J77" i="56" s="1"/>
  <c r="J79" i="56" s="1"/>
  <c r="K65" i="50"/>
  <c r="K67" i="50" s="1"/>
  <c r="K68" i="50" s="1"/>
  <c r="U16" i="54"/>
  <c r="T23" i="54"/>
  <c r="T25" i="54" s="1"/>
  <c r="T26" i="54" s="1"/>
  <c r="P25" i="54"/>
  <c r="P26" i="54" s="1"/>
  <c r="M29" i="50"/>
  <c r="L10" i="56"/>
  <c r="L28" i="56" s="1"/>
  <c r="L46" i="56" s="1"/>
  <c r="L62" i="56" s="1"/>
  <c r="L75" i="56" s="1"/>
  <c r="L77" i="56" s="1"/>
  <c r="L79" i="56" s="1"/>
  <c r="G29" i="50"/>
  <c r="G58" i="50" s="1"/>
  <c r="H109" i="3"/>
  <c r="H111" i="3" s="1"/>
  <c r="G65" i="50" l="1"/>
  <c r="G67" i="50" s="1"/>
  <c r="G68" i="50" s="1"/>
  <c r="G62" i="50"/>
  <c r="G73" i="50" s="1"/>
  <c r="J88" i="56"/>
  <c r="K75" i="50"/>
  <c r="M12" i="55"/>
  <c r="M68" i="50"/>
  <c r="M58" i="50"/>
  <c r="U26" i="54"/>
  <c r="U23" i="54"/>
  <c r="M62" i="50" l="1"/>
  <c r="M73" i="50" s="1"/>
  <c r="K72" i="50"/>
  <c r="O12" i="55"/>
  <c r="O14" i="55" s="1"/>
  <c r="O15" i="55" s="1"/>
  <c r="M14" i="55"/>
  <c r="M15" i="55" s="1"/>
  <c r="F62" i="56"/>
  <c r="H22" i="3"/>
  <c r="H36" i="3"/>
  <c r="F22" i="3"/>
  <c r="M19" i="55" l="1"/>
  <c r="K73" i="50"/>
  <c r="F75" i="56"/>
  <c r="F77" i="56" s="1"/>
  <c r="F79" i="56" s="1"/>
  <c r="F37" i="3"/>
  <c r="O19" i="55" l="1"/>
  <c r="O21" i="55" s="1"/>
  <c r="O22" i="55" s="1"/>
  <c r="M21" i="55"/>
  <c r="M22" i="55" s="1"/>
  <c r="K107" i="3" s="1"/>
  <c r="K69" i="3"/>
  <c r="F76" i="3"/>
  <c r="F69" i="3"/>
  <c r="F77" i="3" l="1"/>
  <c r="F112" i="3" s="1"/>
  <c r="F113" i="3" s="1"/>
  <c r="K22" i="3"/>
  <c r="F96" i="3" l="1"/>
  <c r="K96" i="3"/>
  <c r="A49" i="3" l="1"/>
  <c r="Q58" i="3" l="1"/>
  <c r="Q59" i="3"/>
  <c r="Q60" i="3"/>
  <c r="Q61" i="3"/>
  <c r="Q62" i="3"/>
  <c r="Q63" i="3"/>
  <c r="Q64" i="3"/>
  <c r="Q65" i="3"/>
  <c r="Q66" i="3"/>
  <c r="Q67" i="3"/>
  <c r="Q68" i="3"/>
  <c r="Q70" i="3"/>
  <c r="Q71" i="3"/>
  <c r="Q72" i="3"/>
  <c r="Q73" i="3"/>
  <c r="Q74" i="3"/>
  <c r="Q75" i="3"/>
  <c r="R12" i="3"/>
  <c r="R13" i="3"/>
  <c r="R14" i="3"/>
  <c r="R15" i="3"/>
  <c r="R16" i="3"/>
  <c r="R18" i="3"/>
  <c r="R19" i="3"/>
  <c r="R20" i="3"/>
  <c r="R21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8" i="3"/>
  <c r="R39" i="3"/>
  <c r="R40" i="3"/>
  <c r="R41" i="3"/>
  <c r="R42" i="3"/>
  <c r="R43" i="3"/>
  <c r="R44" i="3"/>
  <c r="R45" i="3"/>
  <c r="R46" i="3"/>
  <c r="R47" i="3"/>
  <c r="R48" i="3"/>
  <c r="R49" i="3"/>
  <c r="R51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70" i="3"/>
  <c r="R71" i="3"/>
  <c r="R72" i="3"/>
  <c r="R73" i="3"/>
  <c r="R74" i="3"/>
  <c r="R75" i="3"/>
  <c r="R78" i="3"/>
  <c r="R79" i="3"/>
  <c r="R80" i="3"/>
  <c r="R81" i="3"/>
  <c r="R82" i="3"/>
  <c r="R83" i="3"/>
  <c r="R84" i="3"/>
  <c r="R85" i="3"/>
  <c r="R86" i="3"/>
  <c r="R87" i="3"/>
  <c r="R91" i="3"/>
  <c r="R92" i="3"/>
  <c r="R93" i="3"/>
  <c r="R94" i="3"/>
  <c r="R96" i="3"/>
  <c r="R99" i="3"/>
  <c r="R100" i="3"/>
  <c r="R101" i="3"/>
  <c r="R102" i="3"/>
  <c r="R103" i="3"/>
  <c r="R104" i="3"/>
  <c r="R108" i="3"/>
  <c r="R110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1" i="3"/>
  <c r="P110" i="3"/>
  <c r="P108" i="3"/>
  <c r="P75" i="3"/>
  <c r="O75" i="3"/>
  <c r="P74" i="3"/>
  <c r="O74" i="3"/>
  <c r="P73" i="3"/>
  <c r="O73" i="3"/>
  <c r="P72" i="3"/>
  <c r="O72" i="3"/>
  <c r="P71" i="3"/>
  <c r="O71" i="3"/>
  <c r="P70" i="3"/>
  <c r="O70" i="3"/>
  <c r="P68" i="3"/>
  <c r="O68" i="3"/>
  <c r="P67" i="3"/>
  <c r="O67" i="3"/>
  <c r="P66" i="3"/>
  <c r="O66" i="3"/>
  <c r="P65" i="3"/>
  <c r="O65" i="3"/>
  <c r="P64" i="3"/>
  <c r="O64" i="3"/>
  <c r="P63" i="3"/>
  <c r="O63" i="3"/>
  <c r="P62" i="3"/>
  <c r="O62" i="3"/>
  <c r="P61" i="3"/>
  <c r="O61" i="3"/>
  <c r="P60" i="3"/>
  <c r="O60" i="3"/>
  <c r="P59" i="3"/>
  <c r="O59" i="3"/>
  <c r="P58" i="3"/>
  <c r="O58" i="3"/>
  <c r="P57" i="3"/>
  <c r="O57" i="3"/>
  <c r="O12" i="3"/>
  <c r="P12" i="3"/>
  <c r="O13" i="3"/>
  <c r="P13" i="3"/>
  <c r="O14" i="3"/>
  <c r="P14" i="3"/>
  <c r="O15" i="3"/>
  <c r="P15" i="3"/>
  <c r="O16" i="3"/>
  <c r="P16" i="3"/>
  <c r="O18" i="3"/>
  <c r="P18" i="3"/>
  <c r="O19" i="3"/>
  <c r="P19" i="3"/>
  <c r="O20" i="3"/>
  <c r="P20" i="3"/>
  <c r="O21" i="3"/>
  <c r="P21" i="3"/>
  <c r="O23" i="3"/>
  <c r="P23" i="3"/>
  <c r="O24" i="3"/>
  <c r="P24" i="3"/>
  <c r="O25" i="3"/>
  <c r="P25" i="3"/>
  <c r="O26" i="3"/>
  <c r="P26" i="3"/>
  <c r="O27" i="3"/>
  <c r="P27" i="3"/>
  <c r="O28" i="3"/>
  <c r="P28" i="3"/>
  <c r="O29" i="3"/>
  <c r="P29" i="3"/>
  <c r="O30" i="3"/>
  <c r="P30" i="3"/>
  <c r="O31" i="3"/>
  <c r="P31" i="3"/>
  <c r="O32" i="3"/>
  <c r="P32" i="3"/>
  <c r="O33" i="3"/>
  <c r="P33" i="3"/>
  <c r="O34" i="3"/>
  <c r="P34" i="3"/>
  <c r="O35" i="3"/>
  <c r="P35" i="3"/>
  <c r="P11" i="3"/>
  <c r="O11" i="3"/>
  <c r="M22" i="3"/>
  <c r="R22" i="3" s="1"/>
  <c r="K36" i="3"/>
  <c r="M69" i="3"/>
  <c r="R69" i="3" s="1"/>
  <c r="R105" i="3"/>
  <c r="L140" i="3"/>
  <c r="G140" i="3"/>
  <c r="I140" i="3"/>
  <c r="G139" i="3"/>
  <c r="I139" i="3"/>
  <c r="L139" i="3"/>
  <c r="A48" i="3"/>
  <c r="A93" i="3" s="1"/>
  <c r="G138" i="3"/>
  <c r="M76" i="3"/>
  <c r="R76" i="3" s="1"/>
  <c r="K76" i="3"/>
  <c r="H76" i="3"/>
  <c r="R36" i="3"/>
  <c r="R97" i="3"/>
  <c r="I138" i="3"/>
  <c r="L138" i="3"/>
  <c r="Q76" i="3" l="1"/>
  <c r="H77" i="3"/>
  <c r="O105" i="3"/>
  <c r="O106" i="3"/>
  <c r="P105" i="3"/>
  <c r="P104" i="3"/>
  <c r="H37" i="3"/>
  <c r="P76" i="3"/>
  <c r="R53" i="3"/>
  <c r="M77" i="3"/>
  <c r="R77" i="3" s="1"/>
  <c r="O69" i="3"/>
  <c r="P22" i="3"/>
  <c r="P69" i="3"/>
  <c r="O22" i="3"/>
  <c r="K77" i="3"/>
  <c r="F139" i="3"/>
  <c r="K139" i="3"/>
  <c r="K37" i="3"/>
  <c r="H139" i="3"/>
  <c r="Q69" i="3"/>
  <c r="O76" i="3"/>
  <c r="O36" i="3"/>
  <c r="P36" i="3"/>
  <c r="M139" i="3"/>
  <c r="M37" i="3"/>
  <c r="Q77" i="3" l="1"/>
  <c r="R106" i="3"/>
  <c r="O110" i="3"/>
  <c r="O37" i="3"/>
  <c r="P77" i="3"/>
  <c r="P106" i="3"/>
  <c r="O108" i="3"/>
  <c r="O77" i="3"/>
  <c r="P37" i="3"/>
  <c r="R37" i="3"/>
  <c r="O104" i="3" l="1"/>
  <c r="H112" i="3" l="1"/>
  <c r="H113" i="3" s="1"/>
  <c r="H140" i="3" l="1"/>
  <c r="H138" i="3"/>
  <c r="K109" i="3"/>
  <c r="K111" i="3" s="1"/>
  <c r="R107" i="3" l="1"/>
  <c r="M109" i="3"/>
  <c r="P107" i="3"/>
  <c r="P109" i="3" l="1"/>
  <c r="M111" i="3"/>
  <c r="R109" i="3"/>
  <c r="M140" i="3" l="1"/>
  <c r="M112" i="3"/>
  <c r="M113" i="3" s="1"/>
  <c r="R113" i="3" s="1"/>
  <c r="R111" i="3"/>
  <c r="K112" i="3"/>
  <c r="K113" i="3" s="1"/>
  <c r="K140" i="3"/>
  <c r="P111" i="3"/>
  <c r="P112" i="3" l="1"/>
  <c r="K138" i="3"/>
  <c r="M138" i="3"/>
  <c r="R112" i="3"/>
  <c r="R114" i="3"/>
  <c r="O107" i="3" l="1"/>
  <c r="O109" i="3"/>
  <c r="F140" i="3" l="1"/>
  <c r="F138" i="3"/>
  <c r="O111" i="3"/>
  <c r="O112" i="3" l="1"/>
</calcChain>
</file>

<file path=xl/sharedStrings.xml><?xml version="1.0" encoding="utf-8"?>
<sst xmlns="http://schemas.openxmlformats.org/spreadsheetml/2006/main" count="313" uniqueCount="196">
  <si>
    <t>หุ้นกู้</t>
  </si>
  <si>
    <t>แปลงสภาพ</t>
  </si>
  <si>
    <t>PAE (THAILAND)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</si>
  <si>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</si>
  <si>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</si>
  <si>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</si>
  <si>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</si>
  <si>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</si>
  <si>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</si>
  <si>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Trade and other receivables </t>
  </si>
  <si>
    <t xml:space="preserve">Unbilled receivables </t>
  </si>
  <si>
    <t>Retention receivables</t>
  </si>
  <si>
    <t xml:space="preserve">Current portion of receivables under 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</si>
  <si>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</si>
  <si>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</si>
  <si>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</si>
  <si>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</si>
  <si>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</si>
  <si>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Long-term loans to related parties</t>
  </si>
  <si>
    <t xml:space="preserve">Investment property </t>
  </si>
  <si>
    <t xml:space="preserve">Property, plant and equipment </t>
  </si>
  <si>
    <t>Water rights</t>
  </si>
  <si>
    <t>Intangible assets</t>
  </si>
  <si>
    <t>Goodwill</t>
  </si>
  <si>
    <t>Deferred tax assets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</si>
  <si>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</si>
  <si>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</si>
  <si>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</si>
  <si>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</si>
  <si>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</si>
  <si>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</si>
  <si>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Defaulted debts</t>
  </si>
  <si>
    <t>Trade and other payables</t>
  </si>
  <si>
    <t>Advance receive from construction contracts</t>
  </si>
  <si>
    <t>Retention payables</t>
  </si>
  <si>
    <t>Current portion of long-term liabilities</t>
  </si>
  <si>
    <t>Liabilities under finance lease contracts</t>
  </si>
  <si>
    <t>Other current liabilities</t>
  </si>
  <si>
    <t>Total current liabilities</t>
  </si>
  <si>
    <t>Non-current liabilities</t>
  </si>
  <si>
    <t>Long-term loans from financial institutions</t>
  </si>
  <si>
    <t>Deferred income tax liability</t>
  </si>
  <si>
    <t>Employee benefits obligation</t>
  </si>
  <si>
    <t>Total non-current liabilities</t>
  </si>
  <si>
    <t xml:space="preserve"> Total liabilities</t>
  </si>
  <si>
    <t>Notes to financial statements are an integral part of these financial statements.</t>
  </si>
  <si>
    <t>Revenue from water supply services</t>
  </si>
  <si>
    <t>Cost of water supply services</t>
  </si>
  <si>
    <t>Other income</t>
  </si>
  <si>
    <t>Financial cost</t>
  </si>
  <si>
    <t>Administrative expenses</t>
  </si>
  <si>
    <t>STATEMENTS OF COMPREHENSIVE INCOME</t>
  </si>
  <si>
    <t>Other comprehensive income</t>
  </si>
  <si>
    <t>Non-controlling interests</t>
  </si>
  <si>
    <t>Attributable to shareholders of the parent company</t>
  </si>
  <si>
    <t>STATEMENTS OF CHANGES IN SHAREHOLDERS' EQUITY</t>
  </si>
  <si>
    <t>Issued and</t>
  </si>
  <si>
    <t>fully paid-up</t>
  </si>
  <si>
    <t>share capital</t>
  </si>
  <si>
    <t xml:space="preserve">Premiums on </t>
  </si>
  <si>
    <t>ordinary shares</t>
  </si>
  <si>
    <t>Discounts on</t>
  </si>
  <si>
    <t>Deficits</t>
  </si>
  <si>
    <t>Shareholders' equity of Parent Company</t>
  </si>
  <si>
    <t xml:space="preserve">Other </t>
  </si>
  <si>
    <t>Comprehensive income</t>
  </si>
  <si>
    <t>Differences exchange</t>
  </si>
  <si>
    <t>rate on conversion</t>
  </si>
  <si>
    <t>of financial statement</t>
  </si>
  <si>
    <t xml:space="preserve">Total </t>
  </si>
  <si>
    <t>Shareholders'equity</t>
  </si>
  <si>
    <t>Non-controlling</t>
  </si>
  <si>
    <t>interests</t>
  </si>
  <si>
    <t>Total</t>
  </si>
  <si>
    <t>shareholders' equity</t>
  </si>
  <si>
    <t xml:space="preserve">Discounts on </t>
  </si>
  <si>
    <t xml:space="preserve">Premiuns on </t>
  </si>
  <si>
    <t>Issued and paid-up</t>
  </si>
  <si>
    <t>STATEMENTS OF CASH FLOWS</t>
  </si>
  <si>
    <t>Cash flows from operating activities</t>
  </si>
  <si>
    <t>Loss before income tax expenses</t>
  </si>
  <si>
    <t>Loss on decline in value of inventories (reversal)</t>
  </si>
  <si>
    <t>Loss from impairment of deferred tax assets</t>
  </si>
  <si>
    <t>Interest income</t>
  </si>
  <si>
    <t>(Increase) decrease in operating assets</t>
  </si>
  <si>
    <t>Trade and other receivables</t>
  </si>
  <si>
    <t>Inventories</t>
  </si>
  <si>
    <t>Increase (decrease) in operating liabilities</t>
  </si>
  <si>
    <t>Unbilled receivables</t>
  </si>
  <si>
    <t>Cash flows from operating activities (continue)</t>
  </si>
  <si>
    <t xml:space="preserve">Net cash provided from (used in) operating activities </t>
  </si>
  <si>
    <t>Cash flows from investing activities</t>
  </si>
  <si>
    <t>Cash flows from financing activties</t>
  </si>
  <si>
    <t xml:space="preserve">Net cash provided from (used in) financing activities </t>
  </si>
  <si>
    <t>Net increase (decrease) in cash and cash equivalents</t>
  </si>
  <si>
    <t>Estimated delay penalty</t>
  </si>
  <si>
    <t>Authorized share capital</t>
  </si>
  <si>
    <t>Share capital</t>
  </si>
  <si>
    <t>8,051,717,332 Ordinary shares @ Baht 1.00 each</t>
  </si>
  <si>
    <t>2,770,889,766  Ordinary shares @ Baht 1.00 each</t>
  </si>
  <si>
    <t>Issued and  Paid-up share capital</t>
  </si>
  <si>
    <t>Premiums on ordinary shares</t>
  </si>
  <si>
    <t>Discounts on ordinary shares</t>
  </si>
  <si>
    <t>Total shareholders' equity</t>
  </si>
  <si>
    <t xml:space="preserve"> Total liabilities and shareholders' equity</t>
  </si>
  <si>
    <t>Cost of services</t>
  </si>
  <si>
    <t>Estimated loss from litigation</t>
  </si>
  <si>
    <t>Revenue from services</t>
  </si>
  <si>
    <t>Loss from operating activities before</t>
  </si>
  <si>
    <t>Cash received from interest income</t>
  </si>
  <si>
    <t>Cash paid for income tax</t>
  </si>
  <si>
    <t xml:space="preserve">Restricted bank deposits </t>
  </si>
  <si>
    <t>Investments in subsidiaries</t>
  </si>
  <si>
    <t>Unbilled cost</t>
  </si>
  <si>
    <t>Loan from financial institutions</t>
  </si>
  <si>
    <t>Short-term loan from related parties</t>
  </si>
  <si>
    <t>Doubtful debt (reversal)</t>
  </si>
  <si>
    <t>Interest expense</t>
  </si>
  <si>
    <t>Cash paid for acquired of intangible assets</t>
  </si>
  <si>
    <t>2018</t>
  </si>
  <si>
    <t>December 31, 2018</t>
  </si>
  <si>
    <t>Retention receivables under contracts</t>
  </si>
  <si>
    <t xml:space="preserve">Short-term loan from third parties </t>
  </si>
  <si>
    <t>June 30, 2019</t>
  </si>
  <si>
    <t>(Unit : Thousand Baht)</t>
  </si>
  <si>
    <t>For the six-month period ended June 30, 2019</t>
  </si>
  <si>
    <t>2019</t>
  </si>
  <si>
    <t>Revenue from sale and services</t>
  </si>
  <si>
    <t>Cost from sale and services</t>
  </si>
  <si>
    <t>Gross profit (loss)</t>
  </si>
  <si>
    <t>Loss for the  period</t>
  </si>
  <si>
    <t xml:space="preserve"> Unaudited</t>
  </si>
  <si>
    <t>Loss for the period</t>
  </si>
  <si>
    <t>Total comprehensive loss for the period</t>
  </si>
  <si>
    <t>Loss attributable to for the period</t>
  </si>
  <si>
    <t>Comprehensive loss attributable to for the period</t>
  </si>
  <si>
    <t>Other Components of Shareholders' Equity</t>
  </si>
  <si>
    <t>Other components of</t>
  </si>
  <si>
    <t>Shareholders' Equity</t>
  </si>
  <si>
    <t>Other comprehensive income for the period</t>
  </si>
  <si>
    <t>Balance as at June 30, 2018</t>
  </si>
  <si>
    <t xml:space="preserve"> ( Unit : Thousand Baht )</t>
  </si>
  <si>
    <t xml:space="preserve">Comprehensive loss for the period </t>
  </si>
  <si>
    <t xml:space="preserve">Total comprehensive loss for the period </t>
  </si>
  <si>
    <t>Depreciation of property, plant and equipment</t>
  </si>
  <si>
    <t>Amortization of intangible assets</t>
  </si>
  <si>
    <t>Loss for impairment of property, plant and equipment</t>
  </si>
  <si>
    <t>(Gain) from reversal of allowance for impairment of intangible assets</t>
  </si>
  <si>
    <t>Service costs and interest expenses</t>
  </si>
  <si>
    <t>changes in operating assets and liabilities</t>
  </si>
  <si>
    <t>Receivables under finance lease contract</t>
  </si>
  <si>
    <t>Estimated  loss from construction contracts</t>
  </si>
  <si>
    <t>Undue payment cost</t>
  </si>
  <si>
    <t>Provision of penalty arising delays</t>
  </si>
  <si>
    <t>Cash received from income tax return</t>
  </si>
  <si>
    <t>(Increase) decrease in restricted bank deposits</t>
  </si>
  <si>
    <t>Cash paid for acquired of property, plant and equipment</t>
  </si>
  <si>
    <t>Cash received from disposal of property, plant and equipment</t>
  </si>
  <si>
    <t xml:space="preserve">Net cash provided from (used in) investing activities </t>
  </si>
  <si>
    <t>Increase (decrease) in short-term loan from third-parties</t>
  </si>
  <si>
    <t>Cash paid for long-term loan from financial institutions</t>
  </si>
  <si>
    <t xml:space="preserve">Cash paid for liabilities under finance lease contract </t>
  </si>
  <si>
    <t>Cash paid for interest expense</t>
  </si>
  <si>
    <t>Cash and cash equivalents at the beginning of the period</t>
  </si>
  <si>
    <t>Cash and cash equivalents at the ending of the period</t>
  </si>
  <si>
    <t>Balance as at Junuary 1, 2018</t>
  </si>
  <si>
    <t>Balance as at  Junuary 1, 2019</t>
  </si>
  <si>
    <t>Balance as at June 30, 2019</t>
  </si>
  <si>
    <t>Balance as at January 1, 2019</t>
  </si>
  <si>
    <t>Advance from customers</t>
  </si>
  <si>
    <t>Unaudited</t>
  </si>
  <si>
    <t>Audited</t>
  </si>
  <si>
    <t>As at</t>
  </si>
  <si>
    <t>Loss from impairment of water rights</t>
  </si>
  <si>
    <t>Cash and cash equivalents items</t>
  </si>
  <si>
    <t>to third parties</t>
  </si>
  <si>
    <t>Loss from impairment of fixed assets</t>
  </si>
  <si>
    <t>Loss before income tax revenues (expenses)</t>
  </si>
  <si>
    <t>Income tax revenues (expense)</t>
  </si>
  <si>
    <t>Shareholders of the parent company</t>
  </si>
  <si>
    <t>Basis loss per share (Baht)</t>
  </si>
  <si>
    <t>Other comprehensive income  for the period</t>
  </si>
  <si>
    <t>(Gain) from exchange rate</t>
  </si>
  <si>
    <t>(Gain) on sale / write-off of property, plant and equipment</t>
  </si>
  <si>
    <t>Cash paid from operating activities</t>
  </si>
  <si>
    <t>of the parent company</t>
  </si>
  <si>
    <t>Gain from write-off of property, plant and equipment</t>
  </si>
  <si>
    <t>finance lease contract</t>
  </si>
  <si>
    <t>Short-term loans and accrued interest receivable</t>
  </si>
  <si>
    <t>Receivables under finance lease contracts</t>
  </si>
  <si>
    <t>Other components of shareholders' equity</t>
  </si>
  <si>
    <t>Total revenue from services</t>
  </si>
  <si>
    <t>Total cost of services</t>
  </si>
  <si>
    <t xml:space="preserve">Loss from unused tax </t>
  </si>
  <si>
    <t xml:space="preserve">       for cash received (paid)from operations</t>
  </si>
  <si>
    <t xml:space="preserve">Adjustment to (loss) before income tax revenue (expenses)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</si>
</sst>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#,##0.0;\-#,##0.0"/>
    <numFmt numFmtId="169" formatCode="[$-F800]dddd\,\ mmmm\ dd\,\ yyyy"/>
  </numFmts>
  <fonts count="26" x14ac:knownFonts="1">
    <font>
      <sz val="14"/>
      <name val="AngsanaUPC"/>
    </font>
    <font>
      <sz val="14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color theme="0"/>
      <name val="Angsana New"/>
      <family val="1"/>
      <charset val="222"/>
    </font>
    <font>
      <b/>
      <sz val="15"/>
      <name val="Angsana New"/>
      <family val="1"/>
    </font>
    <font>
      <b/>
      <sz val="15"/>
      <color rgb="FFFF0000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b/>
      <u/>
      <sz val="15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9" fillId="0" borderId="0"/>
    <xf numFmtId="0" fontId="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67">
    <xf numFmtId="0" fontId="0" fillId="0" borderId="0" xfId="0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2" fillId="0" borderId="2" xfId="0" quotePrefix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right"/>
    </xf>
    <xf numFmtId="0" fontId="11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165" fontId="11" fillId="0" borderId="0" xfId="1" applyNumberFormat="1" applyFont="1" applyFill="1" applyBorder="1" applyAlignment="1"/>
    <xf numFmtId="165" fontId="11" fillId="0" borderId="0" xfId="0" applyNumberFormat="1" applyFont="1" applyFill="1" applyBorder="1" applyAlignment="1"/>
    <xf numFmtId="165" fontId="11" fillId="0" borderId="0" xfId="0" applyNumberFormat="1" applyFont="1" applyFill="1" applyAlignment="1"/>
    <xf numFmtId="37" fontId="11" fillId="0" borderId="0" xfId="0" quotePrefix="1" applyNumberFormat="1" applyFont="1" applyFill="1" applyBorder="1" applyAlignment="1" applyProtection="1">
      <alignment horizontal="center"/>
    </xf>
    <xf numFmtId="43" fontId="11" fillId="0" borderId="0" xfId="1" applyNumberFormat="1" applyFont="1" applyFill="1" applyBorder="1" applyAlignment="1">
      <alignment horizontal="center"/>
    </xf>
    <xf numFmtId="4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11" fillId="0" borderId="0" xfId="1" applyNumberFormat="1" applyFont="1" applyFill="1" applyAlignment="1"/>
    <xf numFmtId="168" fontId="11" fillId="0" borderId="0" xfId="0" quotePrefix="1" applyNumberFormat="1" applyFont="1" applyFill="1" applyBorder="1" applyAlignment="1" applyProtection="1">
      <alignment horizontal="center"/>
    </xf>
    <xf numFmtId="0" fontId="11" fillId="0" borderId="0" xfId="0" applyFont="1" applyFill="1" applyAlignment="1">
      <alignment horizontal="left"/>
    </xf>
    <xf numFmtId="43" fontId="12" fillId="0" borderId="0" xfId="1" applyNumberFormat="1" applyFont="1" applyFill="1" applyBorder="1" applyAlignment="1">
      <alignment horizontal="center"/>
    </xf>
    <xf numFmtId="43" fontId="12" fillId="0" borderId="0" xfId="0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37" fontId="11" fillId="0" borderId="0" xfId="0" applyNumberFormat="1" applyFont="1" applyFill="1" applyBorder="1" applyAlignment="1" applyProtection="1">
      <alignment horizontal="left"/>
    </xf>
    <xf numFmtId="37" fontId="12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43" fontId="11" fillId="0" borderId="0" xfId="1" applyNumberFormat="1" applyFont="1" applyFill="1" applyBorder="1" applyAlignment="1"/>
    <xf numFmtId="43" fontId="11" fillId="0" borderId="0" xfId="1" applyFont="1" applyFill="1" applyBorder="1" applyAlignment="1"/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165" fontId="12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vertical="center"/>
    </xf>
    <xf numFmtId="43" fontId="11" fillId="0" borderId="0" xfId="1" applyNumberFormat="1" applyFont="1" applyFill="1" applyAlignment="1"/>
    <xf numFmtId="43" fontId="11" fillId="0" borderId="0" xfId="0" applyNumberFormat="1" applyFont="1" applyFill="1" applyAlignment="1"/>
    <xf numFmtId="37" fontId="12" fillId="0" borderId="0" xfId="0" applyNumberFormat="1" applyFont="1" applyFill="1" applyBorder="1" applyAlignment="1" applyProtection="1">
      <alignment horizontal="left"/>
    </xf>
    <xf numFmtId="165" fontId="12" fillId="0" borderId="0" xfId="1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0" applyNumberFormat="1" applyFont="1" applyFill="1" applyAlignment="1"/>
    <xf numFmtId="165" fontId="12" fillId="0" borderId="0" xfId="1" applyNumberFormat="1" applyFont="1" applyFill="1" applyAlignment="1">
      <alignment horizontal="right"/>
    </xf>
    <xf numFmtId="0" fontId="12" fillId="0" borderId="2" xfId="1" quotePrefix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/>
    <xf numFmtId="37" fontId="11" fillId="0" borderId="0" xfId="0" applyNumberFormat="1" applyFont="1" applyFill="1" applyBorder="1" applyAlignment="1" applyProtection="1">
      <alignment horizontal="center"/>
    </xf>
    <xf numFmtId="165" fontId="11" fillId="0" borderId="6" xfId="1" applyNumberFormat="1" applyFont="1" applyFill="1" applyBorder="1" applyAlignment="1"/>
    <xf numFmtId="37" fontId="14" fillId="0" borderId="0" xfId="0" applyNumberFormat="1" applyFont="1" applyFill="1" applyBorder="1" applyAlignment="1" applyProtection="1">
      <alignment horizontal="center"/>
    </xf>
    <xf numFmtId="43" fontId="14" fillId="0" borderId="0" xfId="1" applyFont="1" applyFill="1" applyAlignment="1"/>
    <xf numFmtId="43" fontId="12" fillId="0" borderId="0" xfId="1" applyFont="1" applyFill="1" applyAlignment="1"/>
    <xf numFmtId="0" fontId="11" fillId="0" borderId="0" xfId="0" quotePrefix="1" applyNumberFormat="1" applyFont="1" applyFill="1" applyBorder="1" applyAlignment="1" applyProtection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 applyProtection="1">
      <alignment horizontal="left"/>
    </xf>
    <xf numFmtId="165" fontId="12" fillId="0" borderId="1" xfId="1" applyNumberFormat="1" applyFont="1" applyFill="1" applyBorder="1" applyAlignment="1">
      <alignment horizontal="center"/>
    </xf>
    <xf numFmtId="165" fontId="12" fillId="0" borderId="5" xfId="1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37" fontId="12" fillId="0" borderId="0" xfId="0" applyNumberFormat="1" applyFont="1" applyFill="1" applyBorder="1" applyAlignment="1" applyProtection="1"/>
    <xf numFmtId="165" fontId="12" fillId="0" borderId="0" xfId="1" applyNumberFormat="1" applyFont="1" applyFill="1" applyBorder="1" applyAlignment="1"/>
    <xf numFmtId="165" fontId="12" fillId="0" borderId="0" xfId="0" applyNumberFormat="1" applyFont="1" applyFill="1" applyBorder="1" applyAlignment="1"/>
    <xf numFmtId="165" fontId="12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165" fontId="12" fillId="0" borderId="3" xfId="1" applyNumberFormat="1" applyFont="1" applyFill="1" applyBorder="1" applyAlignment="1">
      <alignment horizontal="center"/>
    </xf>
    <xf numFmtId="43" fontId="12" fillId="0" borderId="0" xfId="0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43" fontId="11" fillId="0" borderId="0" xfId="1" applyFont="1" applyFill="1" applyAlignment="1"/>
    <xf numFmtId="37" fontId="12" fillId="0" borderId="0" xfId="0" quotePrefix="1" applyNumberFormat="1" applyFont="1" applyFill="1" applyBorder="1" applyAlignment="1" applyProtection="1">
      <alignment horizontal="center"/>
    </xf>
    <xf numFmtId="43" fontId="12" fillId="0" borderId="0" xfId="1" applyFont="1" applyFill="1" applyBorder="1" applyAlignment="1"/>
    <xf numFmtId="43" fontId="12" fillId="0" borderId="0" xfId="1" applyNumberFormat="1" applyFont="1" applyFill="1" applyAlignment="1"/>
    <xf numFmtId="165" fontId="16" fillId="0" borderId="0" xfId="1" applyNumberFormat="1" applyFont="1" applyFill="1" applyBorder="1" applyAlignment="1">
      <alignment horizontal="center"/>
    </xf>
    <xf numFmtId="165" fontId="18" fillId="0" borderId="0" xfId="0" applyNumberFormat="1" applyFont="1" applyFill="1" applyAlignme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43" fontId="11" fillId="0" borderId="0" xfId="0" applyNumberFormat="1" applyFont="1" applyFill="1" applyBorder="1" applyAlignment="1"/>
    <xf numFmtId="165" fontId="15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Continuous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1" fillId="0" borderId="0" xfId="17" applyFont="1" applyFill="1" applyAlignment="1"/>
    <xf numFmtId="43" fontId="11" fillId="0" borderId="0" xfId="17" applyNumberFormat="1" applyFont="1" applyFill="1" applyAlignment="1"/>
    <xf numFmtId="165" fontId="11" fillId="0" borderId="0" xfId="17" applyNumberFormat="1" applyFont="1" applyFill="1" applyAlignment="1"/>
    <xf numFmtId="0" fontId="12" fillId="0" borderId="0" xfId="17" applyFont="1" applyFill="1" applyAlignment="1" applyProtection="1">
      <alignment horizontal="center" vertical="center"/>
    </xf>
    <xf numFmtId="43" fontId="12" fillId="0" borderId="0" xfId="1" applyFont="1" applyFill="1" applyAlignment="1" applyProtection="1">
      <alignment horizontal="center" vertical="center"/>
    </xf>
    <xf numFmtId="43" fontId="12" fillId="0" borderId="0" xfId="17" applyNumberFormat="1" applyFont="1" applyFill="1" applyAlignment="1" applyProtection="1">
      <alignment horizontal="center" vertical="center"/>
    </xf>
    <xf numFmtId="43" fontId="12" fillId="0" borderId="0" xfId="17" applyNumberFormat="1" applyFont="1" applyFill="1" applyBorder="1" applyAlignment="1" applyProtection="1">
      <alignment horizontal="right" vertical="center"/>
    </xf>
    <xf numFmtId="0" fontId="12" fillId="0" borderId="1" xfId="17" applyFont="1" applyFill="1" applyBorder="1" applyAlignment="1">
      <alignment horizontal="center" vertical="center"/>
    </xf>
    <xf numFmtId="43" fontId="12" fillId="0" borderId="1" xfId="17" applyNumberFormat="1" applyFont="1" applyFill="1" applyBorder="1" applyAlignment="1">
      <alignment horizontal="center" vertical="center"/>
    </xf>
    <xf numFmtId="0" fontId="11" fillId="0" borderId="2" xfId="17" applyFont="1" applyFill="1" applyBorder="1" applyAlignment="1">
      <alignment vertical="center"/>
    </xf>
    <xf numFmtId="0" fontId="11" fillId="0" borderId="2" xfId="17" applyFont="1" applyFill="1" applyBorder="1" applyAlignment="1">
      <alignment horizontal="centerContinuous" vertical="center"/>
    </xf>
    <xf numFmtId="0" fontId="12" fillId="0" borderId="2" xfId="17" applyFont="1" applyFill="1" applyBorder="1" applyAlignment="1">
      <alignment horizontal="centerContinuous" vertical="center"/>
    </xf>
    <xf numFmtId="169" fontId="19" fillId="0" borderId="2" xfId="17" quotePrefix="1" applyNumberFormat="1" applyFont="1" applyFill="1" applyBorder="1" applyAlignment="1">
      <alignment horizontal="center" vertical="top"/>
    </xf>
    <xf numFmtId="43" fontId="12" fillId="0" borderId="2" xfId="17" applyNumberFormat="1" applyFont="1" applyFill="1" applyBorder="1" applyAlignment="1">
      <alignment vertical="center"/>
    </xf>
    <xf numFmtId="0" fontId="11" fillId="0" borderId="0" xfId="17" applyFont="1" applyFill="1" applyBorder="1" applyAlignment="1">
      <alignment vertical="center"/>
    </xf>
    <xf numFmtId="0" fontId="11" fillId="0" borderId="0" xfId="17" applyFont="1" applyFill="1" applyBorder="1" applyAlignment="1">
      <alignment horizontal="centerContinuous" vertical="center"/>
    </xf>
    <xf numFmtId="0" fontId="12" fillId="0" borderId="0" xfId="17" applyFont="1" applyFill="1" applyBorder="1" applyAlignment="1">
      <alignment horizontal="centerContinuous" vertical="center"/>
    </xf>
    <xf numFmtId="43" fontId="12" fillId="0" borderId="0" xfId="1" quotePrefix="1" applyFont="1" applyFill="1" applyBorder="1" applyAlignment="1" applyProtection="1">
      <alignment horizontal="centerContinuous" vertical="center"/>
    </xf>
    <xf numFmtId="0" fontId="12" fillId="0" borderId="0" xfId="17" applyFont="1" applyFill="1" applyBorder="1" applyAlignment="1">
      <alignment vertical="center"/>
    </xf>
    <xf numFmtId="43" fontId="12" fillId="0" borderId="0" xfId="17" quotePrefix="1" applyNumberFormat="1" applyFont="1" applyFill="1" applyBorder="1" applyAlignment="1" applyProtection="1">
      <alignment horizontal="centerContinuous" vertical="center"/>
    </xf>
    <xf numFmtId="43" fontId="12" fillId="0" borderId="0" xfId="17" applyNumberFormat="1" applyFont="1" applyFill="1" applyBorder="1" applyAlignment="1">
      <alignment vertical="center"/>
    </xf>
    <xf numFmtId="0" fontId="11" fillId="0" borderId="0" xfId="17" applyFont="1" applyFill="1" applyAlignment="1">
      <alignment vertical="center"/>
    </xf>
    <xf numFmtId="43" fontId="11" fillId="0" borderId="0" xfId="1" applyNumberFormat="1" applyFont="1" applyFill="1" applyBorder="1" applyAlignment="1">
      <alignment horizontal="centerContinuous" vertical="center"/>
    </xf>
    <xf numFmtId="165" fontId="11" fillId="0" borderId="0" xfId="1" applyNumberFormat="1" applyFont="1" applyFill="1" applyBorder="1" applyAlignment="1" applyProtection="1">
      <alignment horizontal="centerContinuous"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3" xfId="1" applyNumberFormat="1" applyFont="1" applyFill="1" applyBorder="1" applyAlignment="1" applyProtection="1">
      <alignment horizontal="centerContinuous" vertical="center"/>
    </xf>
    <xf numFmtId="165" fontId="11" fillId="0" borderId="3" xfId="1" applyNumberFormat="1" applyFont="1" applyFill="1" applyBorder="1" applyAlignment="1"/>
    <xf numFmtId="0" fontId="11" fillId="0" borderId="0" xfId="17" applyFont="1" applyFill="1"/>
    <xf numFmtId="0" fontId="17" fillId="0" borderId="0" xfId="17" applyFont="1" applyFill="1" applyAlignment="1">
      <alignment vertical="center"/>
    </xf>
    <xf numFmtId="0" fontId="11" fillId="0" borderId="0" xfId="17" applyFont="1" applyFill="1" applyBorder="1" applyAlignment="1"/>
    <xf numFmtId="0" fontId="11" fillId="0" borderId="0" xfId="17" applyFont="1" applyFill="1" applyBorder="1" applyAlignment="1" applyProtection="1">
      <alignment horizontal="left" vertical="center"/>
    </xf>
    <xf numFmtId="165" fontId="11" fillId="0" borderId="2" xfId="1" applyNumberFormat="1" applyFont="1" applyFill="1" applyBorder="1" applyAlignment="1"/>
    <xf numFmtId="0" fontId="12" fillId="0" borderId="0" xfId="17" applyFont="1" applyFill="1"/>
    <xf numFmtId="0" fontId="12" fillId="0" borderId="0" xfId="17" applyFont="1" applyFill="1" applyAlignment="1">
      <alignment vertical="center"/>
    </xf>
    <xf numFmtId="37" fontId="11" fillId="0" borderId="0" xfId="17" applyNumberFormat="1" applyFont="1" applyFill="1" applyBorder="1" applyAlignment="1" applyProtection="1">
      <alignment horizontal="center"/>
    </xf>
    <xf numFmtId="0" fontId="12" fillId="0" borderId="0" xfId="17" applyFont="1" applyFill="1" applyAlignment="1"/>
    <xf numFmtId="0" fontId="12" fillId="0" borderId="0" xfId="4" applyFont="1" applyFill="1"/>
    <xf numFmtId="165" fontId="12" fillId="0" borderId="3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right" vertical="center"/>
    </xf>
    <xf numFmtId="43" fontId="12" fillId="0" borderId="0" xfId="17" applyNumberFormat="1" applyFont="1" applyFill="1" applyAlignment="1"/>
    <xf numFmtId="165" fontId="12" fillId="0" borderId="2" xfId="1" applyNumberFormat="1" applyFont="1" applyFill="1" applyBorder="1" applyAlignment="1"/>
    <xf numFmtId="165" fontId="12" fillId="0" borderId="5" xfId="1" applyNumberFormat="1" applyFont="1" applyFill="1" applyBorder="1" applyAlignment="1"/>
    <xf numFmtId="165" fontId="12" fillId="0" borderId="0" xfId="1" applyNumberFormat="1" applyFont="1" applyFill="1"/>
    <xf numFmtId="165" fontId="18" fillId="0" borderId="0" xfId="1" applyNumberFormat="1" applyFont="1" applyFill="1" applyAlignment="1"/>
    <xf numFmtId="43" fontId="18" fillId="0" borderId="0" xfId="1" applyNumberFormat="1" applyFont="1" applyFill="1" applyAlignment="1"/>
    <xf numFmtId="0" fontId="11" fillId="0" borderId="0" xfId="17" applyFont="1" applyFill="1" applyBorder="1" applyAlignment="1">
      <alignment horizontal="center" vertical="center"/>
    </xf>
    <xf numFmtId="166" fontId="11" fillId="0" borderId="0" xfId="1" applyNumberFormat="1" applyFont="1" applyFill="1" applyAlignment="1"/>
    <xf numFmtId="43" fontId="18" fillId="0" borderId="0" xfId="1" applyFont="1" applyFill="1" applyAlignment="1">
      <alignment vertical="center"/>
    </xf>
    <xf numFmtId="0" fontId="12" fillId="0" borderId="0" xfId="17" applyFont="1" applyFill="1" applyAlignment="1">
      <alignment horizontal="center" vertical="center"/>
    </xf>
    <xf numFmtId="0" fontId="12" fillId="0" borderId="0" xfId="17" applyFont="1" applyFill="1" applyBorder="1" applyAlignment="1" applyProtection="1">
      <alignment horizontal="right" vertical="center"/>
    </xf>
    <xf numFmtId="0" fontId="12" fillId="0" borderId="0" xfId="17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vertical="center"/>
    </xf>
    <xf numFmtId="0" fontId="12" fillId="0" borderId="2" xfId="17" applyFont="1" applyFill="1" applyBorder="1" applyAlignment="1">
      <alignment horizontal="center" vertical="center"/>
    </xf>
    <xf numFmtId="17" fontId="12" fillId="0" borderId="0" xfId="17" applyNumberFormat="1" applyFont="1" applyFill="1" applyBorder="1" applyAlignment="1">
      <alignment horizontal="center" vertical="center"/>
    </xf>
    <xf numFmtId="17" fontId="12" fillId="0" borderId="2" xfId="17" applyNumberFormat="1" applyFont="1" applyFill="1" applyBorder="1" applyAlignment="1">
      <alignment horizontal="center" vertical="center"/>
    </xf>
    <xf numFmtId="17" fontId="12" fillId="0" borderId="2" xfId="17" quotePrefix="1" applyNumberFormat="1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Continuous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quotePrefix="1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/>
    <xf numFmtId="165" fontId="12" fillId="0" borderId="0" xfId="1" applyNumberFormat="1" applyFont="1" applyFill="1" applyBorder="1" applyAlignment="1">
      <alignment vertical="center"/>
    </xf>
    <xf numFmtId="0" fontId="11" fillId="0" borderId="0" xfId="2" applyNumberFormat="1" applyFont="1" applyFill="1" applyBorder="1"/>
    <xf numFmtId="165" fontId="11" fillId="0" borderId="0" xfId="17" applyNumberFormat="1" applyFont="1" applyFill="1" applyBorder="1" applyAlignment="1">
      <alignment vertical="center"/>
    </xf>
    <xf numFmtId="165" fontId="12" fillId="0" borderId="0" xfId="17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18" fillId="0" borderId="0" xfId="1" applyFont="1" applyFill="1" applyAlignment="1"/>
    <xf numFmtId="0" fontId="11" fillId="0" borderId="0" xfId="17" applyFont="1" applyFill="1" applyAlignment="1">
      <alignment horizontal="right" textRotation="180"/>
    </xf>
    <xf numFmtId="43" fontId="11" fillId="0" borderId="0" xfId="1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5" fillId="0" borderId="0" xfId="17" applyFont="1" applyFill="1" applyAlignment="1">
      <alignment horizontal="center" vertical="center"/>
    </xf>
    <xf numFmtId="0" fontId="15" fillId="0" borderId="0" xfId="17" applyFont="1" applyFill="1" applyBorder="1" applyAlignment="1" applyProtection="1">
      <alignment horizontal="right" vertical="center"/>
    </xf>
    <xf numFmtId="0" fontId="15" fillId="0" borderId="2" xfId="17" applyFont="1" applyFill="1" applyBorder="1" applyAlignment="1"/>
    <xf numFmtId="0" fontId="10" fillId="0" borderId="0" xfId="17" applyFont="1" applyFill="1" applyBorder="1" applyAlignment="1"/>
    <xf numFmtId="0" fontId="15" fillId="0" borderId="1" xfId="17" applyFont="1" applyFill="1" applyBorder="1" applyAlignment="1">
      <alignment horizontal="centerContinuous" vertical="center"/>
    </xf>
    <xf numFmtId="0" fontId="15" fillId="0" borderId="1" xfId="17" applyFont="1" applyFill="1" applyBorder="1" applyAlignment="1">
      <alignment horizontal="center" vertical="center"/>
    </xf>
    <xf numFmtId="0" fontId="15" fillId="0" borderId="0" xfId="17" applyFont="1" applyFill="1" applyBorder="1" applyAlignment="1">
      <alignment horizontal="center" vertical="center"/>
    </xf>
    <xf numFmtId="0" fontId="15" fillId="0" borderId="2" xfId="17" applyFont="1" applyFill="1" applyBorder="1" applyAlignment="1">
      <alignment horizontal="centerContinuous" vertical="center"/>
    </xf>
    <xf numFmtId="0" fontId="20" fillId="0" borderId="2" xfId="17" applyFont="1" applyFill="1" applyBorder="1" applyAlignment="1">
      <alignment horizontal="center" vertical="center"/>
    </xf>
    <xf numFmtId="0" fontId="15" fillId="0" borderId="2" xfId="17" applyFont="1" applyFill="1" applyBorder="1" applyAlignment="1">
      <alignment horizontal="center" vertical="center"/>
    </xf>
    <xf numFmtId="17" fontId="15" fillId="0" borderId="2" xfId="17" applyNumberFormat="1" applyFont="1" applyFill="1" applyBorder="1" applyAlignment="1">
      <alignment horizontal="center" vertical="center"/>
    </xf>
    <xf numFmtId="0" fontId="15" fillId="0" borderId="2" xfId="17" applyFont="1" applyFill="1" applyBorder="1" applyAlignment="1">
      <alignment vertical="center"/>
    </xf>
    <xf numFmtId="17" fontId="15" fillId="0" borderId="2" xfId="17" quotePrefix="1" applyNumberFormat="1" applyFont="1" applyFill="1" applyBorder="1" applyAlignment="1">
      <alignment horizontal="center" vertical="center"/>
    </xf>
    <xf numFmtId="0" fontId="21" fillId="0" borderId="0" xfId="17" applyFont="1" applyFill="1" applyBorder="1" applyAlignment="1">
      <alignment vertical="center"/>
    </xf>
    <xf numFmtId="0" fontId="20" fillId="0" borderId="1" xfId="17" applyFont="1" applyFill="1" applyBorder="1" applyAlignment="1">
      <alignment horizontal="center"/>
    </xf>
    <xf numFmtId="165" fontId="21" fillId="0" borderId="1" xfId="1" applyNumberFormat="1" applyFont="1" applyFill="1" applyBorder="1" applyAlignment="1">
      <alignment vertical="center"/>
    </xf>
    <xf numFmtId="0" fontId="21" fillId="0" borderId="0" xfId="17" applyFont="1" applyFill="1" applyAlignment="1">
      <alignment vertical="center"/>
    </xf>
    <xf numFmtId="0" fontId="15" fillId="0" borderId="0" xfId="17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15" fillId="0" borderId="0" xfId="17" applyNumberFormat="1" applyFont="1" applyFill="1" applyBorder="1" applyAlignment="1">
      <alignment vertical="center"/>
    </xf>
    <xf numFmtId="0" fontId="15" fillId="0" borderId="0" xfId="17" applyFont="1" applyFill="1" applyAlignment="1">
      <alignment vertical="center"/>
    </xf>
    <xf numFmtId="0" fontId="15" fillId="0" borderId="0" xfId="2" applyNumberFormat="1" applyFont="1" applyFill="1" applyBorder="1"/>
    <xf numFmtId="0" fontId="10" fillId="0" borderId="0" xfId="17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center" vertical="center"/>
    </xf>
    <xf numFmtId="165" fontId="15" fillId="0" borderId="5" xfId="1" applyNumberFormat="1" applyFont="1" applyFill="1" applyBorder="1" applyAlignment="1">
      <alignment horizontal="center" vertical="center"/>
    </xf>
    <xf numFmtId="0" fontId="10" fillId="0" borderId="0" xfId="17" applyFont="1" applyFill="1"/>
    <xf numFmtId="165" fontId="15" fillId="0" borderId="0" xfId="1" applyNumberFormat="1" applyFont="1" applyFill="1" applyBorder="1" applyAlignment="1">
      <alignment horizontal="right" vertical="center"/>
    </xf>
    <xf numFmtId="0" fontId="10" fillId="0" borderId="0" xfId="17" applyFont="1" applyFill="1" applyAlignment="1">
      <alignment horizontal="right" textRotation="180"/>
    </xf>
    <xf numFmtId="0" fontId="11" fillId="0" borderId="0" xfId="1" applyNumberFormat="1" applyFont="1" applyFill="1" applyAlignment="1"/>
    <xf numFmtId="43" fontId="11" fillId="0" borderId="0" xfId="1" applyFont="1" applyFill="1" applyAlignment="1">
      <alignment vertical="center"/>
    </xf>
    <xf numFmtId="0" fontId="12" fillId="0" borderId="1" xfId="17" applyFont="1" applyFill="1" applyBorder="1" applyAlignment="1">
      <alignment vertical="center"/>
    </xf>
    <xf numFmtId="43" fontId="12" fillId="0" borderId="1" xfId="1" applyFont="1" applyFill="1" applyBorder="1" applyAlignment="1">
      <alignment horizontal="centerContinuous" vertical="center"/>
    </xf>
    <xf numFmtId="0" fontId="12" fillId="0" borderId="1" xfId="17" applyFont="1" applyFill="1" applyBorder="1" applyAlignment="1">
      <alignment horizontal="centerContinuous" vertical="center"/>
    </xf>
    <xf numFmtId="38" fontId="12" fillId="0" borderId="1" xfId="17" applyNumberFormat="1" applyFont="1" applyFill="1" applyBorder="1" applyAlignment="1">
      <alignment horizontal="centerContinuous" vertical="center"/>
    </xf>
    <xf numFmtId="0" fontId="12" fillId="0" borderId="2" xfId="17" applyFont="1" applyFill="1" applyBorder="1" applyAlignment="1">
      <alignment vertical="center"/>
    </xf>
    <xf numFmtId="0" fontId="22" fillId="0" borderId="0" xfId="17" applyFont="1" applyFill="1" applyAlignment="1">
      <alignment vertical="center"/>
    </xf>
    <xf numFmtId="0" fontId="22" fillId="0" borderId="0" xfId="17" applyFont="1" applyFill="1" applyAlignment="1">
      <alignment horizontal="centerContinuous" vertical="center"/>
    </xf>
    <xf numFmtId="0" fontId="22" fillId="0" borderId="0" xfId="17" applyFont="1" applyFill="1" applyAlignment="1">
      <alignment horizontal="center"/>
    </xf>
    <xf numFmtId="0" fontId="22" fillId="0" borderId="0" xfId="17" applyFont="1" applyFill="1" applyBorder="1" applyAlignment="1">
      <alignment vertical="center"/>
    </xf>
    <xf numFmtId="0" fontId="12" fillId="0" borderId="0" xfId="17" applyFont="1" applyFill="1" applyAlignment="1">
      <alignment horizontal="center"/>
    </xf>
    <xf numFmtId="0" fontId="13" fillId="0" borderId="0" xfId="17" applyFont="1" applyFill="1" applyAlignment="1">
      <alignment vertical="center"/>
    </xf>
    <xf numFmtId="43" fontId="13" fillId="0" borderId="0" xfId="1" applyFont="1" applyFill="1" applyAlignment="1">
      <alignment vertical="center"/>
    </xf>
    <xf numFmtId="38" fontId="11" fillId="0" borderId="0" xfId="17" applyNumberFormat="1" applyFont="1" applyFill="1" applyAlignment="1">
      <alignment vertical="center"/>
    </xf>
    <xf numFmtId="167" fontId="11" fillId="0" borderId="0" xfId="17" applyNumberFormat="1" applyFont="1" applyFill="1" applyAlignment="1"/>
    <xf numFmtId="0" fontId="23" fillId="0" borderId="0" xfId="17" applyFont="1" applyFill="1" applyAlignment="1">
      <alignment horizontal="centerContinuous" vertical="center"/>
    </xf>
    <xf numFmtId="165" fontId="11" fillId="0" borderId="0" xfId="1" applyNumberFormat="1" applyFont="1" applyFill="1" applyAlignment="1">
      <alignment vertical="center"/>
    </xf>
    <xf numFmtId="43" fontId="11" fillId="0" borderId="0" xfId="17" applyNumberFormat="1" applyFont="1" applyFill="1" applyAlignment="1">
      <alignment vertical="center"/>
    </xf>
    <xf numFmtId="165" fontId="11" fillId="0" borderId="0" xfId="17" applyNumberFormat="1" applyFont="1" applyFill="1" applyAlignment="1">
      <alignment vertical="center"/>
    </xf>
    <xf numFmtId="0" fontId="23" fillId="0" borderId="0" xfId="17" applyFont="1" applyFill="1" applyAlignment="1">
      <alignment horizontal="center" vertical="center"/>
    </xf>
    <xf numFmtId="0" fontId="11" fillId="0" borderId="0" xfId="17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0" fontId="12" fillId="0" borderId="0" xfId="17" applyFont="1" applyFill="1" applyAlignment="1">
      <alignment horizontal="left" vertical="center"/>
    </xf>
    <xf numFmtId="0" fontId="24" fillId="0" borderId="0" xfId="17" applyFont="1" applyFill="1" applyAlignment="1">
      <alignment horizontal="center" vertical="center"/>
    </xf>
    <xf numFmtId="165" fontId="12" fillId="0" borderId="3" xfId="1" applyNumberFormat="1" applyFont="1" applyFill="1" applyBorder="1" applyAlignment="1">
      <alignment vertical="center"/>
    </xf>
    <xf numFmtId="41" fontId="11" fillId="0" borderId="0" xfId="17" applyNumberFormat="1" applyFont="1" applyFill="1" applyAlignment="1">
      <alignment vertical="center"/>
    </xf>
    <xf numFmtId="0" fontId="23" fillId="0" borderId="0" xfId="17" applyFont="1" applyFill="1" applyAlignment="1">
      <alignment vertical="center"/>
    </xf>
    <xf numFmtId="0" fontId="11" fillId="0" borderId="0" xfId="17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17" applyNumberFormat="1" applyFont="1" applyFill="1" applyAlignment="1">
      <alignment vertical="center"/>
    </xf>
    <xf numFmtId="0" fontId="11" fillId="0" borderId="0" xfId="17" applyFont="1" applyFill="1" applyAlignment="1">
      <alignment horizontal="left"/>
    </xf>
    <xf numFmtId="165" fontId="12" fillId="0" borderId="2" xfId="1" applyNumberFormat="1" applyFont="1" applyFill="1" applyBorder="1" applyAlignment="1">
      <alignment vertical="center"/>
    </xf>
    <xf numFmtId="0" fontId="11" fillId="0" borderId="0" xfId="17" applyFont="1" applyFill="1" applyAlignment="1">
      <alignment horizontal="center"/>
    </xf>
    <xf numFmtId="165" fontId="12" fillId="0" borderId="4" xfId="1" applyNumberFormat="1" applyFont="1" applyFill="1" applyBorder="1" applyAlignment="1">
      <alignment horizontal="right" vertical="center"/>
    </xf>
    <xf numFmtId="0" fontId="14" fillId="0" borderId="0" xfId="17" applyFont="1" applyFill="1" applyAlignment="1">
      <alignment vertical="center"/>
    </xf>
    <xf numFmtId="0" fontId="18" fillId="0" borderId="0" xfId="17" applyFont="1" applyFill="1" applyAlignment="1">
      <alignment horizontal="left"/>
    </xf>
    <xf numFmtId="43" fontId="14" fillId="0" borderId="0" xfId="1" applyFont="1" applyFill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vertical="center"/>
    </xf>
    <xf numFmtId="165" fontId="15" fillId="0" borderId="3" xfId="1" applyNumberFormat="1" applyFont="1" applyFill="1" applyBorder="1" applyAlignment="1">
      <alignment horizontal="center"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5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center"/>
    </xf>
    <xf numFmtId="43" fontId="14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/>
    <xf numFmtId="43" fontId="10" fillId="0" borderId="0" xfId="0" applyNumberFormat="1" applyFont="1" applyFill="1" applyAlignment="1"/>
    <xf numFmtId="0" fontId="10" fillId="0" borderId="0" xfId="0" applyFont="1" applyFill="1" applyAlignment="1"/>
    <xf numFmtId="43" fontId="10" fillId="0" borderId="0" xfId="0" applyNumberFormat="1" applyFont="1" applyFill="1" applyAlignment="1">
      <alignment horizontal="center"/>
    </xf>
    <xf numFmtId="165" fontId="10" fillId="0" borderId="0" xfId="1" applyNumberFormat="1" applyFont="1" applyFill="1" applyAlignment="1"/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/>
    <xf numFmtId="165" fontId="10" fillId="0" borderId="2" xfId="1" applyNumberFormat="1" applyFont="1" applyFill="1" applyBorder="1" applyAlignment="1"/>
    <xf numFmtId="165" fontId="10" fillId="0" borderId="2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43" fontId="10" fillId="0" borderId="0" xfId="1" applyNumberFormat="1" applyFont="1" applyFill="1" applyAlignment="1"/>
    <xf numFmtId="165" fontId="10" fillId="0" borderId="0" xfId="1" applyNumberFormat="1" applyFont="1" applyFill="1" applyBorder="1" applyAlignment="1" applyProtection="1">
      <alignment horizontal="centerContinuous" vertical="center"/>
    </xf>
    <xf numFmtId="165" fontId="10" fillId="0" borderId="0" xfId="1" applyNumberFormat="1" applyFont="1" applyFill="1" applyAlignment="1">
      <alignment horizontal="center"/>
    </xf>
    <xf numFmtId="43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43" fontId="10" fillId="0" borderId="0" xfId="1" applyNumberFormat="1" applyFont="1" applyFill="1" applyAlignment="1">
      <alignment horizontal="center"/>
    </xf>
    <xf numFmtId="165" fontId="25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7" applyFont="1" applyFill="1" applyAlignment="1" applyProtection="1">
      <alignment horizontal="center" vertical="center"/>
    </xf>
    <xf numFmtId="0" fontId="12" fillId="0" borderId="1" xfId="17" applyFont="1" applyFill="1" applyBorder="1" applyAlignment="1">
      <alignment horizontal="center" vertical="center"/>
    </xf>
    <xf numFmtId="43" fontId="12" fillId="0" borderId="1" xfId="17" applyNumberFormat="1" applyFont="1" applyFill="1" applyBorder="1" applyAlignment="1">
      <alignment horizontal="center" vertical="center"/>
    </xf>
    <xf numFmtId="0" fontId="12" fillId="0" borderId="3" xfId="17" applyFont="1" applyFill="1" applyBorder="1" applyAlignment="1">
      <alignment horizontal="center" vertical="center"/>
    </xf>
    <xf numFmtId="0" fontId="12" fillId="0" borderId="0" xfId="17" applyFont="1" applyFill="1" applyAlignment="1">
      <alignment horizontal="center" vertical="center"/>
    </xf>
    <xf numFmtId="0" fontId="12" fillId="0" borderId="2" xfId="17" applyFont="1" applyFill="1" applyBorder="1" applyAlignment="1">
      <alignment horizontal="center" vertical="center"/>
    </xf>
    <xf numFmtId="0" fontId="15" fillId="0" borderId="0" xfId="17" applyFont="1" applyFill="1" applyAlignment="1">
      <alignment horizontal="center" vertical="center"/>
    </xf>
    <xf numFmtId="0" fontId="15" fillId="0" borderId="2" xfId="17" applyFont="1" applyFill="1" applyBorder="1" applyAlignment="1">
      <alignment horizontal="center"/>
    </xf>
    <xf numFmtId="0" fontId="15" fillId="0" borderId="1" xfId="17" applyFont="1" applyFill="1" applyBorder="1" applyAlignment="1">
      <alignment horizontal="center" vertical="center"/>
    </xf>
    <xf numFmtId="0" fontId="15" fillId="0" borderId="2" xfId="17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</cellXfs>
  <cellStyles count="21">
    <cellStyle name="Comma" xfId="1" builtinId="3"/>
    <cellStyle name="Comma 2" xfId="2"/>
    <cellStyle name="Comma 2 3" xfId="19"/>
    <cellStyle name="Comma 29" xfId="18"/>
    <cellStyle name="Comma 3" xfId="3"/>
    <cellStyle name="Normal" xfId="0" builtinId="0"/>
    <cellStyle name="Normal 2" xfId="4"/>
    <cellStyle name="Normal 2 2" xfId="5"/>
    <cellStyle name="Normal 29" xfId="17"/>
    <cellStyle name="Normal 3" xfId="6"/>
    <cellStyle name="Normal 4" xfId="7"/>
    <cellStyle name="Normal 4 2" xfId="20"/>
    <cellStyle name="Normal 5" xfId="8"/>
    <cellStyle name="Normal 6" xfId="9"/>
    <cellStyle name="Normal 9" xfId="10"/>
    <cellStyle name="เครื่องหมายจุลภาค 2" xfId="11"/>
    <cellStyle name="เครื่องหมายจุลภาค 3" xfId="12"/>
    <cellStyle name="เครื่องหมายจุลภาค 3 2" xfId="13"/>
    <cellStyle name="เครื่องหมายจุลภาค 4" xfId="14"/>
    <cellStyle name="ปกติ 2" xfId="15"/>
    <cellStyle name="ปกติ_ตัวอย่างวิเคราะห์งบ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user\Desktop\PAE\PAE_Q2'59\Draft%20PAE%20300616\PAE_FST2_30%20June%2016-pa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5\PAE-Q2'60%20-T2%20&#3621;&#3610;&#3607;&#3636;&#3657;&#35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data_SP\PAE\&#3591;&#3610;%20PAE\PAE\&#3591;&#3610;&#3611;&#3637;%2058\FS%20T2'58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 refreshError="1">
        <row r="12">
          <cell r="F12">
            <v>52373</v>
          </cell>
          <cell r="L12">
            <v>40369</v>
          </cell>
        </row>
      </sheetData>
      <sheetData sheetId="1" refreshError="1"/>
      <sheetData sheetId="2" refreshError="1"/>
      <sheetData sheetId="3" refreshError="1"/>
      <sheetData sheetId="4" refreshError="1">
        <row r="86">
          <cell r="F86">
            <v>52373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M"/>
      <sheetName val="งบกำไรขาดทุน 6 M"/>
      <sheetName val="งบแสดงการเปลี่ยนแปลง รวม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566"/>
  <sheetViews>
    <sheetView view="pageBreakPreview" topLeftCell="A133" zoomScale="87" zoomScaleNormal="87" zoomScaleSheetLayoutView="87" workbookViewId="0">
      <selection activeCell="U6" sqref="U6"/>
    </sheetView>
  </sheetViews>
  <sheetFormatPr defaultColWidth="14.6640625" defaultRowHeight="21.75" x14ac:dyDescent="0.45"/>
  <cols>
    <col min="1" max="3" width="1.5" style="3" customWidth="1"/>
    <col min="4" max="4" width="49.1640625" style="3" customWidth="1"/>
    <col min="5" max="5" width="9.1640625" style="3" customWidth="1"/>
    <col min="6" max="6" width="19.5" style="18" customWidth="1"/>
    <col min="7" max="7" width="0.83203125" style="3" customWidth="1"/>
    <col min="8" max="8" width="19.1640625" style="18" customWidth="1"/>
    <col min="9" max="10" width="0.83203125" style="3" customWidth="1"/>
    <col min="11" max="11" width="19.1640625" style="3" customWidth="1"/>
    <col min="12" max="12" width="0.83203125" style="3" customWidth="1"/>
    <col min="13" max="13" width="18.33203125" style="13" customWidth="1"/>
    <col min="14" max="14" width="1" style="3" customWidth="1"/>
    <col min="15" max="16" width="17.1640625" style="3" hidden="1" customWidth="1"/>
    <col min="17" max="17" width="22.5" style="3" hidden="1" customWidth="1"/>
    <col min="18" max="18" width="17.1640625" style="3" hidden="1" customWidth="1"/>
    <col min="19" max="19" width="6.1640625" style="3" bestFit="1" customWidth="1"/>
    <col min="20" max="20" width="13.6640625" style="3" bestFit="1" customWidth="1"/>
    <col min="21" max="16384" width="14.6640625" style="3"/>
  </cols>
  <sheetData>
    <row r="1" spans="1:18" x14ac:dyDescent="0.45">
      <c r="M1" s="13">
        <v>3</v>
      </c>
    </row>
    <row r="2" spans="1:18" x14ac:dyDescent="0.45">
      <c r="A2" s="253" t="s">
        <v>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8" x14ac:dyDescent="0.45">
      <c r="A3" s="254" t="s">
        <v>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8" x14ac:dyDescent="0.45">
      <c r="A4" s="78"/>
      <c r="B4" s="78"/>
      <c r="C4" s="78"/>
      <c r="D4" s="78"/>
      <c r="E4" s="78"/>
      <c r="F4" s="23"/>
      <c r="G4" s="78"/>
      <c r="H4" s="35"/>
      <c r="I4" s="78"/>
      <c r="J4" s="78"/>
      <c r="K4" s="78"/>
      <c r="L4" s="78"/>
      <c r="M4" s="8" t="s">
        <v>124</v>
      </c>
    </row>
    <row r="5" spans="1:18" s="32" customFormat="1" x14ac:dyDescent="0.45">
      <c r="A5" s="29"/>
      <c r="B5" s="30"/>
      <c r="C5" s="30"/>
      <c r="D5" s="30"/>
      <c r="E5" s="30"/>
      <c r="F5" s="251" t="s">
        <v>4</v>
      </c>
      <c r="G5" s="251"/>
      <c r="H5" s="251"/>
      <c r="I5" s="251"/>
      <c r="J5" s="79"/>
      <c r="K5" s="252" t="s">
        <v>5</v>
      </c>
      <c r="L5" s="252"/>
      <c r="M5" s="252"/>
      <c r="N5" s="252"/>
    </row>
    <row r="6" spans="1:18" s="32" customFormat="1" x14ac:dyDescent="0.45">
      <c r="A6" s="36"/>
      <c r="B6" s="81"/>
      <c r="C6" s="81"/>
      <c r="D6" s="81"/>
      <c r="E6" s="81"/>
      <c r="F6" s="250" t="s">
        <v>172</v>
      </c>
      <c r="G6" s="250"/>
      <c r="H6" s="250"/>
      <c r="I6" s="82"/>
      <c r="J6" s="82"/>
      <c r="K6" s="255" t="s">
        <v>172</v>
      </c>
      <c r="L6" s="255"/>
      <c r="M6" s="255"/>
      <c r="N6" s="83"/>
    </row>
    <row r="7" spans="1:18" s="32" customFormat="1" x14ac:dyDescent="0.45">
      <c r="A7" s="7"/>
      <c r="B7" s="31"/>
      <c r="C7" s="31"/>
      <c r="D7" s="31"/>
      <c r="E7" s="5" t="s">
        <v>6</v>
      </c>
      <c r="F7" s="5" t="s">
        <v>123</v>
      </c>
      <c r="G7" s="5"/>
      <c r="H7" s="5" t="s">
        <v>120</v>
      </c>
      <c r="I7" s="6"/>
      <c r="J7" s="6"/>
      <c r="K7" s="5" t="s">
        <v>123</v>
      </c>
      <c r="L7" s="5"/>
      <c r="M7" s="5" t="s">
        <v>120</v>
      </c>
      <c r="N7" s="7"/>
    </row>
    <row r="8" spans="1:18" s="32" customFormat="1" x14ac:dyDescent="0.45">
      <c r="B8" s="33"/>
      <c r="C8" s="33"/>
      <c r="D8" s="33"/>
      <c r="E8" s="34"/>
      <c r="F8" s="23" t="s">
        <v>170</v>
      </c>
      <c r="G8" s="78"/>
      <c r="H8" s="23" t="s">
        <v>171</v>
      </c>
      <c r="I8" s="4"/>
      <c r="J8" s="36"/>
      <c r="K8" s="23" t="s">
        <v>170</v>
      </c>
      <c r="L8" s="78"/>
      <c r="M8" s="23" t="s">
        <v>171</v>
      </c>
    </row>
    <row r="9" spans="1:18" s="4" customFormat="1" x14ac:dyDescent="0.45">
      <c r="A9" s="10"/>
      <c r="B9" s="10"/>
      <c r="D9" s="4" t="s">
        <v>7</v>
      </c>
      <c r="E9" s="57"/>
      <c r="F9" s="46"/>
      <c r="H9" s="23"/>
      <c r="M9" s="35"/>
    </row>
    <row r="10" spans="1:18" s="4" customFormat="1" x14ac:dyDescent="0.45">
      <c r="A10" s="10" t="s">
        <v>8</v>
      </c>
      <c r="E10" s="58"/>
      <c r="F10" s="59"/>
      <c r="G10" s="60"/>
      <c r="H10" s="59"/>
      <c r="I10" s="61"/>
      <c r="J10" s="61"/>
      <c r="K10" s="61"/>
      <c r="L10" s="61"/>
      <c r="M10" s="61"/>
    </row>
    <row r="11" spans="1:18" x14ac:dyDescent="0.45">
      <c r="B11" s="9" t="s">
        <v>174</v>
      </c>
      <c r="E11" s="19"/>
      <c r="F11" s="245">
        <v>29047</v>
      </c>
      <c r="G11" s="246"/>
      <c r="H11" s="245">
        <v>47276</v>
      </c>
      <c r="I11" s="235"/>
      <c r="J11" s="245"/>
      <c r="K11" s="245">
        <v>17000</v>
      </c>
      <c r="L11" s="245"/>
      <c r="M11" s="245">
        <v>40663</v>
      </c>
      <c r="N11" s="13"/>
      <c r="O11" s="13">
        <f t="shared" ref="O11:O16" si="0">F11-H11</f>
        <v>-18229</v>
      </c>
      <c r="P11" s="13">
        <f t="shared" ref="P11:P37" si="1">K11-M11</f>
        <v>-23663</v>
      </c>
      <c r="R11" s="13" t="e">
        <f>M11-#REF!</f>
        <v>#REF!</v>
      </c>
    </row>
    <row r="12" spans="1:18" x14ac:dyDescent="0.45">
      <c r="B12" s="3" t="s">
        <v>9</v>
      </c>
      <c r="E12" s="14">
        <v>7</v>
      </c>
      <c r="F12" s="247">
        <v>72537</v>
      </c>
      <c r="G12" s="246"/>
      <c r="H12" s="247">
        <v>69221</v>
      </c>
      <c r="I12" s="235"/>
      <c r="J12" s="247"/>
      <c r="K12" s="247">
        <v>38914</v>
      </c>
      <c r="L12" s="245"/>
      <c r="M12" s="247">
        <v>28706</v>
      </c>
      <c r="N12" s="13"/>
      <c r="O12" s="13">
        <f t="shared" si="0"/>
        <v>3316</v>
      </c>
      <c r="P12" s="13">
        <f t="shared" si="1"/>
        <v>10208</v>
      </c>
      <c r="R12" s="13" t="e">
        <f>M12-#REF!</f>
        <v>#REF!</v>
      </c>
    </row>
    <row r="13" spans="1:18" x14ac:dyDescent="0.45">
      <c r="B13" s="3" t="s">
        <v>10</v>
      </c>
      <c r="E13" s="14">
        <v>8</v>
      </c>
      <c r="F13" s="247">
        <v>61693</v>
      </c>
      <c r="G13" s="246"/>
      <c r="H13" s="247">
        <v>46782</v>
      </c>
      <c r="I13" s="235"/>
      <c r="J13" s="247"/>
      <c r="K13" s="247">
        <v>37927</v>
      </c>
      <c r="L13" s="245"/>
      <c r="M13" s="247">
        <v>33123</v>
      </c>
      <c r="N13" s="13"/>
      <c r="O13" s="13">
        <f t="shared" si="0"/>
        <v>14911</v>
      </c>
      <c r="P13" s="13">
        <f t="shared" si="1"/>
        <v>4804</v>
      </c>
      <c r="R13" s="13" t="e">
        <f>M13-#REF!</f>
        <v>#REF!</v>
      </c>
    </row>
    <row r="14" spans="1:18" x14ac:dyDescent="0.45">
      <c r="B14" s="3" t="s">
        <v>121</v>
      </c>
      <c r="E14" s="17">
        <v>9</v>
      </c>
      <c r="F14" s="247">
        <v>2191</v>
      </c>
      <c r="G14" s="246"/>
      <c r="H14" s="247">
        <v>3193</v>
      </c>
      <c r="I14" s="235"/>
      <c r="J14" s="247"/>
      <c r="K14" s="247">
        <v>2046</v>
      </c>
      <c r="L14" s="245"/>
      <c r="M14" s="247">
        <v>1357</v>
      </c>
      <c r="N14" s="13"/>
      <c r="O14" s="13">
        <f t="shared" si="0"/>
        <v>-1002</v>
      </c>
      <c r="P14" s="13">
        <f t="shared" si="1"/>
        <v>689</v>
      </c>
      <c r="R14" s="13" t="e">
        <f>M14-#REF!</f>
        <v>#REF!</v>
      </c>
    </row>
    <row r="15" spans="1:18" x14ac:dyDescent="0.45">
      <c r="B15" s="3" t="s">
        <v>12</v>
      </c>
      <c r="F15" s="2"/>
      <c r="G15" s="15"/>
      <c r="H15" s="2"/>
      <c r="I15" s="16"/>
      <c r="J15" s="16"/>
      <c r="K15" s="18"/>
      <c r="L15" s="1"/>
      <c r="M15" s="2"/>
      <c r="N15" s="13"/>
      <c r="O15" s="13">
        <f t="shared" si="0"/>
        <v>0</v>
      </c>
      <c r="P15" s="13">
        <f t="shared" si="1"/>
        <v>0</v>
      </c>
      <c r="R15" s="13" t="e">
        <f>M15-#REF!</f>
        <v>#REF!</v>
      </c>
    </row>
    <row r="16" spans="1:18" x14ac:dyDescent="0.45">
      <c r="C16" s="3" t="s">
        <v>187</v>
      </c>
      <c r="E16" s="17">
        <v>18</v>
      </c>
      <c r="F16" s="247">
        <v>1228</v>
      </c>
      <c r="G16" s="246"/>
      <c r="H16" s="247">
        <v>1159</v>
      </c>
      <c r="I16" s="235"/>
      <c r="J16" s="247"/>
      <c r="K16" s="247">
        <v>0</v>
      </c>
      <c r="L16" s="245"/>
      <c r="M16" s="247">
        <v>0</v>
      </c>
      <c r="N16" s="13"/>
      <c r="O16" s="13">
        <f t="shared" si="0"/>
        <v>69</v>
      </c>
      <c r="P16" s="13">
        <f t="shared" si="1"/>
        <v>0</v>
      </c>
      <c r="R16" s="13" t="e">
        <f>M16-#REF!</f>
        <v>#REF!</v>
      </c>
    </row>
    <row r="17" spans="1:18" x14ac:dyDescent="0.45">
      <c r="B17" s="3" t="s">
        <v>188</v>
      </c>
      <c r="E17" s="17"/>
      <c r="F17" s="2"/>
      <c r="G17" s="15"/>
      <c r="H17" s="2"/>
      <c r="I17" s="16"/>
      <c r="J17" s="16"/>
      <c r="K17" s="2"/>
      <c r="L17" s="1"/>
      <c r="M17" s="2"/>
      <c r="N17" s="13"/>
      <c r="O17" s="13"/>
      <c r="P17" s="13"/>
      <c r="R17" s="13"/>
    </row>
    <row r="18" spans="1:18" x14ac:dyDescent="0.45">
      <c r="C18" s="3" t="s">
        <v>175</v>
      </c>
      <c r="E18" s="14">
        <v>10</v>
      </c>
      <c r="F18" s="236">
        <v>0</v>
      </c>
      <c r="G18" s="246"/>
      <c r="H18" s="247">
        <v>0</v>
      </c>
      <c r="I18" s="235"/>
      <c r="J18" s="247"/>
      <c r="K18" s="247">
        <v>0</v>
      </c>
      <c r="L18" s="245"/>
      <c r="M18" s="247">
        <v>0</v>
      </c>
      <c r="N18" s="13"/>
      <c r="O18" s="13">
        <f t="shared" ref="O18:O37" si="2">F18-H18</f>
        <v>0</v>
      </c>
      <c r="P18" s="13">
        <f t="shared" si="1"/>
        <v>0</v>
      </c>
      <c r="R18" s="13" t="e">
        <f>M18-#REF!</f>
        <v>#REF!</v>
      </c>
    </row>
    <row r="19" spans="1:18" x14ac:dyDescent="0.45">
      <c r="B19" s="3" t="s">
        <v>13</v>
      </c>
      <c r="E19" s="19">
        <v>6.1</v>
      </c>
      <c r="F19" s="247">
        <v>0</v>
      </c>
      <c r="G19" s="246"/>
      <c r="H19" s="247">
        <v>0</v>
      </c>
      <c r="I19" s="235"/>
      <c r="J19" s="247"/>
      <c r="K19" s="247">
        <v>0</v>
      </c>
      <c r="L19" s="245"/>
      <c r="M19" s="247">
        <v>0</v>
      </c>
      <c r="N19" s="13"/>
      <c r="O19" s="13">
        <f t="shared" si="2"/>
        <v>0</v>
      </c>
      <c r="P19" s="13">
        <f t="shared" si="1"/>
        <v>0</v>
      </c>
      <c r="R19" s="13" t="e">
        <f>M19-#REF!</f>
        <v>#REF!</v>
      </c>
    </row>
    <row r="20" spans="1:18" x14ac:dyDescent="0.45">
      <c r="B20" s="3" t="s">
        <v>14</v>
      </c>
      <c r="E20" s="14">
        <v>11</v>
      </c>
      <c r="F20" s="247">
        <v>10993</v>
      </c>
      <c r="G20" s="246"/>
      <c r="H20" s="247">
        <v>10541</v>
      </c>
      <c r="I20" s="235"/>
      <c r="J20" s="247"/>
      <c r="K20" s="247">
        <v>8332</v>
      </c>
      <c r="L20" s="245"/>
      <c r="M20" s="247">
        <v>7529</v>
      </c>
      <c r="N20" s="13"/>
      <c r="O20" s="13">
        <f t="shared" si="2"/>
        <v>452</v>
      </c>
      <c r="P20" s="13">
        <f t="shared" si="1"/>
        <v>803</v>
      </c>
      <c r="R20" s="13" t="e">
        <f>M20-#REF!</f>
        <v>#REF!</v>
      </c>
    </row>
    <row r="21" spans="1:18" x14ac:dyDescent="0.45">
      <c r="B21" s="3" t="s">
        <v>15</v>
      </c>
      <c r="F21" s="247">
        <v>5404</v>
      </c>
      <c r="G21" s="246"/>
      <c r="H21" s="247">
        <f>6298+1</f>
        <v>6299</v>
      </c>
      <c r="I21" s="235"/>
      <c r="J21" s="247"/>
      <c r="K21" s="247">
        <v>3609</v>
      </c>
      <c r="L21" s="245"/>
      <c r="M21" s="247">
        <v>3606</v>
      </c>
      <c r="N21" s="13"/>
      <c r="O21" s="13">
        <f t="shared" si="2"/>
        <v>-895</v>
      </c>
      <c r="P21" s="13">
        <f t="shared" si="1"/>
        <v>3</v>
      </c>
      <c r="R21" s="13" t="e">
        <f>M21-#REF!</f>
        <v>#REF!</v>
      </c>
    </row>
    <row r="22" spans="1:18" s="4" customFormat="1" x14ac:dyDescent="0.45">
      <c r="B22" s="10"/>
      <c r="D22" s="4" t="s">
        <v>16</v>
      </c>
      <c r="E22" s="62"/>
      <c r="F22" s="63">
        <f>SUM(F11:F21)</f>
        <v>183093</v>
      </c>
      <c r="G22" s="21"/>
      <c r="H22" s="63">
        <f>SUM(H11:H21)</f>
        <v>184471</v>
      </c>
      <c r="I22" s="22"/>
      <c r="J22" s="22"/>
      <c r="K22" s="63">
        <f>SUM(K11:K21)</f>
        <v>107828</v>
      </c>
      <c r="L22" s="23"/>
      <c r="M22" s="63">
        <f>SUM(M11:M21)</f>
        <v>114984</v>
      </c>
      <c r="N22" s="61"/>
      <c r="O22" s="61">
        <f t="shared" si="2"/>
        <v>-1378</v>
      </c>
      <c r="P22" s="61">
        <f t="shared" si="1"/>
        <v>-7156</v>
      </c>
      <c r="R22" s="61" t="e">
        <f>M22-#REF!</f>
        <v>#REF!</v>
      </c>
    </row>
    <row r="23" spans="1:18" s="4" customFormat="1" x14ac:dyDescent="0.45">
      <c r="A23" s="4" t="s">
        <v>17</v>
      </c>
      <c r="B23" s="10"/>
      <c r="E23" s="39"/>
      <c r="F23" s="40"/>
      <c r="G23" s="64"/>
      <c r="H23" s="40"/>
      <c r="I23" s="22"/>
      <c r="J23" s="22"/>
      <c r="K23" s="40"/>
      <c r="L23" s="23"/>
      <c r="M23" s="40"/>
      <c r="N23" s="61"/>
      <c r="O23" s="61">
        <f t="shared" si="2"/>
        <v>0</v>
      </c>
      <c r="P23" s="61">
        <f t="shared" si="1"/>
        <v>0</v>
      </c>
      <c r="R23" s="61" t="e">
        <f>M23-#REF!</f>
        <v>#REF!</v>
      </c>
    </row>
    <row r="24" spans="1:18" x14ac:dyDescent="0.45">
      <c r="B24" s="9" t="s">
        <v>111</v>
      </c>
      <c r="E24" s="14">
        <v>12</v>
      </c>
      <c r="F24" s="247">
        <v>8629</v>
      </c>
      <c r="G24" s="246"/>
      <c r="H24" s="249">
        <v>8598</v>
      </c>
      <c r="I24" s="235"/>
      <c r="J24" s="247"/>
      <c r="K24" s="247">
        <v>5867</v>
      </c>
      <c r="L24" s="245"/>
      <c r="M24" s="247">
        <v>5836</v>
      </c>
      <c r="N24" s="13"/>
      <c r="O24" s="13">
        <f t="shared" si="2"/>
        <v>31</v>
      </c>
      <c r="P24" s="13">
        <f t="shared" si="1"/>
        <v>31</v>
      </c>
      <c r="R24" s="13" t="e">
        <f>M24-#REF!</f>
        <v>#REF!</v>
      </c>
    </row>
    <row r="25" spans="1:18" x14ac:dyDescent="0.45">
      <c r="B25" s="9" t="s">
        <v>112</v>
      </c>
      <c r="E25" s="14">
        <v>13</v>
      </c>
      <c r="F25" s="247">
        <v>0</v>
      </c>
      <c r="G25" s="246"/>
      <c r="H25" s="247">
        <v>0</v>
      </c>
      <c r="I25" s="235"/>
      <c r="J25" s="247"/>
      <c r="K25" s="247">
        <v>79329</v>
      </c>
      <c r="L25" s="245"/>
      <c r="M25" s="247">
        <v>79329</v>
      </c>
      <c r="N25" s="13"/>
      <c r="O25" s="13">
        <f t="shared" si="2"/>
        <v>0</v>
      </c>
      <c r="P25" s="13">
        <f t="shared" si="1"/>
        <v>0</v>
      </c>
      <c r="R25" s="13" t="e">
        <f>M25-#REF!</f>
        <v>#REF!</v>
      </c>
    </row>
    <row r="26" spans="1:18" x14ac:dyDescent="0.45">
      <c r="B26" s="9" t="s">
        <v>18</v>
      </c>
      <c r="E26" s="19">
        <v>6.1</v>
      </c>
      <c r="F26" s="247">
        <v>0</v>
      </c>
      <c r="G26" s="246"/>
      <c r="H26" s="247">
        <v>0</v>
      </c>
      <c r="I26" s="235"/>
      <c r="J26" s="247"/>
      <c r="K26" s="247">
        <v>0</v>
      </c>
      <c r="L26" s="245"/>
      <c r="M26" s="247">
        <v>0</v>
      </c>
      <c r="N26" s="13"/>
      <c r="O26" s="13">
        <f t="shared" si="2"/>
        <v>0</v>
      </c>
      <c r="P26" s="13">
        <f t="shared" si="1"/>
        <v>0</v>
      </c>
      <c r="R26" s="13" t="e">
        <f>M26-#REF!</f>
        <v>#REF!</v>
      </c>
    </row>
    <row r="27" spans="1:18" x14ac:dyDescent="0.45">
      <c r="B27" s="9" t="s">
        <v>19</v>
      </c>
      <c r="E27" s="14">
        <v>15</v>
      </c>
      <c r="F27" s="247">
        <v>38587</v>
      </c>
      <c r="G27" s="246"/>
      <c r="H27" s="247">
        <v>38587</v>
      </c>
      <c r="I27" s="235"/>
      <c r="J27" s="247"/>
      <c r="K27" s="247">
        <v>35563</v>
      </c>
      <c r="L27" s="245"/>
      <c r="M27" s="247">
        <v>35563</v>
      </c>
      <c r="N27" s="13"/>
      <c r="O27" s="13">
        <f t="shared" si="2"/>
        <v>0</v>
      </c>
      <c r="P27" s="13">
        <f t="shared" si="1"/>
        <v>0</v>
      </c>
      <c r="R27" s="13" t="e">
        <f>M27-#REF!</f>
        <v>#REF!</v>
      </c>
    </row>
    <row r="28" spans="1:18" x14ac:dyDescent="0.45">
      <c r="A28" s="9"/>
      <c r="B28" s="9" t="s">
        <v>20</v>
      </c>
      <c r="E28" s="14">
        <v>16</v>
      </c>
      <c r="F28" s="247">
        <v>259043</v>
      </c>
      <c r="G28" s="246"/>
      <c r="H28" s="247">
        <v>313455</v>
      </c>
      <c r="I28" s="235"/>
      <c r="J28" s="247"/>
      <c r="K28" s="247">
        <v>195713</v>
      </c>
      <c r="L28" s="245"/>
      <c r="M28" s="247">
        <v>207870</v>
      </c>
      <c r="N28" s="13"/>
      <c r="O28" s="13">
        <f t="shared" si="2"/>
        <v>-54412</v>
      </c>
      <c r="P28" s="13">
        <f t="shared" si="1"/>
        <v>-12157</v>
      </c>
      <c r="R28" s="13" t="e">
        <f>M28-#REF!</f>
        <v>#REF!</v>
      </c>
    </row>
    <row r="29" spans="1:18" x14ac:dyDescent="0.45">
      <c r="A29" s="9"/>
      <c r="B29" s="9" t="s">
        <v>21</v>
      </c>
      <c r="E29" s="14">
        <v>17</v>
      </c>
      <c r="F29" s="247">
        <v>0</v>
      </c>
      <c r="G29" s="246"/>
      <c r="H29" s="247">
        <v>4159</v>
      </c>
      <c r="I29" s="235"/>
      <c r="J29" s="247"/>
      <c r="K29" s="247">
        <v>0</v>
      </c>
      <c r="L29" s="245"/>
      <c r="M29" s="247">
        <v>0</v>
      </c>
      <c r="N29" s="13"/>
      <c r="O29" s="13">
        <f t="shared" si="2"/>
        <v>-4159</v>
      </c>
      <c r="P29" s="13">
        <f t="shared" si="1"/>
        <v>0</v>
      </c>
      <c r="R29" s="13" t="e">
        <f>M29-#REF!</f>
        <v>#REF!</v>
      </c>
    </row>
    <row r="30" spans="1:18" x14ac:dyDescent="0.45">
      <c r="A30" s="9"/>
      <c r="B30" s="9" t="s">
        <v>22</v>
      </c>
      <c r="E30" s="14"/>
      <c r="F30" s="236">
        <v>2586</v>
      </c>
      <c r="G30" s="246"/>
      <c r="H30" s="247">
        <v>2905</v>
      </c>
      <c r="I30" s="235"/>
      <c r="J30" s="247"/>
      <c r="K30" s="247">
        <v>1275</v>
      </c>
      <c r="L30" s="245"/>
      <c r="M30" s="247">
        <v>1473</v>
      </c>
      <c r="N30" s="13"/>
      <c r="O30" s="13">
        <f t="shared" si="2"/>
        <v>-319</v>
      </c>
      <c r="P30" s="13">
        <f t="shared" si="1"/>
        <v>-198</v>
      </c>
      <c r="R30" s="13" t="e">
        <f>M30-#REF!</f>
        <v>#REF!</v>
      </c>
    </row>
    <row r="31" spans="1:18" x14ac:dyDescent="0.45">
      <c r="A31" s="9"/>
      <c r="B31" s="9" t="s">
        <v>23</v>
      </c>
      <c r="E31" s="14">
        <v>18</v>
      </c>
      <c r="F31" s="247">
        <v>0</v>
      </c>
      <c r="G31" s="246"/>
      <c r="H31" s="247">
        <v>0</v>
      </c>
      <c r="I31" s="235"/>
      <c r="J31" s="247"/>
      <c r="K31" s="247">
        <v>0</v>
      </c>
      <c r="L31" s="245"/>
      <c r="M31" s="247">
        <v>0</v>
      </c>
      <c r="N31" s="13"/>
      <c r="O31" s="13">
        <f t="shared" si="2"/>
        <v>0</v>
      </c>
      <c r="P31" s="13">
        <f t="shared" si="1"/>
        <v>0</v>
      </c>
      <c r="R31" s="13" t="e">
        <f>M31-#REF!</f>
        <v>#REF!</v>
      </c>
    </row>
    <row r="32" spans="1:18" x14ac:dyDescent="0.45">
      <c r="A32" s="9"/>
      <c r="B32" s="9" t="s">
        <v>24</v>
      </c>
      <c r="E32" s="14"/>
      <c r="F32" s="247">
        <v>2195</v>
      </c>
      <c r="G32" s="246"/>
      <c r="H32" s="247">
        <v>3130</v>
      </c>
      <c r="I32" s="235"/>
      <c r="J32" s="247"/>
      <c r="K32" s="247">
        <v>0</v>
      </c>
      <c r="L32" s="245"/>
      <c r="M32" s="247">
        <v>0</v>
      </c>
      <c r="N32" s="13"/>
      <c r="O32" s="13">
        <f t="shared" si="2"/>
        <v>-935</v>
      </c>
      <c r="P32" s="13">
        <f t="shared" si="1"/>
        <v>0</v>
      </c>
      <c r="R32" s="13" t="e">
        <f>M32-#REF!</f>
        <v>#REF!</v>
      </c>
    </row>
    <row r="33" spans="1:18" x14ac:dyDescent="0.45">
      <c r="A33" s="9"/>
      <c r="B33" s="9" t="s">
        <v>189</v>
      </c>
      <c r="E33" s="14">
        <v>19</v>
      </c>
      <c r="F33" s="247">
        <v>25746</v>
      </c>
      <c r="G33" s="246"/>
      <c r="H33" s="247">
        <v>26385</v>
      </c>
      <c r="I33" s="235"/>
      <c r="J33" s="247"/>
      <c r="K33" s="247">
        <v>0</v>
      </c>
      <c r="L33" s="245"/>
      <c r="M33" s="247">
        <v>0</v>
      </c>
      <c r="N33" s="13"/>
      <c r="O33" s="13">
        <f t="shared" si="2"/>
        <v>-639</v>
      </c>
      <c r="P33" s="13">
        <f t="shared" si="1"/>
        <v>0</v>
      </c>
      <c r="R33" s="13" t="e">
        <f>M33-#REF!</f>
        <v>#REF!</v>
      </c>
    </row>
    <row r="34" spans="1:18" x14ac:dyDescent="0.45">
      <c r="A34" s="9"/>
      <c r="B34" s="9" t="s">
        <v>25</v>
      </c>
      <c r="E34" s="14"/>
      <c r="F34" s="247">
        <v>23276</v>
      </c>
      <c r="G34" s="246"/>
      <c r="H34" s="247">
        <v>26855</v>
      </c>
      <c r="I34" s="235"/>
      <c r="J34" s="247"/>
      <c r="K34" s="247">
        <v>9496</v>
      </c>
      <c r="L34" s="245"/>
      <c r="M34" s="247">
        <v>15919</v>
      </c>
      <c r="N34" s="13"/>
      <c r="O34" s="13">
        <f t="shared" si="2"/>
        <v>-3579</v>
      </c>
      <c r="P34" s="13">
        <f t="shared" si="1"/>
        <v>-6423</v>
      </c>
      <c r="R34" s="13" t="e">
        <f>M34-#REF!</f>
        <v>#REF!</v>
      </c>
    </row>
    <row r="35" spans="1:18" x14ac:dyDescent="0.45">
      <c r="A35" s="9"/>
      <c r="B35" s="9" t="s">
        <v>26</v>
      </c>
      <c r="F35" s="247">
        <v>6272</v>
      </c>
      <c r="G35" s="246"/>
      <c r="H35" s="247">
        <v>2350</v>
      </c>
      <c r="I35" s="235"/>
      <c r="J35" s="247"/>
      <c r="K35" s="247">
        <v>1908</v>
      </c>
      <c r="L35" s="245"/>
      <c r="M35" s="247">
        <v>1908</v>
      </c>
      <c r="N35" s="13"/>
      <c r="O35" s="13">
        <f t="shared" si="2"/>
        <v>3922</v>
      </c>
      <c r="P35" s="13">
        <f t="shared" si="1"/>
        <v>0</v>
      </c>
      <c r="R35" s="13" t="e">
        <f>M35-#REF!</f>
        <v>#REF!</v>
      </c>
    </row>
    <row r="36" spans="1:18" s="4" customFormat="1" x14ac:dyDescent="0.45">
      <c r="D36" s="4" t="s">
        <v>27</v>
      </c>
      <c r="E36" s="25"/>
      <c r="F36" s="63">
        <f>SUM(F24:F35)</f>
        <v>366334</v>
      </c>
      <c r="G36" s="21"/>
      <c r="H36" s="63">
        <f>SUM(H24:H35)</f>
        <v>426424</v>
      </c>
      <c r="I36" s="22"/>
      <c r="J36" s="22"/>
      <c r="K36" s="63">
        <f>SUM(K24:K35)</f>
        <v>329151</v>
      </c>
      <c r="L36" s="23"/>
      <c r="M36" s="63">
        <f>SUM(M24:M35)</f>
        <v>347898</v>
      </c>
      <c r="N36" s="12"/>
      <c r="O36" s="13">
        <f t="shared" si="2"/>
        <v>-60090</v>
      </c>
      <c r="P36" s="13">
        <f t="shared" si="1"/>
        <v>-18747</v>
      </c>
      <c r="R36" s="13" t="e">
        <f>M36-#REF!</f>
        <v>#REF!</v>
      </c>
    </row>
    <row r="37" spans="1:18" s="4" customFormat="1" ht="22.5" thickBot="1" x14ac:dyDescent="0.5">
      <c r="D37" s="10" t="s">
        <v>28</v>
      </c>
      <c r="E37" s="25"/>
      <c r="F37" s="65">
        <f>+F22+F36</f>
        <v>549427</v>
      </c>
      <c r="G37" s="21"/>
      <c r="H37" s="65">
        <f>+H22+H36</f>
        <v>610895</v>
      </c>
      <c r="I37" s="22"/>
      <c r="J37" s="22"/>
      <c r="K37" s="65">
        <f>+K22+K36</f>
        <v>436979</v>
      </c>
      <c r="L37" s="23"/>
      <c r="M37" s="65">
        <f>+M22+M36</f>
        <v>462882</v>
      </c>
      <c r="N37" s="12"/>
      <c r="O37" s="13">
        <f t="shared" si="2"/>
        <v>-61468</v>
      </c>
      <c r="P37" s="13">
        <f t="shared" si="1"/>
        <v>-25903</v>
      </c>
      <c r="R37" s="13" t="e">
        <f>M37-#REF!</f>
        <v>#REF!</v>
      </c>
    </row>
    <row r="38" spans="1:18" s="26" customFormat="1" ht="22.5" thickTop="1" x14ac:dyDescent="0.45">
      <c r="F38" s="11"/>
      <c r="G38" s="12"/>
      <c r="H38" s="27"/>
      <c r="I38" s="12"/>
      <c r="J38" s="12"/>
      <c r="K38" s="28"/>
      <c r="L38" s="28"/>
      <c r="M38" s="28"/>
      <c r="R38" s="13" t="e">
        <f>M38-#REF!</f>
        <v>#REF!</v>
      </c>
    </row>
    <row r="39" spans="1:18" s="26" customFormat="1" x14ac:dyDescent="0.45">
      <c r="F39" s="11"/>
      <c r="G39" s="28"/>
      <c r="H39" s="11"/>
      <c r="I39" s="28"/>
      <c r="J39" s="28"/>
      <c r="K39" s="28"/>
      <c r="L39" s="28"/>
      <c r="M39" s="28"/>
      <c r="R39" s="13" t="e">
        <f>M39-#REF!</f>
        <v>#REF!</v>
      </c>
    </row>
    <row r="40" spans="1:18" s="26" customFormat="1" x14ac:dyDescent="0.45">
      <c r="F40" s="11"/>
      <c r="G40" s="28"/>
      <c r="H40" s="11"/>
      <c r="I40" s="28"/>
      <c r="J40" s="28"/>
      <c r="K40" s="28"/>
      <c r="L40" s="28"/>
      <c r="M40" s="28"/>
      <c r="R40" s="13" t="e">
        <f>M40-#REF!</f>
        <v>#REF!</v>
      </c>
    </row>
    <row r="41" spans="1:18" s="26" customFormat="1" x14ac:dyDescent="0.45">
      <c r="F41" s="11"/>
      <c r="G41" s="28"/>
      <c r="H41" s="11"/>
      <c r="I41" s="28"/>
      <c r="J41" s="28"/>
      <c r="K41" s="28"/>
      <c r="L41" s="28"/>
      <c r="M41" s="11"/>
      <c r="R41" s="13" t="e">
        <f>M41-#REF!</f>
        <v>#REF!</v>
      </c>
    </row>
    <row r="42" spans="1:18" s="26" customFormat="1" x14ac:dyDescent="0.45">
      <c r="F42" s="11"/>
      <c r="G42" s="28"/>
      <c r="H42" s="11"/>
      <c r="I42" s="28"/>
      <c r="J42" s="28"/>
      <c r="K42" s="28"/>
      <c r="L42" s="28"/>
      <c r="M42" s="11"/>
      <c r="R42" s="13" t="e">
        <f>M42-#REF!</f>
        <v>#REF!</v>
      </c>
    </row>
    <row r="43" spans="1:18" s="26" customFormat="1" x14ac:dyDescent="0.45">
      <c r="F43" s="11"/>
      <c r="G43" s="28"/>
      <c r="H43" s="11"/>
      <c r="I43" s="28"/>
      <c r="J43" s="28"/>
      <c r="K43" s="28"/>
      <c r="L43" s="28"/>
      <c r="M43" s="11"/>
      <c r="R43" s="13" t="e">
        <f>M43-#REF!</f>
        <v>#REF!</v>
      </c>
    </row>
    <row r="44" spans="1:18" s="26" customFormat="1" ht="17.25" customHeight="1" x14ac:dyDescent="0.45">
      <c r="F44" s="11"/>
      <c r="G44" s="28"/>
      <c r="H44" s="11"/>
      <c r="I44" s="28"/>
      <c r="J44" s="28"/>
      <c r="K44" s="28"/>
      <c r="L44" s="28"/>
      <c r="M44" s="11"/>
      <c r="R44" s="13" t="e">
        <f>M44-#REF!</f>
        <v>#REF!</v>
      </c>
    </row>
    <row r="45" spans="1:18" s="26" customFormat="1" x14ac:dyDescent="0.45">
      <c r="F45" s="11"/>
      <c r="G45" s="28"/>
      <c r="H45" s="11"/>
      <c r="I45" s="28"/>
      <c r="J45" s="28"/>
      <c r="K45" s="28"/>
      <c r="L45" s="28"/>
      <c r="M45" s="28"/>
      <c r="R45" s="13" t="e">
        <f>M45-#REF!</f>
        <v>#REF!</v>
      </c>
    </row>
    <row r="46" spans="1:18" s="26" customFormat="1" ht="27.75" customHeight="1" x14ac:dyDescent="0.45">
      <c r="A46" s="26" t="s">
        <v>45</v>
      </c>
      <c r="F46" s="11"/>
      <c r="G46" s="12"/>
      <c r="H46" s="11"/>
      <c r="I46" s="12"/>
      <c r="J46" s="12"/>
      <c r="K46" s="12"/>
      <c r="L46" s="12"/>
      <c r="M46" s="12"/>
      <c r="R46" s="13" t="e">
        <f>M46-#REF!</f>
        <v>#REF!</v>
      </c>
    </row>
    <row r="47" spans="1:18" s="26" customFormat="1" x14ac:dyDescent="0.45">
      <c r="F47" s="11"/>
      <c r="G47" s="12"/>
      <c r="H47" s="11"/>
      <c r="I47" s="12"/>
      <c r="J47" s="12"/>
      <c r="K47" s="12"/>
      <c r="L47" s="12"/>
      <c r="M47" s="12">
        <v>4</v>
      </c>
      <c r="R47" s="13" t="e">
        <f>M47-#REF!</f>
        <v>#REF!</v>
      </c>
    </row>
    <row r="48" spans="1:18" x14ac:dyDescent="0.45">
      <c r="A48" s="253" t="str">
        <f>A2</f>
        <v>PAE (THAILAND) PUBLIC COMPANY LIMITED AND ITS SUBSIDIARIES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  <c r="R48" s="13" t="e">
        <f>M48-#REF!</f>
        <v>#REF!</v>
      </c>
    </row>
    <row r="49" spans="1:19" x14ac:dyDescent="0.45">
      <c r="A49" s="254" t="str">
        <f>A3</f>
        <v>STATEMENTS OF FINANCIAL POSITION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R49" s="13" t="e">
        <f>M49-#REF!</f>
        <v>#REF!</v>
      </c>
    </row>
    <row r="50" spans="1:19" x14ac:dyDescent="0.4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8" t="str">
        <f>M4</f>
        <v>(Unit : Thousand Baht)</v>
      </c>
      <c r="R50" s="13"/>
    </row>
    <row r="51" spans="1:19" s="32" customFormat="1" x14ac:dyDescent="0.45">
      <c r="A51" s="29"/>
      <c r="B51" s="30"/>
      <c r="C51" s="30"/>
      <c r="D51" s="30"/>
      <c r="E51" s="30"/>
      <c r="F51" s="251" t="s">
        <v>4</v>
      </c>
      <c r="G51" s="251"/>
      <c r="H51" s="251"/>
      <c r="I51" s="251"/>
      <c r="J51" s="79"/>
      <c r="K51" s="252" t="s">
        <v>5</v>
      </c>
      <c r="L51" s="252"/>
      <c r="M51" s="252"/>
      <c r="N51" s="252"/>
      <c r="R51" s="13" t="e">
        <f>M51-#REF!</f>
        <v>#REF!</v>
      </c>
    </row>
    <row r="52" spans="1:19" s="32" customFormat="1" x14ac:dyDescent="0.45">
      <c r="A52" s="36"/>
      <c r="B52" s="81"/>
      <c r="C52" s="81"/>
      <c r="D52" s="81"/>
      <c r="E52" s="81"/>
      <c r="F52" s="250" t="s">
        <v>172</v>
      </c>
      <c r="G52" s="250"/>
      <c r="H52" s="250"/>
      <c r="I52" s="82"/>
      <c r="J52" s="82"/>
      <c r="K52" s="250" t="s">
        <v>172</v>
      </c>
      <c r="L52" s="250"/>
      <c r="M52" s="250"/>
      <c r="N52" s="83"/>
      <c r="R52" s="13"/>
    </row>
    <row r="53" spans="1:19" s="32" customFormat="1" x14ac:dyDescent="0.45">
      <c r="A53" s="7"/>
      <c r="B53" s="31"/>
      <c r="C53" s="31"/>
      <c r="D53" s="31"/>
      <c r="E53" s="5" t="s">
        <v>6</v>
      </c>
      <c r="F53" s="5" t="s">
        <v>123</v>
      </c>
      <c r="G53" s="5"/>
      <c r="H53" s="5" t="s">
        <v>120</v>
      </c>
      <c r="I53" s="6"/>
      <c r="J53" s="6"/>
      <c r="K53" s="5" t="s">
        <v>123</v>
      </c>
      <c r="L53" s="5"/>
      <c r="M53" s="5" t="s">
        <v>120</v>
      </c>
      <c r="N53" s="7"/>
      <c r="R53" s="13" t="e">
        <f>M53-#REF!</f>
        <v>#REF!</v>
      </c>
    </row>
    <row r="54" spans="1:19" s="32" customFormat="1" x14ac:dyDescent="0.45">
      <c r="B54" s="33"/>
      <c r="C54" s="33"/>
      <c r="D54" s="33"/>
      <c r="E54" s="34"/>
      <c r="F54" s="23" t="s">
        <v>170</v>
      </c>
      <c r="G54" s="78"/>
      <c r="H54" s="23" t="s">
        <v>171</v>
      </c>
      <c r="I54" s="4"/>
      <c r="J54" s="36"/>
      <c r="K54" s="78" t="s">
        <v>170</v>
      </c>
      <c r="L54" s="78"/>
      <c r="M54" s="35" t="s">
        <v>171</v>
      </c>
      <c r="R54" s="13" t="e">
        <f>M54-#REF!</f>
        <v>#VALUE!</v>
      </c>
    </row>
    <row r="55" spans="1:19" s="4" customFormat="1" x14ac:dyDescent="0.45">
      <c r="A55" s="10"/>
      <c r="B55" s="10"/>
      <c r="D55" s="78" t="s">
        <v>29</v>
      </c>
      <c r="E55" s="57"/>
      <c r="F55" s="46"/>
      <c r="H55" s="46"/>
      <c r="M55" s="61"/>
      <c r="R55" s="61" t="e">
        <f>M55-#REF!</f>
        <v>#REF!</v>
      </c>
    </row>
    <row r="56" spans="1:19" s="4" customFormat="1" x14ac:dyDescent="0.45">
      <c r="A56" s="10" t="s">
        <v>30</v>
      </c>
      <c r="E56" s="58"/>
      <c r="F56" s="46"/>
      <c r="G56" s="57"/>
      <c r="H56" s="59"/>
      <c r="M56" s="61"/>
      <c r="R56" s="61" t="e">
        <f>M56-#REF!</f>
        <v>#REF!</v>
      </c>
    </row>
    <row r="57" spans="1:19" x14ac:dyDescent="0.45">
      <c r="A57" s="9"/>
      <c r="B57" s="3" t="s">
        <v>31</v>
      </c>
      <c r="E57" s="14">
        <v>20</v>
      </c>
      <c r="F57" s="236">
        <v>608079</v>
      </c>
      <c r="G57" s="243"/>
      <c r="H57" s="236">
        <v>608079</v>
      </c>
      <c r="I57" s="243"/>
      <c r="J57" s="243"/>
      <c r="K57" s="236">
        <v>566598</v>
      </c>
      <c r="L57" s="243"/>
      <c r="M57" s="236">
        <v>566598</v>
      </c>
      <c r="N57" s="38"/>
      <c r="O57" s="13">
        <f t="shared" ref="O57:O77" si="3">F57-H57</f>
        <v>0</v>
      </c>
      <c r="P57" s="13">
        <f t="shared" ref="P57:P77" si="4">K57-M57</f>
        <v>0</v>
      </c>
      <c r="R57" s="13" t="e">
        <f>M57-#REF!</f>
        <v>#REF!</v>
      </c>
    </row>
    <row r="58" spans="1:19" x14ac:dyDescent="0.45">
      <c r="A58" s="9"/>
      <c r="B58" s="3" t="s">
        <v>32</v>
      </c>
      <c r="E58" s="14">
        <v>21</v>
      </c>
      <c r="F58" s="245">
        <v>267282</v>
      </c>
      <c r="G58" s="246"/>
      <c r="H58" s="245">
        <v>273964</v>
      </c>
      <c r="I58" s="235"/>
      <c r="J58" s="248"/>
      <c r="K58" s="245">
        <v>233216</v>
      </c>
      <c r="L58" s="235"/>
      <c r="M58" s="245">
        <v>231412</v>
      </c>
      <c r="N58" s="13"/>
      <c r="O58" s="13">
        <f t="shared" si="3"/>
        <v>-6682</v>
      </c>
      <c r="P58" s="13">
        <f t="shared" si="4"/>
        <v>1804</v>
      </c>
      <c r="Q58" s="13" t="e">
        <f>H58-#REF!</f>
        <v>#REF!</v>
      </c>
      <c r="R58" s="13" t="e">
        <f>M58-#REF!</f>
        <v>#REF!</v>
      </c>
    </row>
    <row r="59" spans="1:19" x14ac:dyDescent="0.45">
      <c r="B59" s="9" t="s">
        <v>33</v>
      </c>
      <c r="F59" s="245">
        <v>62534</v>
      </c>
      <c r="G59" s="246"/>
      <c r="H59" s="245">
        <v>62522</v>
      </c>
      <c r="I59" s="235"/>
      <c r="J59" s="248"/>
      <c r="K59" s="245">
        <v>62534</v>
      </c>
      <c r="L59" s="235"/>
      <c r="M59" s="245">
        <v>62522</v>
      </c>
      <c r="N59" s="13"/>
      <c r="O59" s="13">
        <f t="shared" si="3"/>
        <v>12</v>
      </c>
      <c r="P59" s="13">
        <f t="shared" si="4"/>
        <v>12</v>
      </c>
      <c r="Q59" s="13" t="e">
        <f>H59-#REF!</f>
        <v>#REF!</v>
      </c>
      <c r="R59" s="13" t="e">
        <f>M59-#REF!</f>
        <v>#REF!</v>
      </c>
    </row>
    <row r="60" spans="1:19" x14ac:dyDescent="0.45">
      <c r="B60" s="9" t="s">
        <v>34</v>
      </c>
      <c r="E60" s="17">
        <v>22</v>
      </c>
      <c r="F60" s="247">
        <v>27045</v>
      </c>
      <c r="G60" s="246"/>
      <c r="H60" s="247">
        <v>27262</v>
      </c>
      <c r="I60" s="235"/>
      <c r="J60" s="246"/>
      <c r="K60" s="245">
        <v>27045</v>
      </c>
      <c r="L60" s="235"/>
      <c r="M60" s="245">
        <v>27262</v>
      </c>
      <c r="N60" s="13"/>
      <c r="O60" s="13">
        <f t="shared" si="3"/>
        <v>-217</v>
      </c>
      <c r="P60" s="13">
        <f t="shared" si="4"/>
        <v>-217</v>
      </c>
      <c r="Q60" s="13" t="e">
        <f>H60-#REF!</f>
        <v>#REF!</v>
      </c>
      <c r="R60" s="13" t="e">
        <f>M60-#REF!</f>
        <v>#REF!</v>
      </c>
    </row>
    <row r="61" spans="1:19" x14ac:dyDescent="0.45">
      <c r="B61" s="9" t="s">
        <v>113</v>
      </c>
      <c r="E61" s="20"/>
      <c r="F61" s="247">
        <v>0</v>
      </c>
      <c r="G61" s="246"/>
      <c r="H61" s="247">
        <v>0</v>
      </c>
      <c r="I61" s="235"/>
      <c r="J61" s="248"/>
      <c r="K61" s="245">
        <v>0</v>
      </c>
      <c r="L61" s="235"/>
      <c r="M61" s="245">
        <v>0</v>
      </c>
      <c r="N61" s="13"/>
      <c r="O61" s="13">
        <f t="shared" si="3"/>
        <v>0</v>
      </c>
      <c r="P61" s="13">
        <f t="shared" si="4"/>
        <v>0</v>
      </c>
      <c r="Q61" s="13" t="e">
        <f>H61-#REF!</f>
        <v>#REF!</v>
      </c>
      <c r="R61" s="13" t="e">
        <f>M61-#REF!</f>
        <v>#REF!</v>
      </c>
    </row>
    <row r="62" spans="1:19" x14ac:dyDescent="0.45">
      <c r="B62" s="9" t="s">
        <v>35</v>
      </c>
      <c r="E62" s="20"/>
      <c r="F62" s="2"/>
      <c r="G62" s="15"/>
      <c r="H62" s="1"/>
      <c r="I62" s="16"/>
      <c r="J62" s="16"/>
      <c r="K62" s="1"/>
      <c r="L62" s="16"/>
      <c r="M62" s="1"/>
      <c r="N62" s="13"/>
      <c r="O62" s="13">
        <f t="shared" si="3"/>
        <v>0</v>
      </c>
      <c r="P62" s="13">
        <f t="shared" si="4"/>
        <v>0</v>
      </c>
      <c r="Q62" s="13" t="e">
        <f>H62-#REF!</f>
        <v>#REF!</v>
      </c>
      <c r="R62" s="13" t="e">
        <f>M62-#REF!</f>
        <v>#REF!</v>
      </c>
    </row>
    <row r="63" spans="1:19" x14ac:dyDescent="0.45">
      <c r="C63" s="3" t="s">
        <v>114</v>
      </c>
      <c r="D63" s="9"/>
      <c r="E63" s="14">
        <v>24</v>
      </c>
      <c r="F63" s="247">
        <v>7392</v>
      </c>
      <c r="G63" s="246"/>
      <c r="H63" s="247">
        <v>6012</v>
      </c>
      <c r="I63" s="235"/>
      <c r="J63" s="248"/>
      <c r="K63" s="245">
        <v>0</v>
      </c>
      <c r="L63" s="235"/>
      <c r="M63" s="245">
        <v>0</v>
      </c>
      <c r="N63" s="13"/>
      <c r="O63" s="13">
        <f t="shared" si="3"/>
        <v>1380</v>
      </c>
      <c r="P63" s="13">
        <f t="shared" si="4"/>
        <v>0</v>
      </c>
      <c r="Q63" s="13" t="e">
        <f>H63-#REF!</f>
        <v>#REF!</v>
      </c>
      <c r="R63" s="13" t="e">
        <f>M63-#REF!</f>
        <v>#REF!</v>
      </c>
    </row>
    <row r="64" spans="1:19" x14ac:dyDescent="0.45">
      <c r="C64" s="9" t="s">
        <v>36</v>
      </c>
      <c r="E64" s="14"/>
      <c r="F64" s="245">
        <v>793</v>
      </c>
      <c r="G64" s="246"/>
      <c r="H64" s="247">
        <v>1210</v>
      </c>
      <c r="I64" s="235"/>
      <c r="J64" s="246"/>
      <c r="K64" s="247">
        <v>78</v>
      </c>
      <c r="L64" s="235"/>
      <c r="M64" s="247">
        <v>191</v>
      </c>
      <c r="N64" s="13"/>
      <c r="O64" s="13">
        <f t="shared" si="3"/>
        <v>-417</v>
      </c>
      <c r="P64" s="13">
        <f t="shared" si="4"/>
        <v>-113</v>
      </c>
      <c r="Q64" s="13" t="e">
        <f>H64-#REF!</f>
        <v>#REF!</v>
      </c>
      <c r="R64" s="13" t="e">
        <f>M64-#REF!</f>
        <v>#REF!</v>
      </c>
      <c r="S64" s="66"/>
    </row>
    <row r="65" spans="1:20" x14ac:dyDescent="0.45">
      <c r="B65" s="3" t="s">
        <v>122</v>
      </c>
      <c r="C65" s="9"/>
      <c r="E65" s="14">
        <v>23</v>
      </c>
      <c r="F65" s="236">
        <v>63434</v>
      </c>
      <c r="G65" s="246"/>
      <c r="H65" s="245">
        <v>73434</v>
      </c>
      <c r="I65" s="235"/>
      <c r="J65" s="248"/>
      <c r="K65" s="245">
        <v>27589</v>
      </c>
      <c r="L65" s="235"/>
      <c r="M65" s="245">
        <v>27589</v>
      </c>
      <c r="N65" s="13"/>
      <c r="O65" s="13">
        <f t="shared" si="3"/>
        <v>-10000</v>
      </c>
      <c r="P65" s="13">
        <f t="shared" si="4"/>
        <v>0</v>
      </c>
      <c r="Q65" s="13" t="e">
        <f>H65-#REF!</f>
        <v>#REF!</v>
      </c>
      <c r="R65" s="13" t="e">
        <f>M65-#REF!</f>
        <v>#REF!</v>
      </c>
    </row>
    <row r="66" spans="1:20" x14ac:dyDescent="0.45">
      <c r="B66" s="9" t="s">
        <v>115</v>
      </c>
      <c r="E66" s="19">
        <v>6.1</v>
      </c>
      <c r="F66" s="247">
        <v>11475.000000000004</v>
      </c>
      <c r="G66" s="246"/>
      <c r="H66" s="247">
        <v>11475</v>
      </c>
      <c r="I66" s="235"/>
      <c r="J66" s="246"/>
      <c r="K66" s="245">
        <v>2625</v>
      </c>
      <c r="L66" s="235"/>
      <c r="M66" s="245">
        <v>2625</v>
      </c>
      <c r="N66" s="13"/>
      <c r="O66" s="13">
        <f t="shared" si="3"/>
        <v>0</v>
      </c>
      <c r="P66" s="13">
        <f t="shared" si="4"/>
        <v>0</v>
      </c>
      <c r="Q66" s="13" t="e">
        <f>H66-#REF!</f>
        <v>#REF!</v>
      </c>
      <c r="R66" s="13" t="e">
        <f>M66-#REF!</f>
        <v>#REF!</v>
      </c>
    </row>
    <row r="67" spans="1:20" x14ac:dyDescent="0.45">
      <c r="B67" s="9" t="s">
        <v>95</v>
      </c>
      <c r="E67" s="19"/>
      <c r="F67" s="247">
        <v>56829</v>
      </c>
      <c r="G67" s="246"/>
      <c r="H67" s="247">
        <v>56829</v>
      </c>
      <c r="I67" s="235"/>
      <c r="J67" s="248"/>
      <c r="K67" s="245">
        <v>56829</v>
      </c>
      <c r="L67" s="235"/>
      <c r="M67" s="245">
        <v>56829</v>
      </c>
      <c r="N67" s="13"/>
      <c r="O67" s="13">
        <f t="shared" si="3"/>
        <v>0</v>
      </c>
      <c r="P67" s="13">
        <f t="shared" si="4"/>
        <v>0</v>
      </c>
      <c r="Q67" s="13" t="e">
        <f>H67-#REF!</f>
        <v>#REF!</v>
      </c>
      <c r="R67" s="13" t="e">
        <f>M67-#REF!</f>
        <v>#REF!</v>
      </c>
    </row>
    <row r="68" spans="1:20" x14ac:dyDescent="0.45">
      <c r="B68" s="9" t="s">
        <v>37</v>
      </c>
      <c r="F68" s="245">
        <f>15579</f>
        <v>15579</v>
      </c>
      <c r="G68" s="246"/>
      <c r="H68" s="245">
        <f>15421+1</f>
        <v>15422</v>
      </c>
      <c r="I68" s="235"/>
      <c r="J68" s="248"/>
      <c r="K68" s="245">
        <v>10629</v>
      </c>
      <c r="L68" s="235"/>
      <c r="M68" s="245">
        <v>9831</v>
      </c>
      <c r="N68" s="13"/>
      <c r="O68" s="13">
        <f t="shared" si="3"/>
        <v>157</v>
      </c>
      <c r="P68" s="13">
        <f t="shared" si="4"/>
        <v>798</v>
      </c>
      <c r="Q68" s="13" t="e">
        <f>H68-#REF!</f>
        <v>#REF!</v>
      </c>
      <c r="R68" s="13" t="e">
        <f>M68-#REF!</f>
        <v>#REF!</v>
      </c>
    </row>
    <row r="69" spans="1:20" s="4" customFormat="1" x14ac:dyDescent="0.45">
      <c r="B69" s="10"/>
      <c r="D69" s="4" t="s">
        <v>38</v>
      </c>
      <c r="E69" s="62"/>
      <c r="F69" s="63">
        <f>SUM(F57:F68)</f>
        <v>1120442</v>
      </c>
      <c r="G69" s="21"/>
      <c r="H69" s="63">
        <f>SUM(H57:H68)</f>
        <v>1136209</v>
      </c>
      <c r="I69" s="22"/>
      <c r="J69" s="22"/>
      <c r="K69" s="63">
        <f>SUM(K57:K68)</f>
        <v>987143</v>
      </c>
      <c r="L69" s="22"/>
      <c r="M69" s="63">
        <f>SUM(M57:M68)</f>
        <v>984859</v>
      </c>
      <c r="N69" s="61"/>
      <c r="O69" s="61">
        <f t="shared" si="3"/>
        <v>-15767</v>
      </c>
      <c r="P69" s="61">
        <f t="shared" si="4"/>
        <v>2284</v>
      </c>
      <c r="Q69" s="61" t="e">
        <f>H69-#REF!</f>
        <v>#REF!</v>
      </c>
      <c r="R69" s="61" t="e">
        <f>M69-#REF!</f>
        <v>#REF!</v>
      </c>
      <c r="S69" s="51"/>
      <c r="T69" s="51"/>
    </row>
    <row r="70" spans="1:20" s="4" customFormat="1" x14ac:dyDescent="0.45">
      <c r="A70" s="4" t="s">
        <v>39</v>
      </c>
      <c r="B70" s="10"/>
      <c r="E70" s="62"/>
      <c r="F70" s="40"/>
      <c r="G70" s="21"/>
      <c r="H70" s="40"/>
      <c r="I70" s="22"/>
      <c r="J70" s="22"/>
      <c r="K70" s="40"/>
      <c r="L70" s="22"/>
      <c r="M70" s="40"/>
      <c r="N70" s="61"/>
      <c r="O70" s="61">
        <f t="shared" si="3"/>
        <v>0</v>
      </c>
      <c r="P70" s="61">
        <f t="shared" si="4"/>
        <v>0</v>
      </c>
      <c r="Q70" s="61" t="e">
        <f>H70-#REF!</f>
        <v>#REF!</v>
      </c>
      <c r="R70" s="61" t="e">
        <f>M70-#REF!</f>
        <v>#REF!</v>
      </c>
    </row>
    <row r="71" spans="1:20" x14ac:dyDescent="0.45">
      <c r="A71" s="4"/>
      <c r="B71" s="9" t="s">
        <v>40</v>
      </c>
      <c r="E71" s="14">
        <v>24</v>
      </c>
      <c r="F71" s="247">
        <v>18079</v>
      </c>
      <c r="G71" s="246"/>
      <c r="H71" s="247">
        <v>23228</v>
      </c>
      <c r="I71" s="235"/>
      <c r="J71" s="246"/>
      <c r="K71" s="247">
        <v>0</v>
      </c>
      <c r="L71" s="235"/>
      <c r="M71" s="247">
        <v>0</v>
      </c>
      <c r="N71" s="13"/>
      <c r="O71" s="13">
        <f t="shared" si="3"/>
        <v>-5149</v>
      </c>
      <c r="P71" s="13">
        <f t="shared" si="4"/>
        <v>0</v>
      </c>
      <c r="Q71" s="13" t="e">
        <f>H71-#REF!</f>
        <v>#REF!</v>
      </c>
      <c r="R71" s="13" t="e">
        <f>M71-#REF!</f>
        <v>#REF!</v>
      </c>
    </row>
    <row r="72" spans="1:20" x14ac:dyDescent="0.45">
      <c r="B72" s="9" t="s">
        <v>36</v>
      </c>
      <c r="E72" s="14"/>
      <c r="F72" s="247">
        <v>704</v>
      </c>
      <c r="G72" s="246"/>
      <c r="H72" s="247">
        <v>839</v>
      </c>
      <c r="I72" s="235"/>
      <c r="J72" s="246"/>
      <c r="K72" s="247">
        <v>0</v>
      </c>
      <c r="L72" s="235"/>
      <c r="M72" s="247">
        <v>0</v>
      </c>
      <c r="N72" s="13"/>
      <c r="O72" s="13">
        <f t="shared" si="3"/>
        <v>-135</v>
      </c>
      <c r="P72" s="13">
        <f t="shared" si="4"/>
        <v>0</v>
      </c>
      <c r="Q72" s="13" t="e">
        <f>H72-#REF!</f>
        <v>#REF!</v>
      </c>
      <c r="R72" s="13" t="e">
        <f>M72-#REF!</f>
        <v>#REF!</v>
      </c>
    </row>
    <row r="73" spans="1:20" x14ac:dyDescent="0.45">
      <c r="B73" s="9" t="s">
        <v>41</v>
      </c>
      <c r="E73" s="14"/>
      <c r="F73" s="247">
        <v>56</v>
      </c>
      <c r="G73" s="246"/>
      <c r="H73" s="247">
        <v>1424</v>
      </c>
      <c r="I73" s="235"/>
      <c r="J73" s="246"/>
      <c r="K73" s="245">
        <v>0</v>
      </c>
      <c r="L73" s="235"/>
      <c r="M73" s="245">
        <v>0</v>
      </c>
      <c r="N73" s="13"/>
      <c r="O73" s="13">
        <f t="shared" si="3"/>
        <v>-1368</v>
      </c>
      <c r="P73" s="13">
        <f t="shared" si="4"/>
        <v>0</v>
      </c>
      <c r="Q73" s="13" t="e">
        <f>H73-#REF!</f>
        <v>#REF!</v>
      </c>
      <c r="R73" s="13" t="e">
        <f>M73-#REF!</f>
        <v>#REF!</v>
      </c>
    </row>
    <row r="74" spans="1:20" x14ac:dyDescent="0.45">
      <c r="A74" s="4"/>
      <c r="B74" s="3" t="s">
        <v>42</v>
      </c>
      <c r="E74" s="14"/>
      <c r="F74" s="247">
        <v>35929</v>
      </c>
      <c r="G74" s="246"/>
      <c r="H74" s="247">
        <v>30679</v>
      </c>
      <c r="I74" s="235"/>
      <c r="J74" s="246"/>
      <c r="K74" s="247">
        <v>24052</v>
      </c>
      <c r="L74" s="235"/>
      <c r="M74" s="247">
        <v>19719</v>
      </c>
      <c r="N74" s="13"/>
      <c r="O74" s="13">
        <f t="shared" si="3"/>
        <v>5250</v>
      </c>
      <c r="P74" s="13">
        <f t="shared" si="4"/>
        <v>4333</v>
      </c>
      <c r="Q74" s="13" t="e">
        <f>H74-#REF!</f>
        <v>#REF!</v>
      </c>
      <c r="R74" s="13" t="e">
        <f>M74-#REF!</f>
        <v>#REF!</v>
      </c>
    </row>
    <row r="75" spans="1:20" x14ac:dyDescent="0.45">
      <c r="A75" s="4"/>
      <c r="B75" s="3" t="s">
        <v>106</v>
      </c>
      <c r="E75" s="52">
        <v>29.1</v>
      </c>
      <c r="F75" s="247">
        <v>106305</v>
      </c>
      <c r="G75" s="246"/>
      <c r="H75" s="247">
        <v>106305</v>
      </c>
      <c r="I75" s="235"/>
      <c r="J75" s="246"/>
      <c r="K75" s="247">
        <v>106305</v>
      </c>
      <c r="L75" s="235"/>
      <c r="M75" s="247">
        <v>106305</v>
      </c>
      <c r="N75" s="13"/>
      <c r="O75" s="13">
        <f t="shared" si="3"/>
        <v>0</v>
      </c>
      <c r="P75" s="13">
        <f t="shared" si="4"/>
        <v>0</v>
      </c>
      <c r="Q75" s="13" t="e">
        <f>H75-#REF!</f>
        <v>#REF!</v>
      </c>
      <c r="R75" s="13" t="e">
        <f>M75-#REF!</f>
        <v>#REF!</v>
      </c>
    </row>
    <row r="76" spans="1:20" s="4" customFormat="1" x14ac:dyDescent="0.45">
      <c r="B76" s="10"/>
      <c r="D76" s="4" t="s">
        <v>43</v>
      </c>
      <c r="F76" s="63">
        <f>SUM(F71:F75)</f>
        <v>161073</v>
      </c>
      <c r="G76" s="21"/>
      <c r="H76" s="63">
        <f>SUM(H71:H75)</f>
        <v>162475</v>
      </c>
      <c r="I76" s="22"/>
      <c r="J76" s="22"/>
      <c r="K76" s="63">
        <f>SUM(K71:K75)</f>
        <v>130357</v>
      </c>
      <c r="L76" s="22"/>
      <c r="M76" s="63">
        <f>SUM(M71:M75)</f>
        <v>126024</v>
      </c>
      <c r="N76" s="61"/>
      <c r="O76" s="61">
        <f t="shared" si="3"/>
        <v>-1402</v>
      </c>
      <c r="P76" s="61">
        <f t="shared" si="4"/>
        <v>4333</v>
      </c>
      <c r="Q76" s="61" t="e">
        <f>H76-#REF!</f>
        <v>#REF!</v>
      </c>
      <c r="R76" s="61" t="e">
        <f>M76-#REF!</f>
        <v>#REF!</v>
      </c>
    </row>
    <row r="77" spans="1:20" s="4" customFormat="1" x14ac:dyDescent="0.45">
      <c r="B77" s="10"/>
      <c r="D77" s="4" t="s">
        <v>44</v>
      </c>
      <c r="E77" s="39"/>
      <c r="F77" s="63">
        <f>+F69+F76</f>
        <v>1281515</v>
      </c>
      <c r="G77" s="21"/>
      <c r="H77" s="63">
        <f>+H69+H76</f>
        <v>1298684</v>
      </c>
      <c r="I77" s="22"/>
      <c r="J77" s="22"/>
      <c r="K77" s="63">
        <f>+K69+K76</f>
        <v>1117500</v>
      </c>
      <c r="L77" s="22"/>
      <c r="M77" s="63">
        <f>+M69+M76</f>
        <v>1110883</v>
      </c>
      <c r="N77" s="61"/>
      <c r="O77" s="61">
        <f t="shared" si="3"/>
        <v>-17169</v>
      </c>
      <c r="P77" s="61">
        <f t="shared" si="4"/>
        <v>6617</v>
      </c>
      <c r="Q77" s="61" t="e">
        <f>H77-#REF!</f>
        <v>#REF!</v>
      </c>
      <c r="R77" s="61" t="e">
        <f>M77-#REF!</f>
        <v>#REF!</v>
      </c>
    </row>
    <row r="78" spans="1:20" s="4" customFormat="1" x14ac:dyDescent="0.45">
      <c r="B78" s="10"/>
      <c r="E78" s="39"/>
      <c r="F78" s="40"/>
      <c r="G78" s="21"/>
      <c r="H78" s="21"/>
      <c r="I78" s="22"/>
      <c r="J78" s="22"/>
      <c r="K78" s="41"/>
      <c r="L78" s="22"/>
      <c r="M78" s="21"/>
      <c r="N78" s="42"/>
      <c r="R78" s="13" t="e">
        <f>M78-#REF!</f>
        <v>#REF!</v>
      </c>
    </row>
    <row r="79" spans="1:20" s="4" customFormat="1" x14ac:dyDescent="0.45">
      <c r="B79" s="10"/>
      <c r="E79" s="39"/>
      <c r="F79" s="40"/>
      <c r="G79" s="21"/>
      <c r="H79" s="21"/>
      <c r="I79" s="21"/>
      <c r="J79" s="21"/>
      <c r="K79" s="41"/>
      <c r="L79" s="22"/>
      <c r="M79" s="21"/>
      <c r="N79" s="42"/>
      <c r="R79" s="13" t="e">
        <f>M79-#REF!</f>
        <v>#REF!</v>
      </c>
    </row>
    <row r="80" spans="1:20" s="4" customFormat="1" x14ac:dyDescent="0.45">
      <c r="B80" s="10"/>
      <c r="E80" s="39"/>
      <c r="F80" s="40"/>
      <c r="G80" s="21"/>
      <c r="H80" s="21"/>
      <c r="I80" s="21"/>
      <c r="J80" s="21"/>
      <c r="K80" s="41"/>
      <c r="L80" s="22"/>
      <c r="M80" s="21"/>
      <c r="N80" s="42"/>
      <c r="R80" s="13" t="e">
        <f>M80-#REF!</f>
        <v>#REF!</v>
      </c>
    </row>
    <row r="81" spans="1:18" s="4" customFormat="1" x14ac:dyDescent="0.45">
      <c r="B81" s="10"/>
      <c r="E81" s="39"/>
      <c r="F81" s="40"/>
      <c r="G81" s="21"/>
      <c r="H81" s="21"/>
      <c r="I81" s="21"/>
      <c r="J81" s="21"/>
      <c r="K81" s="21"/>
      <c r="L81" s="22"/>
      <c r="M81" s="21"/>
      <c r="N81" s="42"/>
      <c r="R81" s="13" t="e">
        <f>M81-#REF!</f>
        <v>#REF!</v>
      </c>
    </row>
    <row r="82" spans="1:18" s="4" customFormat="1" x14ac:dyDescent="0.45">
      <c r="B82" s="10"/>
      <c r="E82" s="39"/>
      <c r="F82" s="40"/>
      <c r="G82" s="21"/>
      <c r="H82" s="21"/>
      <c r="I82" s="22"/>
      <c r="J82" s="22"/>
      <c r="K82" s="21"/>
      <c r="L82" s="22"/>
      <c r="M82" s="21"/>
      <c r="N82" s="42"/>
      <c r="R82" s="13" t="e">
        <f>M82-#REF!</f>
        <v>#REF!</v>
      </c>
    </row>
    <row r="83" spans="1:18" s="4" customFormat="1" x14ac:dyDescent="0.45">
      <c r="B83" s="10"/>
      <c r="E83" s="39"/>
      <c r="F83" s="40"/>
      <c r="G83" s="21"/>
      <c r="H83" s="21"/>
      <c r="I83" s="22"/>
      <c r="J83" s="22"/>
      <c r="K83" s="21"/>
      <c r="L83" s="22"/>
      <c r="M83" s="21"/>
      <c r="N83" s="42"/>
      <c r="R83" s="13" t="e">
        <f>M83-#REF!</f>
        <v>#REF!</v>
      </c>
    </row>
    <row r="84" spans="1:18" s="4" customFormat="1" x14ac:dyDescent="0.45">
      <c r="B84" s="10"/>
      <c r="E84" s="39"/>
      <c r="F84" s="40"/>
      <c r="G84" s="21"/>
      <c r="H84" s="21"/>
      <c r="I84" s="22"/>
      <c r="J84" s="22"/>
      <c r="K84" s="21"/>
      <c r="L84" s="22"/>
      <c r="M84" s="21"/>
      <c r="N84" s="42"/>
      <c r="R84" s="13" t="e">
        <f>M84-#REF!</f>
        <v>#REF!</v>
      </c>
    </row>
    <row r="85" spans="1:18" s="4" customFormat="1" x14ac:dyDescent="0.45">
      <c r="B85" s="10"/>
      <c r="E85" s="39"/>
      <c r="F85" s="40"/>
      <c r="G85" s="21"/>
      <c r="H85" s="21"/>
      <c r="I85" s="22"/>
      <c r="J85" s="22"/>
      <c r="K85" s="21"/>
      <c r="L85" s="22"/>
      <c r="M85" s="21"/>
      <c r="N85" s="42"/>
      <c r="R85" s="13" t="e">
        <f>M85-#REF!</f>
        <v>#REF!</v>
      </c>
    </row>
    <row r="86" spans="1:18" s="4" customFormat="1" x14ac:dyDescent="0.45">
      <c r="B86" s="10"/>
      <c r="E86" s="39"/>
      <c r="F86" s="40"/>
      <c r="G86" s="21"/>
      <c r="H86" s="21"/>
      <c r="I86" s="21"/>
      <c r="J86" s="21"/>
      <c r="K86" s="21"/>
      <c r="L86" s="22"/>
      <c r="M86" s="21"/>
      <c r="N86" s="42"/>
      <c r="R86" s="13" t="e">
        <f>M86-#REF!</f>
        <v>#REF!</v>
      </c>
    </row>
    <row r="87" spans="1:18" s="4" customFormat="1" x14ac:dyDescent="0.45">
      <c r="B87" s="10"/>
      <c r="E87" s="39"/>
      <c r="F87" s="40"/>
      <c r="G87" s="21"/>
      <c r="H87" s="21"/>
      <c r="I87" s="21"/>
      <c r="J87" s="21"/>
      <c r="K87" s="21"/>
      <c r="L87" s="22"/>
      <c r="M87" s="21"/>
      <c r="N87" s="42"/>
      <c r="R87" s="13" t="e">
        <f>M87-#REF!</f>
        <v>#REF!</v>
      </c>
    </row>
    <row r="88" spans="1:18" s="4" customFormat="1" x14ac:dyDescent="0.45">
      <c r="B88" s="10"/>
      <c r="E88" s="39"/>
      <c r="F88" s="40"/>
      <c r="G88" s="21"/>
      <c r="H88" s="21"/>
      <c r="I88" s="21"/>
      <c r="J88" s="21"/>
      <c r="K88" s="21"/>
      <c r="L88" s="22"/>
      <c r="M88" s="21"/>
      <c r="N88" s="42"/>
      <c r="R88" s="13"/>
    </row>
    <row r="89" spans="1:18" s="4" customFormat="1" x14ac:dyDescent="0.45">
      <c r="B89" s="10"/>
      <c r="E89" s="39"/>
      <c r="F89" s="40"/>
      <c r="G89" s="21"/>
      <c r="H89" s="21"/>
      <c r="I89" s="21"/>
      <c r="J89" s="21"/>
      <c r="K89" s="21"/>
      <c r="L89" s="22"/>
      <c r="M89" s="21"/>
      <c r="N89" s="42"/>
      <c r="R89" s="13"/>
    </row>
    <row r="90" spans="1:18" s="4" customFormat="1" x14ac:dyDescent="0.45">
      <c r="B90" s="10"/>
      <c r="E90" s="39"/>
      <c r="F90" s="40"/>
      <c r="G90" s="21"/>
      <c r="H90" s="21"/>
      <c r="I90" s="21"/>
      <c r="J90" s="21"/>
      <c r="K90" s="21"/>
      <c r="L90" s="22"/>
      <c r="M90" s="21"/>
      <c r="N90" s="42"/>
      <c r="R90" s="13"/>
    </row>
    <row r="91" spans="1:18" s="4" customFormat="1" x14ac:dyDescent="0.45">
      <c r="A91" s="26" t="s">
        <v>45</v>
      </c>
      <c r="E91" s="39"/>
      <c r="F91" s="40"/>
      <c r="G91" s="41"/>
      <c r="H91" s="40"/>
      <c r="I91" s="35"/>
      <c r="J91" s="35"/>
      <c r="K91" s="21"/>
      <c r="L91" s="22"/>
      <c r="M91" s="40"/>
      <c r="R91" s="13" t="e">
        <f>M91-#REF!</f>
        <v>#REF!</v>
      </c>
    </row>
    <row r="92" spans="1:18" s="4" customFormat="1" x14ac:dyDescent="0.45">
      <c r="B92" s="3"/>
      <c r="E92" s="39"/>
      <c r="F92" s="40"/>
      <c r="G92" s="41"/>
      <c r="H92" s="40"/>
      <c r="I92" s="35"/>
      <c r="J92" s="35"/>
      <c r="K92" s="21"/>
      <c r="L92" s="22"/>
      <c r="M92" s="2">
        <v>5</v>
      </c>
      <c r="R92" s="13" t="e">
        <f>M92-#REF!</f>
        <v>#REF!</v>
      </c>
    </row>
    <row r="93" spans="1:18" s="4" customFormat="1" x14ac:dyDescent="0.45">
      <c r="A93" s="253" t="str">
        <f>A48</f>
        <v>PAE (THAILAND) PUBLIC COMPANY LIMITED AND ITS SUBSIDIARIES</v>
      </c>
      <c r="B93" s="253"/>
      <c r="C93" s="253"/>
      <c r="D93" s="253"/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R93" s="13" t="e">
        <f>M93-#REF!</f>
        <v>#REF!</v>
      </c>
    </row>
    <row r="94" spans="1:18" s="4" customFormat="1" x14ac:dyDescent="0.45">
      <c r="A94" s="254" t="s">
        <v>3</v>
      </c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  <c r="M94" s="254"/>
      <c r="N94" s="254"/>
      <c r="R94" s="13" t="e">
        <f>M94-#REF!</f>
        <v>#REF!</v>
      </c>
    </row>
    <row r="95" spans="1:18" s="4" customFormat="1" x14ac:dyDescent="0.45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43" t="s">
        <v>124</v>
      </c>
      <c r="R95" s="13"/>
    </row>
    <row r="96" spans="1:18" s="4" customFormat="1" x14ac:dyDescent="0.45">
      <c r="A96" s="29"/>
      <c r="B96" s="30"/>
      <c r="C96" s="30"/>
      <c r="D96" s="30"/>
      <c r="E96" s="30"/>
      <c r="F96" s="251" t="str">
        <f>F5</f>
        <v>Consolidated financial statements</v>
      </c>
      <c r="G96" s="251"/>
      <c r="H96" s="251"/>
      <c r="I96" s="251"/>
      <c r="J96" s="79"/>
      <c r="K96" s="252" t="str">
        <f>K5</f>
        <v>Separate financial statements</v>
      </c>
      <c r="L96" s="252"/>
      <c r="M96" s="252"/>
      <c r="N96" s="252"/>
      <c r="R96" s="13" t="e">
        <f>M96-#REF!</f>
        <v>#REF!</v>
      </c>
    </row>
    <row r="97" spans="1:18" s="32" customFormat="1" x14ac:dyDescent="0.45">
      <c r="A97" s="7"/>
      <c r="B97" s="31"/>
      <c r="C97" s="31"/>
      <c r="D97" s="31"/>
      <c r="E97" s="5" t="s">
        <v>6</v>
      </c>
      <c r="F97" s="44" t="s">
        <v>123</v>
      </c>
      <c r="G97" s="45"/>
      <c r="H97" s="44" t="s">
        <v>120</v>
      </c>
      <c r="I97" s="6"/>
      <c r="J97" s="6"/>
      <c r="K97" s="5" t="s">
        <v>123</v>
      </c>
      <c r="L97" s="6"/>
      <c r="M97" s="5" t="s">
        <v>120</v>
      </c>
      <c r="N97" s="7"/>
      <c r="R97" s="13" t="e">
        <f>M97-#REF!</f>
        <v>#REF!</v>
      </c>
    </row>
    <row r="98" spans="1:18" s="4" customFormat="1" x14ac:dyDescent="0.45">
      <c r="A98" s="32"/>
      <c r="B98" s="33"/>
      <c r="C98" s="33"/>
      <c r="D98" s="33"/>
      <c r="E98" s="34"/>
      <c r="F98" s="23" t="s">
        <v>170</v>
      </c>
      <c r="G98" s="78"/>
      <c r="H98" s="23" t="s">
        <v>171</v>
      </c>
      <c r="I98" s="78"/>
      <c r="J98" s="80"/>
      <c r="K98" s="78" t="s">
        <v>170</v>
      </c>
      <c r="L98" s="78"/>
      <c r="M98" s="35" t="s">
        <v>171</v>
      </c>
      <c r="R98" s="13"/>
    </row>
    <row r="99" spans="1:18" s="4" customFormat="1" x14ac:dyDescent="0.45">
      <c r="A99" s="4" t="s">
        <v>70</v>
      </c>
      <c r="E99" s="67"/>
      <c r="F99" s="46"/>
      <c r="G99" s="68"/>
      <c r="H99" s="46"/>
      <c r="K99" s="69"/>
      <c r="L99" s="42"/>
      <c r="M99" s="46"/>
      <c r="R99" s="61" t="e">
        <f>M99-#REF!</f>
        <v>#REF!</v>
      </c>
    </row>
    <row r="100" spans="1:18" x14ac:dyDescent="0.45">
      <c r="B100" s="9" t="s">
        <v>97</v>
      </c>
      <c r="E100" s="47"/>
      <c r="G100" s="28"/>
      <c r="K100" s="37"/>
      <c r="L100" s="38"/>
      <c r="M100" s="18"/>
      <c r="R100" s="13" t="e">
        <f>M100-#REF!</f>
        <v>#REF!</v>
      </c>
    </row>
    <row r="101" spans="1:18" x14ac:dyDescent="0.45">
      <c r="B101" s="9"/>
      <c r="C101" s="3" t="s">
        <v>96</v>
      </c>
      <c r="E101" s="47"/>
      <c r="G101" s="28"/>
      <c r="I101" s="13"/>
      <c r="J101" s="13"/>
      <c r="K101" s="13"/>
      <c r="L101" s="13"/>
      <c r="N101" s="13"/>
      <c r="R101" s="13" t="e">
        <f>M101-#REF!</f>
        <v>#REF!</v>
      </c>
    </row>
    <row r="102" spans="1:18" x14ac:dyDescent="0.45">
      <c r="B102" s="9"/>
      <c r="D102" s="3" t="s">
        <v>98</v>
      </c>
      <c r="E102" s="24"/>
      <c r="F102" s="48">
        <v>8051718</v>
      </c>
      <c r="G102" s="27"/>
      <c r="H102" s="48">
        <v>8051718</v>
      </c>
      <c r="I102" s="18"/>
      <c r="J102" s="18"/>
      <c r="K102" s="48">
        <v>8051718</v>
      </c>
      <c r="L102" s="18"/>
      <c r="M102" s="48">
        <v>8051718</v>
      </c>
      <c r="N102" s="18"/>
      <c r="R102" s="13" t="e">
        <f>M102-#REF!</f>
        <v>#REF!</v>
      </c>
    </row>
    <row r="103" spans="1:18" x14ac:dyDescent="0.45">
      <c r="B103" s="9"/>
      <c r="C103" s="3" t="s">
        <v>100</v>
      </c>
      <c r="E103" s="24"/>
      <c r="F103" s="2"/>
      <c r="G103" s="15"/>
      <c r="H103" s="40"/>
      <c r="I103" s="23"/>
      <c r="J103" s="23"/>
      <c r="K103" s="40"/>
      <c r="L103" s="23"/>
      <c r="M103" s="40"/>
      <c r="N103" s="46"/>
      <c r="R103" s="13" t="e">
        <f>M103-#REF!</f>
        <v>#REF!</v>
      </c>
    </row>
    <row r="104" spans="1:18" x14ac:dyDescent="0.45">
      <c r="B104" s="9"/>
      <c r="D104" s="3" t="s">
        <v>99</v>
      </c>
      <c r="E104" s="24"/>
      <c r="F104" s="2">
        <f>+'P8'!D26</f>
        <v>2770890</v>
      </c>
      <c r="G104" s="15"/>
      <c r="H104" s="2">
        <f>+'P8'!D21</f>
        <v>2770890</v>
      </c>
      <c r="I104" s="1"/>
      <c r="J104" s="1"/>
      <c r="K104" s="2">
        <f>+'P8'!D19</f>
        <v>2770890</v>
      </c>
      <c r="L104" s="1"/>
      <c r="M104" s="2">
        <f>+'P9'!E17</f>
        <v>2770890</v>
      </c>
      <c r="N104" s="18"/>
      <c r="O104" s="13">
        <f t="shared" ref="O104:O112" si="5">F104-H104</f>
        <v>0</v>
      </c>
      <c r="P104" s="13">
        <f t="shared" ref="P104:P112" si="6">K104-M104</f>
        <v>0</v>
      </c>
      <c r="R104" s="13" t="e">
        <f>M104-#REF!</f>
        <v>#REF!</v>
      </c>
    </row>
    <row r="105" spans="1:18" x14ac:dyDescent="0.45">
      <c r="B105" s="9" t="s">
        <v>101</v>
      </c>
      <c r="E105" s="24"/>
      <c r="F105" s="2">
        <f>+'P8'!F26</f>
        <v>128894</v>
      </c>
      <c r="G105" s="15"/>
      <c r="H105" s="2">
        <f>+'P8'!F21</f>
        <v>128894</v>
      </c>
      <c r="I105" s="1"/>
      <c r="J105" s="1"/>
      <c r="K105" s="2">
        <f>+'P9'!I22</f>
        <v>128894</v>
      </c>
      <c r="L105" s="2"/>
      <c r="M105" s="2">
        <f>+'P9'!I17</f>
        <v>128894</v>
      </c>
      <c r="N105" s="1"/>
      <c r="O105" s="13">
        <f t="shared" si="5"/>
        <v>0</v>
      </c>
      <c r="P105" s="13">
        <f t="shared" si="6"/>
        <v>0</v>
      </c>
      <c r="R105" s="13" t="e">
        <f>M105-#REF!</f>
        <v>#REF!</v>
      </c>
    </row>
    <row r="106" spans="1:18" x14ac:dyDescent="0.45">
      <c r="B106" s="9" t="s">
        <v>102</v>
      </c>
      <c r="E106" s="47"/>
      <c r="F106" s="1">
        <f>+'P8'!H26</f>
        <v>-940361</v>
      </c>
      <c r="G106" s="15"/>
      <c r="H106" s="1">
        <f>+'P8'!H21</f>
        <v>-940361</v>
      </c>
      <c r="I106" s="1"/>
      <c r="J106" s="1"/>
      <c r="K106" s="1">
        <f>+'P9'!K22</f>
        <v>-940361</v>
      </c>
      <c r="L106" s="1"/>
      <c r="M106" s="1">
        <f>+'P9'!K17</f>
        <v>-940361</v>
      </c>
      <c r="N106" s="18"/>
      <c r="O106" s="13">
        <f t="shared" si="5"/>
        <v>0</v>
      </c>
      <c r="P106" s="13">
        <f t="shared" si="6"/>
        <v>0</v>
      </c>
      <c r="R106" s="13" t="e">
        <f>M106-#REF!</f>
        <v>#REF!</v>
      </c>
    </row>
    <row r="107" spans="1:18" x14ac:dyDescent="0.45">
      <c r="B107" s="9" t="s">
        <v>62</v>
      </c>
      <c r="E107" s="47"/>
      <c r="F107" s="2">
        <f>+'P8'!J26</f>
        <v>-2755818</v>
      </c>
      <c r="G107" s="15"/>
      <c r="H107" s="2">
        <f>+'P8'!J21</f>
        <v>-2715678</v>
      </c>
      <c r="I107" s="2"/>
      <c r="J107" s="2"/>
      <c r="K107" s="2">
        <f>+'P9'!M22</f>
        <v>-2639944</v>
      </c>
      <c r="L107" s="2"/>
      <c r="M107" s="2">
        <f>+'P9'!M17</f>
        <v>-2607424</v>
      </c>
      <c r="N107" s="18"/>
      <c r="O107" s="13">
        <f t="shared" si="5"/>
        <v>-40140</v>
      </c>
      <c r="P107" s="13">
        <f t="shared" si="6"/>
        <v>-32520</v>
      </c>
      <c r="R107" s="13" t="e">
        <f>M107-#REF!</f>
        <v>#REF!</v>
      </c>
    </row>
    <row r="108" spans="1:18" x14ac:dyDescent="0.45">
      <c r="B108" s="9" t="s">
        <v>190</v>
      </c>
      <c r="E108" s="24"/>
      <c r="F108" s="2">
        <f>+'P8'!L26</f>
        <v>67245</v>
      </c>
      <c r="G108" s="15"/>
      <c r="H108" s="2">
        <f>+'P8'!L26</f>
        <v>67245</v>
      </c>
      <c r="I108" s="2"/>
      <c r="J108" s="2"/>
      <c r="K108" s="2">
        <v>0</v>
      </c>
      <c r="L108" s="2"/>
      <c r="M108" s="2">
        <v>0</v>
      </c>
      <c r="N108" s="11"/>
      <c r="O108" s="13">
        <f t="shared" si="5"/>
        <v>0</v>
      </c>
      <c r="P108" s="13">
        <f t="shared" si="6"/>
        <v>0</v>
      </c>
      <c r="R108" s="13" t="e">
        <f>M108-#REF!</f>
        <v>#REF!</v>
      </c>
    </row>
    <row r="109" spans="1:18" s="4" customFormat="1" x14ac:dyDescent="0.45">
      <c r="D109" s="4" t="s">
        <v>103</v>
      </c>
      <c r="E109" s="25"/>
      <c r="F109" s="55">
        <f>SUM(F104:F108)</f>
        <v>-729150</v>
      </c>
      <c r="G109" s="21"/>
      <c r="H109" s="55">
        <f>SUM(H104:H108)</f>
        <v>-689010</v>
      </c>
      <c r="I109" s="40"/>
      <c r="J109" s="40"/>
      <c r="K109" s="55">
        <f>SUM(K104:K108)</f>
        <v>-680521</v>
      </c>
      <c r="L109" s="40"/>
      <c r="M109" s="55">
        <f>SUM(M104:M108)</f>
        <v>-648001</v>
      </c>
      <c r="N109" s="46"/>
      <c r="O109" s="61">
        <f t="shared" si="5"/>
        <v>-40140</v>
      </c>
      <c r="P109" s="61">
        <f t="shared" si="6"/>
        <v>-32520</v>
      </c>
      <c r="R109" s="61" t="e">
        <f>M109-#REF!</f>
        <v>#REF!</v>
      </c>
    </row>
    <row r="110" spans="1:18" x14ac:dyDescent="0.45">
      <c r="B110" s="3" t="s">
        <v>53</v>
      </c>
      <c r="E110" s="47">
        <v>14</v>
      </c>
      <c r="F110" s="2">
        <f>'P8'!R26</f>
        <v>-2938</v>
      </c>
      <c r="G110" s="15"/>
      <c r="H110" s="2">
        <f>+'P8'!R21</f>
        <v>1221</v>
      </c>
      <c r="I110" s="2"/>
      <c r="J110" s="2"/>
      <c r="K110" s="2">
        <v>0</v>
      </c>
      <c r="L110" s="2"/>
      <c r="M110" s="2">
        <v>0</v>
      </c>
      <c r="N110" s="18"/>
      <c r="O110" s="13">
        <f t="shared" si="5"/>
        <v>-4159</v>
      </c>
      <c r="P110" s="13">
        <f t="shared" si="6"/>
        <v>0</v>
      </c>
      <c r="R110" s="13" t="e">
        <f>M110-#REF!</f>
        <v>#REF!</v>
      </c>
    </row>
    <row r="111" spans="1:18" s="4" customFormat="1" x14ac:dyDescent="0.45">
      <c r="D111" s="4" t="s">
        <v>103</v>
      </c>
      <c r="E111" s="25"/>
      <c r="F111" s="55">
        <f>SUM(F109:F110)</f>
        <v>-732088</v>
      </c>
      <c r="G111" s="21"/>
      <c r="H111" s="55">
        <f>SUM(H109:H110)</f>
        <v>-687789</v>
      </c>
      <c r="I111" s="23"/>
      <c r="J111" s="23"/>
      <c r="K111" s="55">
        <f>SUM(K109:K110)</f>
        <v>-680521</v>
      </c>
      <c r="L111" s="23"/>
      <c r="M111" s="55">
        <f>SUM(M109:M110)</f>
        <v>-648001</v>
      </c>
      <c r="N111" s="46"/>
      <c r="O111" s="61">
        <f t="shared" si="5"/>
        <v>-44299</v>
      </c>
      <c r="P111" s="61">
        <f t="shared" si="6"/>
        <v>-32520</v>
      </c>
      <c r="R111" s="61" t="e">
        <f>M111-#REF!</f>
        <v>#REF!</v>
      </c>
    </row>
    <row r="112" spans="1:18" s="4" customFormat="1" ht="22.5" thickBot="1" x14ac:dyDescent="0.5">
      <c r="B112" s="10"/>
      <c r="D112" s="4" t="s">
        <v>104</v>
      </c>
      <c r="E112" s="25"/>
      <c r="F112" s="56">
        <f>+F111+F77</f>
        <v>549427</v>
      </c>
      <c r="G112" s="21"/>
      <c r="H112" s="56">
        <f>+H111+H77</f>
        <v>610895</v>
      </c>
      <c r="I112" s="23"/>
      <c r="J112" s="23"/>
      <c r="K112" s="56">
        <f>+K111+K77</f>
        <v>436979</v>
      </c>
      <c r="L112" s="23"/>
      <c r="M112" s="56">
        <f>+M111+M77</f>
        <v>462882</v>
      </c>
      <c r="N112" s="46"/>
      <c r="O112" s="61">
        <f t="shared" si="5"/>
        <v>-61468</v>
      </c>
      <c r="P112" s="61">
        <f t="shared" si="6"/>
        <v>-25903</v>
      </c>
      <c r="R112" s="61" t="e">
        <f>M112-#REF!</f>
        <v>#REF!</v>
      </c>
    </row>
    <row r="113" spans="2:18" s="4" customFormat="1" ht="22.5" thickTop="1" x14ac:dyDescent="0.45">
      <c r="B113" s="10"/>
      <c r="E113" s="25"/>
      <c r="F113" s="228">
        <f>+F37-F112</f>
        <v>0</v>
      </c>
      <c r="G113" s="229"/>
      <c r="H113" s="228">
        <f>+H37-H112</f>
        <v>0</v>
      </c>
      <c r="I113" s="230"/>
      <c r="J113" s="230"/>
      <c r="K113" s="228">
        <f>+K37-K112</f>
        <v>0</v>
      </c>
      <c r="L113" s="228">
        <f>+L37-L112</f>
        <v>0</v>
      </c>
      <c r="M113" s="228">
        <f>+M37-M112</f>
        <v>0</v>
      </c>
      <c r="N113" s="18"/>
      <c r="R113" s="13" t="e">
        <f>M113-#REF!</f>
        <v>#REF!</v>
      </c>
    </row>
    <row r="114" spans="2:18" s="53" customFormat="1" x14ac:dyDescent="0.45">
      <c r="B114" s="54"/>
      <c r="E114" s="49"/>
      <c r="F114" s="77"/>
      <c r="G114" s="72"/>
      <c r="H114" s="77"/>
      <c r="I114" s="73"/>
      <c r="J114" s="73"/>
      <c r="K114" s="77"/>
      <c r="L114" s="73"/>
      <c r="M114" s="77"/>
      <c r="N114" s="50"/>
      <c r="R114" s="71" t="e">
        <f>M114-#REF!</f>
        <v>#REF!</v>
      </c>
    </row>
    <row r="115" spans="2:18" s="4" customFormat="1" x14ac:dyDescent="0.45">
      <c r="B115" s="10"/>
      <c r="E115" s="25"/>
      <c r="F115" s="70"/>
      <c r="G115" s="72"/>
      <c r="H115" s="72"/>
      <c r="I115" s="73"/>
      <c r="J115" s="73"/>
      <c r="K115" s="72"/>
      <c r="L115" s="73"/>
      <c r="M115" s="72"/>
      <c r="N115" s="51"/>
      <c r="R115" s="13" t="e">
        <f>M115-#REF!</f>
        <v>#REF!</v>
      </c>
    </row>
    <row r="116" spans="2:18" s="4" customFormat="1" x14ac:dyDescent="0.45">
      <c r="B116" s="10"/>
      <c r="E116" s="25"/>
      <c r="F116" s="70"/>
      <c r="G116" s="72"/>
      <c r="H116" s="72"/>
      <c r="I116" s="73"/>
      <c r="J116" s="73"/>
      <c r="K116" s="72"/>
      <c r="L116" s="73"/>
      <c r="M116" s="72"/>
      <c r="N116" s="51"/>
      <c r="R116" s="13" t="e">
        <f>M116-#REF!</f>
        <v>#REF!</v>
      </c>
    </row>
    <row r="117" spans="2:18" s="4" customFormat="1" x14ac:dyDescent="0.45">
      <c r="B117" s="10"/>
      <c r="E117" s="25"/>
      <c r="F117" s="70"/>
      <c r="G117" s="72"/>
      <c r="H117" s="72"/>
      <c r="I117" s="73"/>
      <c r="J117" s="73"/>
      <c r="K117" s="72"/>
      <c r="L117" s="73"/>
      <c r="M117" s="72"/>
      <c r="N117" s="51"/>
      <c r="R117" s="13" t="e">
        <f>M117-#REF!</f>
        <v>#REF!</v>
      </c>
    </row>
    <row r="118" spans="2:18" s="4" customFormat="1" x14ac:dyDescent="0.45">
      <c r="B118" s="10"/>
      <c r="E118" s="25"/>
      <c r="F118" s="70"/>
      <c r="G118" s="72"/>
      <c r="H118" s="72"/>
      <c r="I118" s="73"/>
      <c r="J118" s="73"/>
      <c r="K118" s="72"/>
      <c r="L118" s="73"/>
      <c r="M118" s="72"/>
      <c r="N118" s="51"/>
      <c r="R118" s="13" t="e">
        <f>M118-#REF!</f>
        <v>#REF!</v>
      </c>
    </row>
    <row r="119" spans="2:18" s="4" customFormat="1" x14ac:dyDescent="0.45">
      <c r="B119" s="10"/>
      <c r="E119" s="25"/>
      <c r="F119" s="70"/>
      <c r="G119" s="72"/>
      <c r="H119" s="72"/>
      <c r="I119" s="73"/>
      <c r="J119" s="73"/>
      <c r="K119" s="72"/>
      <c r="L119" s="73"/>
      <c r="M119" s="72"/>
      <c r="N119" s="51"/>
      <c r="R119" s="13" t="e">
        <f>M119-#REF!</f>
        <v>#REF!</v>
      </c>
    </row>
    <row r="120" spans="2:18" s="4" customFormat="1" x14ac:dyDescent="0.45">
      <c r="B120" s="10"/>
      <c r="E120" s="25"/>
      <c r="F120" s="40"/>
      <c r="G120" s="41"/>
      <c r="H120" s="41"/>
      <c r="I120" s="74"/>
      <c r="J120" s="74"/>
      <c r="K120" s="41"/>
      <c r="L120" s="74"/>
      <c r="M120" s="41"/>
      <c r="N120" s="51"/>
      <c r="R120" s="13" t="e">
        <f>M120-#REF!</f>
        <v>#REF!</v>
      </c>
    </row>
    <row r="121" spans="2:18" s="4" customFormat="1" x14ac:dyDescent="0.45">
      <c r="B121" s="10"/>
      <c r="E121" s="25"/>
      <c r="F121" s="40"/>
      <c r="G121" s="41"/>
      <c r="H121" s="41"/>
      <c r="I121" s="74"/>
      <c r="J121" s="74"/>
      <c r="K121" s="41"/>
      <c r="L121" s="74"/>
      <c r="M121" s="41"/>
      <c r="N121" s="51"/>
      <c r="R121" s="13" t="e">
        <f>M121-#REF!</f>
        <v>#REF!</v>
      </c>
    </row>
    <row r="122" spans="2:18" s="4" customFormat="1" x14ac:dyDescent="0.45">
      <c r="B122" s="10"/>
      <c r="E122" s="25"/>
      <c r="F122" s="40"/>
      <c r="G122" s="41"/>
      <c r="H122" s="41"/>
      <c r="I122" s="74"/>
      <c r="J122" s="74"/>
      <c r="K122" s="41"/>
      <c r="L122" s="74"/>
      <c r="M122" s="41"/>
      <c r="N122" s="51"/>
      <c r="R122" s="13" t="e">
        <f>M122-#REF!</f>
        <v>#REF!</v>
      </c>
    </row>
    <row r="123" spans="2:18" s="4" customFormat="1" x14ac:dyDescent="0.45">
      <c r="B123" s="10"/>
      <c r="E123" s="25"/>
      <c r="F123" s="40"/>
      <c r="G123" s="41"/>
      <c r="H123" s="41"/>
      <c r="I123" s="74"/>
      <c r="J123" s="74"/>
      <c r="K123" s="41"/>
      <c r="L123" s="74"/>
      <c r="M123" s="41"/>
      <c r="N123" s="51"/>
      <c r="R123" s="13" t="e">
        <f>M123-#REF!</f>
        <v>#REF!</v>
      </c>
    </row>
    <row r="124" spans="2:18" s="4" customFormat="1" x14ac:dyDescent="0.45">
      <c r="B124" s="10"/>
      <c r="E124" s="25"/>
      <c r="F124" s="40"/>
      <c r="G124" s="41"/>
      <c r="H124" s="41"/>
      <c r="I124" s="74"/>
      <c r="J124" s="74"/>
      <c r="K124" s="41"/>
      <c r="L124" s="74"/>
      <c r="M124" s="41"/>
      <c r="N124" s="51"/>
      <c r="R124" s="13" t="e">
        <f>M124-#REF!</f>
        <v>#REF!</v>
      </c>
    </row>
    <row r="125" spans="2:18" s="4" customFormat="1" x14ac:dyDescent="0.45">
      <c r="B125" s="10"/>
      <c r="E125" s="25"/>
      <c r="F125" s="40"/>
      <c r="G125" s="41"/>
      <c r="H125" s="41"/>
      <c r="I125" s="74"/>
      <c r="J125" s="74"/>
      <c r="K125" s="41"/>
      <c r="L125" s="74"/>
      <c r="M125" s="41"/>
      <c r="N125" s="51"/>
      <c r="R125" s="13" t="e">
        <f>M125-#REF!</f>
        <v>#REF!</v>
      </c>
    </row>
    <row r="126" spans="2:18" s="4" customFormat="1" x14ac:dyDescent="0.45">
      <c r="B126" s="10"/>
      <c r="E126" s="25"/>
      <c r="F126" s="40"/>
      <c r="G126" s="41"/>
      <c r="H126" s="41"/>
      <c r="I126" s="74"/>
      <c r="J126" s="74"/>
      <c r="K126" s="41"/>
      <c r="L126" s="74"/>
      <c r="M126" s="41"/>
      <c r="N126" s="51"/>
      <c r="R126" s="13" t="e">
        <f>M126-#REF!</f>
        <v>#REF!</v>
      </c>
    </row>
    <row r="127" spans="2:18" s="4" customFormat="1" x14ac:dyDescent="0.45">
      <c r="B127" s="10"/>
      <c r="E127" s="25"/>
      <c r="F127" s="40"/>
      <c r="G127" s="41"/>
      <c r="H127" s="41"/>
      <c r="I127" s="74"/>
      <c r="J127" s="74"/>
      <c r="K127" s="41"/>
      <c r="L127" s="74"/>
      <c r="M127" s="41"/>
      <c r="N127" s="51"/>
      <c r="R127" s="13" t="e">
        <f>M127-#REF!</f>
        <v>#REF!</v>
      </c>
    </row>
    <row r="128" spans="2:18" s="4" customFormat="1" x14ac:dyDescent="0.45">
      <c r="B128" s="10"/>
      <c r="E128" s="25"/>
      <c r="F128" s="40"/>
      <c r="G128" s="41"/>
      <c r="H128" s="41"/>
      <c r="I128" s="74"/>
      <c r="J128" s="74"/>
      <c r="K128" s="41"/>
      <c r="L128" s="74"/>
      <c r="M128" s="41"/>
      <c r="N128" s="51"/>
      <c r="R128" s="13" t="e">
        <f>M128-#REF!</f>
        <v>#REF!</v>
      </c>
    </row>
    <row r="129" spans="1:18" s="4" customFormat="1" x14ac:dyDescent="0.45">
      <c r="B129" s="10"/>
      <c r="E129" s="25"/>
      <c r="F129" s="40"/>
      <c r="G129" s="41"/>
      <c r="H129" s="41"/>
      <c r="I129" s="74"/>
      <c r="J129" s="74"/>
      <c r="K129" s="41"/>
      <c r="L129" s="74"/>
      <c r="M129" s="41"/>
      <c r="N129" s="51"/>
      <c r="R129" s="13" t="e">
        <f>M129-#REF!</f>
        <v>#REF!</v>
      </c>
    </row>
    <row r="130" spans="1:18" s="4" customFormat="1" x14ac:dyDescent="0.45">
      <c r="B130" s="10"/>
      <c r="E130" s="25"/>
      <c r="F130" s="40"/>
      <c r="G130" s="41"/>
      <c r="H130" s="41"/>
      <c r="I130" s="74"/>
      <c r="J130" s="74"/>
      <c r="K130" s="41"/>
      <c r="L130" s="74"/>
      <c r="M130" s="41"/>
      <c r="N130" s="51"/>
      <c r="R130" s="13" t="e">
        <f>M130-#REF!</f>
        <v>#REF!</v>
      </c>
    </row>
    <row r="131" spans="1:18" s="4" customFormat="1" x14ac:dyDescent="0.45">
      <c r="B131" s="10"/>
      <c r="E131" s="25"/>
      <c r="F131" s="40"/>
      <c r="G131" s="41"/>
      <c r="H131" s="41"/>
      <c r="I131" s="74"/>
      <c r="J131" s="74"/>
      <c r="K131" s="41"/>
      <c r="L131" s="74"/>
      <c r="M131" s="41"/>
      <c r="N131" s="51"/>
      <c r="R131" s="13" t="e">
        <f>M131-#REF!</f>
        <v>#REF!</v>
      </c>
    </row>
    <row r="132" spans="1:18" s="4" customFormat="1" x14ac:dyDescent="0.45">
      <c r="B132" s="10"/>
      <c r="E132" s="25"/>
      <c r="F132" s="40"/>
      <c r="G132" s="41"/>
      <c r="H132" s="41"/>
      <c r="I132" s="74"/>
      <c r="J132" s="74"/>
      <c r="K132" s="41"/>
      <c r="L132" s="74"/>
      <c r="M132" s="41"/>
      <c r="N132" s="51"/>
      <c r="R132" s="13" t="e">
        <f>M132-#REF!</f>
        <v>#REF!</v>
      </c>
    </row>
    <row r="133" spans="1:18" s="4" customFormat="1" x14ac:dyDescent="0.45">
      <c r="B133" s="10"/>
      <c r="E133" s="25"/>
      <c r="F133" s="40"/>
      <c r="G133" s="41"/>
      <c r="H133" s="41"/>
      <c r="I133" s="74"/>
      <c r="J133" s="74"/>
      <c r="K133" s="41"/>
      <c r="L133" s="74"/>
      <c r="M133" s="41"/>
      <c r="N133" s="51"/>
      <c r="R133" s="13" t="e">
        <f>M133-#REF!</f>
        <v>#REF!</v>
      </c>
    </row>
    <row r="134" spans="1:18" s="4" customFormat="1" x14ac:dyDescent="0.45">
      <c r="B134" s="10"/>
      <c r="E134" s="25"/>
      <c r="F134" s="40"/>
      <c r="G134" s="41"/>
      <c r="H134" s="41"/>
      <c r="I134" s="74"/>
      <c r="J134" s="74"/>
      <c r="K134" s="41"/>
      <c r="L134" s="74"/>
      <c r="M134" s="41"/>
      <c r="N134" s="51"/>
      <c r="R134" s="13"/>
    </row>
    <row r="135" spans="1:18" s="4" customFormat="1" x14ac:dyDescent="0.45">
      <c r="B135" s="10"/>
      <c r="E135" s="25"/>
      <c r="F135" s="40"/>
      <c r="G135" s="41"/>
      <c r="H135" s="41"/>
      <c r="I135" s="74"/>
      <c r="J135" s="74"/>
      <c r="K135" s="41"/>
      <c r="L135" s="74"/>
      <c r="M135" s="41"/>
      <c r="N135" s="51"/>
      <c r="R135" s="13"/>
    </row>
    <row r="136" spans="1:18" s="4" customFormat="1" x14ac:dyDescent="0.45">
      <c r="A136" s="26" t="s">
        <v>45</v>
      </c>
      <c r="B136" s="10"/>
      <c r="E136" s="25"/>
      <c r="F136" s="40"/>
      <c r="G136" s="41"/>
      <c r="H136" s="40"/>
      <c r="I136" s="35"/>
      <c r="J136" s="35"/>
      <c r="K136" s="21"/>
      <c r="L136" s="22"/>
      <c r="M136" s="40"/>
    </row>
    <row r="137" spans="1:18" s="26" customFormat="1" x14ac:dyDescent="0.45">
      <c r="F137" s="11"/>
      <c r="H137" s="11"/>
      <c r="K137" s="75"/>
      <c r="M137" s="12"/>
    </row>
    <row r="138" spans="1:18" s="28" customFormat="1" hidden="1" x14ac:dyDescent="0.45">
      <c r="F138" s="11">
        <f>+F112-F37</f>
        <v>0</v>
      </c>
      <c r="G138" s="28">
        <f>+G112-G37</f>
        <v>0</v>
      </c>
      <c r="H138" s="11">
        <f>+H112-H37</f>
        <v>0</v>
      </c>
      <c r="I138" s="28">
        <f>+I112-I37</f>
        <v>0</v>
      </c>
      <c r="K138" s="28">
        <f>+K112-K37</f>
        <v>0</v>
      </c>
      <c r="L138" s="28">
        <f>+L112-L37</f>
        <v>0</v>
      </c>
      <c r="M138" s="11">
        <f>+M112-M37</f>
        <v>0</v>
      </c>
    </row>
    <row r="139" spans="1:18" s="26" customFormat="1" hidden="1" x14ac:dyDescent="0.45">
      <c r="F139" s="11">
        <f>F69-F22</f>
        <v>937349</v>
      </c>
      <c r="G139" s="11">
        <f>G69-G22</f>
        <v>0</v>
      </c>
      <c r="H139" s="11">
        <f>H69-H22</f>
        <v>951738</v>
      </c>
      <c r="I139" s="11">
        <f>I69-I22</f>
        <v>0</v>
      </c>
      <c r="J139" s="11"/>
      <c r="K139" s="11">
        <f>K69-K22</f>
        <v>879315</v>
      </c>
      <c r="L139" s="11">
        <f>L69-L22</f>
        <v>0</v>
      </c>
      <c r="M139" s="11">
        <f>M69-M22</f>
        <v>869875</v>
      </c>
    </row>
    <row r="140" spans="1:18" s="26" customFormat="1" hidden="1" x14ac:dyDescent="0.45">
      <c r="F140" s="11">
        <f>F77/F111</f>
        <v>-1.7504931101179093</v>
      </c>
      <c r="G140" s="27" t="e">
        <f>G77/G111</f>
        <v>#DIV/0!</v>
      </c>
      <c r="H140" s="11">
        <f>H77/H111</f>
        <v>-1.8882011779775483</v>
      </c>
      <c r="I140" s="27" t="e">
        <f>I77/I111</f>
        <v>#DIV/0!</v>
      </c>
      <c r="J140" s="27"/>
      <c r="K140" s="27">
        <f>K77/K111</f>
        <v>-1.642124196020402</v>
      </c>
      <c r="L140" s="27" t="e">
        <f>L77/L111</f>
        <v>#DIV/0!</v>
      </c>
      <c r="M140" s="11">
        <f>M77/M111</f>
        <v>-1.7143229717238091</v>
      </c>
    </row>
    <row r="141" spans="1:18" s="26" customFormat="1" x14ac:dyDescent="0.45">
      <c r="F141" s="11"/>
      <c r="G141" s="28"/>
      <c r="H141" s="11"/>
      <c r="I141" s="28"/>
      <c r="J141" s="28"/>
      <c r="K141" s="28"/>
      <c r="L141" s="28"/>
      <c r="M141" s="11"/>
    </row>
    <row r="142" spans="1:18" s="26" customFormat="1" x14ac:dyDescent="0.45">
      <c r="F142" s="11"/>
      <c r="H142" s="11"/>
      <c r="M142" s="12"/>
    </row>
    <row r="143" spans="1:18" s="26" customFormat="1" x14ac:dyDescent="0.45">
      <c r="F143" s="11"/>
      <c r="H143" s="11"/>
      <c r="M143" s="12"/>
    </row>
    <row r="144" spans="1:18" s="26" customFormat="1" x14ac:dyDescent="0.45">
      <c r="F144" s="11"/>
      <c r="H144" s="11"/>
      <c r="M144" s="12"/>
    </row>
    <row r="145" spans="6:13" s="26" customFormat="1" x14ac:dyDescent="0.45">
      <c r="F145" s="11"/>
      <c r="H145" s="11"/>
      <c r="M145" s="12"/>
    </row>
    <row r="146" spans="6:13" s="26" customFormat="1" x14ac:dyDescent="0.45">
      <c r="F146" s="11"/>
      <c r="H146" s="11"/>
      <c r="M146" s="12"/>
    </row>
    <row r="147" spans="6:13" s="26" customFormat="1" x14ac:dyDescent="0.45">
      <c r="F147" s="11"/>
      <c r="H147" s="11"/>
      <c r="M147" s="12"/>
    </row>
    <row r="148" spans="6:13" s="26" customFormat="1" x14ac:dyDescent="0.45">
      <c r="F148" s="11"/>
      <c r="H148" s="11"/>
      <c r="M148" s="12"/>
    </row>
    <row r="149" spans="6:13" s="26" customFormat="1" x14ac:dyDescent="0.45">
      <c r="F149" s="11"/>
      <c r="H149" s="11"/>
      <c r="M149" s="12"/>
    </row>
    <row r="150" spans="6:13" s="26" customFormat="1" x14ac:dyDescent="0.45">
      <c r="F150" s="11"/>
      <c r="H150" s="11"/>
      <c r="M150" s="12"/>
    </row>
    <row r="151" spans="6:13" s="26" customFormat="1" x14ac:dyDescent="0.45">
      <c r="F151" s="11"/>
      <c r="H151" s="11"/>
      <c r="M151" s="12"/>
    </row>
    <row r="152" spans="6:13" s="26" customFormat="1" x14ac:dyDescent="0.45">
      <c r="F152" s="11"/>
      <c r="H152" s="11"/>
      <c r="M152" s="12"/>
    </row>
    <row r="153" spans="6:13" s="26" customFormat="1" x14ac:dyDescent="0.45">
      <c r="F153" s="11"/>
      <c r="H153" s="11"/>
      <c r="M153" s="12"/>
    </row>
    <row r="154" spans="6:13" s="26" customFormat="1" x14ac:dyDescent="0.45">
      <c r="F154" s="11"/>
      <c r="H154" s="11"/>
      <c r="M154" s="12"/>
    </row>
    <row r="155" spans="6:13" s="26" customFormat="1" x14ac:dyDescent="0.45">
      <c r="F155" s="11"/>
      <c r="H155" s="11"/>
      <c r="M155" s="12"/>
    </row>
    <row r="156" spans="6:13" s="26" customFormat="1" x14ac:dyDescent="0.45">
      <c r="F156" s="11"/>
      <c r="H156" s="11"/>
      <c r="M156" s="12"/>
    </row>
    <row r="157" spans="6:13" s="26" customFormat="1" x14ac:dyDescent="0.45">
      <c r="F157" s="11"/>
      <c r="H157" s="11"/>
      <c r="M157" s="12"/>
    </row>
    <row r="158" spans="6:13" s="26" customFormat="1" x14ac:dyDescent="0.45">
      <c r="F158" s="11"/>
      <c r="H158" s="11"/>
      <c r="M158" s="12"/>
    </row>
    <row r="159" spans="6:13" s="26" customFormat="1" x14ac:dyDescent="0.45">
      <c r="F159" s="11"/>
      <c r="H159" s="11"/>
      <c r="M159" s="12"/>
    </row>
    <row r="160" spans="6:13" s="26" customFormat="1" x14ac:dyDescent="0.45">
      <c r="F160" s="11"/>
      <c r="H160" s="11"/>
      <c r="M160" s="12"/>
    </row>
    <row r="161" spans="6:13" s="26" customFormat="1" x14ac:dyDescent="0.45">
      <c r="F161" s="11"/>
      <c r="H161" s="11"/>
      <c r="M161" s="12"/>
    </row>
    <row r="162" spans="6:13" s="26" customFormat="1" x14ac:dyDescent="0.45">
      <c r="F162" s="11"/>
      <c r="H162" s="11"/>
      <c r="M162" s="12"/>
    </row>
    <row r="163" spans="6:13" s="26" customFormat="1" x14ac:dyDescent="0.45">
      <c r="F163" s="11"/>
      <c r="H163" s="11"/>
      <c r="M163" s="12"/>
    </row>
    <row r="164" spans="6:13" s="26" customFormat="1" x14ac:dyDescent="0.45">
      <c r="F164" s="11"/>
      <c r="H164" s="11"/>
      <c r="M164" s="12"/>
    </row>
    <row r="165" spans="6:13" s="26" customFormat="1" x14ac:dyDescent="0.45">
      <c r="F165" s="11"/>
      <c r="H165" s="11"/>
      <c r="M165" s="12"/>
    </row>
    <row r="166" spans="6:13" s="26" customFormat="1" x14ac:dyDescent="0.45">
      <c r="F166" s="11"/>
      <c r="H166" s="11"/>
      <c r="M166" s="12"/>
    </row>
    <row r="167" spans="6:13" s="26" customFormat="1" x14ac:dyDescent="0.45">
      <c r="F167" s="11"/>
      <c r="H167" s="11"/>
      <c r="M167" s="12"/>
    </row>
    <row r="168" spans="6:13" s="26" customFormat="1" x14ac:dyDescent="0.45">
      <c r="F168" s="11"/>
      <c r="H168" s="11"/>
      <c r="M168" s="12"/>
    </row>
    <row r="169" spans="6:13" s="26" customFormat="1" x14ac:dyDescent="0.45">
      <c r="F169" s="11"/>
      <c r="H169" s="11"/>
      <c r="M169" s="12"/>
    </row>
    <row r="170" spans="6:13" s="26" customFormat="1" x14ac:dyDescent="0.45">
      <c r="F170" s="11"/>
      <c r="H170" s="11"/>
      <c r="M170" s="12"/>
    </row>
    <row r="171" spans="6:13" s="26" customFormat="1" x14ac:dyDescent="0.45">
      <c r="F171" s="11"/>
      <c r="H171" s="11"/>
      <c r="M171" s="12"/>
    </row>
    <row r="172" spans="6:13" s="26" customFormat="1" x14ac:dyDescent="0.45">
      <c r="F172" s="11"/>
      <c r="H172" s="11"/>
      <c r="M172" s="12"/>
    </row>
    <row r="173" spans="6:13" s="26" customFormat="1" x14ac:dyDescent="0.45">
      <c r="F173" s="11"/>
      <c r="H173" s="11"/>
      <c r="M173" s="12"/>
    </row>
    <row r="174" spans="6:13" s="26" customFormat="1" x14ac:dyDescent="0.45">
      <c r="F174" s="11"/>
      <c r="H174" s="11"/>
      <c r="M174" s="12"/>
    </row>
    <row r="175" spans="6:13" s="26" customFormat="1" x14ac:dyDescent="0.45">
      <c r="F175" s="11"/>
      <c r="H175" s="11"/>
      <c r="M175" s="12"/>
    </row>
    <row r="176" spans="6:13" s="26" customFormat="1" x14ac:dyDescent="0.45">
      <c r="F176" s="11"/>
      <c r="H176" s="11"/>
      <c r="M176" s="12"/>
    </row>
    <row r="177" spans="6:13" s="26" customFormat="1" x14ac:dyDescent="0.45">
      <c r="F177" s="11"/>
      <c r="H177" s="11"/>
      <c r="M177" s="12"/>
    </row>
    <row r="178" spans="6:13" s="26" customFormat="1" x14ac:dyDescent="0.45">
      <c r="F178" s="11"/>
      <c r="H178" s="11"/>
      <c r="M178" s="12"/>
    </row>
    <row r="179" spans="6:13" s="26" customFormat="1" x14ac:dyDescent="0.45">
      <c r="F179" s="11"/>
      <c r="H179" s="11"/>
      <c r="M179" s="12"/>
    </row>
    <row r="180" spans="6:13" s="26" customFormat="1" x14ac:dyDescent="0.45">
      <c r="F180" s="11"/>
      <c r="H180" s="11"/>
      <c r="M180" s="12"/>
    </row>
    <row r="181" spans="6:13" s="26" customFormat="1" x14ac:dyDescent="0.45">
      <c r="F181" s="11"/>
      <c r="H181" s="11"/>
      <c r="M181" s="12"/>
    </row>
    <row r="182" spans="6:13" s="26" customFormat="1" x14ac:dyDescent="0.45">
      <c r="F182" s="11"/>
      <c r="H182" s="11"/>
      <c r="M182" s="12"/>
    </row>
    <row r="183" spans="6:13" s="26" customFormat="1" x14ac:dyDescent="0.45">
      <c r="F183" s="11"/>
      <c r="H183" s="11"/>
      <c r="M183" s="12"/>
    </row>
    <row r="184" spans="6:13" s="26" customFormat="1" x14ac:dyDescent="0.45">
      <c r="F184" s="11"/>
      <c r="H184" s="11"/>
      <c r="M184" s="12"/>
    </row>
    <row r="185" spans="6:13" s="26" customFormat="1" x14ac:dyDescent="0.45">
      <c r="F185" s="11"/>
      <c r="H185" s="11"/>
      <c r="M185" s="12"/>
    </row>
    <row r="186" spans="6:13" s="26" customFormat="1" x14ac:dyDescent="0.45">
      <c r="F186" s="11"/>
      <c r="H186" s="11"/>
      <c r="M186" s="12"/>
    </row>
    <row r="187" spans="6:13" s="26" customFormat="1" x14ac:dyDescent="0.45">
      <c r="F187" s="11"/>
      <c r="H187" s="11"/>
      <c r="M187" s="12"/>
    </row>
    <row r="188" spans="6:13" s="26" customFormat="1" x14ac:dyDescent="0.45">
      <c r="F188" s="11"/>
      <c r="H188" s="11"/>
      <c r="M188" s="12"/>
    </row>
    <row r="189" spans="6:13" s="26" customFormat="1" x14ac:dyDescent="0.45">
      <c r="F189" s="11"/>
      <c r="H189" s="11"/>
      <c r="M189" s="12"/>
    </row>
    <row r="190" spans="6:13" s="26" customFormat="1" x14ac:dyDescent="0.45">
      <c r="F190" s="11"/>
      <c r="H190" s="11"/>
      <c r="M190" s="12"/>
    </row>
    <row r="191" spans="6:13" s="26" customFormat="1" x14ac:dyDescent="0.45">
      <c r="F191" s="11"/>
      <c r="H191" s="11"/>
      <c r="M191" s="12"/>
    </row>
    <row r="192" spans="6:13" s="26" customFormat="1" x14ac:dyDescent="0.45">
      <c r="F192" s="11"/>
      <c r="H192" s="11"/>
      <c r="M192" s="12"/>
    </row>
    <row r="193" spans="6:13" s="26" customFormat="1" x14ac:dyDescent="0.45">
      <c r="F193" s="11"/>
      <c r="H193" s="11"/>
      <c r="M193" s="12"/>
    </row>
    <row r="194" spans="6:13" s="26" customFormat="1" x14ac:dyDescent="0.45">
      <c r="F194" s="11"/>
      <c r="H194" s="11"/>
      <c r="M194" s="12"/>
    </row>
    <row r="195" spans="6:13" s="26" customFormat="1" x14ac:dyDescent="0.45">
      <c r="F195" s="11"/>
      <c r="H195" s="11"/>
      <c r="M195" s="12"/>
    </row>
    <row r="196" spans="6:13" s="26" customFormat="1" x14ac:dyDescent="0.45">
      <c r="F196" s="11"/>
      <c r="H196" s="11"/>
      <c r="M196" s="12"/>
    </row>
    <row r="197" spans="6:13" s="26" customFormat="1" x14ac:dyDescent="0.45">
      <c r="F197" s="11"/>
      <c r="H197" s="11"/>
      <c r="M197" s="12"/>
    </row>
    <row r="198" spans="6:13" s="26" customFormat="1" x14ac:dyDescent="0.45">
      <c r="F198" s="11"/>
      <c r="H198" s="11"/>
      <c r="M198" s="12"/>
    </row>
    <row r="199" spans="6:13" s="26" customFormat="1" x14ac:dyDescent="0.45">
      <c r="F199" s="11"/>
      <c r="H199" s="11"/>
      <c r="M199" s="12"/>
    </row>
    <row r="200" spans="6:13" s="26" customFormat="1" x14ac:dyDescent="0.45">
      <c r="F200" s="11"/>
      <c r="H200" s="11"/>
      <c r="M200" s="12"/>
    </row>
    <row r="201" spans="6:13" s="26" customFormat="1" x14ac:dyDescent="0.45">
      <c r="F201" s="11"/>
      <c r="H201" s="11"/>
      <c r="M201" s="12"/>
    </row>
    <row r="202" spans="6:13" s="26" customFormat="1" x14ac:dyDescent="0.45">
      <c r="F202" s="11"/>
      <c r="H202" s="11"/>
      <c r="M202" s="12"/>
    </row>
    <row r="203" spans="6:13" s="26" customFormat="1" x14ac:dyDescent="0.45">
      <c r="F203" s="11"/>
      <c r="H203" s="11"/>
      <c r="M203" s="12"/>
    </row>
    <row r="204" spans="6:13" s="26" customFormat="1" x14ac:dyDescent="0.45">
      <c r="F204" s="11"/>
      <c r="H204" s="11"/>
      <c r="M204" s="12"/>
    </row>
    <row r="205" spans="6:13" s="26" customFormat="1" x14ac:dyDescent="0.45">
      <c r="F205" s="11"/>
      <c r="H205" s="11"/>
      <c r="M205" s="12"/>
    </row>
    <row r="206" spans="6:13" s="26" customFormat="1" x14ac:dyDescent="0.45">
      <c r="F206" s="11"/>
      <c r="H206" s="11"/>
      <c r="M206" s="12"/>
    </row>
    <row r="207" spans="6:13" s="26" customFormat="1" x14ac:dyDescent="0.45">
      <c r="F207" s="11"/>
      <c r="H207" s="11"/>
      <c r="M207" s="12"/>
    </row>
    <row r="208" spans="6:13" s="26" customFormat="1" x14ac:dyDescent="0.45">
      <c r="F208" s="11"/>
      <c r="H208" s="11"/>
      <c r="M208" s="12"/>
    </row>
    <row r="209" spans="6:13" s="26" customFormat="1" x14ac:dyDescent="0.45">
      <c r="F209" s="11"/>
      <c r="H209" s="11"/>
      <c r="M209" s="12"/>
    </row>
    <row r="210" spans="6:13" s="26" customFormat="1" x14ac:dyDescent="0.45">
      <c r="F210" s="11"/>
      <c r="H210" s="11"/>
      <c r="M210" s="12"/>
    </row>
    <row r="211" spans="6:13" s="26" customFormat="1" x14ac:dyDescent="0.45">
      <c r="F211" s="11"/>
      <c r="H211" s="11"/>
      <c r="M211" s="12"/>
    </row>
    <row r="212" spans="6:13" s="26" customFormat="1" x14ac:dyDescent="0.45">
      <c r="F212" s="11"/>
      <c r="H212" s="11"/>
      <c r="M212" s="12"/>
    </row>
    <row r="213" spans="6:13" s="26" customFormat="1" x14ac:dyDescent="0.45">
      <c r="F213" s="11"/>
      <c r="H213" s="11"/>
      <c r="M213" s="12"/>
    </row>
    <row r="214" spans="6:13" s="26" customFormat="1" x14ac:dyDescent="0.45">
      <c r="F214" s="11"/>
      <c r="H214" s="11"/>
      <c r="M214" s="12"/>
    </row>
    <row r="215" spans="6:13" s="26" customFormat="1" x14ac:dyDescent="0.45">
      <c r="F215" s="11"/>
      <c r="H215" s="11"/>
      <c r="M215" s="12"/>
    </row>
    <row r="216" spans="6:13" s="26" customFormat="1" x14ac:dyDescent="0.45">
      <c r="F216" s="11"/>
      <c r="H216" s="11"/>
      <c r="M216" s="12"/>
    </row>
    <row r="217" spans="6:13" s="26" customFormat="1" x14ac:dyDescent="0.45">
      <c r="F217" s="11"/>
      <c r="H217" s="11"/>
      <c r="M217" s="12"/>
    </row>
    <row r="218" spans="6:13" s="26" customFormat="1" x14ac:dyDescent="0.45">
      <c r="F218" s="11"/>
      <c r="H218" s="11"/>
      <c r="M218" s="12"/>
    </row>
    <row r="219" spans="6:13" s="26" customFormat="1" x14ac:dyDescent="0.45">
      <c r="F219" s="11"/>
      <c r="H219" s="11"/>
      <c r="M219" s="12"/>
    </row>
    <row r="220" spans="6:13" s="26" customFormat="1" x14ac:dyDescent="0.45">
      <c r="F220" s="11"/>
      <c r="H220" s="11"/>
      <c r="M220" s="12"/>
    </row>
    <row r="221" spans="6:13" s="26" customFormat="1" x14ac:dyDescent="0.45">
      <c r="F221" s="11"/>
      <c r="H221" s="11"/>
      <c r="M221" s="12"/>
    </row>
    <row r="222" spans="6:13" s="26" customFormat="1" x14ac:dyDescent="0.45">
      <c r="F222" s="11"/>
      <c r="H222" s="11"/>
      <c r="M222" s="12"/>
    </row>
    <row r="223" spans="6:13" s="26" customFormat="1" x14ac:dyDescent="0.45">
      <c r="F223" s="11"/>
      <c r="H223" s="11"/>
      <c r="M223" s="12"/>
    </row>
    <row r="224" spans="6:13" s="26" customFormat="1" x14ac:dyDescent="0.45">
      <c r="F224" s="11"/>
      <c r="H224" s="11"/>
      <c r="M224" s="12"/>
    </row>
    <row r="225" spans="6:13" s="26" customFormat="1" x14ac:dyDescent="0.45">
      <c r="F225" s="11"/>
      <c r="H225" s="11"/>
      <c r="M225" s="12"/>
    </row>
    <row r="226" spans="6:13" s="26" customFormat="1" x14ac:dyDescent="0.45">
      <c r="F226" s="11"/>
      <c r="H226" s="11"/>
      <c r="M226" s="12"/>
    </row>
    <row r="227" spans="6:13" s="26" customFormat="1" x14ac:dyDescent="0.45">
      <c r="F227" s="11"/>
      <c r="H227" s="11"/>
      <c r="M227" s="12"/>
    </row>
    <row r="228" spans="6:13" s="26" customFormat="1" x14ac:dyDescent="0.45">
      <c r="F228" s="11"/>
      <c r="H228" s="11"/>
      <c r="M228" s="12"/>
    </row>
    <row r="229" spans="6:13" s="26" customFormat="1" x14ac:dyDescent="0.45">
      <c r="F229" s="11"/>
      <c r="H229" s="11"/>
      <c r="M229" s="12"/>
    </row>
    <row r="230" spans="6:13" s="26" customFormat="1" x14ac:dyDescent="0.45">
      <c r="F230" s="11"/>
      <c r="H230" s="11"/>
      <c r="M230" s="12"/>
    </row>
    <row r="231" spans="6:13" s="26" customFormat="1" x14ac:dyDescent="0.45">
      <c r="F231" s="11"/>
      <c r="H231" s="11"/>
      <c r="M231" s="12"/>
    </row>
    <row r="232" spans="6:13" s="26" customFormat="1" x14ac:dyDescent="0.45">
      <c r="F232" s="11"/>
      <c r="H232" s="11"/>
      <c r="M232" s="12"/>
    </row>
    <row r="233" spans="6:13" s="26" customFormat="1" x14ac:dyDescent="0.45">
      <c r="F233" s="11"/>
      <c r="H233" s="11"/>
      <c r="M233" s="12"/>
    </row>
    <row r="234" spans="6:13" s="26" customFormat="1" x14ac:dyDescent="0.45">
      <c r="F234" s="11"/>
      <c r="H234" s="11"/>
      <c r="M234" s="12"/>
    </row>
    <row r="235" spans="6:13" s="26" customFormat="1" x14ac:dyDescent="0.45">
      <c r="F235" s="11"/>
      <c r="H235" s="11"/>
      <c r="M235" s="12"/>
    </row>
    <row r="236" spans="6:13" s="26" customFormat="1" x14ac:dyDescent="0.45">
      <c r="F236" s="11"/>
      <c r="H236" s="11"/>
      <c r="M236" s="12"/>
    </row>
    <row r="237" spans="6:13" s="26" customFormat="1" x14ac:dyDescent="0.45">
      <c r="F237" s="11"/>
      <c r="H237" s="11"/>
      <c r="M237" s="12"/>
    </row>
    <row r="238" spans="6:13" s="26" customFormat="1" x14ac:dyDescent="0.45">
      <c r="F238" s="11"/>
      <c r="H238" s="11"/>
      <c r="M238" s="12"/>
    </row>
    <row r="239" spans="6:13" s="26" customFormat="1" x14ac:dyDescent="0.45">
      <c r="F239" s="11"/>
      <c r="H239" s="11"/>
      <c r="M239" s="12"/>
    </row>
    <row r="240" spans="6:13" s="26" customFormat="1" x14ac:dyDescent="0.45">
      <c r="F240" s="11"/>
      <c r="H240" s="11"/>
      <c r="M240" s="12"/>
    </row>
    <row r="241" spans="6:13" s="26" customFormat="1" x14ac:dyDescent="0.45">
      <c r="F241" s="11"/>
      <c r="H241" s="11"/>
      <c r="M241" s="12"/>
    </row>
    <row r="242" spans="6:13" s="26" customFormat="1" x14ac:dyDescent="0.45">
      <c r="F242" s="11"/>
      <c r="H242" s="11"/>
      <c r="M242" s="12"/>
    </row>
    <row r="243" spans="6:13" s="26" customFormat="1" x14ac:dyDescent="0.45">
      <c r="F243" s="11"/>
      <c r="H243" s="11"/>
      <c r="M243" s="12"/>
    </row>
    <row r="244" spans="6:13" s="26" customFormat="1" x14ac:dyDescent="0.45">
      <c r="F244" s="11"/>
      <c r="H244" s="11"/>
      <c r="M244" s="12"/>
    </row>
    <row r="245" spans="6:13" s="26" customFormat="1" x14ac:dyDescent="0.45">
      <c r="F245" s="11"/>
      <c r="H245" s="11"/>
      <c r="M245" s="12"/>
    </row>
    <row r="246" spans="6:13" s="26" customFormat="1" x14ac:dyDescent="0.45">
      <c r="F246" s="11"/>
      <c r="H246" s="11"/>
      <c r="M246" s="12"/>
    </row>
    <row r="247" spans="6:13" s="26" customFormat="1" x14ac:dyDescent="0.45">
      <c r="F247" s="11"/>
      <c r="H247" s="11"/>
      <c r="M247" s="12"/>
    </row>
    <row r="248" spans="6:13" s="26" customFormat="1" x14ac:dyDescent="0.45">
      <c r="F248" s="11"/>
      <c r="H248" s="11"/>
      <c r="M248" s="12"/>
    </row>
    <row r="249" spans="6:13" s="26" customFormat="1" x14ac:dyDescent="0.45">
      <c r="F249" s="11"/>
      <c r="H249" s="11"/>
      <c r="M249" s="12"/>
    </row>
    <row r="250" spans="6:13" s="26" customFormat="1" x14ac:dyDescent="0.45">
      <c r="F250" s="11"/>
      <c r="H250" s="11"/>
      <c r="M250" s="12"/>
    </row>
    <row r="251" spans="6:13" s="26" customFormat="1" x14ac:dyDescent="0.45">
      <c r="F251" s="11"/>
      <c r="H251" s="11"/>
      <c r="M251" s="12"/>
    </row>
    <row r="252" spans="6:13" s="26" customFormat="1" x14ac:dyDescent="0.45">
      <c r="F252" s="11"/>
      <c r="H252" s="11"/>
      <c r="M252" s="12"/>
    </row>
    <row r="253" spans="6:13" s="26" customFormat="1" x14ac:dyDescent="0.45">
      <c r="F253" s="11"/>
      <c r="H253" s="11"/>
      <c r="M253" s="12"/>
    </row>
    <row r="254" spans="6:13" s="26" customFormat="1" x14ac:dyDescent="0.45">
      <c r="F254" s="11"/>
      <c r="H254" s="11"/>
      <c r="M254" s="12"/>
    </row>
    <row r="255" spans="6:13" s="26" customFormat="1" x14ac:dyDescent="0.45">
      <c r="F255" s="11"/>
      <c r="H255" s="11"/>
      <c r="M255" s="12"/>
    </row>
    <row r="256" spans="6:13" s="26" customFormat="1" x14ac:dyDescent="0.45">
      <c r="F256" s="11"/>
      <c r="H256" s="11"/>
      <c r="M256" s="12"/>
    </row>
    <row r="257" spans="6:13" s="26" customFormat="1" x14ac:dyDescent="0.45">
      <c r="F257" s="11"/>
      <c r="H257" s="11"/>
      <c r="M257" s="12"/>
    </row>
    <row r="258" spans="6:13" s="26" customFormat="1" x14ac:dyDescent="0.45">
      <c r="F258" s="11"/>
      <c r="H258" s="11"/>
      <c r="M258" s="12"/>
    </row>
    <row r="259" spans="6:13" s="26" customFormat="1" x14ac:dyDescent="0.45">
      <c r="F259" s="11"/>
      <c r="H259" s="11"/>
      <c r="M259" s="12"/>
    </row>
    <row r="260" spans="6:13" s="26" customFormat="1" x14ac:dyDescent="0.45">
      <c r="F260" s="11"/>
      <c r="H260" s="11"/>
      <c r="M260" s="12"/>
    </row>
    <row r="261" spans="6:13" s="26" customFormat="1" x14ac:dyDescent="0.45">
      <c r="F261" s="11"/>
      <c r="H261" s="11"/>
      <c r="M261" s="12"/>
    </row>
    <row r="262" spans="6:13" s="26" customFormat="1" x14ac:dyDescent="0.45">
      <c r="F262" s="11"/>
      <c r="H262" s="11"/>
      <c r="M262" s="12"/>
    </row>
    <row r="263" spans="6:13" s="26" customFormat="1" x14ac:dyDescent="0.45">
      <c r="F263" s="11"/>
      <c r="H263" s="11"/>
      <c r="M263" s="12"/>
    </row>
    <row r="264" spans="6:13" s="26" customFormat="1" x14ac:dyDescent="0.45">
      <c r="F264" s="11"/>
      <c r="H264" s="11"/>
      <c r="M264" s="12"/>
    </row>
    <row r="265" spans="6:13" s="26" customFormat="1" x14ac:dyDescent="0.45">
      <c r="F265" s="11"/>
      <c r="H265" s="11"/>
      <c r="M265" s="12"/>
    </row>
    <row r="266" spans="6:13" s="26" customFormat="1" x14ac:dyDescent="0.45">
      <c r="F266" s="11"/>
      <c r="H266" s="11"/>
      <c r="M266" s="12"/>
    </row>
    <row r="267" spans="6:13" s="26" customFormat="1" x14ac:dyDescent="0.45">
      <c r="F267" s="11"/>
      <c r="H267" s="11"/>
      <c r="M267" s="12"/>
    </row>
    <row r="268" spans="6:13" s="26" customFormat="1" x14ac:dyDescent="0.45">
      <c r="F268" s="11"/>
      <c r="H268" s="11"/>
      <c r="M268" s="12"/>
    </row>
    <row r="269" spans="6:13" s="26" customFormat="1" x14ac:dyDescent="0.45">
      <c r="F269" s="11"/>
      <c r="H269" s="11"/>
      <c r="M269" s="12"/>
    </row>
    <row r="270" spans="6:13" s="26" customFormat="1" x14ac:dyDescent="0.45">
      <c r="F270" s="11"/>
      <c r="H270" s="11"/>
      <c r="M270" s="12"/>
    </row>
    <row r="271" spans="6:13" s="26" customFormat="1" x14ac:dyDescent="0.45">
      <c r="F271" s="11"/>
      <c r="H271" s="11"/>
      <c r="M271" s="12"/>
    </row>
    <row r="272" spans="6:13" s="26" customFormat="1" x14ac:dyDescent="0.45">
      <c r="F272" s="11"/>
      <c r="H272" s="11"/>
      <c r="M272" s="12"/>
    </row>
    <row r="273" spans="6:13" s="26" customFormat="1" x14ac:dyDescent="0.45">
      <c r="F273" s="11"/>
      <c r="H273" s="11"/>
      <c r="M273" s="12"/>
    </row>
    <row r="274" spans="6:13" s="26" customFormat="1" x14ac:dyDescent="0.45">
      <c r="F274" s="11"/>
      <c r="H274" s="11"/>
      <c r="M274" s="12"/>
    </row>
    <row r="275" spans="6:13" s="26" customFormat="1" x14ac:dyDescent="0.45">
      <c r="F275" s="11"/>
      <c r="H275" s="11"/>
      <c r="M275" s="12"/>
    </row>
    <row r="276" spans="6:13" s="26" customFormat="1" x14ac:dyDescent="0.45">
      <c r="F276" s="11"/>
      <c r="H276" s="11"/>
      <c r="M276" s="12"/>
    </row>
    <row r="277" spans="6:13" s="26" customFormat="1" x14ac:dyDescent="0.45">
      <c r="F277" s="11"/>
      <c r="H277" s="11"/>
      <c r="M277" s="12"/>
    </row>
    <row r="278" spans="6:13" s="26" customFormat="1" x14ac:dyDescent="0.45">
      <c r="F278" s="11"/>
      <c r="H278" s="11"/>
      <c r="M278" s="12"/>
    </row>
    <row r="279" spans="6:13" s="26" customFormat="1" x14ac:dyDescent="0.45">
      <c r="F279" s="11"/>
      <c r="H279" s="11"/>
      <c r="M279" s="12"/>
    </row>
    <row r="280" spans="6:13" s="26" customFormat="1" x14ac:dyDescent="0.45">
      <c r="F280" s="11"/>
      <c r="H280" s="11"/>
      <c r="M280" s="12"/>
    </row>
    <row r="281" spans="6:13" s="26" customFormat="1" x14ac:dyDescent="0.45">
      <c r="F281" s="11"/>
      <c r="H281" s="11"/>
      <c r="M281" s="12"/>
    </row>
    <row r="282" spans="6:13" s="26" customFormat="1" x14ac:dyDescent="0.45">
      <c r="F282" s="11"/>
      <c r="H282" s="11"/>
      <c r="M282" s="12"/>
    </row>
    <row r="283" spans="6:13" s="26" customFormat="1" x14ac:dyDescent="0.45">
      <c r="F283" s="11"/>
      <c r="H283" s="11"/>
      <c r="M283" s="12"/>
    </row>
    <row r="284" spans="6:13" s="26" customFormat="1" x14ac:dyDescent="0.45">
      <c r="F284" s="11"/>
      <c r="H284" s="11"/>
      <c r="M284" s="12"/>
    </row>
    <row r="285" spans="6:13" s="26" customFormat="1" x14ac:dyDescent="0.45">
      <c r="F285" s="11"/>
      <c r="H285" s="11"/>
      <c r="M285" s="12"/>
    </row>
    <row r="286" spans="6:13" s="26" customFormat="1" x14ac:dyDescent="0.45">
      <c r="F286" s="11"/>
      <c r="H286" s="11"/>
      <c r="M286" s="12"/>
    </row>
    <row r="287" spans="6:13" s="26" customFormat="1" x14ac:dyDescent="0.45">
      <c r="F287" s="11"/>
      <c r="H287" s="11"/>
      <c r="M287" s="12"/>
    </row>
    <row r="288" spans="6:13" s="26" customFormat="1" x14ac:dyDescent="0.45">
      <c r="F288" s="11"/>
      <c r="H288" s="11"/>
      <c r="M288" s="12"/>
    </row>
    <row r="289" spans="6:13" s="26" customFormat="1" x14ac:dyDescent="0.45">
      <c r="F289" s="11"/>
      <c r="H289" s="11"/>
      <c r="M289" s="12"/>
    </row>
    <row r="290" spans="6:13" s="26" customFormat="1" x14ac:dyDescent="0.45">
      <c r="F290" s="11"/>
      <c r="H290" s="11"/>
      <c r="M290" s="12"/>
    </row>
    <row r="291" spans="6:13" s="26" customFormat="1" x14ac:dyDescent="0.45">
      <c r="F291" s="11"/>
      <c r="H291" s="11"/>
      <c r="M291" s="12"/>
    </row>
    <row r="292" spans="6:13" s="26" customFormat="1" x14ac:dyDescent="0.45">
      <c r="F292" s="11"/>
      <c r="H292" s="11"/>
      <c r="M292" s="12"/>
    </row>
    <row r="293" spans="6:13" s="26" customFormat="1" x14ac:dyDescent="0.45">
      <c r="F293" s="11"/>
      <c r="H293" s="11"/>
      <c r="M293" s="12"/>
    </row>
    <row r="294" spans="6:13" s="26" customFormat="1" x14ac:dyDescent="0.45">
      <c r="F294" s="11"/>
      <c r="H294" s="11"/>
      <c r="M294" s="12"/>
    </row>
    <row r="295" spans="6:13" s="26" customFormat="1" x14ac:dyDescent="0.45">
      <c r="F295" s="11"/>
      <c r="H295" s="11"/>
      <c r="M295" s="12"/>
    </row>
    <row r="296" spans="6:13" s="26" customFormat="1" x14ac:dyDescent="0.45">
      <c r="F296" s="11"/>
      <c r="H296" s="11"/>
      <c r="M296" s="12"/>
    </row>
    <row r="297" spans="6:13" s="26" customFormat="1" x14ac:dyDescent="0.45">
      <c r="F297" s="11"/>
      <c r="H297" s="11"/>
      <c r="M297" s="12"/>
    </row>
    <row r="298" spans="6:13" s="26" customFormat="1" x14ac:dyDescent="0.45">
      <c r="F298" s="11"/>
      <c r="H298" s="11"/>
      <c r="M298" s="12"/>
    </row>
    <row r="299" spans="6:13" s="26" customFormat="1" x14ac:dyDescent="0.45">
      <c r="F299" s="11"/>
      <c r="H299" s="11"/>
      <c r="M299" s="12"/>
    </row>
    <row r="300" spans="6:13" s="26" customFormat="1" x14ac:dyDescent="0.45">
      <c r="F300" s="11"/>
      <c r="H300" s="11"/>
      <c r="M300" s="12"/>
    </row>
    <row r="301" spans="6:13" s="26" customFormat="1" x14ac:dyDescent="0.45">
      <c r="F301" s="11"/>
      <c r="H301" s="11"/>
      <c r="M301" s="12"/>
    </row>
    <row r="302" spans="6:13" s="26" customFormat="1" x14ac:dyDescent="0.45">
      <c r="F302" s="11"/>
      <c r="H302" s="11"/>
      <c r="M302" s="12"/>
    </row>
    <row r="303" spans="6:13" s="26" customFormat="1" x14ac:dyDescent="0.45">
      <c r="F303" s="11"/>
      <c r="H303" s="11"/>
      <c r="M303" s="12"/>
    </row>
    <row r="304" spans="6:13" s="26" customFormat="1" x14ac:dyDescent="0.45">
      <c r="F304" s="11"/>
      <c r="H304" s="11"/>
      <c r="M304" s="12"/>
    </row>
    <row r="305" spans="6:13" s="26" customFormat="1" x14ac:dyDescent="0.45">
      <c r="F305" s="11"/>
      <c r="H305" s="11"/>
      <c r="M305" s="12"/>
    </row>
    <row r="306" spans="6:13" s="26" customFormat="1" x14ac:dyDescent="0.45">
      <c r="F306" s="11"/>
      <c r="H306" s="11"/>
      <c r="M306" s="12"/>
    </row>
    <row r="307" spans="6:13" s="26" customFormat="1" x14ac:dyDescent="0.45">
      <c r="F307" s="11"/>
      <c r="H307" s="11"/>
      <c r="M307" s="12"/>
    </row>
    <row r="308" spans="6:13" s="26" customFormat="1" x14ac:dyDescent="0.45">
      <c r="F308" s="11"/>
      <c r="H308" s="11"/>
      <c r="M308" s="12"/>
    </row>
    <row r="309" spans="6:13" s="26" customFormat="1" x14ac:dyDescent="0.45">
      <c r="F309" s="11"/>
      <c r="H309" s="11"/>
      <c r="M309" s="12"/>
    </row>
    <row r="310" spans="6:13" s="26" customFormat="1" x14ac:dyDescent="0.45">
      <c r="F310" s="11"/>
      <c r="H310" s="11"/>
      <c r="M310" s="12"/>
    </row>
    <row r="311" spans="6:13" s="26" customFormat="1" x14ac:dyDescent="0.45">
      <c r="F311" s="11"/>
      <c r="H311" s="11"/>
      <c r="M311" s="12"/>
    </row>
    <row r="312" spans="6:13" s="26" customFormat="1" x14ac:dyDescent="0.45">
      <c r="F312" s="11"/>
      <c r="H312" s="11"/>
      <c r="M312" s="12"/>
    </row>
    <row r="313" spans="6:13" s="26" customFormat="1" x14ac:dyDescent="0.45">
      <c r="F313" s="11"/>
      <c r="H313" s="11"/>
      <c r="M313" s="12"/>
    </row>
    <row r="314" spans="6:13" s="26" customFormat="1" x14ac:dyDescent="0.45">
      <c r="F314" s="11"/>
      <c r="H314" s="11"/>
      <c r="M314" s="12"/>
    </row>
    <row r="315" spans="6:13" s="26" customFormat="1" x14ac:dyDescent="0.45">
      <c r="F315" s="11"/>
      <c r="H315" s="11"/>
      <c r="M315" s="12"/>
    </row>
    <row r="316" spans="6:13" s="26" customFormat="1" x14ac:dyDescent="0.45">
      <c r="F316" s="11"/>
      <c r="H316" s="11"/>
      <c r="M316" s="12"/>
    </row>
    <row r="317" spans="6:13" s="26" customFormat="1" x14ac:dyDescent="0.45">
      <c r="F317" s="11"/>
      <c r="H317" s="11"/>
      <c r="M317" s="12"/>
    </row>
    <row r="318" spans="6:13" s="26" customFormat="1" x14ac:dyDescent="0.45">
      <c r="F318" s="11"/>
      <c r="H318" s="11"/>
      <c r="M318" s="12"/>
    </row>
    <row r="319" spans="6:13" s="26" customFormat="1" x14ac:dyDescent="0.45">
      <c r="F319" s="11"/>
      <c r="H319" s="11"/>
      <c r="M319" s="12"/>
    </row>
    <row r="320" spans="6:13" s="26" customFormat="1" x14ac:dyDescent="0.45">
      <c r="F320" s="11"/>
      <c r="H320" s="11"/>
      <c r="M320" s="12"/>
    </row>
    <row r="321" spans="6:13" s="26" customFormat="1" x14ac:dyDescent="0.45">
      <c r="F321" s="11"/>
      <c r="H321" s="11"/>
      <c r="M321" s="12"/>
    </row>
    <row r="322" spans="6:13" s="26" customFormat="1" x14ac:dyDescent="0.45">
      <c r="F322" s="11"/>
      <c r="H322" s="11"/>
      <c r="M322" s="12"/>
    </row>
    <row r="323" spans="6:13" s="26" customFormat="1" x14ac:dyDescent="0.45">
      <c r="F323" s="11"/>
      <c r="H323" s="11"/>
      <c r="M323" s="12"/>
    </row>
    <row r="324" spans="6:13" s="26" customFormat="1" x14ac:dyDescent="0.45">
      <c r="F324" s="11"/>
      <c r="H324" s="11"/>
      <c r="M324" s="12"/>
    </row>
    <row r="325" spans="6:13" s="26" customFormat="1" x14ac:dyDescent="0.45">
      <c r="F325" s="11"/>
      <c r="H325" s="11"/>
      <c r="M325" s="12"/>
    </row>
    <row r="326" spans="6:13" s="26" customFormat="1" x14ac:dyDescent="0.45">
      <c r="F326" s="11"/>
      <c r="H326" s="11"/>
      <c r="M326" s="12"/>
    </row>
    <row r="327" spans="6:13" s="26" customFormat="1" x14ac:dyDescent="0.45">
      <c r="F327" s="11"/>
      <c r="H327" s="11"/>
      <c r="M327" s="12"/>
    </row>
    <row r="328" spans="6:13" s="26" customFormat="1" x14ac:dyDescent="0.45">
      <c r="F328" s="11"/>
      <c r="H328" s="11"/>
      <c r="M328" s="12"/>
    </row>
    <row r="329" spans="6:13" s="26" customFormat="1" x14ac:dyDescent="0.45">
      <c r="F329" s="11"/>
      <c r="H329" s="11"/>
      <c r="M329" s="12"/>
    </row>
    <row r="330" spans="6:13" s="26" customFormat="1" x14ac:dyDescent="0.45">
      <c r="F330" s="11"/>
      <c r="H330" s="11"/>
      <c r="M330" s="12"/>
    </row>
    <row r="331" spans="6:13" s="26" customFormat="1" x14ac:dyDescent="0.45">
      <c r="F331" s="11"/>
      <c r="H331" s="11"/>
      <c r="M331" s="12"/>
    </row>
    <row r="332" spans="6:13" s="26" customFormat="1" x14ac:dyDescent="0.45">
      <c r="F332" s="11"/>
      <c r="H332" s="11"/>
      <c r="M332" s="12"/>
    </row>
    <row r="333" spans="6:13" s="26" customFormat="1" x14ac:dyDescent="0.45">
      <c r="F333" s="11"/>
      <c r="H333" s="11"/>
      <c r="M333" s="12"/>
    </row>
    <row r="334" spans="6:13" s="26" customFormat="1" x14ac:dyDescent="0.45">
      <c r="F334" s="11"/>
      <c r="H334" s="11"/>
      <c r="M334" s="12"/>
    </row>
    <row r="335" spans="6:13" s="26" customFormat="1" x14ac:dyDescent="0.45">
      <c r="F335" s="11"/>
      <c r="H335" s="11"/>
      <c r="M335" s="12"/>
    </row>
    <row r="336" spans="6:13" s="26" customFormat="1" x14ac:dyDescent="0.45">
      <c r="F336" s="11"/>
      <c r="H336" s="11"/>
      <c r="M336" s="12"/>
    </row>
    <row r="337" spans="6:13" s="26" customFormat="1" x14ac:dyDescent="0.45">
      <c r="F337" s="11"/>
      <c r="H337" s="11"/>
      <c r="M337" s="12"/>
    </row>
    <row r="338" spans="6:13" s="26" customFormat="1" x14ac:dyDescent="0.45">
      <c r="F338" s="11"/>
      <c r="H338" s="11"/>
      <c r="M338" s="12"/>
    </row>
    <row r="339" spans="6:13" s="26" customFormat="1" x14ac:dyDescent="0.45">
      <c r="F339" s="11"/>
      <c r="H339" s="11"/>
      <c r="M339" s="12"/>
    </row>
    <row r="340" spans="6:13" s="26" customFormat="1" x14ac:dyDescent="0.45">
      <c r="F340" s="11"/>
      <c r="H340" s="11"/>
      <c r="M340" s="12"/>
    </row>
    <row r="341" spans="6:13" s="26" customFormat="1" x14ac:dyDescent="0.45">
      <c r="F341" s="11"/>
      <c r="H341" s="11"/>
      <c r="M341" s="12"/>
    </row>
    <row r="342" spans="6:13" s="26" customFormat="1" x14ac:dyDescent="0.45">
      <c r="F342" s="11"/>
      <c r="H342" s="11"/>
      <c r="M342" s="12"/>
    </row>
    <row r="343" spans="6:13" s="26" customFormat="1" x14ac:dyDescent="0.45">
      <c r="F343" s="11"/>
      <c r="H343" s="11"/>
      <c r="M343" s="12"/>
    </row>
    <row r="344" spans="6:13" s="26" customFormat="1" x14ac:dyDescent="0.45">
      <c r="F344" s="11"/>
      <c r="H344" s="11"/>
      <c r="M344" s="12"/>
    </row>
    <row r="345" spans="6:13" s="26" customFormat="1" x14ac:dyDescent="0.45">
      <c r="F345" s="11"/>
      <c r="H345" s="11"/>
      <c r="M345" s="12"/>
    </row>
    <row r="346" spans="6:13" s="26" customFormat="1" x14ac:dyDescent="0.45">
      <c r="F346" s="11"/>
      <c r="H346" s="11"/>
      <c r="M346" s="12"/>
    </row>
    <row r="347" spans="6:13" s="26" customFormat="1" x14ac:dyDescent="0.45">
      <c r="F347" s="11"/>
      <c r="H347" s="11"/>
      <c r="M347" s="12"/>
    </row>
    <row r="348" spans="6:13" s="26" customFormat="1" x14ac:dyDescent="0.45">
      <c r="F348" s="11"/>
      <c r="H348" s="11"/>
      <c r="M348" s="12"/>
    </row>
    <row r="349" spans="6:13" s="26" customFormat="1" x14ac:dyDescent="0.45">
      <c r="F349" s="11"/>
      <c r="H349" s="11"/>
      <c r="M349" s="12"/>
    </row>
    <row r="350" spans="6:13" s="26" customFormat="1" x14ac:dyDescent="0.45">
      <c r="F350" s="11"/>
      <c r="H350" s="11"/>
      <c r="M350" s="12"/>
    </row>
    <row r="351" spans="6:13" s="26" customFormat="1" x14ac:dyDescent="0.45">
      <c r="F351" s="11"/>
      <c r="H351" s="11"/>
      <c r="M351" s="12"/>
    </row>
    <row r="352" spans="6:13" s="26" customFormat="1" x14ac:dyDescent="0.45">
      <c r="F352" s="11"/>
      <c r="H352" s="11"/>
      <c r="M352" s="12"/>
    </row>
    <row r="353" spans="6:13" s="26" customFormat="1" x14ac:dyDescent="0.45">
      <c r="F353" s="11"/>
      <c r="H353" s="11"/>
      <c r="M353" s="12"/>
    </row>
    <row r="354" spans="6:13" s="26" customFormat="1" x14ac:dyDescent="0.45">
      <c r="F354" s="11"/>
      <c r="H354" s="11"/>
      <c r="M354" s="12"/>
    </row>
    <row r="355" spans="6:13" s="26" customFormat="1" x14ac:dyDescent="0.45">
      <c r="F355" s="11"/>
      <c r="H355" s="11"/>
      <c r="M355" s="12"/>
    </row>
    <row r="356" spans="6:13" s="26" customFormat="1" x14ac:dyDescent="0.45">
      <c r="F356" s="11"/>
      <c r="H356" s="11"/>
      <c r="M356" s="12"/>
    </row>
    <row r="357" spans="6:13" s="26" customFormat="1" x14ac:dyDescent="0.45">
      <c r="F357" s="11"/>
      <c r="H357" s="11"/>
      <c r="M357" s="12"/>
    </row>
    <row r="358" spans="6:13" s="26" customFormat="1" x14ac:dyDescent="0.45">
      <c r="F358" s="11"/>
      <c r="H358" s="11"/>
      <c r="M358" s="12"/>
    </row>
    <row r="359" spans="6:13" s="26" customFormat="1" x14ac:dyDescent="0.45">
      <c r="F359" s="11"/>
      <c r="H359" s="11"/>
      <c r="M359" s="12"/>
    </row>
    <row r="360" spans="6:13" s="26" customFormat="1" x14ac:dyDescent="0.45">
      <c r="F360" s="11"/>
      <c r="H360" s="11"/>
      <c r="M360" s="12"/>
    </row>
    <row r="361" spans="6:13" s="26" customFormat="1" x14ac:dyDescent="0.45">
      <c r="F361" s="11"/>
      <c r="H361" s="11"/>
      <c r="M361" s="12"/>
    </row>
    <row r="362" spans="6:13" s="26" customFormat="1" x14ac:dyDescent="0.45">
      <c r="F362" s="11"/>
      <c r="H362" s="11"/>
      <c r="M362" s="12"/>
    </row>
    <row r="363" spans="6:13" s="26" customFormat="1" x14ac:dyDescent="0.45">
      <c r="F363" s="11"/>
      <c r="H363" s="11"/>
      <c r="M363" s="12"/>
    </row>
    <row r="364" spans="6:13" s="26" customFormat="1" x14ac:dyDescent="0.45">
      <c r="F364" s="11"/>
      <c r="H364" s="11"/>
      <c r="M364" s="12"/>
    </row>
    <row r="365" spans="6:13" s="26" customFormat="1" x14ac:dyDescent="0.45">
      <c r="F365" s="11"/>
      <c r="H365" s="11"/>
      <c r="M365" s="12"/>
    </row>
    <row r="366" spans="6:13" s="26" customFormat="1" x14ac:dyDescent="0.45">
      <c r="F366" s="11"/>
      <c r="H366" s="11"/>
      <c r="M366" s="12"/>
    </row>
    <row r="367" spans="6:13" s="26" customFormat="1" x14ac:dyDescent="0.45">
      <c r="F367" s="11"/>
      <c r="H367" s="11"/>
      <c r="M367" s="12"/>
    </row>
    <row r="368" spans="6:13" s="26" customFormat="1" x14ac:dyDescent="0.45">
      <c r="F368" s="11"/>
      <c r="H368" s="11"/>
      <c r="M368" s="12"/>
    </row>
    <row r="369" spans="6:13" s="26" customFormat="1" x14ac:dyDescent="0.45">
      <c r="F369" s="11"/>
      <c r="H369" s="11"/>
      <c r="M369" s="12"/>
    </row>
    <row r="370" spans="6:13" s="26" customFormat="1" x14ac:dyDescent="0.45">
      <c r="F370" s="11"/>
      <c r="H370" s="11"/>
      <c r="M370" s="12"/>
    </row>
    <row r="371" spans="6:13" s="26" customFormat="1" x14ac:dyDescent="0.45">
      <c r="F371" s="11"/>
      <c r="H371" s="11"/>
      <c r="M371" s="12"/>
    </row>
    <row r="372" spans="6:13" s="26" customFormat="1" x14ac:dyDescent="0.45">
      <c r="F372" s="11"/>
      <c r="H372" s="11"/>
      <c r="M372" s="12"/>
    </row>
    <row r="373" spans="6:13" s="26" customFormat="1" x14ac:dyDescent="0.45">
      <c r="F373" s="11"/>
      <c r="H373" s="11"/>
      <c r="M373" s="12"/>
    </row>
    <row r="374" spans="6:13" s="26" customFormat="1" x14ac:dyDescent="0.45">
      <c r="F374" s="11"/>
      <c r="H374" s="11"/>
      <c r="M374" s="12"/>
    </row>
    <row r="375" spans="6:13" s="26" customFormat="1" x14ac:dyDescent="0.45">
      <c r="F375" s="11"/>
      <c r="H375" s="11"/>
      <c r="M375" s="12"/>
    </row>
    <row r="376" spans="6:13" s="26" customFormat="1" x14ac:dyDescent="0.45">
      <c r="F376" s="11"/>
      <c r="H376" s="11"/>
      <c r="M376" s="12"/>
    </row>
    <row r="377" spans="6:13" s="26" customFormat="1" x14ac:dyDescent="0.45">
      <c r="F377" s="11"/>
      <c r="H377" s="11"/>
      <c r="M377" s="12"/>
    </row>
    <row r="378" spans="6:13" s="26" customFormat="1" x14ac:dyDescent="0.45">
      <c r="F378" s="11"/>
      <c r="H378" s="11"/>
      <c r="M378" s="12"/>
    </row>
    <row r="379" spans="6:13" s="26" customFormat="1" x14ac:dyDescent="0.45">
      <c r="F379" s="11"/>
      <c r="H379" s="11"/>
      <c r="M379" s="12"/>
    </row>
    <row r="380" spans="6:13" s="26" customFormat="1" x14ac:dyDescent="0.45">
      <c r="F380" s="11"/>
      <c r="H380" s="11"/>
      <c r="M380" s="12"/>
    </row>
    <row r="381" spans="6:13" s="26" customFormat="1" x14ac:dyDescent="0.45">
      <c r="F381" s="11"/>
      <c r="H381" s="11"/>
      <c r="M381" s="12"/>
    </row>
    <row r="382" spans="6:13" s="26" customFormat="1" x14ac:dyDescent="0.45">
      <c r="F382" s="11"/>
      <c r="H382" s="11"/>
      <c r="M382" s="12"/>
    </row>
    <row r="383" spans="6:13" s="26" customFormat="1" x14ac:dyDescent="0.45">
      <c r="F383" s="11"/>
      <c r="H383" s="11"/>
      <c r="M383" s="12"/>
    </row>
    <row r="384" spans="6:13" s="26" customFormat="1" x14ac:dyDescent="0.45">
      <c r="F384" s="11"/>
      <c r="H384" s="11"/>
      <c r="M384" s="12"/>
    </row>
    <row r="385" spans="6:13" s="26" customFormat="1" x14ac:dyDescent="0.45">
      <c r="F385" s="11"/>
      <c r="H385" s="11"/>
      <c r="M385" s="12"/>
    </row>
    <row r="386" spans="6:13" s="26" customFormat="1" x14ac:dyDescent="0.45">
      <c r="F386" s="11"/>
      <c r="H386" s="11"/>
      <c r="M386" s="12"/>
    </row>
    <row r="387" spans="6:13" s="26" customFormat="1" x14ac:dyDescent="0.45">
      <c r="F387" s="11"/>
      <c r="H387" s="11"/>
      <c r="M387" s="12"/>
    </row>
    <row r="388" spans="6:13" s="26" customFormat="1" x14ac:dyDescent="0.45">
      <c r="F388" s="11"/>
      <c r="H388" s="11"/>
      <c r="M388" s="12"/>
    </row>
    <row r="389" spans="6:13" s="26" customFormat="1" x14ac:dyDescent="0.45">
      <c r="F389" s="11"/>
      <c r="H389" s="11"/>
      <c r="M389" s="12"/>
    </row>
    <row r="390" spans="6:13" s="26" customFormat="1" x14ac:dyDescent="0.45">
      <c r="F390" s="11"/>
      <c r="H390" s="11"/>
      <c r="M390" s="12"/>
    </row>
    <row r="391" spans="6:13" s="26" customFormat="1" x14ac:dyDescent="0.45">
      <c r="F391" s="11"/>
      <c r="H391" s="11"/>
      <c r="M391" s="12"/>
    </row>
    <row r="392" spans="6:13" s="26" customFormat="1" x14ac:dyDescent="0.45">
      <c r="F392" s="11"/>
      <c r="H392" s="11"/>
      <c r="M392" s="12"/>
    </row>
    <row r="393" spans="6:13" s="26" customFormat="1" x14ac:dyDescent="0.45">
      <c r="F393" s="11"/>
      <c r="H393" s="11"/>
      <c r="M393" s="12"/>
    </row>
    <row r="394" spans="6:13" s="26" customFormat="1" x14ac:dyDescent="0.45">
      <c r="F394" s="11"/>
      <c r="H394" s="11"/>
      <c r="M394" s="12"/>
    </row>
    <row r="395" spans="6:13" s="26" customFormat="1" x14ac:dyDescent="0.45">
      <c r="F395" s="11"/>
      <c r="H395" s="11"/>
      <c r="M395" s="12"/>
    </row>
    <row r="396" spans="6:13" s="26" customFormat="1" x14ac:dyDescent="0.45">
      <c r="F396" s="11"/>
      <c r="H396" s="11"/>
      <c r="M396" s="12"/>
    </row>
    <row r="397" spans="6:13" s="26" customFormat="1" x14ac:dyDescent="0.45">
      <c r="F397" s="11"/>
      <c r="H397" s="11"/>
      <c r="M397" s="12"/>
    </row>
    <row r="398" spans="6:13" s="26" customFormat="1" x14ac:dyDescent="0.45">
      <c r="F398" s="11"/>
      <c r="H398" s="11"/>
      <c r="M398" s="12"/>
    </row>
    <row r="399" spans="6:13" s="26" customFormat="1" x14ac:dyDescent="0.45">
      <c r="F399" s="11"/>
      <c r="H399" s="11"/>
      <c r="M399" s="12"/>
    </row>
    <row r="400" spans="6:13" s="26" customFormat="1" x14ac:dyDescent="0.45">
      <c r="F400" s="11"/>
      <c r="H400" s="11"/>
      <c r="M400" s="12"/>
    </row>
    <row r="401" spans="6:13" s="26" customFormat="1" x14ac:dyDescent="0.45">
      <c r="F401" s="11"/>
      <c r="H401" s="11"/>
      <c r="M401" s="12"/>
    </row>
    <row r="402" spans="6:13" s="26" customFormat="1" x14ac:dyDescent="0.45">
      <c r="F402" s="11"/>
      <c r="H402" s="11"/>
      <c r="M402" s="12"/>
    </row>
    <row r="403" spans="6:13" s="26" customFormat="1" x14ac:dyDescent="0.45">
      <c r="F403" s="11"/>
      <c r="H403" s="11"/>
      <c r="M403" s="12"/>
    </row>
    <row r="404" spans="6:13" s="26" customFormat="1" x14ac:dyDescent="0.45">
      <c r="F404" s="11"/>
      <c r="H404" s="11"/>
      <c r="M404" s="12"/>
    </row>
    <row r="405" spans="6:13" s="26" customFormat="1" x14ac:dyDescent="0.45">
      <c r="F405" s="11"/>
      <c r="H405" s="11"/>
      <c r="M405" s="12"/>
    </row>
    <row r="406" spans="6:13" s="26" customFormat="1" x14ac:dyDescent="0.45">
      <c r="F406" s="11"/>
      <c r="H406" s="11"/>
      <c r="M406" s="12"/>
    </row>
    <row r="407" spans="6:13" s="26" customFormat="1" x14ac:dyDescent="0.45">
      <c r="F407" s="11"/>
      <c r="H407" s="11"/>
      <c r="M407" s="12"/>
    </row>
    <row r="408" spans="6:13" s="26" customFormat="1" x14ac:dyDescent="0.45">
      <c r="F408" s="11"/>
      <c r="H408" s="11"/>
      <c r="M408" s="12"/>
    </row>
    <row r="409" spans="6:13" s="26" customFormat="1" x14ac:dyDescent="0.45">
      <c r="F409" s="11"/>
      <c r="H409" s="11"/>
      <c r="M409" s="12"/>
    </row>
    <row r="410" spans="6:13" s="26" customFormat="1" x14ac:dyDescent="0.45">
      <c r="F410" s="11"/>
      <c r="H410" s="11"/>
      <c r="M410" s="12"/>
    </row>
    <row r="411" spans="6:13" s="26" customFormat="1" x14ac:dyDescent="0.45">
      <c r="F411" s="11"/>
      <c r="H411" s="11"/>
      <c r="M411" s="12"/>
    </row>
    <row r="412" spans="6:13" s="26" customFormat="1" x14ac:dyDescent="0.45">
      <c r="F412" s="11"/>
      <c r="H412" s="11"/>
      <c r="M412" s="12"/>
    </row>
    <row r="413" spans="6:13" s="26" customFormat="1" x14ac:dyDescent="0.45">
      <c r="F413" s="11"/>
      <c r="H413" s="11"/>
      <c r="M413" s="12"/>
    </row>
    <row r="414" spans="6:13" s="26" customFormat="1" x14ac:dyDescent="0.45">
      <c r="F414" s="11"/>
      <c r="H414" s="11"/>
      <c r="M414" s="12"/>
    </row>
    <row r="415" spans="6:13" s="26" customFormat="1" x14ac:dyDescent="0.45">
      <c r="F415" s="11"/>
      <c r="H415" s="11"/>
      <c r="M415" s="12"/>
    </row>
    <row r="416" spans="6:13" s="26" customFormat="1" x14ac:dyDescent="0.45">
      <c r="F416" s="11"/>
      <c r="H416" s="11"/>
      <c r="M416" s="12"/>
    </row>
    <row r="417" spans="6:13" s="26" customFormat="1" x14ac:dyDescent="0.45">
      <c r="F417" s="11"/>
      <c r="H417" s="11"/>
      <c r="M417" s="12"/>
    </row>
    <row r="418" spans="6:13" s="26" customFormat="1" x14ac:dyDescent="0.45">
      <c r="F418" s="11"/>
      <c r="H418" s="11"/>
      <c r="M418" s="12"/>
    </row>
    <row r="419" spans="6:13" s="26" customFormat="1" x14ac:dyDescent="0.45">
      <c r="F419" s="11"/>
      <c r="H419" s="11"/>
      <c r="M419" s="12"/>
    </row>
    <row r="420" spans="6:13" s="26" customFormat="1" x14ac:dyDescent="0.45">
      <c r="F420" s="11"/>
      <c r="H420" s="11"/>
      <c r="M420" s="12"/>
    </row>
    <row r="421" spans="6:13" s="26" customFormat="1" x14ac:dyDescent="0.45">
      <c r="F421" s="11"/>
      <c r="H421" s="11"/>
      <c r="M421" s="12"/>
    </row>
    <row r="422" spans="6:13" s="26" customFormat="1" x14ac:dyDescent="0.45">
      <c r="F422" s="11"/>
      <c r="H422" s="11"/>
      <c r="M422" s="12"/>
    </row>
    <row r="423" spans="6:13" s="26" customFormat="1" x14ac:dyDescent="0.45">
      <c r="F423" s="11"/>
      <c r="H423" s="11"/>
      <c r="M423" s="12"/>
    </row>
    <row r="424" spans="6:13" s="26" customFormat="1" x14ac:dyDescent="0.45">
      <c r="F424" s="11"/>
      <c r="H424" s="11"/>
      <c r="M424" s="12"/>
    </row>
    <row r="425" spans="6:13" s="26" customFormat="1" x14ac:dyDescent="0.45">
      <c r="F425" s="11"/>
      <c r="H425" s="11"/>
      <c r="M425" s="12"/>
    </row>
    <row r="426" spans="6:13" s="26" customFormat="1" x14ac:dyDescent="0.45">
      <c r="F426" s="11"/>
      <c r="H426" s="11"/>
      <c r="M426" s="12"/>
    </row>
    <row r="427" spans="6:13" s="26" customFormat="1" x14ac:dyDescent="0.45">
      <c r="F427" s="11"/>
      <c r="H427" s="11"/>
      <c r="M427" s="12"/>
    </row>
    <row r="428" spans="6:13" s="26" customFormat="1" x14ac:dyDescent="0.45">
      <c r="F428" s="11"/>
      <c r="H428" s="11"/>
      <c r="M428" s="12"/>
    </row>
    <row r="429" spans="6:13" s="26" customFormat="1" x14ac:dyDescent="0.45">
      <c r="F429" s="11"/>
      <c r="H429" s="11"/>
      <c r="M429" s="12"/>
    </row>
    <row r="430" spans="6:13" s="26" customFormat="1" x14ac:dyDescent="0.45">
      <c r="F430" s="11"/>
      <c r="H430" s="11"/>
      <c r="M430" s="12"/>
    </row>
    <row r="431" spans="6:13" s="26" customFormat="1" x14ac:dyDescent="0.45">
      <c r="F431" s="11"/>
      <c r="H431" s="11"/>
      <c r="M431" s="12"/>
    </row>
    <row r="432" spans="6:13" s="26" customFormat="1" x14ac:dyDescent="0.45">
      <c r="F432" s="11"/>
      <c r="H432" s="11"/>
      <c r="M432" s="12"/>
    </row>
    <row r="433" spans="6:13" s="26" customFormat="1" x14ac:dyDescent="0.45">
      <c r="F433" s="11"/>
      <c r="H433" s="11"/>
      <c r="M433" s="12"/>
    </row>
    <row r="434" spans="6:13" s="26" customFormat="1" x14ac:dyDescent="0.45">
      <c r="F434" s="11"/>
      <c r="H434" s="11"/>
      <c r="M434" s="12"/>
    </row>
    <row r="435" spans="6:13" s="26" customFormat="1" x14ac:dyDescent="0.45">
      <c r="F435" s="11"/>
      <c r="H435" s="11"/>
      <c r="M435" s="12"/>
    </row>
    <row r="436" spans="6:13" s="26" customFormat="1" x14ac:dyDescent="0.45">
      <c r="F436" s="11"/>
      <c r="H436" s="11"/>
      <c r="M436" s="12"/>
    </row>
    <row r="437" spans="6:13" s="26" customFormat="1" x14ac:dyDescent="0.45">
      <c r="F437" s="11"/>
      <c r="H437" s="11"/>
      <c r="M437" s="12"/>
    </row>
    <row r="438" spans="6:13" s="26" customFormat="1" x14ac:dyDescent="0.45">
      <c r="F438" s="11"/>
      <c r="H438" s="11"/>
      <c r="M438" s="12"/>
    </row>
    <row r="439" spans="6:13" s="26" customFormat="1" x14ac:dyDescent="0.45">
      <c r="F439" s="11"/>
      <c r="H439" s="11"/>
      <c r="M439" s="12"/>
    </row>
    <row r="440" spans="6:13" s="26" customFormat="1" x14ac:dyDescent="0.45">
      <c r="F440" s="11"/>
      <c r="H440" s="11"/>
      <c r="M440" s="12"/>
    </row>
    <row r="441" spans="6:13" s="26" customFormat="1" x14ac:dyDescent="0.45">
      <c r="F441" s="11"/>
      <c r="H441" s="11"/>
      <c r="M441" s="12"/>
    </row>
    <row r="442" spans="6:13" s="26" customFormat="1" x14ac:dyDescent="0.45">
      <c r="F442" s="11"/>
      <c r="H442" s="11"/>
      <c r="M442" s="12"/>
    </row>
    <row r="443" spans="6:13" s="26" customFormat="1" x14ac:dyDescent="0.45">
      <c r="F443" s="11"/>
      <c r="H443" s="11"/>
      <c r="M443" s="12"/>
    </row>
    <row r="444" spans="6:13" s="26" customFormat="1" x14ac:dyDescent="0.45">
      <c r="F444" s="11"/>
      <c r="H444" s="11"/>
      <c r="M444" s="12"/>
    </row>
    <row r="445" spans="6:13" s="26" customFormat="1" x14ac:dyDescent="0.45">
      <c r="F445" s="11"/>
      <c r="H445" s="11"/>
      <c r="M445" s="12"/>
    </row>
    <row r="446" spans="6:13" s="26" customFormat="1" x14ac:dyDescent="0.45">
      <c r="F446" s="11"/>
      <c r="H446" s="11"/>
      <c r="M446" s="12"/>
    </row>
    <row r="447" spans="6:13" s="26" customFormat="1" x14ac:dyDescent="0.45">
      <c r="F447" s="11"/>
      <c r="H447" s="11"/>
      <c r="M447" s="12"/>
    </row>
    <row r="448" spans="6:13" s="26" customFormat="1" x14ac:dyDescent="0.45">
      <c r="F448" s="11"/>
      <c r="H448" s="11"/>
      <c r="M448" s="12"/>
    </row>
    <row r="449" spans="6:13" s="26" customFormat="1" x14ac:dyDescent="0.45">
      <c r="F449" s="11"/>
      <c r="H449" s="11"/>
      <c r="M449" s="12"/>
    </row>
    <row r="450" spans="6:13" s="26" customFormat="1" x14ac:dyDescent="0.45">
      <c r="F450" s="11"/>
      <c r="H450" s="11"/>
      <c r="M450" s="12"/>
    </row>
    <row r="451" spans="6:13" s="26" customFormat="1" x14ac:dyDescent="0.45">
      <c r="F451" s="11"/>
      <c r="H451" s="11"/>
      <c r="M451" s="12"/>
    </row>
    <row r="452" spans="6:13" s="26" customFormat="1" x14ac:dyDescent="0.45">
      <c r="F452" s="11"/>
      <c r="H452" s="11"/>
      <c r="M452" s="12"/>
    </row>
    <row r="453" spans="6:13" s="26" customFormat="1" x14ac:dyDescent="0.45">
      <c r="F453" s="11"/>
      <c r="H453" s="11"/>
      <c r="M453" s="12"/>
    </row>
    <row r="454" spans="6:13" s="26" customFormat="1" x14ac:dyDescent="0.45">
      <c r="F454" s="11"/>
      <c r="H454" s="11"/>
      <c r="M454" s="12"/>
    </row>
    <row r="455" spans="6:13" s="26" customFormat="1" x14ac:dyDescent="0.45">
      <c r="F455" s="11"/>
      <c r="H455" s="11"/>
      <c r="M455" s="12"/>
    </row>
    <row r="456" spans="6:13" s="26" customFormat="1" x14ac:dyDescent="0.45">
      <c r="F456" s="11"/>
      <c r="H456" s="11"/>
      <c r="M456" s="12"/>
    </row>
    <row r="457" spans="6:13" s="26" customFormat="1" x14ac:dyDescent="0.45">
      <c r="F457" s="11"/>
      <c r="H457" s="11"/>
      <c r="M457" s="12"/>
    </row>
    <row r="458" spans="6:13" s="26" customFormat="1" x14ac:dyDescent="0.45">
      <c r="F458" s="11"/>
      <c r="H458" s="11"/>
      <c r="M458" s="12"/>
    </row>
    <row r="459" spans="6:13" s="26" customFormat="1" x14ac:dyDescent="0.45">
      <c r="F459" s="11"/>
      <c r="H459" s="11"/>
      <c r="M459" s="12"/>
    </row>
    <row r="460" spans="6:13" s="26" customFormat="1" x14ac:dyDescent="0.45">
      <c r="F460" s="11"/>
      <c r="H460" s="11"/>
      <c r="M460" s="12"/>
    </row>
    <row r="461" spans="6:13" s="26" customFormat="1" x14ac:dyDescent="0.45">
      <c r="F461" s="11"/>
      <c r="H461" s="11"/>
      <c r="M461" s="12"/>
    </row>
    <row r="462" spans="6:13" s="26" customFormat="1" x14ac:dyDescent="0.45">
      <c r="F462" s="11"/>
      <c r="H462" s="11"/>
      <c r="M462" s="12"/>
    </row>
    <row r="463" spans="6:13" s="26" customFormat="1" x14ac:dyDescent="0.45">
      <c r="F463" s="11"/>
      <c r="H463" s="11"/>
      <c r="M463" s="12"/>
    </row>
    <row r="464" spans="6:13" s="26" customFormat="1" x14ac:dyDescent="0.45">
      <c r="F464" s="11"/>
      <c r="H464" s="11"/>
      <c r="M464" s="12"/>
    </row>
    <row r="465" spans="6:13" s="26" customFormat="1" x14ac:dyDescent="0.45">
      <c r="F465" s="11"/>
      <c r="H465" s="11"/>
      <c r="M465" s="12"/>
    </row>
    <row r="466" spans="6:13" s="26" customFormat="1" x14ac:dyDescent="0.45">
      <c r="F466" s="11"/>
      <c r="H466" s="11"/>
      <c r="M466" s="12"/>
    </row>
    <row r="467" spans="6:13" s="26" customFormat="1" x14ac:dyDescent="0.45">
      <c r="F467" s="11"/>
      <c r="H467" s="11"/>
      <c r="M467" s="12"/>
    </row>
    <row r="468" spans="6:13" s="26" customFormat="1" x14ac:dyDescent="0.45">
      <c r="F468" s="11"/>
      <c r="H468" s="11"/>
      <c r="M468" s="12"/>
    </row>
    <row r="469" spans="6:13" s="26" customFormat="1" x14ac:dyDescent="0.45">
      <c r="F469" s="11"/>
      <c r="H469" s="11"/>
      <c r="M469" s="12"/>
    </row>
    <row r="470" spans="6:13" s="26" customFormat="1" x14ac:dyDescent="0.45">
      <c r="F470" s="11"/>
      <c r="H470" s="11"/>
      <c r="M470" s="12"/>
    </row>
    <row r="471" spans="6:13" s="26" customFormat="1" x14ac:dyDescent="0.45">
      <c r="F471" s="11"/>
      <c r="H471" s="11"/>
      <c r="M471" s="12"/>
    </row>
    <row r="472" spans="6:13" s="26" customFormat="1" x14ac:dyDescent="0.45">
      <c r="F472" s="11"/>
      <c r="H472" s="11"/>
      <c r="M472" s="12"/>
    </row>
    <row r="473" spans="6:13" s="26" customFormat="1" x14ac:dyDescent="0.45">
      <c r="F473" s="11"/>
      <c r="H473" s="11"/>
      <c r="M473" s="12"/>
    </row>
    <row r="474" spans="6:13" s="26" customFormat="1" x14ac:dyDescent="0.45">
      <c r="F474" s="11"/>
      <c r="H474" s="11"/>
      <c r="M474" s="12"/>
    </row>
    <row r="475" spans="6:13" s="26" customFormat="1" x14ac:dyDescent="0.45">
      <c r="F475" s="11"/>
      <c r="H475" s="11"/>
      <c r="M475" s="12"/>
    </row>
    <row r="476" spans="6:13" s="26" customFormat="1" x14ac:dyDescent="0.45">
      <c r="F476" s="11"/>
      <c r="H476" s="11"/>
      <c r="M476" s="12"/>
    </row>
    <row r="477" spans="6:13" s="26" customFormat="1" x14ac:dyDescent="0.45">
      <c r="F477" s="11"/>
      <c r="H477" s="11"/>
      <c r="M477" s="12"/>
    </row>
    <row r="478" spans="6:13" s="26" customFormat="1" x14ac:dyDescent="0.45">
      <c r="F478" s="11"/>
      <c r="H478" s="11"/>
      <c r="M478" s="12"/>
    </row>
    <row r="479" spans="6:13" s="26" customFormat="1" x14ac:dyDescent="0.45">
      <c r="F479" s="11"/>
      <c r="H479" s="11"/>
      <c r="M479" s="12"/>
    </row>
    <row r="480" spans="6:13" s="26" customFormat="1" x14ac:dyDescent="0.45">
      <c r="F480" s="11"/>
      <c r="H480" s="11"/>
      <c r="M480" s="12"/>
    </row>
    <row r="481" spans="6:13" s="26" customFormat="1" x14ac:dyDescent="0.45">
      <c r="F481" s="11"/>
      <c r="H481" s="11"/>
      <c r="M481" s="12"/>
    </row>
    <row r="482" spans="6:13" s="26" customFormat="1" x14ac:dyDescent="0.45">
      <c r="F482" s="11"/>
      <c r="H482" s="11"/>
      <c r="M482" s="12"/>
    </row>
    <row r="483" spans="6:13" s="26" customFormat="1" x14ac:dyDescent="0.45">
      <c r="F483" s="11"/>
      <c r="H483" s="11"/>
      <c r="M483" s="12"/>
    </row>
    <row r="484" spans="6:13" s="26" customFormat="1" x14ac:dyDescent="0.45">
      <c r="F484" s="11"/>
      <c r="H484" s="11"/>
      <c r="M484" s="12"/>
    </row>
    <row r="485" spans="6:13" s="26" customFormat="1" x14ac:dyDescent="0.45">
      <c r="F485" s="11"/>
      <c r="H485" s="11"/>
      <c r="M485" s="12"/>
    </row>
    <row r="486" spans="6:13" s="26" customFormat="1" x14ac:dyDescent="0.45">
      <c r="F486" s="11"/>
      <c r="H486" s="11"/>
      <c r="M486" s="12"/>
    </row>
    <row r="487" spans="6:13" s="26" customFormat="1" x14ac:dyDescent="0.45">
      <c r="F487" s="11"/>
      <c r="H487" s="11"/>
      <c r="M487" s="12"/>
    </row>
    <row r="488" spans="6:13" s="26" customFormat="1" x14ac:dyDescent="0.45">
      <c r="F488" s="11"/>
      <c r="H488" s="11"/>
      <c r="M488" s="12"/>
    </row>
    <row r="489" spans="6:13" s="26" customFormat="1" x14ac:dyDescent="0.45">
      <c r="F489" s="11"/>
      <c r="H489" s="11"/>
      <c r="M489" s="12"/>
    </row>
    <row r="490" spans="6:13" s="26" customFormat="1" x14ac:dyDescent="0.45">
      <c r="F490" s="11"/>
      <c r="H490" s="11"/>
      <c r="M490" s="12"/>
    </row>
    <row r="491" spans="6:13" s="26" customFormat="1" x14ac:dyDescent="0.45">
      <c r="F491" s="11"/>
      <c r="H491" s="11"/>
      <c r="M491" s="12"/>
    </row>
    <row r="492" spans="6:13" s="26" customFormat="1" x14ac:dyDescent="0.45">
      <c r="F492" s="11"/>
      <c r="H492" s="11"/>
      <c r="M492" s="12"/>
    </row>
    <row r="493" spans="6:13" s="26" customFormat="1" x14ac:dyDescent="0.45">
      <c r="F493" s="11"/>
      <c r="H493" s="11"/>
      <c r="M493" s="12"/>
    </row>
    <row r="494" spans="6:13" s="26" customFormat="1" x14ac:dyDescent="0.45">
      <c r="F494" s="11"/>
      <c r="H494" s="11"/>
      <c r="M494" s="12"/>
    </row>
    <row r="495" spans="6:13" s="26" customFormat="1" x14ac:dyDescent="0.45">
      <c r="F495" s="11"/>
      <c r="H495" s="11"/>
      <c r="M495" s="12"/>
    </row>
    <row r="496" spans="6:13" s="26" customFormat="1" x14ac:dyDescent="0.45">
      <c r="F496" s="11"/>
      <c r="H496" s="11"/>
      <c r="M496" s="12"/>
    </row>
    <row r="497" spans="6:13" s="26" customFormat="1" x14ac:dyDescent="0.45">
      <c r="F497" s="11"/>
      <c r="H497" s="11"/>
      <c r="M497" s="12"/>
    </row>
    <row r="498" spans="6:13" s="26" customFormat="1" x14ac:dyDescent="0.45">
      <c r="F498" s="11"/>
      <c r="H498" s="11"/>
      <c r="M498" s="12"/>
    </row>
    <row r="499" spans="6:13" s="26" customFormat="1" x14ac:dyDescent="0.45">
      <c r="F499" s="11"/>
      <c r="H499" s="11"/>
      <c r="M499" s="12"/>
    </row>
    <row r="500" spans="6:13" s="26" customFormat="1" x14ac:dyDescent="0.45">
      <c r="F500" s="11"/>
      <c r="H500" s="11"/>
      <c r="M500" s="12"/>
    </row>
    <row r="501" spans="6:13" s="26" customFormat="1" x14ac:dyDescent="0.45">
      <c r="F501" s="11"/>
      <c r="H501" s="11"/>
      <c r="M501" s="12"/>
    </row>
    <row r="502" spans="6:13" s="26" customFormat="1" x14ac:dyDescent="0.45">
      <c r="F502" s="11"/>
      <c r="H502" s="11"/>
      <c r="M502" s="12"/>
    </row>
    <row r="503" spans="6:13" s="26" customFormat="1" x14ac:dyDescent="0.45">
      <c r="F503" s="11"/>
      <c r="H503" s="11"/>
      <c r="M503" s="12"/>
    </row>
    <row r="504" spans="6:13" s="26" customFormat="1" x14ac:dyDescent="0.45">
      <c r="F504" s="11"/>
      <c r="H504" s="11"/>
      <c r="M504" s="12"/>
    </row>
    <row r="505" spans="6:13" s="26" customFormat="1" x14ac:dyDescent="0.45">
      <c r="F505" s="11"/>
      <c r="H505" s="11"/>
      <c r="M505" s="12"/>
    </row>
    <row r="506" spans="6:13" s="26" customFormat="1" x14ac:dyDescent="0.45">
      <c r="F506" s="11"/>
      <c r="H506" s="11"/>
      <c r="M506" s="12"/>
    </row>
    <row r="507" spans="6:13" s="26" customFormat="1" x14ac:dyDescent="0.45">
      <c r="F507" s="11"/>
      <c r="H507" s="11"/>
      <c r="M507" s="12"/>
    </row>
    <row r="508" spans="6:13" s="26" customFormat="1" x14ac:dyDescent="0.45">
      <c r="F508" s="11"/>
      <c r="H508" s="11"/>
      <c r="M508" s="12"/>
    </row>
    <row r="509" spans="6:13" s="26" customFormat="1" x14ac:dyDescent="0.45">
      <c r="F509" s="11"/>
      <c r="H509" s="11"/>
      <c r="M509" s="12"/>
    </row>
    <row r="510" spans="6:13" s="26" customFormat="1" x14ac:dyDescent="0.45">
      <c r="F510" s="11"/>
      <c r="H510" s="11"/>
      <c r="M510" s="12"/>
    </row>
    <row r="511" spans="6:13" s="26" customFormat="1" x14ac:dyDescent="0.45">
      <c r="F511" s="11"/>
      <c r="H511" s="11"/>
      <c r="M511" s="12"/>
    </row>
    <row r="512" spans="6:13" s="26" customFormat="1" x14ac:dyDescent="0.45">
      <c r="F512" s="11"/>
      <c r="H512" s="11"/>
      <c r="M512" s="12"/>
    </row>
    <row r="513" spans="6:13" s="26" customFormat="1" x14ac:dyDescent="0.45">
      <c r="F513" s="11"/>
      <c r="H513" s="11"/>
      <c r="M513" s="12"/>
    </row>
    <row r="514" spans="6:13" s="26" customFormat="1" x14ac:dyDescent="0.45">
      <c r="F514" s="11"/>
      <c r="H514" s="11"/>
      <c r="M514" s="12"/>
    </row>
    <row r="515" spans="6:13" s="26" customFormat="1" x14ac:dyDescent="0.45">
      <c r="F515" s="11"/>
      <c r="H515" s="11"/>
      <c r="M515" s="12"/>
    </row>
    <row r="516" spans="6:13" s="26" customFormat="1" x14ac:dyDescent="0.45">
      <c r="F516" s="11"/>
      <c r="H516" s="11"/>
      <c r="M516" s="12"/>
    </row>
    <row r="517" spans="6:13" s="26" customFormat="1" x14ac:dyDescent="0.45">
      <c r="F517" s="11"/>
      <c r="H517" s="11"/>
      <c r="M517" s="12"/>
    </row>
    <row r="518" spans="6:13" s="26" customFormat="1" x14ac:dyDescent="0.45">
      <c r="F518" s="11"/>
      <c r="H518" s="11"/>
      <c r="M518" s="12"/>
    </row>
    <row r="519" spans="6:13" s="26" customFormat="1" x14ac:dyDescent="0.45">
      <c r="F519" s="11"/>
      <c r="H519" s="11"/>
      <c r="M519" s="12"/>
    </row>
    <row r="520" spans="6:13" s="26" customFormat="1" x14ac:dyDescent="0.45">
      <c r="F520" s="11"/>
      <c r="H520" s="11"/>
      <c r="M520" s="12"/>
    </row>
    <row r="521" spans="6:13" s="26" customFormat="1" x14ac:dyDescent="0.45">
      <c r="F521" s="11"/>
      <c r="H521" s="11"/>
      <c r="M521" s="12"/>
    </row>
    <row r="522" spans="6:13" s="26" customFormat="1" x14ac:dyDescent="0.45">
      <c r="F522" s="11"/>
      <c r="H522" s="11"/>
      <c r="M522" s="12"/>
    </row>
    <row r="523" spans="6:13" s="26" customFormat="1" x14ac:dyDescent="0.45">
      <c r="F523" s="11"/>
      <c r="H523" s="11"/>
      <c r="M523" s="12"/>
    </row>
    <row r="524" spans="6:13" s="26" customFormat="1" x14ac:dyDescent="0.45">
      <c r="F524" s="11"/>
      <c r="H524" s="11"/>
      <c r="M524" s="12"/>
    </row>
    <row r="525" spans="6:13" s="26" customFormat="1" x14ac:dyDescent="0.45">
      <c r="F525" s="11"/>
      <c r="H525" s="11"/>
      <c r="M525" s="12"/>
    </row>
    <row r="526" spans="6:13" s="26" customFormat="1" x14ac:dyDescent="0.45">
      <c r="F526" s="11"/>
      <c r="H526" s="11"/>
      <c r="M526" s="12"/>
    </row>
    <row r="527" spans="6:13" s="26" customFormat="1" x14ac:dyDescent="0.45">
      <c r="F527" s="11"/>
      <c r="H527" s="11"/>
      <c r="M527" s="12"/>
    </row>
    <row r="528" spans="6:13" s="26" customFormat="1" x14ac:dyDescent="0.45">
      <c r="F528" s="11"/>
      <c r="H528" s="11"/>
      <c r="M528" s="12"/>
    </row>
    <row r="529" spans="6:13" s="26" customFormat="1" x14ac:dyDescent="0.45">
      <c r="F529" s="11"/>
      <c r="H529" s="11"/>
      <c r="M529" s="12"/>
    </row>
    <row r="530" spans="6:13" s="26" customFormat="1" x14ac:dyDescent="0.45">
      <c r="F530" s="11"/>
      <c r="H530" s="11"/>
      <c r="M530" s="12"/>
    </row>
    <row r="531" spans="6:13" s="26" customFormat="1" x14ac:dyDescent="0.45">
      <c r="F531" s="11"/>
      <c r="H531" s="11"/>
      <c r="M531" s="12"/>
    </row>
    <row r="532" spans="6:13" s="26" customFormat="1" x14ac:dyDescent="0.45">
      <c r="F532" s="11"/>
      <c r="H532" s="11"/>
      <c r="M532" s="12"/>
    </row>
    <row r="533" spans="6:13" s="26" customFormat="1" x14ac:dyDescent="0.45">
      <c r="F533" s="11"/>
      <c r="H533" s="11"/>
      <c r="M533" s="12"/>
    </row>
    <row r="534" spans="6:13" s="26" customFormat="1" x14ac:dyDescent="0.45">
      <c r="F534" s="11"/>
      <c r="H534" s="11"/>
      <c r="M534" s="12"/>
    </row>
    <row r="535" spans="6:13" s="26" customFormat="1" x14ac:dyDescent="0.45">
      <c r="F535" s="11"/>
      <c r="H535" s="11"/>
      <c r="M535" s="12"/>
    </row>
    <row r="536" spans="6:13" s="26" customFormat="1" x14ac:dyDescent="0.45">
      <c r="F536" s="11"/>
      <c r="H536" s="11"/>
      <c r="M536" s="12"/>
    </row>
    <row r="537" spans="6:13" s="26" customFormat="1" x14ac:dyDescent="0.45">
      <c r="F537" s="11"/>
      <c r="H537" s="11"/>
      <c r="M537" s="12"/>
    </row>
    <row r="538" spans="6:13" s="26" customFormat="1" x14ac:dyDescent="0.45">
      <c r="F538" s="11"/>
      <c r="H538" s="11"/>
      <c r="M538" s="12"/>
    </row>
    <row r="539" spans="6:13" s="26" customFormat="1" x14ac:dyDescent="0.45">
      <c r="F539" s="11"/>
      <c r="H539" s="11"/>
      <c r="M539" s="12"/>
    </row>
    <row r="540" spans="6:13" s="26" customFormat="1" x14ac:dyDescent="0.45">
      <c r="F540" s="11"/>
      <c r="H540" s="11"/>
      <c r="M540" s="12"/>
    </row>
    <row r="541" spans="6:13" s="26" customFormat="1" x14ac:dyDescent="0.45">
      <c r="F541" s="11"/>
      <c r="H541" s="11"/>
      <c r="M541" s="12"/>
    </row>
    <row r="542" spans="6:13" s="26" customFormat="1" x14ac:dyDescent="0.45">
      <c r="F542" s="11"/>
      <c r="H542" s="11"/>
      <c r="M542" s="12"/>
    </row>
    <row r="543" spans="6:13" s="26" customFormat="1" x14ac:dyDescent="0.45">
      <c r="F543" s="11"/>
      <c r="H543" s="11"/>
      <c r="M543" s="12"/>
    </row>
    <row r="544" spans="6:13" s="26" customFormat="1" x14ac:dyDescent="0.45">
      <c r="F544" s="11"/>
      <c r="H544" s="11"/>
      <c r="M544" s="12"/>
    </row>
    <row r="545" spans="6:13" s="26" customFormat="1" x14ac:dyDescent="0.45">
      <c r="F545" s="11"/>
      <c r="H545" s="11"/>
      <c r="M545" s="12"/>
    </row>
    <row r="546" spans="6:13" s="26" customFormat="1" x14ac:dyDescent="0.45">
      <c r="F546" s="11"/>
      <c r="H546" s="11"/>
      <c r="M546" s="12"/>
    </row>
    <row r="547" spans="6:13" s="26" customFormat="1" x14ac:dyDescent="0.45">
      <c r="F547" s="11"/>
      <c r="H547" s="11"/>
      <c r="M547" s="12"/>
    </row>
    <row r="548" spans="6:13" s="26" customFormat="1" x14ac:dyDescent="0.45">
      <c r="F548" s="11"/>
      <c r="H548" s="11"/>
      <c r="M548" s="12"/>
    </row>
    <row r="549" spans="6:13" s="26" customFormat="1" x14ac:dyDescent="0.45">
      <c r="F549" s="11"/>
      <c r="H549" s="11"/>
      <c r="M549" s="12"/>
    </row>
    <row r="550" spans="6:13" s="26" customFormat="1" x14ac:dyDescent="0.45">
      <c r="F550" s="11"/>
      <c r="H550" s="11"/>
      <c r="M550" s="12"/>
    </row>
    <row r="551" spans="6:13" s="26" customFormat="1" x14ac:dyDescent="0.45">
      <c r="F551" s="11"/>
      <c r="H551" s="11"/>
      <c r="M551" s="12"/>
    </row>
    <row r="552" spans="6:13" s="26" customFormat="1" x14ac:dyDescent="0.45">
      <c r="F552" s="11"/>
      <c r="H552" s="11"/>
      <c r="M552" s="12"/>
    </row>
    <row r="553" spans="6:13" s="26" customFormat="1" x14ac:dyDescent="0.45">
      <c r="F553" s="11"/>
      <c r="H553" s="11"/>
      <c r="M553" s="12"/>
    </row>
    <row r="554" spans="6:13" s="26" customFormat="1" x14ac:dyDescent="0.45">
      <c r="F554" s="11"/>
      <c r="H554" s="11"/>
      <c r="M554" s="12"/>
    </row>
    <row r="555" spans="6:13" s="26" customFormat="1" x14ac:dyDescent="0.45">
      <c r="F555" s="11"/>
      <c r="H555" s="11"/>
      <c r="M555" s="12"/>
    </row>
    <row r="556" spans="6:13" s="26" customFormat="1" x14ac:dyDescent="0.45">
      <c r="F556" s="11"/>
      <c r="H556" s="11"/>
      <c r="M556" s="12"/>
    </row>
    <row r="557" spans="6:13" s="26" customFormat="1" x14ac:dyDescent="0.45">
      <c r="F557" s="11"/>
      <c r="H557" s="11"/>
      <c r="M557" s="12"/>
    </row>
    <row r="558" spans="6:13" s="26" customFormat="1" x14ac:dyDescent="0.45">
      <c r="F558" s="11"/>
      <c r="H558" s="11"/>
      <c r="M558" s="12"/>
    </row>
    <row r="559" spans="6:13" s="26" customFormat="1" x14ac:dyDescent="0.45">
      <c r="F559" s="11"/>
      <c r="H559" s="11"/>
      <c r="M559" s="12"/>
    </row>
    <row r="560" spans="6:13" s="26" customFormat="1" x14ac:dyDescent="0.45">
      <c r="F560" s="11"/>
      <c r="H560" s="11"/>
      <c r="M560" s="12"/>
    </row>
    <row r="561" spans="6:13" s="26" customFormat="1" x14ac:dyDescent="0.45">
      <c r="F561" s="11"/>
      <c r="H561" s="11"/>
      <c r="M561" s="12"/>
    </row>
    <row r="562" spans="6:13" s="26" customFormat="1" x14ac:dyDescent="0.45">
      <c r="F562" s="11"/>
      <c r="H562" s="11"/>
      <c r="M562" s="12"/>
    </row>
    <row r="563" spans="6:13" s="26" customFormat="1" x14ac:dyDescent="0.45">
      <c r="F563" s="11"/>
      <c r="H563" s="11"/>
      <c r="M563" s="12"/>
    </row>
    <row r="564" spans="6:13" s="26" customFormat="1" x14ac:dyDescent="0.45">
      <c r="F564" s="11"/>
      <c r="H564" s="11"/>
      <c r="M564" s="12"/>
    </row>
    <row r="565" spans="6:13" s="26" customFormat="1" x14ac:dyDescent="0.45">
      <c r="F565" s="11"/>
      <c r="H565" s="11"/>
      <c r="M565" s="12"/>
    </row>
    <row r="566" spans="6:13" s="26" customFormat="1" x14ac:dyDescent="0.45">
      <c r="F566" s="11"/>
      <c r="H566" s="11"/>
      <c r="M566" s="12"/>
    </row>
  </sheetData>
  <mergeCells count="16">
    <mergeCell ref="A2:N2"/>
    <mergeCell ref="A3:N3"/>
    <mergeCell ref="A48:N48"/>
    <mergeCell ref="K51:N51"/>
    <mergeCell ref="F51:I51"/>
    <mergeCell ref="A49:N49"/>
    <mergeCell ref="K5:N5"/>
    <mergeCell ref="F5:I5"/>
    <mergeCell ref="F6:H6"/>
    <mergeCell ref="K6:M6"/>
    <mergeCell ref="F52:H52"/>
    <mergeCell ref="K52:M52"/>
    <mergeCell ref="F96:I96"/>
    <mergeCell ref="K96:N96"/>
    <mergeCell ref="A93:N93"/>
    <mergeCell ref="A94:N94"/>
  </mergeCells>
  <phoneticPr fontId="2" type="noConversion"/>
  <pageMargins left="0.5" right="0.3" top="0.5" bottom="0.3" header="0.39370078740157499" footer="0.31496062992126"/>
  <pageSetup paperSize="9" scale="80" firstPageNumber="4" fitToHeight="2" orientation="portrait" useFirstPageNumber="1" r:id="rId1"/>
  <headerFooter alignWithMargins="0"/>
  <rowBreaks count="3" manualBreakCount="3">
    <brk id="46" max="16383" man="1"/>
    <brk id="91" max="16383" man="1"/>
    <brk id="1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tabSelected="1" view="pageBreakPreview" topLeftCell="A41" zoomScale="85" zoomScaleNormal="100" zoomScaleSheetLayoutView="85" workbookViewId="0">
      <selection activeCell="O46" sqref="O46"/>
    </sheetView>
  </sheetViews>
  <sheetFormatPr defaultColWidth="14.6640625" defaultRowHeight="23.1" customHeight="1" x14ac:dyDescent="0.45"/>
  <cols>
    <col min="1" max="3" width="1.6640625" style="86" customWidth="1"/>
    <col min="4" max="4" width="17.1640625" style="86" customWidth="1"/>
    <col min="5" max="5" width="35.33203125" style="86" customWidth="1"/>
    <col min="6" max="6" width="11" style="86" customWidth="1"/>
    <col min="7" max="7" width="18.6640625" style="66" customWidth="1"/>
    <col min="8" max="8" width="0.83203125" style="86" customWidth="1"/>
    <col min="9" max="9" width="18.6640625" style="37" customWidth="1"/>
    <col min="10" max="10" width="0.83203125" style="87" customWidth="1"/>
    <col min="11" max="11" width="18.6640625" style="87" customWidth="1"/>
    <col min="12" max="12" width="0.83203125" style="87" customWidth="1"/>
    <col min="13" max="13" width="18.6640625" style="87" customWidth="1"/>
    <col min="14" max="14" width="14.6640625" style="86"/>
    <col min="15" max="15" width="18.5" style="86" bestFit="1" customWidth="1"/>
    <col min="16" max="16" width="19" style="66" bestFit="1" customWidth="1"/>
    <col min="17" max="18" width="18.1640625" style="86" bestFit="1" customWidth="1"/>
    <col min="19" max="256" width="14.6640625" style="86"/>
    <col min="257" max="259" width="1.6640625" style="86" customWidth="1"/>
    <col min="260" max="260" width="17.1640625" style="86" customWidth="1"/>
    <col min="261" max="261" width="35.33203125" style="86" customWidth="1"/>
    <col min="262" max="262" width="11" style="86" customWidth="1"/>
    <col min="263" max="263" width="18.6640625" style="86" customWidth="1"/>
    <col min="264" max="264" width="0.83203125" style="86" customWidth="1"/>
    <col min="265" max="265" width="18.6640625" style="86" customWidth="1"/>
    <col min="266" max="266" width="0.83203125" style="86" customWidth="1"/>
    <col min="267" max="267" width="18.6640625" style="86" customWidth="1"/>
    <col min="268" max="268" width="0.83203125" style="86" customWidth="1"/>
    <col min="269" max="269" width="18.6640625" style="86" customWidth="1"/>
    <col min="270" max="270" width="14.6640625" style="86"/>
    <col min="271" max="271" width="18.5" style="86" bestFit="1" customWidth="1"/>
    <col min="272" max="272" width="19" style="86" bestFit="1" customWidth="1"/>
    <col min="273" max="274" width="18.1640625" style="86" bestFit="1" customWidth="1"/>
    <col min="275" max="512" width="14.6640625" style="86"/>
    <col min="513" max="515" width="1.6640625" style="86" customWidth="1"/>
    <col min="516" max="516" width="17.1640625" style="86" customWidth="1"/>
    <col min="517" max="517" width="35.33203125" style="86" customWidth="1"/>
    <col min="518" max="518" width="11" style="86" customWidth="1"/>
    <col min="519" max="519" width="18.6640625" style="86" customWidth="1"/>
    <col min="520" max="520" width="0.83203125" style="86" customWidth="1"/>
    <col min="521" max="521" width="18.6640625" style="86" customWidth="1"/>
    <col min="522" max="522" width="0.83203125" style="86" customWidth="1"/>
    <col min="523" max="523" width="18.6640625" style="86" customWidth="1"/>
    <col min="524" max="524" width="0.83203125" style="86" customWidth="1"/>
    <col min="525" max="525" width="18.6640625" style="86" customWidth="1"/>
    <col min="526" max="526" width="14.6640625" style="86"/>
    <col min="527" max="527" width="18.5" style="86" bestFit="1" customWidth="1"/>
    <col min="528" max="528" width="19" style="86" bestFit="1" customWidth="1"/>
    <col min="529" max="530" width="18.1640625" style="86" bestFit="1" customWidth="1"/>
    <col min="531" max="768" width="14.6640625" style="86"/>
    <col min="769" max="771" width="1.6640625" style="86" customWidth="1"/>
    <col min="772" max="772" width="17.1640625" style="86" customWidth="1"/>
    <col min="773" max="773" width="35.33203125" style="86" customWidth="1"/>
    <col min="774" max="774" width="11" style="86" customWidth="1"/>
    <col min="775" max="775" width="18.6640625" style="86" customWidth="1"/>
    <col min="776" max="776" width="0.83203125" style="86" customWidth="1"/>
    <col min="777" max="777" width="18.6640625" style="86" customWidth="1"/>
    <col min="778" max="778" width="0.83203125" style="86" customWidth="1"/>
    <col min="779" max="779" width="18.6640625" style="86" customWidth="1"/>
    <col min="780" max="780" width="0.83203125" style="86" customWidth="1"/>
    <col min="781" max="781" width="18.6640625" style="86" customWidth="1"/>
    <col min="782" max="782" width="14.6640625" style="86"/>
    <col min="783" max="783" width="18.5" style="86" bestFit="1" customWidth="1"/>
    <col min="784" max="784" width="19" style="86" bestFit="1" customWidth="1"/>
    <col min="785" max="786" width="18.1640625" style="86" bestFit="1" customWidth="1"/>
    <col min="787" max="1024" width="14.6640625" style="86"/>
    <col min="1025" max="1027" width="1.6640625" style="86" customWidth="1"/>
    <col min="1028" max="1028" width="17.1640625" style="86" customWidth="1"/>
    <col min="1029" max="1029" width="35.33203125" style="86" customWidth="1"/>
    <col min="1030" max="1030" width="11" style="86" customWidth="1"/>
    <col min="1031" max="1031" width="18.6640625" style="86" customWidth="1"/>
    <col min="1032" max="1032" width="0.83203125" style="86" customWidth="1"/>
    <col min="1033" max="1033" width="18.6640625" style="86" customWidth="1"/>
    <col min="1034" max="1034" width="0.83203125" style="86" customWidth="1"/>
    <col min="1035" max="1035" width="18.6640625" style="86" customWidth="1"/>
    <col min="1036" max="1036" width="0.83203125" style="86" customWidth="1"/>
    <col min="1037" max="1037" width="18.6640625" style="86" customWidth="1"/>
    <col min="1038" max="1038" width="14.6640625" style="86"/>
    <col min="1039" max="1039" width="18.5" style="86" bestFit="1" customWidth="1"/>
    <col min="1040" max="1040" width="19" style="86" bestFit="1" customWidth="1"/>
    <col min="1041" max="1042" width="18.1640625" style="86" bestFit="1" customWidth="1"/>
    <col min="1043" max="1280" width="14.6640625" style="86"/>
    <col min="1281" max="1283" width="1.6640625" style="86" customWidth="1"/>
    <col min="1284" max="1284" width="17.1640625" style="86" customWidth="1"/>
    <col min="1285" max="1285" width="35.33203125" style="86" customWidth="1"/>
    <col min="1286" max="1286" width="11" style="86" customWidth="1"/>
    <col min="1287" max="1287" width="18.6640625" style="86" customWidth="1"/>
    <col min="1288" max="1288" width="0.83203125" style="86" customWidth="1"/>
    <col min="1289" max="1289" width="18.6640625" style="86" customWidth="1"/>
    <col min="1290" max="1290" width="0.83203125" style="86" customWidth="1"/>
    <col min="1291" max="1291" width="18.6640625" style="86" customWidth="1"/>
    <col min="1292" max="1292" width="0.83203125" style="86" customWidth="1"/>
    <col min="1293" max="1293" width="18.6640625" style="86" customWidth="1"/>
    <col min="1294" max="1294" width="14.6640625" style="86"/>
    <col min="1295" max="1295" width="18.5" style="86" bestFit="1" customWidth="1"/>
    <col min="1296" max="1296" width="19" style="86" bestFit="1" customWidth="1"/>
    <col min="1297" max="1298" width="18.1640625" style="86" bestFit="1" customWidth="1"/>
    <col min="1299" max="1536" width="14.6640625" style="86"/>
    <col min="1537" max="1539" width="1.6640625" style="86" customWidth="1"/>
    <col min="1540" max="1540" width="17.1640625" style="86" customWidth="1"/>
    <col min="1541" max="1541" width="35.33203125" style="86" customWidth="1"/>
    <col min="1542" max="1542" width="11" style="86" customWidth="1"/>
    <col min="1543" max="1543" width="18.6640625" style="86" customWidth="1"/>
    <col min="1544" max="1544" width="0.83203125" style="86" customWidth="1"/>
    <col min="1545" max="1545" width="18.6640625" style="86" customWidth="1"/>
    <col min="1546" max="1546" width="0.83203125" style="86" customWidth="1"/>
    <col min="1547" max="1547" width="18.6640625" style="86" customWidth="1"/>
    <col min="1548" max="1548" width="0.83203125" style="86" customWidth="1"/>
    <col min="1549" max="1549" width="18.6640625" style="86" customWidth="1"/>
    <col min="1550" max="1550" width="14.6640625" style="86"/>
    <col min="1551" max="1551" width="18.5" style="86" bestFit="1" customWidth="1"/>
    <col min="1552" max="1552" width="19" style="86" bestFit="1" customWidth="1"/>
    <col min="1553" max="1554" width="18.1640625" style="86" bestFit="1" customWidth="1"/>
    <col min="1555" max="1792" width="14.6640625" style="86"/>
    <col min="1793" max="1795" width="1.6640625" style="86" customWidth="1"/>
    <col min="1796" max="1796" width="17.1640625" style="86" customWidth="1"/>
    <col min="1797" max="1797" width="35.33203125" style="86" customWidth="1"/>
    <col min="1798" max="1798" width="11" style="86" customWidth="1"/>
    <col min="1799" max="1799" width="18.6640625" style="86" customWidth="1"/>
    <col min="1800" max="1800" width="0.83203125" style="86" customWidth="1"/>
    <col min="1801" max="1801" width="18.6640625" style="86" customWidth="1"/>
    <col min="1802" max="1802" width="0.83203125" style="86" customWidth="1"/>
    <col min="1803" max="1803" width="18.6640625" style="86" customWidth="1"/>
    <col min="1804" max="1804" width="0.83203125" style="86" customWidth="1"/>
    <col min="1805" max="1805" width="18.6640625" style="86" customWidth="1"/>
    <col min="1806" max="1806" width="14.6640625" style="86"/>
    <col min="1807" max="1807" width="18.5" style="86" bestFit="1" customWidth="1"/>
    <col min="1808" max="1808" width="19" style="86" bestFit="1" customWidth="1"/>
    <col min="1809" max="1810" width="18.1640625" style="86" bestFit="1" customWidth="1"/>
    <col min="1811" max="2048" width="14.6640625" style="86"/>
    <col min="2049" max="2051" width="1.6640625" style="86" customWidth="1"/>
    <col min="2052" max="2052" width="17.1640625" style="86" customWidth="1"/>
    <col min="2053" max="2053" width="35.33203125" style="86" customWidth="1"/>
    <col min="2054" max="2054" width="11" style="86" customWidth="1"/>
    <col min="2055" max="2055" width="18.6640625" style="86" customWidth="1"/>
    <col min="2056" max="2056" width="0.83203125" style="86" customWidth="1"/>
    <col min="2057" max="2057" width="18.6640625" style="86" customWidth="1"/>
    <col min="2058" max="2058" width="0.83203125" style="86" customWidth="1"/>
    <col min="2059" max="2059" width="18.6640625" style="86" customWidth="1"/>
    <col min="2060" max="2060" width="0.83203125" style="86" customWidth="1"/>
    <col min="2061" max="2061" width="18.6640625" style="86" customWidth="1"/>
    <col min="2062" max="2062" width="14.6640625" style="86"/>
    <col min="2063" max="2063" width="18.5" style="86" bestFit="1" customWidth="1"/>
    <col min="2064" max="2064" width="19" style="86" bestFit="1" customWidth="1"/>
    <col min="2065" max="2066" width="18.1640625" style="86" bestFit="1" customWidth="1"/>
    <col min="2067" max="2304" width="14.6640625" style="86"/>
    <col min="2305" max="2307" width="1.6640625" style="86" customWidth="1"/>
    <col min="2308" max="2308" width="17.1640625" style="86" customWidth="1"/>
    <col min="2309" max="2309" width="35.33203125" style="86" customWidth="1"/>
    <col min="2310" max="2310" width="11" style="86" customWidth="1"/>
    <col min="2311" max="2311" width="18.6640625" style="86" customWidth="1"/>
    <col min="2312" max="2312" width="0.83203125" style="86" customWidth="1"/>
    <col min="2313" max="2313" width="18.6640625" style="86" customWidth="1"/>
    <col min="2314" max="2314" width="0.83203125" style="86" customWidth="1"/>
    <col min="2315" max="2315" width="18.6640625" style="86" customWidth="1"/>
    <col min="2316" max="2316" width="0.83203125" style="86" customWidth="1"/>
    <col min="2317" max="2317" width="18.6640625" style="86" customWidth="1"/>
    <col min="2318" max="2318" width="14.6640625" style="86"/>
    <col min="2319" max="2319" width="18.5" style="86" bestFit="1" customWidth="1"/>
    <col min="2320" max="2320" width="19" style="86" bestFit="1" customWidth="1"/>
    <col min="2321" max="2322" width="18.1640625" style="86" bestFit="1" customWidth="1"/>
    <col min="2323" max="2560" width="14.6640625" style="86"/>
    <col min="2561" max="2563" width="1.6640625" style="86" customWidth="1"/>
    <col min="2564" max="2564" width="17.1640625" style="86" customWidth="1"/>
    <col min="2565" max="2565" width="35.33203125" style="86" customWidth="1"/>
    <col min="2566" max="2566" width="11" style="86" customWidth="1"/>
    <col min="2567" max="2567" width="18.6640625" style="86" customWidth="1"/>
    <col min="2568" max="2568" width="0.83203125" style="86" customWidth="1"/>
    <col min="2569" max="2569" width="18.6640625" style="86" customWidth="1"/>
    <col min="2570" max="2570" width="0.83203125" style="86" customWidth="1"/>
    <col min="2571" max="2571" width="18.6640625" style="86" customWidth="1"/>
    <col min="2572" max="2572" width="0.83203125" style="86" customWidth="1"/>
    <col min="2573" max="2573" width="18.6640625" style="86" customWidth="1"/>
    <col min="2574" max="2574" width="14.6640625" style="86"/>
    <col min="2575" max="2575" width="18.5" style="86" bestFit="1" customWidth="1"/>
    <col min="2576" max="2576" width="19" style="86" bestFit="1" customWidth="1"/>
    <col min="2577" max="2578" width="18.1640625" style="86" bestFit="1" customWidth="1"/>
    <col min="2579" max="2816" width="14.6640625" style="86"/>
    <col min="2817" max="2819" width="1.6640625" style="86" customWidth="1"/>
    <col min="2820" max="2820" width="17.1640625" style="86" customWidth="1"/>
    <col min="2821" max="2821" width="35.33203125" style="86" customWidth="1"/>
    <col min="2822" max="2822" width="11" style="86" customWidth="1"/>
    <col min="2823" max="2823" width="18.6640625" style="86" customWidth="1"/>
    <col min="2824" max="2824" width="0.83203125" style="86" customWidth="1"/>
    <col min="2825" max="2825" width="18.6640625" style="86" customWidth="1"/>
    <col min="2826" max="2826" width="0.83203125" style="86" customWidth="1"/>
    <col min="2827" max="2827" width="18.6640625" style="86" customWidth="1"/>
    <col min="2828" max="2828" width="0.83203125" style="86" customWidth="1"/>
    <col min="2829" max="2829" width="18.6640625" style="86" customWidth="1"/>
    <col min="2830" max="2830" width="14.6640625" style="86"/>
    <col min="2831" max="2831" width="18.5" style="86" bestFit="1" customWidth="1"/>
    <col min="2832" max="2832" width="19" style="86" bestFit="1" customWidth="1"/>
    <col min="2833" max="2834" width="18.1640625" style="86" bestFit="1" customWidth="1"/>
    <col min="2835" max="3072" width="14.6640625" style="86"/>
    <col min="3073" max="3075" width="1.6640625" style="86" customWidth="1"/>
    <col min="3076" max="3076" width="17.1640625" style="86" customWidth="1"/>
    <col min="3077" max="3077" width="35.33203125" style="86" customWidth="1"/>
    <col min="3078" max="3078" width="11" style="86" customWidth="1"/>
    <col min="3079" max="3079" width="18.6640625" style="86" customWidth="1"/>
    <col min="3080" max="3080" width="0.83203125" style="86" customWidth="1"/>
    <col min="3081" max="3081" width="18.6640625" style="86" customWidth="1"/>
    <col min="3082" max="3082" width="0.83203125" style="86" customWidth="1"/>
    <col min="3083" max="3083" width="18.6640625" style="86" customWidth="1"/>
    <col min="3084" max="3084" width="0.83203125" style="86" customWidth="1"/>
    <col min="3085" max="3085" width="18.6640625" style="86" customWidth="1"/>
    <col min="3086" max="3086" width="14.6640625" style="86"/>
    <col min="3087" max="3087" width="18.5" style="86" bestFit="1" customWidth="1"/>
    <col min="3088" max="3088" width="19" style="86" bestFit="1" customWidth="1"/>
    <col min="3089" max="3090" width="18.1640625" style="86" bestFit="1" customWidth="1"/>
    <col min="3091" max="3328" width="14.6640625" style="86"/>
    <col min="3329" max="3331" width="1.6640625" style="86" customWidth="1"/>
    <col min="3332" max="3332" width="17.1640625" style="86" customWidth="1"/>
    <col min="3333" max="3333" width="35.33203125" style="86" customWidth="1"/>
    <col min="3334" max="3334" width="11" style="86" customWidth="1"/>
    <col min="3335" max="3335" width="18.6640625" style="86" customWidth="1"/>
    <col min="3336" max="3336" width="0.83203125" style="86" customWidth="1"/>
    <col min="3337" max="3337" width="18.6640625" style="86" customWidth="1"/>
    <col min="3338" max="3338" width="0.83203125" style="86" customWidth="1"/>
    <col min="3339" max="3339" width="18.6640625" style="86" customWidth="1"/>
    <col min="3340" max="3340" width="0.83203125" style="86" customWidth="1"/>
    <col min="3341" max="3341" width="18.6640625" style="86" customWidth="1"/>
    <col min="3342" max="3342" width="14.6640625" style="86"/>
    <col min="3343" max="3343" width="18.5" style="86" bestFit="1" customWidth="1"/>
    <col min="3344" max="3344" width="19" style="86" bestFit="1" customWidth="1"/>
    <col min="3345" max="3346" width="18.1640625" style="86" bestFit="1" customWidth="1"/>
    <col min="3347" max="3584" width="14.6640625" style="86"/>
    <col min="3585" max="3587" width="1.6640625" style="86" customWidth="1"/>
    <col min="3588" max="3588" width="17.1640625" style="86" customWidth="1"/>
    <col min="3589" max="3589" width="35.33203125" style="86" customWidth="1"/>
    <col min="3590" max="3590" width="11" style="86" customWidth="1"/>
    <col min="3591" max="3591" width="18.6640625" style="86" customWidth="1"/>
    <col min="3592" max="3592" width="0.83203125" style="86" customWidth="1"/>
    <col min="3593" max="3593" width="18.6640625" style="86" customWidth="1"/>
    <col min="3594" max="3594" width="0.83203125" style="86" customWidth="1"/>
    <col min="3595" max="3595" width="18.6640625" style="86" customWidth="1"/>
    <col min="3596" max="3596" width="0.83203125" style="86" customWidth="1"/>
    <col min="3597" max="3597" width="18.6640625" style="86" customWidth="1"/>
    <col min="3598" max="3598" width="14.6640625" style="86"/>
    <col min="3599" max="3599" width="18.5" style="86" bestFit="1" customWidth="1"/>
    <col min="3600" max="3600" width="19" style="86" bestFit="1" customWidth="1"/>
    <col min="3601" max="3602" width="18.1640625" style="86" bestFit="1" customWidth="1"/>
    <col min="3603" max="3840" width="14.6640625" style="86"/>
    <col min="3841" max="3843" width="1.6640625" style="86" customWidth="1"/>
    <col min="3844" max="3844" width="17.1640625" style="86" customWidth="1"/>
    <col min="3845" max="3845" width="35.33203125" style="86" customWidth="1"/>
    <col min="3846" max="3846" width="11" style="86" customWidth="1"/>
    <col min="3847" max="3847" width="18.6640625" style="86" customWidth="1"/>
    <col min="3848" max="3848" width="0.83203125" style="86" customWidth="1"/>
    <col min="3849" max="3849" width="18.6640625" style="86" customWidth="1"/>
    <col min="3850" max="3850" width="0.83203125" style="86" customWidth="1"/>
    <col min="3851" max="3851" width="18.6640625" style="86" customWidth="1"/>
    <col min="3852" max="3852" width="0.83203125" style="86" customWidth="1"/>
    <col min="3853" max="3853" width="18.6640625" style="86" customWidth="1"/>
    <col min="3854" max="3854" width="14.6640625" style="86"/>
    <col min="3855" max="3855" width="18.5" style="86" bestFit="1" customWidth="1"/>
    <col min="3856" max="3856" width="19" style="86" bestFit="1" customWidth="1"/>
    <col min="3857" max="3858" width="18.1640625" style="86" bestFit="1" customWidth="1"/>
    <col min="3859" max="4096" width="14.6640625" style="86"/>
    <col min="4097" max="4099" width="1.6640625" style="86" customWidth="1"/>
    <col min="4100" max="4100" width="17.1640625" style="86" customWidth="1"/>
    <col min="4101" max="4101" width="35.33203125" style="86" customWidth="1"/>
    <col min="4102" max="4102" width="11" style="86" customWidth="1"/>
    <col min="4103" max="4103" width="18.6640625" style="86" customWidth="1"/>
    <col min="4104" max="4104" width="0.83203125" style="86" customWidth="1"/>
    <col min="4105" max="4105" width="18.6640625" style="86" customWidth="1"/>
    <col min="4106" max="4106" width="0.83203125" style="86" customWidth="1"/>
    <col min="4107" max="4107" width="18.6640625" style="86" customWidth="1"/>
    <col min="4108" max="4108" width="0.83203125" style="86" customWidth="1"/>
    <col min="4109" max="4109" width="18.6640625" style="86" customWidth="1"/>
    <col min="4110" max="4110" width="14.6640625" style="86"/>
    <col min="4111" max="4111" width="18.5" style="86" bestFit="1" customWidth="1"/>
    <col min="4112" max="4112" width="19" style="86" bestFit="1" customWidth="1"/>
    <col min="4113" max="4114" width="18.1640625" style="86" bestFit="1" customWidth="1"/>
    <col min="4115" max="4352" width="14.6640625" style="86"/>
    <col min="4353" max="4355" width="1.6640625" style="86" customWidth="1"/>
    <col min="4356" max="4356" width="17.1640625" style="86" customWidth="1"/>
    <col min="4357" max="4357" width="35.33203125" style="86" customWidth="1"/>
    <col min="4358" max="4358" width="11" style="86" customWidth="1"/>
    <col min="4359" max="4359" width="18.6640625" style="86" customWidth="1"/>
    <col min="4360" max="4360" width="0.83203125" style="86" customWidth="1"/>
    <col min="4361" max="4361" width="18.6640625" style="86" customWidth="1"/>
    <col min="4362" max="4362" width="0.83203125" style="86" customWidth="1"/>
    <col min="4363" max="4363" width="18.6640625" style="86" customWidth="1"/>
    <col min="4364" max="4364" width="0.83203125" style="86" customWidth="1"/>
    <col min="4365" max="4365" width="18.6640625" style="86" customWidth="1"/>
    <col min="4366" max="4366" width="14.6640625" style="86"/>
    <col min="4367" max="4367" width="18.5" style="86" bestFit="1" customWidth="1"/>
    <col min="4368" max="4368" width="19" style="86" bestFit="1" customWidth="1"/>
    <col min="4369" max="4370" width="18.1640625" style="86" bestFit="1" customWidth="1"/>
    <col min="4371" max="4608" width="14.6640625" style="86"/>
    <col min="4609" max="4611" width="1.6640625" style="86" customWidth="1"/>
    <col min="4612" max="4612" width="17.1640625" style="86" customWidth="1"/>
    <col min="4613" max="4613" width="35.33203125" style="86" customWidth="1"/>
    <col min="4614" max="4614" width="11" style="86" customWidth="1"/>
    <col min="4615" max="4615" width="18.6640625" style="86" customWidth="1"/>
    <col min="4616" max="4616" width="0.83203125" style="86" customWidth="1"/>
    <col min="4617" max="4617" width="18.6640625" style="86" customWidth="1"/>
    <col min="4618" max="4618" width="0.83203125" style="86" customWidth="1"/>
    <col min="4619" max="4619" width="18.6640625" style="86" customWidth="1"/>
    <col min="4620" max="4620" width="0.83203125" style="86" customWidth="1"/>
    <col min="4621" max="4621" width="18.6640625" style="86" customWidth="1"/>
    <col min="4622" max="4622" width="14.6640625" style="86"/>
    <col min="4623" max="4623" width="18.5" style="86" bestFit="1" customWidth="1"/>
    <col min="4624" max="4624" width="19" style="86" bestFit="1" customWidth="1"/>
    <col min="4625" max="4626" width="18.1640625" style="86" bestFit="1" customWidth="1"/>
    <col min="4627" max="4864" width="14.6640625" style="86"/>
    <col min="4865" max="4867" width="1.6640625" style="86" customWidth="1"/>
    <col min="4868" max="4868" width="17.1640625" style="86" customWidth="1"/>
    <col min="4869" max="4869" width="35.33203125" style="86" customWidth="1"/>
    <col min="4870" max="4870" width="11" style="86" customWidth="1"/>
    <col min="4871" max="4871" width="18.6640625" style="86" customWidth="1"/>
    <col min="4872" max="4872" width="0.83203125" style="86" customWidth="1"/>
    <col min="4873" max="4873" width="18.6640625" style="86" customWidth="1"/>
    <col min="4874" max="4874" width="0.83203125" style="86" customWidth="1"/>
    <col min="4875" max="4875" width="18.6640625" style="86" customWidth="1"/>
    <col min="4876" max="4876" width="0.83203125" style="86" customWidth="1"/>
    <col min="4877" max="4877" width="18.6640625" style="86" customWidth="1"/>
    <col min="4878" max="4878" width="14.6640625" style="86"/>
    <col min="4879" max="4879" width="18.5" style="86" bestFit="1" customWidth="1"/>
    <col min="4880" max="4880" width="19" style="86" bestFit="1" customWidth="1"/>
    <col min="4881" max="4882" width="18.1640625" style="86" bestFit="1" customWidth="1"/>
    <col min="4883" max="5120" width="14.6640625" style="86"/>
    <col min="5121" max="5123" width="1.6640625" style="86" customWidth="1"/>
    <col min="5124" max="5124" width="17.1640625" style="86" customWidth="1"/>
    <col min="5125" max="5125" width="35.33203125" style="86" customWidth="1"/>
    <col min="5126" max="5126" width="11" style="86" customWidth="1"/>
    <col min="5127" max="5127" width="18.6640625" style="86" customWidth="1"/>
    <col min="5128" max="5128" width="0.83203125" style="86" customWidth="1"/>
    <col min="5129" max="5129" width="18.6640625" style="86" customWidth="1"/>
    <col min="5130" max="5130" width="0.83203125" style="86" customWidth="1"/>
    <col min="5131" max="5131" width="18.6640625" style="86" customWidth="1"/>
    <col min="5132" max="5132" width="0.83203125" style="86" customWidth="1"/>
    <col min="5133" max="5133" width="18.6640625" style="86" customWidth="1"/>
    <col min="5134" max="5134" width="14.6640625" style="86"/>
    <col min="5135" max="5135" width="18.5" style="86" bestFit="1" customWidth="1"/>
    <col min="5136" max="5136" width="19" style="86" bestFit="1" customWidth="1"/>
    <col min="5137" max="5138" width="18.1640625" style="86" bestFit="1" customWidth="1"/>
    <col min="5139" max="5376" width="14.6640625" style="86"/>
    <col min="5377" max="5379" width="1.6640625" style="86" customWidth="1"/>
    <col min="5380" max="5380" width="17.1640625" style="86" customWidth="1"/>
    <col min="5381" max="5381" width="35.33203125" style="86" customWidth="1"/>
    <col min="5382" max="5382" width="11" style="86" customWidth="1"/>
    <col min="5383" max="5383" width="18.6640625" style="86" customWidth="1"/>
    <col min="5384" max="5384" width="0.83203125" style="86" customWidth="1"/>
    <col min="5385" max="5385" width="18.6640625" style="86" customWidth="1"/>
    <col min="5386" max="5386" width="0.83203125" style="86" customWidth="1"/>
    <col min="5387" max="5387" width="18.6640625" style="86" customWidth="1"/>
    <col min="5388" max="5388" width="0.83203125" style="86" customWidth="1"/>
    <col min="5389" max="5389" width="18.6640625" style="86" customWidth="1"/>
    <col min="5390" max="5390" width="14.6640625" style="86"/>
    <col min="5391" max="5391" width="18.5" style="86" bestFit="1" customWidth="1"/>
    <col min="5392" max="5392" width="19" style="86" bestFit="1" customWidth="1"/>
    <col min="5393" max="5394" width="18.1640625" style="86" bestFit="1" customWidth="1"/>
    <col min="5395" max="5632" width="14.6640625" style="86"/>
    <col min="5633" max="5635" width="1.6640625" style="86" customWidth="1"/>
    <col min="5636" max="5636" width="17.1640625" style="86" customWidth="1"/>
    <col min="5637" max="5637" width="35.33203125" style="86" customWidth="1"/>
    <col min="5638" max="5638" width="11" style="86" customWidth="1"/>
    <col min="5639" max="5639" width="18.6640625" style="86" customWidth="1"/>
    <col min="5640" max="5640" width="0.83203125" style="86" customWidth="1"/>
    <col min="5641" max="5641" width="18.6640625" style="86" customWidth="1"/>
    <col min="5642" max="5642" width="0.83203125" style="86" customWidth="1"/>
    <col min="5643" max="5643" width="18.6640625" style="86" customWidth="1"/>
    <col min="5644" max="5644" width="0.83203125" style="86" customWidth="1"/>
    <col min="5645" max="5645" width="18.6640625" style="86" customWidth="1"/>
    <col min="5646" max="5646" width="14.6640625" style="86"/>
    <col min="5647" max="5647" width="18.5" style="86" bestFit="1" customWidth="1"/>
    <col min="5648" max="5648" width="19" style="86" bestFit="1" customWidth="1"/>
    <col min="5649" max="5650" width="18.1640625" style="86" bestFit="1" customWidth="1"/>
    <col min="5651" max="5888" width="14.6640625" style="86"/>
    <col min="5889" max="5891" width="1.6640625" style="86" customWidth="1"/>
    <col min="5892" max="5892" width="17.1640625" style="86" customWidth="1"/>
    <col min="5893" max="5893" width="35.33203125" style="86" customWidth="1"/>
    <col min="5894" max="5894" width="11" style="86" customWidth="1"/>
    <col min="5895" max="5895" width="18.6640625" style="86" customWidth="1"/>
    <col min="5896" max="5896" width="0.83203125" style="86" customWidth="1"/>
    <col min="5897" max="5897" width="18.6640625" style="86" customWidth="1"/>
    <col min="5898" max="5898" width="0.83203125" style="86" customWidth="1"/>
    <col min="5899" max="5899" width="18.6640625" style="86" customWidth="1"/>
    <col min="5900" max="5900" width="0.83203125" style="86" customWidth="1"/>
    <col min="5901" max="5901" width="18.6640625" style="86" customWidth="1"/>
    <col min="5902" max="5902" width="14.6640625" style="86"/>
    <col min="5903" max="5903" width="18.5" style="86" bestFit="1" customWidth="1"/>
    <col min="5904" max="5904" width="19" style="86" bestFit="1" customWidth="1"/>
    <col min="5905" max="5906" width="18.1640625" style="86" bestFit="1" customWidth="1"/>
    <col min="5907" max="6144" width="14.6640625" style="86"/>
    <col min="6145" max="6147" width="1.6640625" style="86" customWidth="1"/>
    <col min="6148" max="6148" width="17.1640625" style="86" customWidth="1"/>
    <col min="6149" max="6149" width="35.33203125" style="86" customWidth="1"/>
    <col min="6150" max="6150" width="11" style="86" customWidth="1"/>
    <col min="6151" max="6151" width="18.6640625" style="86" customWidth="1"/>
    <col min="6152" max="6152" width="0.83203125" style="86" customWidth="1"/>
    <col min="6153" max="6153" width="18.6640625" style="86" customWidth="1"/>
    <col min="6154" max="6154" width="0.83203125" style="86" customWidth="1"/>
    <col min="6155" max="6155" width="18.6640625" style="86" customWidth="1"/>
    <col min="6156" max="6156" width="0.83203125" style="86" customWidth="1"/>
    <col min="6157" max="6157" width="18.6640625" style="86" customWidth="1"/>
    <col min="6158" max="6158" width="14.6640625" style="86"/>
    <col min="6159" max="6159" width="18.5" style="86" bestFit="1" customWidth="1"/>
    <col min="6160" max="6160" width="19" style="86" bestFit="1" customWidth="1"/>
    <col min="6161" max="6162" width="18.1640625" style="86" bestFit="1" customWidth="1"/>
    <col min="6163" max="6400" width="14.6640625" style="86"/>
    <col min="6401" max="6403" width="1.6640625" style="86" customWidth="1"/>
    <col min="6404" max="6404" width="17.1640625" style="86" customWidth="1"/>
    <col min="6405" max="6405" width="35.33203125" style="86" customWidth="1"/>
    <col min="6406" max="6406" width="11" style="86" customWidth="1"/>
    <col min="6407" max="6407" width="18.6640625" style="86" customWidth="1"/>
    <col min="6408" max="6408" width="0.83203125" style="86" customWidth="1"/>
    <col min="6409" max="6409" width="18.6640625" style="86" customWidth="1"/>
    <col min="6410" max="6410" width="0.83203125" style="86" customWidth="1"/>
    <col min="6411" max="6411" width="18.6640625" style="86" customWidth="1"/>
    <col min="6412" max="6412" width="0.83203125" style="86" customWidth="1"/>
    <col min="6413" max="6413" width="18.6640625" style="86" customWidth="1"/>
    <col min="6414" max="6414" width="14.6640625" style="86"/>
    <col min="6415" max="6415" width="18.5" style="86" bestFit="1" customWidth="1"/>
    <col min="6416" max="6416" width="19" style="86" bestFit="1" customWidth="1"/>
    <col min="6417" max="6418" width="18.1640625" style="86" bestFit="1" customWidth="1"/>
    <col min="6419" max="6656" width="14.6640625" style="86"/>
    <col min="6657" max="6659" width="1.6640625" style="86" customWidth="1"/>
    <col min="6660" max="6660" width="17.1640625" style="86" customWidth="1"/>
    <col min="6661" max="6661" width="35.33203125" style="86" customWidth="1"/>
    <col min="6662" max="6662" width="11" style="86" customWidth="1"/>
    <col min="6663" max="6663" width="18.6640625" style="86" customWidth="1"/>
    <col min="6664" max="6664" width="0.83203125" style="86" customWidth="1"/>
    <col min="6665" max="6665" width="18.6640625" style="86" customWidth="1"/>
    <col min="6666" max="6666" width="0.83203125" style="86" customWidth="1"/>
    <col min="6667" max="6667" width="18.6640625" style="86" customWidth="1"/>
    <col min="6668" max="6668" width="0.83203125" style="86" customWidth="1"/>
    <col min="6669" max="6669" width="18.6640625" style="86" customWidth="1"/>
    <col min="6670" max="6670" width="14.6640625" style="86"/>
    <col min="6671" max="6671" width="18.5" style="86" bestFit="1" customWidth="1"/>
    <col min="6672" max="6672" width="19" style="86" bestFit="1" customWidth="1"/>
    <col min="6673" max="6674" width="18.1640625" style="86" bestFit="1" customWidth="1"/>
    <col min="6675" max="6912" width="14.6640625" style="86"/>
    <col min="6913" max="6915" width="1.6640625" style="86" customWidth="1"/>
    <col min="6916" max="6916" width="17.1640625" style="86" customWidth="1"/>
    <col min="6917" max="6917" width="35.33203125" style="86" customWidth="1"/>
    <col min="6918" max="6918" width="11" style="86" customWidth="1"/>
    <col min="6919" max="6919" width="18.6640625" style="86" customWidth="1"/>
    <col min="6920" max="6920" width="0.83203125" style="86" customWidth="1"/>
    <col min="6921" max="6921" width="18.6640625" style="86" customWidth="1"/>
    <col min="6922" max="6922" width="0.83203125" style="86" customWidth="1"/>
    <col min="6923" max="6923" width="18.6640625" style="86" customWidth="1"/>
    <col min="6924" max="6924" width="0.83203125" style="86" customWidth="1"/>
    <col min="6925" max="6925" width="18.6640625" style="86" customWidth="1"/>
    <col min="6926" max="6926" width="14.6640625" style="86"/>
    <col min="6927" max="6927" width="18.5" style="86" bestFit="1" customWidth="1"/>
    <col min="6928" max="6928" width="19" style="86" bestFit="1" customWidth="1"/>
    <col min="6929" max="6930" width="18.1640625" style="86" bestFit="1" customWidth="1"/>
    <col min="6931" max="7168" width="14.6640625" style="86"/>
    <col min="7169" max="7171" width="1.6640625" style="86" customWidth="1"/>
    <col min="7172" max="7172" width="17.1640625" style="86" customWidth="1"/>
    <col min="7173" max="7173" width="35.33203125" style="86" customWidth="1"/>
    <col min="7174" max="7174" width="11" style="86" customWidth="1"/>
    <col min="7175" max="7175" width="18.6640625" style="86" customWidth="1"/>
    <col min="7176" max="7176" width="0.83203125" style="86" customWidth="1"/>
    <col min="7177" max="7177" width="18.6640625" style="86" customWidth="1"/>
    <col min="7178" max="7178" width="0.83203125" style="86" customWidth="1"/>
    <col min="7179" max="7179" width="18.6640625" style="86" customWidth="1"/>
    <col min="7180" max="7180" width="0.83203125" style="86" customWidth="1"/>
    <col min="7181" max="7181" width="18.6640625" style="86" customWidth="1"/>
    <col min="7182" max="7182" width="14.6640625" style="86"/>
    <col min="7183" max="7183" width="18.5" style="86" bestFit="1" customWidth="1"/>
    <col min="7184" max="7184" width="19" style="86" bestFit="1" customWidth="1"/>
    <col min="7185" max="7186" width="18.1640625" style="86" bestFit="1" customWidth="1"/>
    <col min="7187" max="7424" width="14.6640625" style="86"/>
    <col min="7425" max="7427" width="1.6640625" style="86" customWidth="1"/>
    <col min="7428" max="7428" width="17.1640625" style="86" customWidth="1"/>
    <col min="7429" max="7429" width="35.33203125" style="86" customWidth="1"/>
    <col min="7430" max="7430" width="11" style="86" customWidth="1"/>
    <col min="7431" max="7431" width="18.6640625" style="86" customWidth="1"/>
    <col min="7432" max="7432" width="0.83203125" style="86" customWidth="1"/>
    <col min="7433" max="7433" width="18.6640625" style="86" customWidth="1"/>
    <col min="7434" max="7434" width="0.83203125" style="86" customWidth="1"/>
    <col min="7435" max="7435" width="18.6640625" style="86" customWidth="1"/>
    <col min="7436" max="7436" width="0.83203125" style="86" customWidth="1"/>
    <col min="7437" max="7437" width="18.6640625" style="86" customWidth="1"/>
    <col min="7438" max="7438" width="14.6640625" style="86"/>
    <col min="7439" max="7439" width="18.5" style="86" bestFit="1" customWidth="1"/>
    <col min="7440" max="7440" width="19" style="86" bestFit="1" customWidth="1"/>
    <col min="7441" max="7442" width="18.1640625" style="86" bestFit="1" customWidth="1"/>
    <col min="7443" max="7680" width="14.6640625" style="86"/>
    <col min="7681" max="7683" width="1.6640625" style="86" customWidth="1"/>
    <col min="7684" max="7684" width="17.1640625" style="86" customWidth="1"/>
    <col min="7685" max="7685" width="35.33203125" style="86" customWidth="1"/>
    <col min="7686" max="7686" width="11" style="86" customWidth="1"/>
    <col min="7687" max="7687" width="18.6640625" style="86" customWidth="1"/>
    <col min="7688" max="7688" width="0.83203125" style="86" customWidth="1"/>
    <col min="7689" max="7689" width="18.6640625" style="86" customWidth="1"/>
    <col min="7690" max="7690" width="0.83203125" style="86" customWidth="1"/>
    <col min="7691" max="7691" width="18.6640625" style="86" customWidth="1"/>
    <col min="7692" max="7692" width="0.83203125" style="86" customWidth="1"/>
    <col min="7693" max="7693" width="18.6640625" style="86" customWidth="1"/>
    <col min="7694" max="7694" width="14.6640625" style="86"/>
    <col min="7695" max="7695" width="18.5" style="86" bestFit="1" customWidth="1"/>
    <col min="7696" max="7696" width="19" style="86" bestFit="1" customWidth="1"/>
    <col min="7697" max="7698" width="18.1640625" style="86" bestFit="1" customWidth="1"/>
    <col min="7699" max="7936" width="14.6640625" style="86"/>
    <col min="7937" max="7939" width="1.6640625" style="86" customWidth="1"/>
    <col min="7940" max="7940" width="17.1640625" style="86" customWidth="1"/>
    <col min="7941" max="7941" width="35.33203125" style="86" customWidth="1"/>
    <col min="7942" max="7942" width="11" style="86" customWidth="1"/>
    <col min="7943" max="7943" width="18.6640625" style="86" customWidth="1"/>
    <col min="7944" max="7944" width="0.83203125" style="86" customWidth="1"/>
    <col min="7945" max="7945" width="18.6640625" style="86" customWidth="1"/>
    <col min="7946" max="7946" width="0.83203125" style="86" customWidth="1"/>
    <col min="7947" max="7947" width="18.6640625" style="86" customWidth="1"/>
    <col min="7948" max="7948" width="0.83203125" style="86" customWidth="1"/>
    <col min="7949" max="7949" width="18.6640625" style="86" customWidth="1"/>
    <col min="7950" max="7950" width="14.6640625" style="86"/>
    <col min="7951" max="7951" width="18.5" style="86" bestFit="1" customWidth="1"/>
    <col min="7952" max="7952" width="19" style="86" bestFit="1" customWidth="1"/>
    <col min="7953" max="7954" width="18.1640625" style="86" bestFit="1" customWidth="1"/>
    <col min="7955" max="8192" width="14.6640625" style="86"/>
    <col min="8193" max="8195" width="1.6640625" style="86" customWidth="1"/>
    <col min="8196" max="8196" width="17.1640625" style="86" customWidth="1"/>
    <col min="8197" max="8197" width="35.33203125" style="86" customWidth="1"/>
    <col min="8198" max="8198" width="11" style="86" customWidth="1"/>
    <col min="8199" max="8199" width="18.6640625" style="86" customWidth="1"/>
    <col min="8200" max="8200" width="0.83203125" style="86" customWidth="1"/>
    <col min="8201" max="8201" width="18.6640625" style="86" customWidth="1"/>
    <col min="8202" max="8202" width="0.83203125" style="86" customWidth="1"/>
    <col min="8203" max="8203" width="18.6640625" style="86" customWidth="1"/>
    <col min="8204" max="8204" width="0.83203125" style="86" customWidth="1"/>
    <col min="8205" max="8205" width="18.6640625" style="86" customWidth="1"/>
    <col min="8206" max="8206" width="14.6640625" style="86"/>
    <col min="8207" max="8207" width="18.5" style="86" bestFit="1" customWidth="1"/>
    <col min="8208" max="8208" width="19" style="86" bestFit="1" customWidth="1"/>
    <col min="8209" max="8210" width="18.1640625" style="86" bestFit="1" customWidth="1"/>
    <col min="8211" max="8448" width="14.6640625" style="86"/>
    <col min="8449" max="8451" width="1.6640625" style="86" customWidth="1"/>
    <col min="8452" max="8452" width="17.1640625" style="86" customWidth="1"/>
    <col min="8453" max="8453" width="35.33203125" style="86" customWidth="1"/>
    <col min="8454" max="8454" width="11" style="86" customWidth="1"/>
    <col min="8455" max="8455" width="18.6640625" style="86" customWidth="1"/>
    <col min="8456" max="8456" width="0.83203125" style="86" customWidth="1"/>
    <col min="8457" max="8457" width="18.6640625" style="86" customWidth="1"/>
    <col min="8458" max="8458" width="0.83203125" style="86" customWidth="1"/>
    <col min="8459" max="8459" width="18.6640625" style="86" customWidth="1"/>
    <col min="8460" max="8460" width="0.83203125" style="86" customWidth="1"/>
    <col min="8461" max="8461" width="18.6640625" style="86" customWidth="1"/>
    <col min="8462" max="8462" width="14.6640625" style="86"/>
    <col min="8463" max="8463" width="18.5" style="86" bestFit="1" customWidth="1"/>
    <col min="8464" max="8464" width="19" style="86" bestFit="1" customWidth="1"/>
    <col min="8465" max="8466" width="18.1640625" style="86" bestFit="1" customWidth="1"/>
    <col min="8467" max="8704" width="14.6640625" style="86"/>
    <col min="8705" max="8707" width="1.6640625" style="86" customWidth="1"/>
    <col min="8708" max="8708" width="17.1640625" style="86" customWidth="1"/>
    <col min="8709" max="8709" width="35.33203125" style="86" customWidth="1"/>
    <col min="8710" max="8710" width="11" style="86" customWidth="1"/>
    <col min="8711" max="8711" width="18.6640625" style="86" customWidth="1"/>
    <col min="8712" max="8712" width="0.83203125" style="86" customWidth="1"/>
    <col min="8713" max="8713" width="18.6640625" style="86" customWidth="1"/>
    <col min="8714" max="8714" width="0.83203125" style="86" customWidth="1"/>
    <col min="8715" max="8715" width="18.6640625" style="86" customWidth="1"/>
    <col min="8716" max="8716" width="0.83203125" style="86" customWidth="1"/>
    <col min="8717" max="8717" width="18.6640625" style="86" customWidth="1"/>
    <col min="8718" max="8718" width="14.6640625" style="86"/>
    <col min="8719" max="8719" width="18.5" style="86" bestFit="1" customWidth="1"/>
    <col min="8720" max="8720" width="19" style="86" bestFit="1" customWidth="1"/>
    <col min="8721" max="8722" width="18.1640625" style="86" bestFit="1" customWidth="1"/>
    <col min="8723" max="8960" width="14.6640625" style="86"/>
    <col min="8961" max="8963" width="1.6640625" style="86" customWidth="1"/>
    <col min="8964" max="8964" width="17.1640625" style="86" customWidth="1"/>
    <col min="8965" max="8965" width="35.33203125" style="86" customWidth="1"/>
    <col min="8966" max="8966" width="11" style="86" customWidth="1"/>
    <col min="8967" max="8967" width="18.6640625" style="86" customWidth="1"/>
    <col min="8968" max="8968" width="0.83203125" style="86" customWidth="1"/>
    <col min="8969" max="8969" width="18.6640625" style="86" customWidth="1"/>
    <col min="8970" max="8970" width="0.83203125" style="86" customWidth="1"/>
    <col min="8971" max="8971" width="18.6640625" style="86" customWidth="1"/>
    <col min="8972" max="8972" width="0.83203125" style="86" customWidth="1"/>
    <col min="8973" max="8973" width="18.6640625" style="86" customWidth="1"/>
    <col min="8974" max="8974" width="14.6640625" style="86"/>
    <col min="8975" max="8975" width="18.5" style="86" bestFit="1" customWidth="1"/>
    <col min="8976" max="8976" width="19" style="86" bestFit="1" customWidth="1"/>
    <col min="8977" max="8978" width="18.1640625" style="86" bestFit="1" customWidth="1"/>
    <col min="8979" max="9216" width="14.6640625" style="86"/>
    <col min="9217" max="9219" width="1.6640625" style="86" customWidth="1"/>
    <col min="9220" max="9220" width="17.1640625" style="86" customWidth="1"/>
    <col min="9221" max="9221" width="35.33203125" style="86" customWidth="1"/>
    <col min="9222" max="9222" width="11" style="86" customWidth="1"/>
    <col min="9223" max="9223" width="18.6640625" style="86" customWidth="1"/>
    <col min="9224" max="9224" width="0.83203125" style="86" customWidth="1"/>
    <col min="9225" max="9225" width="18.6640625" style="86" customWidth="1"/>
    <col min="9226" max="9226" width="0.83203125" style="86" customWidth="1"/>
    <col min="9227" max="9227" width="18.6640625" style="86" customWidth="1"/>
    <col min="9228" max="9228" width="0.83203125" style="86" customWidth="1"/>
    <col min="9229" max="9229" width="18.6640625" style="86" customWidth="1"/>
    <col min="9230" max="9230" width="14.6640625" style="86"/>
    <col min="9231" max="9231" width="18.5" style="86" bestFit="1" customWidth="1"/>
    <col min="9232" max="9232" width="19" style="86" bestFit="1" customWidth="1"/>
    <col min="9233" max="9234" width="18.1640625" style="86" bestFit="1" customWidth="1"/>
    <col min="9235" max="9472" width="14.6640625" style="86"/>
    <col min="9473" max="9475" width="1.6640625" style="86" customWidth="1"/>
    <col min="9476" max="9476" width="17.1640625" style="86" customWidth="1"/>
    <col min="9477" max="9477" width="35.33203125" style="86" customWidth="1"/>
    <col min="9478" max="9478" width="11" style="86" customWidth="1"/>
    <col min="9479" max="9479" width="18.6640625" style="86" customWidth="1"/>
    <col min="9480" max="9480" width="0.83203125" style="86" customWidth="1"/>
    <col min="9481" max="9481" width="18.6640625" style="86" customWidth="1"/>
    <col min="9482" max="9482" width="0.83203125" style="86" customWidth="1"/>
    <col min="9483" max="9483" width="18.6640625" style="86" customWidth="1"/>
    <col min="9484" max="9484" width="0.83203125" style="86" customWidth="1"/>
    <col min="9485" max="9485" width="18.6640625" style="86" customWidth="1"/>
    <col min="9486" max="9486" width="14.6640625" style="86"/>
    <col min="9487" max="9487" width="18.5" style="86" bestFit="1" customWidth="1"/>
    <col min="9488" max="9488" width="19" style="86" bestFit="1" customWidth="1"/>
    <col min="9489" max="9490" width="18.1640625" style="86" bestFit="1" customWidth="1"/>
    <col min="9491" max="9728" width="14.6640625" style="86"/>
    <col min="9729" max="9731" width="1.6640625" style="86" customWidth="1"/>
    <col min="9732" max="9732" width="17.1640625" style="86" customWidth="1"/>
    <col min="9733" max="9733" width="35.33203125" style="86" customWidth="1"/>
    <col min="9734" max="9734" width="11" style="86" customWidth="1"/>
    <col min="9735" max="9735" width="18.6640625" style="86" customWidth="1"/>
    <col min="9736" max="9736" width="0.83203125" style="86" customWidth="1"/>
    <col min="9737" max="9737" width="18.6640625" style="86" customWidth="1"/>
    <col min="9738" max="9738" width="0.83203125" style="86" customWidth="1"/>
    <col min="9739" max="9739" width="18.6640625" style="86" customWidth="1"/>
    <col min="9740" max="9740" width="0.83203125" style="86" customWidth="1"/>
    <col min="9741" max="9741" width="18.6640625" style="86" customWidth="1"/>
    <col min="9742" max="9742" width="14.6640625" style="86"/>
    <col min="9743" max="9743" width="18.5" style="86" bestFit="1" customWidth="1"/>
    <col min="9744" max="9744" width="19" style="86" bestFit="1" customWidth="1"/>
    <col min="9745" max="9746" width="18.1640625" style="86" bestFit="1" customWidth="1"/>
    <col min="9747" max="9984" width="14.6640625" style="86"/>
    <col min="9985" max="9987" width="1.6640625" style="86" customWidth="1"/>
    <col min="9988" max="9988" width="17.1640625" style="86" customWidth="1"/>
    <col min="9989" max="9989" width="35.33203125" style="86" customWidth="1"/>
    <col min="9990" max="9990" width="11" style="86" customWidth="1"/>
    <col min="9991" max="9991" width="18.6640625" style="86" customWidth="1"/>
    <col min="9992" max="9992" width="0.83203125" style="86" customWidth="1"/>
    <col min="9993" max="9993" width="18.6640625" style="86" customWidth="1"/>
    <col min="9994" max="9994" width="0.83203125" style="86" customWidth="1"/>
    <col min="9995" max="9995" width="18.6640625" style="86" customWidth="1"/>
    <col min="9996" max="9996" width="0.83203125" style="86" customWidth="1"/>
    <col min="9997" max="9997" width="18.6640625" style="86" customWidth="1"/>
    <col min="9998" max="9998" width="14.6640625" style="86"/>
    <col min="9999" max="9999" width="18.5" style="86" bestFit="1" customWidth="1"/>
    <col min="10000" max="10000" width="19" style="86" bestFit="1" customWidth="1"/>
    <col min="10001" max="10002" width="18.1640625" style="86" bestFit="1" customWidth="1"/>
    <col min="10003" max="10240" width="14.6640625" style="86"/>
    <col min="10241" max="10243" width="1.6640625" style="86" customWidth="1"/>
    <col min="10244" max="10244" width="17.1640625" style="86" customWidth="1"/>
    <col min="10245" max="10245" width="35.33203125" style="86" customWidth="1"/>
    <col min="10246" max="10246" width="11" style="86" customWidth="1"/>
    <col min="10247" max="10247" width="18.6640625" style="86" customWidth="1"/>
    <col min="10248" max="10248" width="0.83203125" style="86" customWidth="1"/>
    <col min="10249" max="10249" width="18.6640625" style="86" customWidth="1"/>
    <col min="10250" max="10250" width="0.83203125" style="86" customWidth="1"/>
    <col min="10251" max="10251" width="18.6640625" style="86" customWidth="1"/>
    <col min="10252" max="10252" width="0.83203125" style="86" customWidth="1"/>
    <col min="10253" max="10253" width="18.6640625" style="86" customWidth="1"/>
    <col min="10254" max="10254" width="14.6640625" style="86"/>
    <col min="10255" max="10255" width="18.5" style="86" bestFit="1" customWidth="1"/>
    <col min="10256" max="10256" width="19" style="86" bestFit="1" customWidth="1"/>
    <col min="10257" max="10258" width="18.1640625" style="86" bestFit="1" customWidth="1"/>
    <col min="10259" max="10496" width="14.6640625" style="86"/>
    <col min="10497" max="10499" width="1.6640625" style="86" customWidth="1"/>
    <col min="10500" max="10500" width="17.1640625" style="86" customWidth="1"/>
    <col min="10501" max="10501" width="35.33203125" style="86" customWidth="1"/>
    <col min="10502" max="10502" width="11" style="86" customWidth="1"/>
    <col min="10503" max="10503" width="18.6640625" style="86" customWidth="1"/>
    <col min="10504" max="10504" width="0.83203125" style="86" customWidth="1"/>
    <col min="10505" max="10505" width="18.6640625" style="86" customWidth="1"/>
    <col min="10506" max="10506" width="0.83203125" style="86" customWidth="1"/>
    <col min="10507" max="10507" width="18.6640625" style="86" customWidth="1"/>
    <col min="10508" max="10508" width="0.83203125" style="86" customWidth="1"/>
    <col min="10509" max="10509" width="18.6640625" style="86" customWidth="1"/>
    <col min="10510" max="10510" width="14.6640625" style="86"/>
    <col min="10511" max="10511" width="18.5" style="86" bestFit="1" customWidth="1"/>
    <col min="10512" max="10512" width="19" style="86" bestFit="1" customWidth="1"/>
    <col min="10513" max="10514" width="18.1640625" style="86" bestFit="1" customWidth="1"/>
    <col min="10515" max="10752" width="14.6640625" style="86"/>
    <col min="10753" max="10755" width="1.6640625" style="86" customWidth="1"/>
    <col min="10756" max="10756" width="17.1640625" style="86" customWidth="1"/>
    <col min="10757" max="10757" width="35.33203125" style="86" customWidth="1"/>
    <col min="10758" max="10758" width="11" style="86" customWidth="1"/>
    <col min="10759" max="10759" width="18.6640625" style="86" customWidth="1"/>
    <col min="10760" max="10760" width="0.83203125" style="86" customWidth="1"/>
    <col min="10761" max="10761" width="18.6640625" style="86" customWidth="1"/>
    <col min="10762" max="10762" width="0.83203125" style="86" customWidth="1"/>
    <col min="10763" max="10763" width="18.6640625" style="86" customWidth="1"/>
    <col min="10764" max="10764" width="0.83203125" style="86" customWidth="1"/>
    <col min="10765" max="10765" width="18.6640625" style="86" customWidth="1"/>
    <col min="10766" max="10766" width="14.6640625" style="86"/>
    <col min="10767" max="10767" width="18.5" style="86" bestFit="1" customWidth="1"/>
    <col min="10768" max="10768" width="19" style="86" bestFit="1" customWidth="1"/>
    <col min="10769" max="10770" width="18.1640625" style="86" bestFit="1" customWidth="1"/>
    <col min="10771" max="11008" width="14.6640625" style="86"/>
    <col min="11009" max="11011" width="1.6640625" style="86" customWidth="1"/>
    <col min="11012" max="11012" width="17.1640625" style="86" customWidth="1"/>
    <col min="11013" max="11013" width="35.33203125" style="86" customWidth="1"/>
    <col min="11014" max="11014" width="11" style="86" customWidth="1"/>
    <col min="11015" max="11015" width="18.6640625" style="86" customWidth="1"/>
    <col min="11016" max="11016" width="0.83203125" style="86" customWidth="1"/>
    <col min="11017" max="11017" width="18.6640625" style="86" customWidth="1"/>
    <col min="11018" max="11018" width="0.83203125" style="86" customWidth="1"/>
    <col min="11019" max="11019" width="18.6640625" style="86" customWidth="1"/>
    <col min="11020" max="11020" width="0.83203125" style="86" customWidth="1"/>
    <col min="11021" max="11021" width="18.6640625" style="86" customWidth="1"/>
    <col min="11022" max="11022" width="14.6640625" style="86"/>
    <col min="11023" max="11023" width="18.5" style="86" bestFit="1" customWidth="1"/>
    <col min="11024" max="11024" width="19" style="86" bestFit="1" customWidth="1"/>
    <col min="11025" max="11026" width="18.1640625" style="86" bestFit="1" customWidth="1"/>
    <col min="11027" max="11264" width="14.6640625" style="86"/>
    <col min="11265" max="11267" width="1.6640625" style="86" customWidth="1"/>
    <col min="11268" max="11268" width="17.1640625" style="86" customWidth="1"/>
    <col min="11269" max="11269" width="35.33203125" style="86" customWidth="1"/>
    <col min="11270" max="11270" width="11" style="86" customWidth="1"/>
    <col min="11271" max="11271" width="18.6640625" style="86" customWidth="1"/>
    <col min="11272" max="11272" width="0.83203125" style="86" customWidth="1"/>
    <col min="11273" max="11273" width="18.6640625" style="86" customWidth="1"/>
    <col min="11274" max="11274" width="0.83203125" style="86" customWidth="1"/>
    <col min="11275" max="11275" width="18.6640625" style="86" customWidth="1"/>
    <col min="11276" max="11276" width="0.83203125" style="86" customWidth="1"/>
    <col min="11277" max="11277" width="18.6640625" style="86" customWidth="1"/>
    <col min="11278" max="11278" width="14.6640625" style="86"/>
    <col min="11279" max="11279" width="18.5" style="86" bestFit="1" customWidth="1"/>
    <col min="11280" max="11280" width="19" style="86" bestFit="1" customWidth="1"/>
    <col min="11281" max="11282" width="18.1640625" style="86" bestFit="1" customWidth="1"/>
    <col min="11283" max="11520" width="14.6640625" style="86"/>
    <col min="11521" max="11523" width="1.6640625" style="86" customWidth="1"/>
    <col min="11524" max="11524" width="17.1640625" style="86" customWidth="1"/>
    <col min="11525" max="11525" width="35.33203125" style="86" customWidth="1"/>
    <col min="11526" max="11526" width="11" style="86" customWidth="1"/>
    <col min="11527" max="11527" width="18.6640625" style="86" customWidth="1"/>
    <col min="11528" max="11528" width="0.83203125" style="86" customWidth="1"/>
    <col min="11529" max="11529" width="18.6640625" style="86" customWidth="1"/>
    <col min="11530" max="11530" width="0.83203125" style="86" customWidth="1"/>
    <col min="11531" max="11531" width="18.6640625" style="86" customWidth="1"/>
    <col min="11532" max="11532" width="0.83203125" style="86" customWidth="1"/>
    <col min="11533" max="11533" width="18.6640625" style="86" customWidth="1"/>
    <col min="11534" max="11534" width="14.6640625" style="86"/>
    <col min="11535" max="11535" width="18.5" style="86" bestFit="1" customWidth="1"/>
    <col min="11536" max="11536" width="19" style="86" bestFit="1" customWidth="1"/>
    <col min="11537" max="11538" width="18.1640625" style="86" bestFit="1" customWidth="1"/>
    <col min="11539" max="11776" width="14.6640625" style="86"/>
    <col min="11777" max="11779" width="1.6640625" style="86" customWidth="1"/>
    <col min="11780" max="11780" width="17.1640625" style="86" customWidth="1"/>
    <col min="11781" max="11781" width="35.33203125" style="86" customWidth="1"/>
    <col min="11782" max="11782" width="11" style="86" customWidth="1"/>
    <col min="11783" max="11783" width="18.6640625" style="86" customWidth="1"/>
    <col min="11784" max="11784" width="0.83203125" style="86" customWidth="1"/>
    <col min="11785" max="11785" width="18.6640625" style="86" customWidth="1"/>
    <col min="11786" max="11786" width="0.83203125" style="86" customWidth="1"/>
    <col min="11787" max="11787" width="18.6640625" style="86" customWidth="1"/>
    <col min="11788" max="11788" width="0.83203125" style="86" customWidth="1"/>
    <col min="11789" max="11789" width="18.6640625" style="86" customWidth="1"/>
    <col min="11790" max="11790" width="14.6640625" style="86"/>
    <col min="11791" max="11791" width="18.5" style="86" bestFit="1" customWidth="1"/>
    <col min="11792" max="11792" width="19" style="86" bestFit="1" customWidth="1"/>
    <col min="11793" max="11794" width="18.1640625" style="86" bestFit="1" customWidth="1"/>
    <col min="11795" max="12032" width="14.6640625" style="86"/>
    <col min="12033" max="12035" width="1.6640625" style="86" customWidth="1"/>
    <col min="12036" max="12036" width="17.1640625" style="86" customWidth="1"/>
    <col min="12037" max="12037" width="35.33203125" style="86" customWidth="1"/>
    <col min="12038" max="12038" width="11" style="86" customWidth="1"/>
    <col min="12039" max="12039" width="18.6640625" style="86" customWidth="1"/>
    <col min="12040" max="12040" width="0.83203125" style="86" customWidth="1"/>
    <col min="12041" max="12041" width="18.6640625" style="86" customWidth="1"/>
    <col min="12042" max="12042" width="0.83203125" style="86" customWidth="1"/>
    <col min="12043" max="12043" width="18.6640625" style="86" customWidth="1"/>
    <col min="12044" max="12044" width="0.83203125" style="86" customWidth="1"/>
    <col min="12045" max="12045" width="18.6640625" style="86" customWidth="1"/>
    <col min="12046" max="12046" width="14.6640625" style="86"/>
    <col min="12047" max="12047" width="18.5" style="86" bestFit="1" customWidth="1"/>
    <col min="12048" max="12048" width="19" style="86" bestFit="1" customWidth="1"/>
    <col min="12049" max="12050" width="18.1640625" style="86" bestFit="1" customWidth="1"/>
    <col min="12051" max="12288" width="14.6640625" style="86"/>
    <col min="12289" max="12291" width="1.6640625" style="86" customWidth="1"/>
    <col min="12292" max="12292" width="17.1640625" style="86" customWidth="1"/>
    <col min="12293" max="12293" width="35.33203125" style="86" customWidth="1"/>
    <col min="12294" max="12294" width="11" style="86" customWidth="1"/>
    <col min="12295" max="12295" width="18.6640625" style="86" customWidth="1"/>
    <col min="12296" max="12296" width="0.83203125" style="86" customWidth="1"/>
    <col min="12297" max="12297" width="18.6640625" style="86" customWidth="1"/>
    <col min="12298" max="12298" width="0.83203125" style="86" customWidth="1"/>
    <col min="12299" max="12299" width="18.6640625" style="86" customWidth="1"/>
    <col min="12300" max="12300" width="0.83203125" style="86" customWidth="1"/>
    <col min="12301" max="12301" width="18.6640625" style="86" customWidth="1"/>
    <col min="12302" max="12302" width="14.6640625" style="86"/>
    <col min="12303" max="12303" width="18.5" style="86" bestFit="1" customWidth="1"/>
    <col min="12304" max="12304" width="19" style="86" bestFit="1" customWidth="1"/>
    <col min="12305" max="12306" width="18.1640625" style="86" bestFit="1" customWidth="1"/>
    <col min="12307" max="12544" width="14.6640625" style="86"/>
    <col min="12545" max="12547" width="1.6640625" style="86" customWidth="1"/>
    <col min="12548" max="12548" width="17.1640625" style="86" customWidth="1"/>
    <col min="12549" max="12549" width="35.33203125" style="86" customWidth="1"/>
    <col min="12550" max="12550" width="11" style="86" customWidth="1"/>
    <col min="12551" max="12551" width="18.6640625" style="86" customWidth="1"/>
    <col min="12552" max="12552" width="0.83203125" style="86" customWidth="1"/>
    <col min="12553" max="12553" width="18.6640625" style="86" customWidth="1"/>
    <col min="12554" max="12554" width="0.83203125" style="86" customWidth="1"/>
    <col min="12555" max="12555" width="18.6640625" style="86" customWidth="1"/>
    <col min="12556" max="12556" width="0.83203125" style="86" customWidth="1"/>
    <col min="12557" max="12557" width="18.6640625" style="86" customWidth="1"/>
    <col min="12558" max="12558" width="14.6640625" style="86"/>
    <col min="12559" max="12559" width="18.5" style="86" bestFit="1" customWidth="1"/>
    <col min="12560" max="12560" width="19" style="86" bestFit="1" customWidth="1"/>
    <col min="12561" max="12562" width="18.1640625" style="86" bestFit="1" customWidth="1"/>
    <col min="12563" max="12800" width="14.6640625" style="86"/>
    <col min="12801" max="12803" width="1.6640625" style="86" customWidth="1"/>
    <col min="12804" max="12804" width="17.1640625" style="86" customWidth="1"/>
    <col min="12805" max="12805" width="35.33203125" style="86" customWidth="1"/>
    <col min="12806" max="12806" width="11" style="86" customWidth="1"/>
    <col min="12807" max="12807" width="18.6640625" style="86" customWidth="1"/>
    <col min="12808" max="12808" width="0.83203125" style="86" customWidth="1"/>
    <col min="12809" max="12809" width="18.6640625" style="86" customWidth="1"/>
    <col min="12810" max="12810" width="0.83203125" style="86" customWidth="1"/>
    <col min="12811" max="12811" width="18.6640625" style="86" customWidth="1"/>
    <col min="12812" max="12812" width="0.83203125" style="86" customWidth="1"/>
    <col min="12813" max="12813" width="18.6640625" style="86" customWidth="1"/>
    <col min="12814" max="12814" width="14.6640625" style="86"/>
    <col min="12815" max="12815" width="18.5" style="86" bestFit="1" customWidth="1"/>
    <col min="12816" max="12816" width="19" style="86" bestFit="1" customWidth="1"/>
    <col min="12817" max="12818" width="18.1640625" style="86" bestFit="1" customWidth="1"/>
    <col min="12819" max="13056" width="14.6640625" style="86"/>
    <col min="13057" max="13059" width="1.6640625" style="86" customWidth="1"/>
    <col min="13060" max="13060" width="17.1640625" style="86" customWidth="1"/>
    <col min="13061" max="13061" width="35.33203125" style="86" customWidth="1"/>
    <col min="13062" max="13062" width="11" style="86" customWidth="1"/>
    <col min="13063" max="13063" width="18.6640625" style="86" customWidth="1"/>
    <col min="13064" max="13064" width="0.83203125" style="86" customWidth="1"/>
    <col min="13065" max="13065" width="18.6640625" style="86" customWidth="1"/>
    <col min="13066" max="13066" width="0.83203125" style="86" customWidth="1"/>
    <col min="13067" max="13067" width="18.6640625" style="86" customWidth="1"/>
    <col min="13068" max="13068" width="0.83203125" style="86" customWidth="1"/>
    <col min="13069" max="13069" width="18.6640625" style="86" customWidth="1"/>
    <col min="13070" max="13070" width="14.6640625" style="86"/>
    <col min="13071" max="13071" width="18.5" style="86" bestFit="1" customWidth="1"/>
    <col min="13072" max="13072" width="19" style="86" bestFit="1" customWidth="1"/>
    <col min="13073" max="13074" width="18.1640625" style="86" bestFit="1" customWidth="1"/>
    <col min="13075" max="13312" width="14.6640625" style="86"/>
    <col min="13313" max="13315" width="1.6640625" style="86" customWidth="1"/>
    <col min="13316" max="13316" width="17.1640625" style="86" customWidth="1"/>
    <col min="13317" max="13317" width="35.33203125" style="86" customWidth="1"/>
    <col min="13318" max="13318" width="11" style="86" customWidth="1"/>
    <col min="13319" max="13319" width="18.6640625" style="86" customWidth="1"/>
    <col min="13320" max="13320" width="0.83203125" style="86" customWidth="1"/>
    <col min="13321" max="13321" width="18.6640625" style="86" customWidth="1"/>
    <col min="13322" max="13322" width="0.83203125" style="86" customWidth="1"/>
    <col min="13323" max="13323" width="18.6640625" style="86" customWidth="1"/>
    <col min="13324" max="13324" width="0.83203125" style="86" customWidth="1"/>
    <col min="13325" max="13325" width="18.6640625" style="86" customWidth="1"/>
    <col min="13326" max="13326" width="14.6640625" style="86"/>
    <col min="13327" max="13327" width="18.5" style="86" bestFit="1" customWidth="1"/>
    <col min="13328" max="13328" width="19" style="86" bestFit="1" customWidth="1"/>
    <col min="13329" max="13330" width="18.1640625" style="86" bestFit="1" customWidth="1"/>
    <col min="13331" max="13568" width="14.6640625" style="86"/>
    <col min="13569" max="13571" width="1.6640625" style="86" customWidth="1"/>
    <col min="13572" max="13572" width="17.1640625" style="86" customWidth="1"/>
    <col min="13573" max="13573" width="35.33203125" style="86" customWidth="1"/>
    <col min="13574" max="13574" width="11" style="86" customWidth="1"/>
    <col min="13575" max="13575" width="18.6640625" style="86" customWidth="1"/>
    <col min="13576" max="13576" width="0.83203125" style="86" customWidth="1"/>
    <col min="13577" max="13577" width="18.6640625" style="86" customWidth="1"/>
    <col min="13578" max="13578" width="0.83203125" style="86" customWidth="1"/>
    <col min="13579" max="13579" width="18.6640625" style="86" customWidth="1"/>
    <col min="13580" max="13580" width="0.83203125" style="86" customWidth="1"/>
    <col min="13581" max="13581" width="18.6640625" style="86" customWidth="1"/>
    <col min="13582" max="13582" width="14.6640625" style="86"/>
    <col min="13583" max="13583" width="18.5" style="86" bestFit="1" customWidth="1"/>
    <col min="13584" max="13584" width="19" style="86" bestFit="1" customWidth="1"/>
    <col min="13585" max="13586" width="18.1640625" style="86" bestFit="1" customWidth="1"/>
    <col min="13587" max="13824" width="14.6640625" style="86"/>
    <col min="13825" max="13827" width="1.6640625" style="86" customWidth="1"/>
    <col min="13828" max="13828" width="17.1640625" style="86" customWidth="1"/>
    <col min="13829" max="13829" width="35.33203125" style="86" customWidth="1"/>
    <col min="13830" max="13830" width="11" style="86" customWidth="1"/>
    <col min="13831" max="13831" width="18.6640625" style="86" customWidth="1"/>
    <col min="13832" max="13832" width="0.83203125" style="86" customWidth="1"/>
    <col min="13833" max="13833" width="18.6640625" style="86" customWidth="1"/>
    <col min="13834" max="13834" width="0.83203125" style="86" customWidth="1"/>
    <col min="13835" max="13835" width="18.6640625" style="86" customWidth="1"/>
    <col min="13836" max="13836" width="0.83203125" style="86" customWidth="1"/>
    <col min="13837" max="13837" width="18.6640625" style="86" customWidth="1"/>
    <col min="13838" max="13838" width="14.6640625" style="86"/>
    <col min="13839" max="13839" width="18.5" style="86" bestFit="1" customWidth="1"/>
    <col min="13840" max="13840" width="19" style="86" bestFit="1" customWidth="1"/>
    <col min="13841" max="13842" width="18.1640625" style="86" bestFit="1" customWidth="1"/>
    <col min="13843" max="14080" width="14.6640625" style="86"/>
    <col min="14081" max="14083" width="1.6640625" style="86" customWidth="1"/>
    <col min="14084" max="14084" width="17.1640625" style="86" customWidth="1"/>
    <col min="14085" max="14085" width="35.33203125" style="86" customWidth="1"/>
    <col min="14086" max="14086" width="11" style="86" customWidth="1"/>
    <col min="14087" max="14087" width="18.6640625" style="86" customWidth="1"/>
    <col min="14088" max="14088" width="0.83203125" style="86" customWidth="1"/>
    <col min="14089" max="14089" width="18.6640625" style="86" customWidth="1"/>
    <col min="14090" max="14090" width="0.83203125" style="86" customWidth="1"/>
    <col min="14091" max="14091" width="18.6640625" style="86" customWidth="1"/>
    <col min="14092" max="14092" width="0.83203125" style="86" customWidth="1"/>
    <col min="14093" max="14093" width="18.6640625" style="86" customWidth="1"/>
    <col min="14094" max="14094" width="14.6640625" style="86"/>
    <col min="14095" max="14095" width="18.5" style="86" bestFit="1" customWidth="1"/>
    <col min="14096" max="14096" width="19" style="86" bestFit="1" customWidth="1"/>
    <col min="14097" max="14098" width="18.1640625" style="86" bestFit="1" customWidth="1"/>
    <col min="14099" max="14336" width="14.6640625" style="86"/>
    <col min="14337" max="14339" width="1.6640625" style="86" customWidth="1"/>
    <col min="14340" max="14340" width="17.1640625" style="86" customWidth="1"/>
    <col min="14341" max="14341" width="35.33203125" style="86" customWidth="1"/>
    <col min="14342" max="14342" width="11" style="86" customWidth="1"/>
    <col min="14343" max="14343" width="18.6640625" style="86" customWidth="1"/>
    <col min="14344" max="14344" width="0.83203125" style="86" customWidth="1"/>
    <col min="14345" max="14345" width="18.6640625" style="86" customWidth="1"/>
    <col min="14346" max="14346" width="0.83203125" style="86" customWidth="1"/>
    <col min="14347" max="14347" width="18.6640625" style="86" customWidth="1"/>
    <col min="14348" max="14348" width="0.83203125" style="86" customWidth="1"/>
    <col min="14349" max="14349" width="18.6640625" style="86" customWidth="1"/>
    <col min="14350" max="14350" width="14.6640625" style="86"/>
    <col min="14351" max="14351" width="18.5" style="86" bestFit="1" customWidth="1"/>
    <col min="14352" max="14352" width="19" style="86" bestFit="1" customWidth="1"/>
    <col min="14353" max="14354" width="18.1640625" style="86" bestFit="1" customWidth="1"/>
    <col min="14355" max="14592" width="14.6640625" style="86"/>
    <col min="14593" max="14595" width="1.6640625" style="86" customWidth="1"/>
    <col min="14596" max="14596" width="17.1640625" style="86" customWidth="1"/>
    <col min="14597" max="14597" width="35.33203125" style="86" customWidth="1"/>
    <col min="14598" max="14598" width="11" style="86" customWidth="1"/>
    <col min="14599" max="14599" width="18.6640625" style="86" customWidth="1"/>
    <col min="14600" max="14600" width="0.83203125" style="86" customWidth="1"/>
    <col min="14601" max="14601" width="18.6640625" style="86" customWidth="1"/>
    <col min="14602" max="14602" width="0.83203125" style="86" customWidth="1"/>
    <col min="14603" max="14603" width="18.6640625" style="86" customWidth="1"/>
    <col min="14604" max="14604" width="0.83203125" style="86" customWidth="1"/>
    <col min="14605" max="14605" width="18.6640625" style="86" customWidth="1"/>
    <col min="14606" max="14606" width="14.6640625" style="86"/>
    <col min="14607" max="14607" width="18.5" style="86" bestFit="1" customWidth="1"/>
    <col min="14608" max="14608" width="19" style="86" bestFit="1" customWidth="1"/>
    <col min="14609" max="14610" width="18.1640625" style="86" bestFit="1" customWidth="1"/>
    <col min="14611" max="14848" width="14.6640625" style="86"/>
    <col min="14849" max="14851" width="1.6640625" style="86" customWidth="1"/>
    <col min="14852" max="14852" width="17.1640625" style="86" customWidth="1"/>
    <col min="14853" max="14853" width="35.33203125" style="86" customWidth="1"/>
    <col min="14854" max="14854" width="11" style="86" customWidth="1"/>
    <col min="14855" max="14855" width="18.6640625" style="86" customWidth="1"/>
    <col min="14856" max="14856" width="0.83203125" style="86" customWidth="1"/>
    <col min="14857" max="14857" width="18.6640625" style="86" customWidth="1"/>
    <col min="14858" max="14858" width="0.83203125" style="86" customWidth="1"/>
    <col min="14859" max="14859" width="18.6640625" style="86" customWidth="1"/>
    <col min="14860" max="14860" width="0.83203125" style="86" customWidth="1"/>
    <col min="14861" max="14861" width="18.6640625" style="86" customWidth="1"/>
    <col min="14862" max="14862" width="14.6640625" style="86"/>
    <col min="14863" max="14863" width="18.5" style="86" bestFit="1" customWidth="1"/>
    <col min="14864" max="14864" width="19" style="86" bestFit="1" customWidth="1"/>
    <col min="14865" max="14866" width="18.1640625" style="86" bestFit="1" customWidth="1"/>
    <col min="14867" max="15104" width="14.6640625" style="86"/>
    <col min="15105" max="15107" width="1.6640625" style="86" customWidth="1"/>
    <col min="15108" max="15108" width="17.1640625" style="86" customWidth="1"/>
    <col min="15109" max="15109" width="35.33203125" style="86" customWidth="1"/>
    <col min="15110" max="15110" width="11" style="86" customWidth="1"/>
    <col min="15111" max="15111" width="18.6640625" style="86" customWidth="1"/>
    <col min="15112" max="15112" width="0.83203125" style="86" customWidth="1"/>
    <col min="15113" max="15113" width="18.6640625" style="86" customWidth="1"/>
    <col min="15114" max="15114" width="0.83203125" style="86" customWidth="1"/>
    <col min="15115" max="15115" width="18.6640625" style="86" customWidth="1"/>
    <col min="15116" max="15116" width="0.83203125" style="86" customWidth="1"/>
    <col min="15117" max="15117" width="18.6640625" style="86" customWidth="1"/>
    <col min="15118" max="15118" width="14.6640625" style="86"/>
    <col min="15119" max="15119" width="18.5" style="86" bestFit="1" customWidth="1"/>
    <col min="15120" max="15120" width="19" style="86" bestFit="1" customWidth="1"/>
    <col min="15121" max="15122" width="18.1640625" style="86" bestFit="1" customWidth="1"/>
    <col min="15123" max="15360" width="14.6640625" style="86"/>
    <col min="15361" max="15363" width="1.6640625" style="86" customWidth="1"/>
    <col min="15364" max="15364" width="17.1640625" style="86" customWidth="1"/>
    <col min="15365" max="15365" width="35.33203125" style="86" customWidth="1"/>
    <col min="15366" max="15366" width="11" style="86" customWidth="1"/>
    <col min="15367" max="15367" width="18.6640625" style="86" customWidth="1"/>
    <col min="15368" max="15368" width="0.83203125" style="86" customWidth="1"/>
    <col min="15369" max="15369" width="18.6640625" style="86" customWidth="1"/>
    <col min="15370" max="15370" width="0.83203125" style="86" customWidth="1"/>
    <col min="15371" max="15371" width="18.6640625" style="86" customWidth="1"/>
    <col min="15372" max="15372" width="0.83203125" style="86" customWidth="1"/>
    <col min="15373" max="15373" width="18.6640625" style="86" customWidth="1"/>
    <col min="15374" max="15374" width="14.6640625" style="86"/>
    <col min="15375" max="15375" width="18.5" style="86" bestFit="1" customWidth="1"/>
    <col min="15376" max="15376" width="19" style="86" bestFit="1" customWidth="1"/>
    <col min="15377" max="15378" width="18.1640625" style="86" bestFit="1" customWidth="1"/>
    <col min="15379" max="15616" width="14.6640625" style="86"/>
    <col min="15617" max="15619" width="1.6640625" style="86" customWidth="1"/>
    <col min="15620" max="15620" width="17.1640625" style="86" customWidth="1"/>
    <col min="15621" max="15621" width="35.33203125" style="86" customWidth="1"/>
    <col min="15622" max="15622" width="11" style="86" customWidth="1"/>
    <col min="15623" max="15623" width="18.6640625" style="86" customWidth="1"/>
    <col min="15624" max="15624" width="0.83203125" style="86" customWidth="1"/>
    <col min="15625" max="15625" width="18.6640625" style="86" customWidth="1"/>
    <col min="15626" max="15626" width="0.83203125" style="86" customWidth="1"/>
    <col min="15627" max="15627" width="18.6640625" style="86" customWidth="1"/>
    <col min="15628" max="15628" width="0.83203125" style="86" customWidth="1"/>
    <col min="15629" max="15629" width="18.6640625" style="86" customWidth="1"/>
    <col min="15630" max="15630" width="14.6640625" style="86"/>
    <col min="15631" max="15631" width="18.5" style="86" bestFit="1" customWidth="1"/>
    <col min="15632" max="15632" width="19" style="86" bestFit="1" customWidth="1"/>
    <col min="15633" max="15634" width="18.1640625" style="86" bestFit="1" customWidth="1"/>
    <col min="15635" max="15872" width="14.6640625" style="86"/>
    <col min="15873" max="15875" width="1.6640625" style="86" customWidth="1"/>
    <col min="15876" max="15876" width="17.1640625" style="86" customWidth="1"/>
    <col min="15877" max="15877" width="35.33203125" style="86" customWidth="1"/>
    <col min="15878" max="15878" width="11" style="86" customWidth="1"/>
    <col min="15879" max="15879" width="18.6640625" style="86" customWidth="1"/>
    <col min="15880" max="15880" width="0.83203125" style="86" customWidth="1"/>
    <col min="15881" max="15881" width="18.6640625" style="86" customWidth="1"/>
    <col min="15882" max="15882" width="0.83203125" style="86" customWidth="1"/>
    <col min="15883" max="15883" width="18.6640625" style="86" customWidth="1"/>
    <col min="15884" max="15884" width="0.83203125" style="86" customWidth="1"/>
    <col min="15885" max="15885" width="18.6640625" style="86" customWidth="1"/>
    <col min="15886" max="15886" width="14.6640625" style="86"/>
    <col min="15887" max="15887" width="18.5" style="86" bestFit="1" customWidth="1"/>
    <col min="15888" max="15888" width="19" style="86" bestFit="1" customWidth="1"/>
    <col min="15889" max="15890" width="18.1640625" style="86" bestFit="1" customWidth="1"/>
    <col min="15891" max="16128" width="14.6640625" style="86"/>
    <col min="16129" max="16131" width="1.6640625" style="86" customWidth="1"/>
    <col min="16132" max="16132" width="17.1640625" style="86" customWidth="1"/>
    <col min="16133" max="16133" width="35.33203125" style="86" customWidth="1"/>
    <col min="16134" max="16134" width="11" style="86" customWidth="1"/>
    <col min="16135" max="16135" width="18.6640625" style="86" customWidth="1"/>
    <col min="16136" max="16136" width="0.83203125" style="86" customWidth="1"/>
    <col min="16137" max="16137" width="18.6640625" style="86" customWidth="1"/>
    <col min="16138" max="16138" width="0.83203125" style="86" customWidth="1"/>
    <col min="16139" max="16139" width="18.6640625" style="86" customWidth="1"/>
    <col min="16140" max="16140" width="0.83203125" style="86" customWidth="1"/>
    <col min="16141" max="16141" width="18.6640625" style="86" customWidth="1"/>
    <col min="16142" max="16142" width="14.6640625" style="86"/>
    <col min="16143" max="16143" width="18.5" style="86" bestFit="1" customWidth="1"/>
    <col min="16144" max="16144" width="19" style="86" bestFit="1" customWidth="1"/>
    <col min="16145" max="16146" width="18.1640625" style="86" bestFit="1" customWidth="1"/>
    <col min="16147" max="16384" width="14.6640625" style="86"/>
  </cols>
  <sheetData>
    <row r="1" spans="1:18" ht="23.25" customHeight="1" x14ac:dyDescent="0.45">
      <c r="M1" s="88">
        <v>6</v>
      </c>
    </row>
    <row r="2" spans="1:18" ht="23.25" customHeight="1" x14ac:dyDescent="0.45">
      <c r="A2" s="256" t="s">
        <v>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8" ht="23.25" customHeight="1" x14ac:dyDescent="0.45">
      <c r="A3" s="256" t="s">
        <v>51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8" ht="23.25" customHeight="1" x14ac:dyDescent="0.45">
      <c r="A4" s="256" t="s">
        <v>125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8" ht="23.25" customHeight="1" x14ac:dyDescent="0.45">
      <c r="A5" s="89"/>
      <c r="B5" s="89"/>
      <c r="C5" s="89"/>
      <c r="D5" s="89"/>
      <c r="E5" s="89"/>
      <c r="F5" s="89"/>
      <c r="G5" s="90"/>
      <c r="H5" s="89"/>
      <c r="I5" s="91"/>
      <c r="J5" s="91"/>
      <c r="K5" s="91"/>
      <c r="L5" s="91"/>
      <c r="M5" s="92" t="s">
        <v>124</v>
      </c>
    </row>
    <row r="6" spans="1:18" ht="23.25" customHeight="1" x14ac:dyDescent="0.45">
      <c r="A6" s="93"/>
      <c r="B6" s="93"/>
      <c r="C6" s="93"/>
      <c r="D6" s="93"/>
      <c r="E6" s="93"/>
      <c r="F6" s="93"/>
      <c r="G6" s="257" t="s">
        <v>4</v>
      </c>
      <c r="H6" s="257"/>
      <c r="I6" s="257"/>
      <c r="J6" s="94"/>
      <c r="K6" s="258" t="s">
        <v>5</v>
      </c>
      <c r="L6" s="258"/>
      <c r="M6" s="258"/>
    </row>
    <row r="7" spans="1:18" ht="23.25" customHeight="1" x14ac:dyDescent="0.45">
      <c r="A7" s="95"/>
      <c r="B7" s="96"/>
      <c r="C7" s="96"/>
      <c r="D7" s="96"/>
      <c r="E7" s="96"/>
      <c r="F7" s="97" t="s">
        <v>6</v>
      </c>
      <c r="G7" s="98" t="s">
        <v>126</v>
      </c>
      <c r="H7" s="98"/>
      <c r="I7" s="98" t="s">
        <v>119</v>
      </c>
      <c r="J7" s="99"/>
      <c r="K7" s="98" t="s">
        <v>126</v>
      </c>
      <c r="L7" s="98"/>
      <c r="M7" s="98" t="s">
        <v>119</v>
      </c>
    </row>
    <row r="8" spans="1:18" ht="9.9499999999999993" customHeight="1" x14ac:dyDescent="0.45">
      <c r="A8" s="100"/>
      <c r="B8" s="101"/>
      <c r="C8" s="101"/>
      <c r="D8" s="101"/>
      <c r="E8" s="101"/>
      <c r="F8" s="102"/>
      <c r="G8" s="103"/>
      <c r="H8" s="104"/>
      <c r="I8" s="105"/>
      <c r="J8" s="106"/>
      <c r="K8" s="105"/>
      <c r="L8" s="106"/>
      <c r="M8" s="105"/>
    </row>
    <row r="9" spans="1:18" ht="23.25" customHeight="1" x14ac:dyDescent="0.45">
      <c r="A9" s="107"/>
      <c r="B9" s="107" t="s">
        <v>127</v>
      </c>
      <c r="C9" s="107"/>
      <c r="D9" s="107"/>
      <c r="E9" s="107"/>
      <c r="F9" s="108"/>
      <c r="G9" s="109"/>
      <c r="H9" s="110"/>
      <c r="I9" s="109"/>
      <c r="J9" s="110"/>
      <c r="K9" s="109"/>
      <c r="L9" s="110"/>
      <c r="M9" s="109"/>
      <c r="O9" s="66"/>
      <c r="Q9" s="66"/>
      <c r="R9" s="66"/>
    </row>
    <row r="10" spans="1:18" ht="23.25" customHeight="1" x14ac:dyDescent="0.45">
      <c r="A10" s="107"/>
      <c r="C10" s="107" t="s">
        <v>107</v>
      </c>
      <c r="D10" s="107"/>
      <c r="E10" s="107"/>
      <c r="F10" s="107"/>
      <c r="G10" s="244">
        <v>173569</v>
      </c>
      <c r="H10" s="238"/>
      <c r="I10" s="244">
        <v>163154</v>
      </c>
      <c r="J10" s="238"/>
      <c r="K10" s="244">
        <v>90510</v>
      </c>
      <c r="L10" s="238"/>
      <c r="M10" s="244">
        <v>100153</v>
      </c>
    </row>
    <row r="11" spans="1:18" ht="23.25" customHeight="1" x14ac:dyDescent="0.45">
      <c r="A11" s="107"/>
      <c r="C11" s="107" t="s">
        <v>46</v>
      </c>
      <c r="D11" s="107"/>
      <c r="E11" s="107"/>
      <c r="F11" s="107"/>
      <c r="G11" s="244">
        <v>4129</v>
      </c>
      <c r="H11" s="238"/>
      <c r="I11" s="244">
        <v>3798</v>
      </c>
      <c r="J11" s="238"/>
      <c r="K11" s="244">
        <v>0</v>
      </c>
      <c r="L11" s="238"/>
      <c r="M11" s="244">
        <v>0</v>
      </c>
      <c r="O11" s="87"/>
    </row>
    <row r="12" spans="1:18" ht="23.25" customHeight="1" x14ac:dyDescent="0.45">
      <c r="A12" s="107"/>
      <c r="B12" s="107"/>
      <c r="C12" s="107"/>
      <c r="D12" s="107" t="s">
        <v>191</v>
      </c>
      <c r="E12" s="107"/>
      <c r="F12" s="108"/>
      <c r="G12" s="111">
        <f>SUM(G9:G11)</f>
        <v>177698</v>
      </c>
      <c r="H12" s="110"/>
      <c r="I12" s="111">
        <f>SUM(I10:I11)</f>
        <v>166952</v>
      </c>
      <c r="J12" s="110"/>
      <c r="K12" s="111">
        <f>SUM(K9:K11)</f>
        <v>90510</v>
      </c>
      <c r="L12" s="110"/>
      <c r="M12" s="111">
        <f>SUM(M9:M11)</f>
        <v>100153</v>
      </c>
      <c r="O12" s="87"/>
      <c r="P12" s="87"/>
      <c r="Q12" s="87"/>
      <c r="R12" s="87"/>
    </row>
    <row r="13" spans="1:18" ht="9.9499999999999993" customHeight="1" x14ac:dyDescent="0.45">
      <c r="A13" s="107"/>
      <c r="B13" s="107"/>
      <c r="C13" s="107"/>
      <c r="D13" s="107"/>
      <c r="E13" s="107"/>
      <c r="F13" s="108"/>
      <c r="G13" s="109"/>
      <c r="H13" s="110"/>
      <c r="I13" s="109"/>
      <c r="J13" s="110"/>
      <c r="K13" s="109"/>
      <c r="L13" s="110"/>
      <c r="M13" s="109"/>
    </row>
    <row r="14" spans="1:18" ht="23.25" customHeight="1" x14ac:dyDescent="0.45">
      <c r="B14" s="107" t="s">
        <v>128</v>
      </c>
      <c r="C14" s="107"/>
      <c r="D14" s="107"/>
      <c r="E14" s="107"/>
      <c r="F14" s="37"/>
      <c r="G14" s="11"/>
      <c r="H14" s="18"/>
      <c r="I14" s="109"/>
      <c r="J14" s="11"/>
      <c r="K14" s="11"/>
      <c r="L14" s="11"/>
      <c r="M14" s="11"/>
    </row>
    <row r="15" spans="1:18" ht="23.25" customHeight="1" x14ac:dyDescent="0.45">
      <c r="C15" s="107" t="s">
        <v>105</v>
      </c>
      <c r="D15" s="107"/>
      <c r="E15" s="107"/>
      <c r="F15" s="37"/>
      <c r="G15" s="239">
        <v>-153425</v>
      </c>
      <c r="H15" s="236"/>
      <c r="I15" s="239">
        <v>-162356</v>
      </c>
      <c r="J15" s="239"/>
      <c r="K15" s="239">
        <v>-83831</v>
      </c>
      <c r="L15" s="239"/>
      <c r="M15" s="239">
        <v>-92741</v>
      </c>
    </row>
    <row r="16" spans="1:18" ht="23.25" customHeight="1" x14ac:dyDescent="0.45">
      <c r="C16" s="107" t="s">
        <v>47</v>
      </c>
      <c r="D16" s="107"/>
      <c r="E16" s="107"/>
      <c r="F16" s="37"/>
      <c r="G16" s="239">
        <v>-5667</v>
      </c>
      <c r="H16" s="236"/>
      <c r="I16" s="239">
        <v>-6107</v>
      </c>
      <c r="J16" s="239"/>
      <c r="K16" s="239">
        <v>0</v>
      </c>
      <c r="L16" s="239"/>
      <c r="M16" s="239">
        <v>0</v>
      </c>
      <c r="O16" s="87"/>
    </row>
    <row r="17" spans="1:16" ht="23.25" customHeight="1" x14ac:dyDescent="0.45">
      <c r="B17" s="107"/>
      <c r="C17" s="107"/>
      <c r="D17" s="107" t="s">
        <v>192</v>
      </c>
      <c r="E17" s="107"/>
      <c r="F17" s="37"/>
      <c r="G17" s="112">
        <f>SUM(G14:G16)</f>
        <v>-159092</v>
      </c>
      <c r="H17" s="18"/>
      <c r="I17" s="112">
        <f>SUM(I14:I16)</f>
        <v>-168463</v>
      </c>
      <c r="J17" s="11"/>
      <c r="K17" s="112">
        <f>SUM(K14:K16)</f>
        <v>-83831</v>
      </c>
      <c r="L17" s="11"/>
      <c r="M17" s="112">
        <f>SUM(M14:M16)</f>
        <v>-92741</v>
      </c>
    </row>
    <row r="18" spans="1:16" ht="9.9499999999999993" customHeight="1" x14ac:dyDescent="0.45">
      <c r="B18" s="107"/>
      <c r="C18" s="107"/>
      <c r="D18" s="107"/>
      <c r="E18" s="107"/>
      <c r="F18" s="37"/>
      <c r="G18" s="11"/>
      <c r="H18" s="18"/>
      <c r="I18" s="11"/>
      <c r="J18" s="11"/>
      <c r="K18" s="11"/>
      <c r="L18" s="11"/>
      <c r="M18" s="11"/>
    </row>
    <row r="19" spans="1:16" ht="23.25" customHeight="1" x14ac:dyDescent="0.45">
      <c r="B19" s="113" t="s">
        <v>129</v>
      </c>
      <c r="C19" s="107"/>
      <c r="D19" s="107"/>
      <c r="E19" s="107"/>
      <c r="F19" s="37"/>
      <c r="G19" s="236">
        <f>+G12+G17</f>
        <v>18606</v>
      </c>
      <c r="H19" s="236"/>
      <c r="I19" s="236">
        <v>-1511</v>
      </c>
      <c r="J19" s="236"/>
      <c r="K19" s="236">
        <f>+K12+K17</f>
        <v>6679</v>
      </c>
      <c r="L19" s="236"/>
      <c r="M19" s="236">
        <f>+M12+M17</f>
        <v>7412</v>
      </c>
    </row>
    <row r="20" spans="1:16" ht="23.25" customHeight="1" x14ac:dyDescent="0.45">
      <c r="B20" s="107" t="s">
        <v>48</v>
      </c>
      <c r="C20" s="107"/>
      <c r="D20" s="107"/>
      <c r="E20" s="107"/>
      <c r="F20" s="37"/>
      <c r="G20" s="239">
        <v>1611</v>
      </c>
      <c r="H20" s="239"/>
      <c r="I20" s="239">
        <v>1708</v>
      </c>
      <c r="J20" s="239"/>
      <c r="K20" s="239">
        <f>3143-573</f>
        <v>2570</v>
      </c>
      <c r="L20" s="239"/>
      <c r="M20" s="239">
        <v>2977</v>
      </c>
      <c r="N20" s="88"/>
    </row>
    <row r="21" spans="1:16" ht="23.25" customHeight="1" x14ac:dyDescent="0.45">
      <c r="B21" s="107" t="s">
        <v>116</v>
      </c>
      <c r="C21" s="107"/>
      <c r="D21" s="107"/>
      <c r="E21" s="107"/>
      <c r="F21" s="37"/>
      <c r="G21" s="236">
        <v>-262</v>
      </c>
      <c r="H21" s="236"/>
      <c r="I21" s="236">
        <v>77</v>
      </c>
      <c r="J21" s="236"/>
      <c r="K21" s="236">
        <v>-858</v>
      </c>
      <c r="L21" s="236"/>
      <c r="M21" s="236">
        <v>-613</v>
      </c>
      <c r="N21" s="88"/>
    </row>
    <row r="22" spans="1:16" ht="23.25" customHeight="1" x14ac:dyDescent="0.45">
      <c r="B22" s="107" t="s">
        <v>186</v>
      </c>
      <c r="C22" s="107"/>
      <c r="D22" s="107"/>
      <c r="E22" s="107"/>
      <c r="F22" s="37"/>
      <c r="G22" s="236">
        <v>3181</v>
      </c>
      <c r="H22" s="236"/>
      <c r="I22" s="236">
        <v>205</v>
      </c>
      <c r="J22" s="236"/>
      <c r="K22" s="236">
        <v>572</v>
      </c>
      <c r="L22" s="236"/>
      <c r="M22" s="236">
        <v>185</v>
      </c>
      <c r="N22" s="88"/>
    </row>
    <row r="23" spans="1:16" ht="23.25" customHeight="1" x14ac:dyDescent="0.45">
      <c r="B23" s="107" t="s">
        <v>50</v>
      </c>
      <c r="C23" s="107"/>
      <c r="D23" s="107"/>
      <c r="E23" s="107"/>
      <c r="F23" s="37"/>
      <c r="G23" s="236">
        <v>-51976</v>
      </c>
      <c r="H23" s="236"/>
      <c r="I23" s="236">
        <v>-44075</v>
      </c>
      <c r="J23" s="236"/>
      <c r="K23" s="236">
        <v>-34867</v>
      </c>
      <c r="L23" s="236"/>
      <c r="M23" s="236">
        <v>-29922</v>
      </c>
      <c r="N23" s="88"/>
    </row>
    <row r="24" spans="1:16" ht="23.25" customHeight="1" x14ac:dyDescent="0.45">
      <c r="B24" s="107" t="s">
        <v>173</v>
      </c>
      <c r="C24" s="107"/>
      <c r="D24" s="107"/>
      <c r="E24" s="107"/>
      <c r="F24" s="37"/>
      <c r="G24" s="236">
        <v>-4159</v>
      </c>
      <c r="H24" s="234"/>
      <c r="I24" s="243">
        <v>0</v>
      </c>
      <c r="J24" s="233"/>
      <c r="K24" s="233">
        <v>0</v>
      </c>
      <c r="L24" s="233"/>
      <c r="M24" s="233">
        <v>0</v>
      </c>
      <c r="N24" s="88"/>
    </row>
    <row r="25" spans="1:16" ht="23.25" customHeight="1" x14ac:dyDescent="0.45">
      <c r="B25" s="107" t="s">
        <v>176</v>
      </c>
      <c r="C25" s="114"/>
      <c r="D25" s="107"/>
      <c r="E25" s="107"/>
      <c r="F25" s="37"/>
      <c r="G25" s="236">
        <v>-10575</v>
      </c>
      <c r="H25" s="236"/>
      <c r="I25" s="236">
        <v>-1376</v>
      </c>
      <c r="J25" s="236"/>
      <c r="K25" s="236">
        <v>-6449</v>
      </c>
      <c r="L25" s="236"/>
      <c r="M25" s="236">
        <v>0</v>
      </c>
      <c r="N25" s="88"/>
    </row>
    <row r="26" spans="1:16" s="115" customFormat="1" ht="23.25" customHeight="1" x14ac:dyDescent="0.45">
      <c r="B26" s="116" t="s">
        <v>49</v>
      </c>
      <c r="C26" s="100"/>
      <c r="D26" s="100"/>
      <c r="E26" s="100"/>
      <c r="F26" s="27"/>
      <c r="G26" s="240">
        <v>-1693</v>
      </c>
      <c r="H26" s="239"/>
      <c r="I26" s="240">
        <v>-4666</v>
      </c>
      <c r="J26" s="239"/>
      <c r="K26" s="240">
        <v>-167</v>
      </c>
      <c r="L26" s="239"/>
      <c r="M26" s="240">
        <v>-1348</v>
      </c>
      <c r="N26" s="88"/>
      <c r="P26" s="28"/>
    </row>
    <row r="27" spans="1:16" ht="23.25" customHeight="1" x14ac:dyDescent="0.45">
      <c r="B27" s="118" t="s">
        <v>177</v>
      </c>
      <c r="C27" s="119"/>
      <c r="D27" s="119"/>
      <c r="E27" s="119"/>
      <c r="F27" s="69"/>
      <c r="G27" s="46">
        <f>SUM(G19:G26)</f>
        <v>-45267</v>
      </c>
      <c r="H27" s="46"/>
      <c r="I27" s="46">
        <f>SUM(I19:I26)</f>
        <v>-49638</v>
      </c>
      <c r="J27" s="46"/>
      <c r="K27" s="46">
        <f>SUM(K19:K26)</f>
        <v>-32520</v>
      </c>
      <c r="L27" s="46"/>
      <c r="M27" s="46">
        <f>SUM(M19:M26)</f>
        <v>-21309</v>
      </c>
      <c r="N27" s="88"/>
    </row>
    <row r="28" spans="1:16" ht="23.25" customHeight="1" x14ac:dyDescent="0.45">
      <c r="B28" s="113" t="s">
        <v>178</v>
      </c>
      <c r="C28" s="104"/>
      <c r="D28" s="104"/>
      <c r="E28" s="104"/>
      <c r="F28" s="120"/>
      <c r="G28" s="117">
        <v>968</v>
      </c>
      <c r="H28" s="18"/>
      <c r="I28" s="117">
        <v>-211</v>
      </c>
      <c r="J28" s="18"/>
      <c r="K28" s="117">
        <v>0</v>
      </c>
      <c r="L28" s="18"/>
      <c r="M28" s="117">
        <v>0</v>
      </c>
    </row>
    <row r="29" spans="1:16" ht="23.25" customHeight="1" x14ac:dyDescent="0.45">
      <c r="A29" s="121"/>
      <c r="B29" s="122" t="s">
        <v>130</v>
      </c>
      <c r="C29" s="104"/>
      <c r="D29" s="104"/>
      <c r="E29" s="104"/>
      <c r="F29" s="104"/>
      <c r="G29" s="123">
        <f>SUM(G27:G28)</f>
        <v>-44299</v>
      </c>
      <c r="H29" s="46"/>
      <c r="I29" s="123">
        <f>SUM(I27:I28)</f>
        <v>-49849</v>
      </c>
      <c r="J29" s="46"/>
      <c r="K29" s="123">
        <f>SUM(K27:K28)</f>
        <v>-32520</v>
      </c>
      <c r="L29" s="46"/>
      <c r="M29" s="123">
        <f>SUM(M27:M28)</f>
        <v>-21309</v>
      </c>
    </row>
    <row r="30" spans="1:16" ht="9.9499999999999993" customHeight="1" x14ac:dyDescent="0.45">
      <c r="A30" s="121"/>
      <c r="B30" s="122"/>
      <c r="C30" s="104"/>
      <c r="D30" s="104"/>
      <c r="E30" s="104"/>
      <c r="F30" s="104"/>
      <c r="G30" s="59"/>
      <c r="H30" s="46"/>
      <c r="I30" s="59"/>
      <c r="J30" s="46"/>
      <c r="K30" s="59"/>
      <c r="L30" s="46"/>
      <c r="M30" s="59"/>
    </row>
    <row r="31" spans="1:16" ht="21.75" x14ac:dyDescent="0.45">
      <c r="A31" s="121"/>
      <c r="B31" s="122"/>
      <c r="C31" s="104"/>
      <c r="D31" s="104"/>
      <c r="E31" s="104"/>
      <c r="F31" s="104"/>
      <c r="G31" s="59"/>
      <c r="H31" s="46"/>
      <c r="I31" s="59"/>
      <c r="J31" s="46"/>
      <c r="K31" s="59"/>
      <c r="L31" s="46"/>
      <c r="M31" s="124" t="s">
        <v>131</v>
      </c>
    </row>
    <row r="32" spans="1:16" ht="21.75" x14ac:dyDescent="0.45">
      <c r="A32" s="121"/>
      <c r="B32" s="122"/>
      <c r="C32" s="104"/>
      <c r="D32" s="104"/>
      <c r="E32" s="104"/>
      <c r="F32" s="104"/>
      <c r="G32" s="59"/>
      <c r="H32" s="46"/>
      <c r="I32" s="59"/>
      <c r="J32" s="46"/>
      <c r="K32" s="59"/>
      <c r="L32" s="46"/>
      <c r="M32" s="59"/>
    </row>
    <row r="33" spans="1:13" ht="21.75" x14ac:dyDescent="0.45">
      <c r="A33" s="121"/>
      <c r="B33" s="122"/>
      <c r="C33" s="104"/>
      <c r="D33" s="104"/>
      <c r="E33" s="104"/>
      <c r="F33" s="104"/>
      <c r="G33" s="59"/>
      <c r="H33" s="46"/>
      <c r="I33" s="59"/>
      <c r="J33" s="46"/>
      <c r="K33" s="59"/>
      <c r="L33" s="46"/>
      <c r="M33" s="59"/>
    </row>
    <row r="34" spans="1:13" ht="21.75" x14ac:dyDescent="0.45">
      <c r="A34" s="121"/>
      <c r="B34" s="122"/>
      <c r="C34" s="104"/>
      <c r="D34" s="104"/>
      <c r="E34" s="104"/>
      <c r="F34" s="104"/>
      <c r="G34" s="59"/>
      <c r="H34" s="46"/>
      <c r="I34" s="59"/>
      <c r="J34" s="46"/>
      <c r="K34" s="59"/>
      <c r="L34" s="46"/>
      <c r="M34" s="59"/>
    </row>
    <row r="35" spans="1:13" ht="21.75" x14ac:dyDescent="0.45">
      <c r="A35" s="121"/>
      <c r="B35" s="122"/>
      <c r="C35" s="104"/>
      <c r="D35" s="104"/>
      <c r="E35" s="104"/>
      <c r="F35" s="104"/>
      <c r="G35" s="59"/>
      <c r="H35" s="46"/>
      <c r="I35" s="59"/>
      <c r="J35" s="46"/>
      <c r="K35" s="59"/>
      <c r="L35" s="46"/>
      <c r="M35" s="59"/>
    </row>
    <row r="36" spans="1:13" ht="21.75" x14ac:dyDescent="0.45">
      <c r="A36" s="121"/>
      <c r="B36" s="122"/>
      <c r="C36" s="104"/>
      <c r="D36" s="104"/>
      <c r="E36" s="104"/>
      <c r="F36" s="104"/>
      <c r="G36" s="59"/>
      <c r="H36" s="46"/>
      <c r="I36" s="59"/>
      <c r="J36" s="46"/>
      <c r="K36" s="59"/>
      <c r="L36" s="46"/>
      <c r="M36" s="59"/>
    </row>
    <row r="37" spans="1:13" ht="21.75" x14ac:dyDescent="0.45">
      <c r="A37" s="121"/>
      <c r="B37" s="122"/>
      <c r="C37" s="104"/>
      <c r="D37" s="104"/>
      <c r="E37" s="104"/>
      <c r="F37" s="104"/>
      <c r="G37" s="59"/>
      <c r="H37" s="46"/>
      <c r="I37" s="59"/>
      <c r="J37" s="46"/>
      <c r="K37" s="59"/>
      <c r="L37" s="46"/>
      <c r="M37" s="59"/>
    </row>
    <row r="38" spans="1:13" ht="21.75" x14ac:dyDescent="0.45">
      <c r="A38" s="121"/>
      <c r="B38" s="122"/>
      <c r="C38" s="104"/>
      <c r="D38" s="104"/>
      <c r="E38" s="104"/>
      <c r="F38" s="104"/>
      <c r="G38" s="59"/>
      <c r="H38" s="46"/>
      <c r="I38" s="59"/>
      <c r="J38" s="46"/>
      <c r="K38" s="59"/>
      <c r="L38" s="46"/>
      <c r="M38" s="59"/>
    </row>
    <row r="39" spans="1:13" ht="21.75" x14ac:dyDescent="0.45">
      <c r="A39" s="121"/>
      <c r="B39" s="122"/>
      <c r="C39" s="104"/>
      <c r="D39" s="104"/>
      <c r="E39" s="104"/>
      <c r="F39" s="104"/>
      <c r="G39" s="59"/>
      <c r="H39" s="46"/>
      <c r="I39" s="59"/>
      <c r="J39" s="46"/>
      <c r="K39" s="59"/>
      <c r="L39" s="46"/>
      <c r="M39" s="59"/>
    </row>
    <row r="40" spans="1:13" ht="21.75" x14ac:dyDescent="0.45">
      <c r="A40" s="121"/>
      <c r="B40" s="122"/>
      <c r="C40" s="104"/>
      <c r="D40" s="104"/>
      <c r="E40" s="104"/>
      <c r="F40" s="104"/>
      <c r="G40" s="59"/>
      <c r="H40" s="46"/>
      <c r="I40" s="59"/>
      <c r="J40" s="46"/>
      <c r="K40" s="59"/>
      <c r="L40" s="46"/>
      <c r="M40" s="59"/>
    </row>
    <row r="41" spans="1:13" ht="21.75" x14ac:dyDescent="0.45">
      <c r="A41" s="121"/>
      <c r="B41" s="122"/>
      <c r="C41" s="104"/>
      <c r="D41" s="104"/>
      <c r="E41" s="104"/>
      <c r="F41" s="104"/>
      <c r="G41" s="59"/>
      <c r="H41" s="46"/>
      <c r="I41" s="59"/>
      <c r="J41" s="46"/>
      <c r="K41" s="59"/>
      <c r="L41" s="46"/>
      <c r="M41" s="59"/>
    </row>
    <row r="42" spans="1:13" ht="21.75" x14ac:dyDescent="0.45">
      <c r="A42" s="121"/>
      <c r="B42" s="122"/>
      <c r="C42" s="104"/>
      <c r="D42" s="104"/>
      <c r="E42" s="104"/>
      <c r="F42" s="104"/>
      <c r="G42" s="59"/>
      <c r="H42" s="46"/>
      <c r="I42" s="59"/>
      <c r="J42" s="46"/>
      <c r="K42" s="59"/>
      <c r="L42" s="46"/>
      <c r="M42" s="59"/>
    </row>
    <row r="43" spans="1:13" ht="21.75" x14ac:dyDescent="0.45">
      <c r="A43" s="121"/>
      <c r="B43" s="122"/>
      <c r="C43" s="104"/>
      <c r="D43" s="104"/>
      <c r="E43" s="104"/>
      <c r="F43" s="104"/>
      <c r="G43" s="59"/>
      <c r="H43" s="46"/>
      <c r="I43" s="59"/>
      <c r="J43" s="46"/>
      <c r="K43" s="59"/>
      <c r="L43" s="46"/>
      <c r="M43" s="59"/>
    </row>
    <row r="44" spans="1:13" ht="21.75" x14ac:dyDescent="0.45">
      <c r="A44" s="121"/>
      <c r="B44" s="122"/>
      <c r="C44" s="104"/>
      <c r="D44" s="104"/>
      <c r="E44" s="104"/>
      <c r="F44" s="104"/>
      <c r="G44" s="59"/>
      <c r="H44" s="46"/>
      <c r="I44" s="59"/>
      <c r="J44" s="46"/>
      <c r="K44" s="59"/>
      <c r="L44" s="46"/>
      <c r="M44" s="59"/>
    </row>
    <row r="45" spans="1:13" ht="21.75" x14ac:dyDescent="0.45">
      <c r="A45" s="121"/>
      <c r="B45" s="122"/>
      <c r="C45" s="104"/>
      <c r="D45" s="104"/>
      <c r="E45" s="104"/>
      <c r="F45" s="104"/>
      <c r="G45" s="59"/>
      <c r="H45" s="46"/>
      <c r="I45" s="59"/>
      <c r="J45" s="46"/>
      <c r="K45" s="59"/>
      <c r="L45" s="46"/>
      <c r="M45" s="59"/>
    </row>
    <row r="46" spans="1:13" ht="21.75" x14ac:dyDescent="0.45">
      <c r="A46" s="121"/>
      <c r="B46" s="122"/>
      <c r="C46" s="104"/>
      <c r="D46" s="104"/>
      <c r="E46" s="104"/>
      <c r="F46" s="104"/>
      <c r="G46" s="59"/>
      <c r="H46" s="46"/>
      <c r="I46" s="59"/>
      <c r="J46" s="46"/>
      <c r="K46" s="59"/>
      <c r="L46" s="46"/>
      <c r="M46" s="59"/>
    </row>
    <row r="47" spans="1:13" ht="21.75" x14ac:dyDescent="0.45">
      <c r="A47" s="121"/>
      <c r="B47" s="115" t="s">
        <v>45</v>
      </c>
      <c r="C47" s="104"/>
      <c r="D47" s="104"/>
      <c r="E47" s="104"/>
      <c r="F47" s="104"/>
      <c r="G47" s="59"/>
      <c r="H47" s="46"/>
      <c r="I47" s="59"/>
      <c r="J47" s="46"/>
      <c r="K47" s="59"/>
      <c r="L47" s="46"/>
      <c r="M47" s="59"/>
    </row>
    <row r="48" spans="1:13" ht="21.75" x14ac:dyDescent="0.45">
      <c r="B48" s="122"/>
      <c r="C48" s="104"/>
      <c r="D48" s="104"/>
      <c r="E48" s="104"/>
      <c r="F48" s="104"/>
      <c r="G48" s="59"/>
      <c r="H48" s="46"/>
      <c r="I48" s="59"/>
      <c r="J48" s="46"/>
      <c r="K48" s="59"/>
      <c r="L48" s="46"/>
      <c r="M48" s="59"/>
    </row>
    <row r="49" spans="1:16" ht="23.25" customHeight="1" x14ac:dyDescent="0.45">
      <c r="C49" s="100"/>
      <c r="D49" s="100"/>
      <c r="E49" s="100"/>
      <c r="F49" s="100"/>
      <c r="H49" s="66"/>
      <c r="J49" s="37"/>
      <c r="K49" s="37"/>
      <c r="L49" s="37"/>
      <c r="M49" s="37"/>
    </row>
    <row r="50" spans="1:16" ht="23.25" customHeight="1" x14ac:dyDescent="0.45">
      <c r="M50" s="88">
        <v>7</v>
      </c>
    </row>
    <row r="51" spans="1:16" ht="23.25" customHeight="1" x14ac:dyDescent="0.45">
      <c r="A51" s="256" t="s">
        <v>2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</row>
    <row r="52" spans="1:16" ht="23.25" customHeight="1" x14ac:dyDescent="0.45">
      <c r="A52" s="256" t="str">
        <f>A3</f>
        <v>STATEMENTS OF COMPREHENSIVE INCOME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</row>
    <row r="53" spans="1:16" ht="23.25" customHeight="1" x14ac:dyDescent="0.45">
      <c r="A53" s="256" t="str">
        <f>A4</f>
        <v>For the six-month period ended June 30, 2019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</row>
    <row r="54" spans="1:16" ht="23.25" customHeight="1" x14ac:dyDescent="0.45">
      <c r="A54" s="89"/>
      <c r="B54" s="89"/>
      <c r="C54" s="89"/>
      <c r="D54" s="89"/>
      <c r="E54" s="89"/>
      <c r="F54" s="89"/>
      <c r="G54" s="90"/>
      <c r="H54" s="89"/>
      <c r="I54" s="91"/>
      <c r="J54" s="91"/>
      <c r="K54" s="91"/>
      <c r="L54" s="91"/>
      <c r="M54" s="92" t="s">
        <v>124</v>
      </c>
    </row>
    <row r="55" spans="1:16" ht="23.25" customHeight="1" x14ac:dyDescent="0.45">
      <c r="A55" s="93"/>
      <c r="B55" s="93"/>
      <c r="C55" s="93"/>
      <c r="D55" s="93"/>
      <c r="E55" s="93"/>
      <c r="F55" s="93"/>
      <c r="G55" s="257" t="s">
        <v>4</v>
      </c>
      <c r="H55" s="257"/>
      <c r="I55" s="257"/>
      <c r="J55" s="94"/>
      <c r="K55" s="258" t="s">
        <v>5</v>
      </c>
      <c r="L55" s="258"/>
      <c r="M55" s="258"/>
    </row>
    <row r="56" spans="1:16" ht="23.25" customHeight="1" x14ac:dyDescent="0.45">
      <c r="A56" s="95"/>
      <c r="B56" s="96"/>
      <c r="C56" s="96"/>
      <c r="D56" s="96"/>
      <c r="E56" s="96"/>
      <c r="F56" s="97" t="s">
        <v>6</v>
      </c>
      <c r="G56" s="98" t="s">
        <v>126</v>
      </c>
      <c r="H56" s="98"/>
      <c r="I56" s="98" t="s">
        <v>119</v>
      </c>
      <c r="J56" s="99"/>
      <c r="K56" s="98" t="s">
        <v>126</v>
      </c>
      <c r="L56" s="98"/>
      <c r="M56" s="98" t="s">
        <v>119</v>
      </c>
    </row>
    <row r="57" spans="1:16" ht="15" customHeight="1" x14ac:dyDescent="0.45">
      <c r="A57" s="100"/>
      <c r="B57" s="101"/>
      <c r="C57" s="101"/>
      <c r="D57" s="101"/>
      <c r="E57" s="101"/>
      <c r="F57" s="102"/>
      <c r="G57" s="103"/>
      <c r="H57" s="104"/>
      <c r="I57" s="105"/>
      <c r="J57" s="106"/>
      <c r="K57" s="105"/>
      <c r="L57" s="106"/>
      <c r="M57" s="105"/>
    </row>
    <row r="58" spans="1:16" ht="23.25" customHeight="1" x14ac:dyDescent="0.45">
      <c r="A58" s="121"/>
      <c r="B58" s="122" t="s">
        <v>132</v>
      </c>
      <c r="C58" s="104"/>
      <c r="D58" s="104"/>
      <c r="E58" s="104"/>
      <c r="F58" s="104"/>
      <c r="G58" s="59">
        <f>G29</f>
        <v>-44299</v>
      </c>
      <c r="H58" s="59"/>
      <c r="I58" s="59">
        <f>I29</f>
        <v>-49849</v>
      </c>
      <c r="J58" s="59"/>
      <c r="K58" s="59">
        <f>K29</f>
        <v>-32520</v>
      </c>
      <c r="L58" s="59"/>
      <c r="M58" s="59">
        <f>M29</f>
        <v>-21309</v>
      </c>
    </row>
    <row r="59" spans="1:16" ht="9.75" customHeight="1" x14ac:dyDescent="0.45">
      <c r="A59" s="121"/>
      <c r="B59" s="122"/>
      <c r="C59" s="104"/>
      <c r="D59" s="104"/>
      <c r="E59" s="104"/>
      <c r="F59" s="104"/>
      <c r="G59" s="59"/>
      <c r="H59" s="46"/>
      <c r="I59" s="59"/>
      <c r="J59" s="46"/>
      <c r="K59" s="59"/>
      <c r="L59" s="46"/>
      <c r="M59" s="59"/>
    </row>
    <row r="60" spans="1:16" s="121" customFormat="1" ht="23.25" customHeight="1" x14ac:dyDescent="0.45">
      <c r="B60" s="118" t="s">
        <v>52</v>
      </c>
      <c r="C60" s="104"/>
      <c r="D60" s="104"/>
      <c r="E60" s="119"/>
      <c r="F60" s="69"/>
      <c r="G60" s="59">
        <v>0</v>
      </c>
      <c r="H60" s="59"/>
      <c r="I60" s="59">
        <v>0</v>
      </c>
      <c r="J60" s="59"/>
      <c r="K60" s="59">
        <v>0</v>
      </c>
      <c r="L60" s="59"/>
      <c r="M60" s="59">
        <v>0</v>
      </c>
      <c r="O60" s="125"/>
      <c r="P60" s="51"/>
    </row>
    <row r="61" spans="1:16" s="121" customFormat="1" ht="9.9499999999999993" customHeight="1" x14ac:dyDescent="0.45">
      <c r="B61" s="118"/>
      <c r="C61" s="104"/>
      <c r="D61" s="104"/>
      <c r="E61" s="119"/>
      <c r="F61" s="69"/>
      <c r="G61" s="126"/>
      <c r="H61" s="59"/>
      <c r="I61" s="126"/>
      <c r="J61" s="59"/>
      <c r="K61" s="126"/>
      <c r="L61" s="59"/>
      <c r="M61" s="126"/>
      <c r="O61" s="125"/>
      <c r="P61" s="51"/>
    </row>
    <row r="62" spans="1:16" s="121" customFormat="1" ht="22.5" thickBot="1" x14ac:dyDescent="0.5">
      <c r="B62" s="118" t="s">
        <v>133</v>
      </c>
      <c r="C62" s="104"/>
      <c r="D62" s="104"/>
      <c r="E62" s="119"/>
      <c r="F62" s="69"/>
      <c r="G62" s="127">
        <f>+G58+G60</f>
        <v>-44299</v>
      </c>
      <c r="H62" s="59"/>
      <c r="I62" s="127">
        <f>+I58+I60</f>
        <v>-49849</v>
      </c>
      <c r="J62" s="59"/>
      <c r="K62" s="127">
        <f>+K58+K60</f>
        <v>-32520</v>
      </c>
      <c r="L62" s="59"/>
      <c r="M62" s="127">
        <f>+M58+M60</f>
        <v>-21309</v>
      </c>
      <c r="O62" s="125"/>
      <c r="P62" s="51"/>
    </row>
    <row r="63" spans="1:16" ht="9.9499999999999993" customHeight="1" thickTop="1" x14ac:dyDescent="0.45">
      <c r="B63" s="107"/>
      <c r="C63" s="107"/>
      <c r="D63" s="107"/>
      <c r="E63" s="107"/>
      <c r="F63" s="37"/>
      <c r="G63" s="18"/>
      <c r="H63" s="18"/>
      <c r="I63" s="18"/>
      <c r="J63" s="18"/>
      <c r="K63" s="18"/>
      <c r="L63" s="18"/>
      <c r="M63" s="18"/>
    </row>
    <row r="64" spans="1:16" ht="23.25" customHeight="1" x14ac:dyDescent="0.45">
      <c r="B64" s="119" t="s">
        <v>134</v>
      </c>
      <c r="C64" s="107"/>
      <c r="D64" s="107"/>
      <c r="E64" s="107"/>
      <c r="F64" s="37"/>
      <c r="G64" s="18"/>
      <c r="H64" s="18"/>
      <c r="I64" s="18"/>
      <c r="J64" s="18"/>
      <c r="K64" s="128"/>
      <c r="L64" s="18"/>
      <c r="M64" s="18"/>
    </row>
    <row r="65" spans="2:16" ht="23.25" customHeight="1" x14ac:dyDescent="0.45">
      <c r="B65" s="107"/>
      <c r="C65" s="107" t="s">
        <v>179</v>
      </c>
      <c r="D65" s="107"/>
      <c r="E65" s="107"/>
      <c r="F65" s="37"/>
      <c r="G65" s="18">
        <f>G58-G66</f>
        <v>-40140</v>
      </c>
      <c r="H65" s="18"/>
      <c r="I65" s="18">
        <v>-41241</v>
      </c>
      <c r="J65" s="18"/>
      <c r="K65" s="18">
        <f>K58</f>
        <v>-32520</v>
      </c>
      <c r="L65" s="18"/>
      <c r="M65" s="18">
        <v>-21309</v>
      </c>
    </row>
    <row r="66" spans="2:16" ht="23.25" customHeight="1" x14ac:dyDescent="0.45">
      <c r="B66" s="107"/>
      <c r="C66" s="107" t="s">
        <v>53</v>
      </c>
      <c r="D66" s="107"/>
      <c r="E66" s="107"/>
      <c r="F66" s="37"/>
      <c r="G66" s="18">
        <v>-4159</v>
      </c>
      <c r="H66" s="18"/>
      <c r="I66" s="18">
        <v>-8608</v>
      </c>
      <c r="J66" s="18"/>
      <c r="K66" s="18">
        <v>0</v>
      </c>
      <c r="L66" s="18"/>
      <c r="M66" s="18">
        <v>0</v>
      </c>
    </row>
    <row r="67" spans="2:16" ht="23.25" customHeight="1" thickBot="1" x14ac:dyDescent="0.5">
      <c r="B67" s="107"/>
      <c r="C67" s="107"/>
      <c r="D67" s="107"/>
      <c r="E67" s="107"/>
      <c r="F67" s="37"/>
      <c r="G67" s="84">
        <f>SUM(G65:G66)</f>
        <v>-44299</v>
      </c>
      <c r="H67" s="18"/>
      <c r="I67" s="84">
        <f>SUM(I65:I66)</f>
        <v>-49849</v>
      </c>
      <c r="J67" s="18"/>
      <c r="K67" s="84">
        <f>SUM(K65:K66)</f>
        <v>-32520</v>
      </c>
      <c r="L67" s="18"/>
      <c r="M67" s="84">
        <f>SUM(M65:M66)</f>
        <v>-21309</v>
      </c>
    </row>
    <row r="68" spans="2:16" ht="20.100000000000001" customHeight="1" thickTop="1" x14ac:dyDescent="0.45">
      <c r="B68" s="107"/>
      <c r="C68" s="107"/>
      <c r="D68" s="107"/>
      <c r="E68" s="107"/>
      <c r="F68" s="37"/>
      <c r="G68" s="129">
        <f t="shared" ref="G68:M68" si="0">+G29-G67</f>
        <v>0</v>
      </c>
      <c r="H68" s="129">
        <f t="shared" si="0"/>
        <v>0</v>
      </c>
      <c r="I68" s="129">
        <f t="shared" si="0"/>
        <v>0</v>
      </c>
      <c r="J68" s="129">
        <f t="shared" si="0"/>
        <v>0</v>
      </c>
      <c r="K68" s="129">
        <f t="shared" si="0"/>
        <v>0</v>
      </c>
      <c r="L68" s="129">
        <f t="shared" si="0"/>
        <v>0</v>
      </c>
      <c r="M68" s="129">
        <f t="shared" si="0"/>
        <v>0</v>
      </c>
    </row>
    <row r="69" spans="2:16" s="121" customFormat="1" ht="23.25" customHeight="1" x14ac:dyDescent="0.45">
      <c r="B69" s="121" t="s">
        <v>135</v>
      </c>
      <c r="G69" s="46"/>
      <c r="H69" s="46"/>
      <c r="I69" s="46"/>
      <c r="J69" s="46"/>
      <c r="K69" s="46"/>
      <c r="L69" s="46"/>
      <c r="M69" s="46"/>
      <c r="P69" s="51"/>
    </row>
    <row r="70" spans="2:16" ht="23.25" customHeight="1" x14ac:dyDescent="0.45">
      <c r="C70" s="107" t="s">
        <v>179</v>
      </c>
      <c r="G70" s="18">
        <v>-40140</v>
      </c>
      <c r="H70" s="18"/>
      <c r="I70" s="18">
        <v>-41241</v>
      </c>
      <c r="J70" s="18"/>
      <c r="K70" s="18">
        <v>-32520</v>
      </c>
      <c r="L70" s="18"/>
      <c r="M70" s="18">
        <v>-21309</v>
      </c>
    </row>
    <row r="71" spans="2:16" ht="23.25" customHeight="1" x14ac:dyDescent="0.45">
      <c r="B71" s="116"/>
      <c r="C71" s="107" t="s">
        <v>53</v>
      </c>
      <c r="D71" s="100"/>
      <c r="E71" s="100"/>
      <c r="F71" s="100"/>
      <c r="G71" s="18">
        <v>-4159</v>
      </c>
      <c r="H71" s="18"/>
      <c r="I71" s="18">
        <v>-8608</v>
      </c>
      <c r="J71" s="18"/>
      <c r="K71" s="18">
        <v>0</v>
      </c>
      <c r="L71" s="18"/>
      <c r="M71" s="18">
        <v>0</v>
      </c>
      <c r="O71" s="87"/>
    </row>
    <row r="72" spans="2:16" ht="23.25" customHeight="1" thickBot="1" x14ac:dyDescent="0.5">
      <c r="F72" s="37"/>
      <c r="G72" s="84">
        <f>SUM(G70:G71)</f>
        <v>-44299</v>
      </c>
      <c r="H72" s="18"/>
      <c r="I72" s="84">
        <f>SUM(I70:I71)</f>
        <v>-49849</v>
      </c>
      <c r="J72" s="18"/>
      <c r="K72" s="84">
        <f>SUM(K70:K71)</f>
        <v>-32520</v>
      </c>
      <c r="L72" s="18"/>
      <c r="M72" s="84">
        <f>SUM(M70:M71)</f>
        <v>-21309</v>
      </c>
      <c r="O72" s="87"/>
    </row>
    <row r="73" spans="2:16" ht="20.100000000000001" customHeight="1" thickTop="1" x14ac:dyDescent="0.45">
      <c r="B73" s="107"/>
      <c r="C73" s="107"/>
      <c r="D73" s="107"/>
      <c r="E73" s="107"/>
      <c r="F73" s="37"/>
      <c r="G73" s="130">
        <f t="shared" ref="G73:M73" si="1">+G62-G72</f>
        <v>0</v>
      </c>
      <c r="H73" s="130">
        <f t="shared" si="1"/>
        <v>0</v>
      </c>
      <c r="I73" s="130">
        <f t="shared" si="1"/>
        <v>0</v>
      </c>
      <c r="J73" s="130">
        <f t="shared" si="1"/>
        <v>0</v>
      </c>
      <c r="K73" s="130">
        <f t="shared" si="1"/>
        <v>0</v>
      </c>
      <c r="L73" s="130">
        <f t="shared" si="1"/>
        <v>0</v>
      </c>
      <c r="M73" s="130">
        <f t="shared" si="1"/>
        <v>0</v>
      </c>
    </row>
    <row r="74" spans="2:16" ht="23.25" customHeight="1" x14ac:dyDescent="0.45">
      <c r="B74" s="107" t="s">
        <v>180</v>
      </c>
      <c r="C74" s="107"/>
      <c r="D74" s="107"/>
      <c r="E74" s="107"/>
      <c r="F74" s="131">
        <v>25</v>
      </c>
      <c r="H74" s="66"/>
      <c r="J74" s="37"/>
      <c r="K74" s="37"/>
      <c r="L74" s="37"/>
      <c r="M74" s="37"/>
    </row>
    <row r="75" spans="2:16" ht="23.25" customHeight="1" x14ac:dyDescent="0.45">
      <c r="B75" s="116"/>
      <c r="C75" s="116" t="s">
        <v>54</v>
      </c>
      <c r="D75" s="100"/>
      <c r="E75" s="100"/>
      <c r="G75" s="132">
        <f>G70/'P3-5'!F104</f>
        <v>-1.4486320279765708E-2</v>
      </c>
      <c r="H75" s="132"/>
      <c r="I75" s="132">
        <f>-0.015</f>
        <v>-1.4999999999999999E-2</v>
      </c>
      <c r="J75" s="37"/>
      <c r="K75" s="132">
        <f>K70/'P3-5'!K104</f>
        <v>-1.1736301332784773E-2</v>
      </c>
      <c r="L75" s="37"/>
      <c r="M75" s="132">
        <v>-8.0000000000000002E-3</v>
      </c>
    </row>
    <row r="76" spans="2:16" ht="23.25" customHeight="1" x14ac:dyDescent="0.45">
      <c r="B76" s="116"/>
      <c r="C76" s="100"/>
      <c r="D76" s="100"/>
      <c r="E76" s="100"/>
      <c r="H76" s="132"/>
      <c r="J76" s="37"/>
      <c r="K76" s="37"/>
      <c r="L76" s="37"/>
      <c r="M76" s="124" t="s">
        <v>131</v>
      </c>
    </row>
    <row r="77" spans="2:16" ht="23.25" customHeight="1" x14ac:dyDescent="0.45">
      <c r="B77" s="116"/>
      <c r="C77" s="100"/>
      <c r="D77" s="100"/>
      <c r="E77" s="100"/>
      <c r="H77" s="132"/>
      <c r="J77" s="37"/>
      <c r="K77" s="37"/>
      <c r="L77" s="37"/>
      <c r="M77" s="37"/>
    </row>
    <row r="78" spans="2:16" ht="23.25" customHeight="1" x14ac:dyDescent="0.45">
      <c r="B78" s="116"/>
      <c r="C78" s="100"/>
      <c r="D78" s="100"/>
      <c r="E78" s="100"/>
      <c r="H78" s="132"/>
      <c r="J78" s="37"/>
      <c r="K78" s="37"/>
      <c r="L78" s="37"/>
      <c r="M78" s="37"/>
    </row>
    <row r="79" spans="2:16" ht="23.25" customHeight="1" x14ac:dyDescent="0.45">
      <c r="B79" s="116"/>
      <c r="C79" s="100"/>
      <c r="D79" s="100"/>
      <c r="E79" s="100"/>
      <c r="H79" s="132"/>
      <c r="J79" s="37"/>
      <c r="K79" s="37"/>
      <c r="L79" s="37"/>
      <c r="M79" s="37"/>
    </row>
    <row r="80" spans="2:16" ht="23.25" customHeight="1" x14ac:dyDescent="0.45">
      <c r="B80" s="116"/>
      <c r="C80" s="100"/>
      <c r="D80" s="100"/>
      <c r="E80" s="100"/>
      <c r="H80" s="132"/>
      <c r="J80" s="37"/>
      <c r="K80" s="37"/>
      <c r="L80" s="37"/>
      <c r="M80" s="37"/>
    </row>
    <row r="81" spans="2:13" ht="23.25" customHeight="1" x14ac:dyDescent="0.45">
      <c r="B81" s="116"/>
      <c r="C81" s="100"/>
      <c r="D81" s="100"/>
      <c r="E81" s="100"/>
      <c r="H81" s="132"/>
      <c r="J81" s="37"/>
      <c r="K81" s="37"/>
      <c r="L81" s="37"/>
      <c r="M81" s="37"/>
    </row>
    <row r="82" spans="2:13" ht="23.25" customHeight="1" x14ac:dyDescent="0.45">
      <c r="B82" s="116"/>
      <c r="C82" s="100"/>
      <c r="D82" s="100"/>
      <c r="E82" s="100"/>
      <c r="H82" s="132"/>
      <c r="J82" s="37"/>
      <c r="K82" s="37"/>
      <c r="L82" s="37"/>
      <c r="M82" s="37"/>
    </row>
    <row r="83" spans="2:13" ht="23.25" customHeight="1" x14ac:dyDescent="0.45">
      <c r="B83" s="116"/>
      <c r="C83" s="100"/>
      <c r="D83" s="100"/>
      <c r="E83" s="100"/>
      <c r="H83" s="132"/>
      <c r="J83" s="37"/>
      <c r="K83" s="37"/>
      <c r="L83" s="37"/>
      <c r="M83" s="37"/>
    </row>
    <row r="84" spans="2:13" ht="23.25" customHeight="1" x14ac:dyDescent="0.45">
      <c r="B84" s="116"/>
      <c r="C84" s="100"/>
      <c r="D84" s="100"/>
      <c r="E84" s="100"/>
      <c r="H84" s="132"/>
      <c r="J84" s="37"/>
      <c r="K84" s="37"/>
      <c r="L84" s="37"/>
      <c r="M84" s="37"/>
    </row>
    <row r="85" spans="2:13" ht="23.25" customHeight="1" x14ac:dyDescent="0.45">
      <c r="B85" s="116"/>
      <c r="C85" s="100"/>
      <c r="D85" s="100"/>
      <c r="E85" s="100"/>
      <c r="H85" s="132"/>
      <c r="J85" s="37"/>
      <c r="K85" s="37"/>
      <c r="L85" s="37"/>
      <c r="M85" s="37"/>
    </row>
    <row r="86" spans="2:13" ht="23.25" customHeight="1" x14ac:dyDescent="0.45">
      <c r="B86" s="116"/>
      <c r="C86" s="100"/>
      <c r="D86" s="100"/>
      <c r="E86" s="100"/>
      <c r="H86" s="132"/>
      <c r="J86" s="37"/>
      <c r="K86" s="37"/>
      <c r="L86" s="37"/>
      <c r="M86" s="37"/>
    </row>
    <row r="87" spans="2:13" ht="23.25" customHeight="1" x14ac:dyDescent="0.45">
      <c r="B87" s="116"/>
      <c r="C87" s="100"/>
      <c r="D87" s="100"/>
      <c r="E87" s="100"/>
      <c r="H87" s="132"/>
      <c r="J87" s="37"/>
      <c r="K87" s="37"/>
      <c r="L87" s="37"/>
      <c r="M87" s="37"/>
    </row>
    <row r="88" spans="2:13" ht="23.25" customHeight="1" x14ac:dyDescent="0.45">
      <c r="B88" s="116"/>
      <c r="C88" s="100"/>
      <c r="D88" s="100"/>
      <c r="E88" s="100"/>
      <c r="H88" s="132"/>
      <c r="J88" s="37"/>
      <c r="K88" s="37"/>
      <c r="L88" s="37"/>
      <c r="M88" s="37"/>
    </row>
    <row r="89" spans="2:13" ht="23.25" customHeight="1" x14ac:dyDescent="0.45">
      <c r="B89" s="116"/>
      <c r="C89" s="100"/>
      <c r="D89" s="100"/>
      <c r="E89" s="100"/>
      <c r="H89" s="132"/>
      <c r="J89" s="37"/>
      <c r="K89" s="37"/>
      <c r="L89" s="37"/>
      <c r="M89" s="37"/>
    </row>
    <row r="90" spans="2:13" ht="23.25" customHeight="1" x14ac:dyDescent="0.45">
      <c r="B90" s="116"/>
      <c r="C90" s="100"/>
      <c r="D90" s="100"/>
      <c r="E90" s="100"/>
      <c r="H90" s="132"/>
      <c r="J90" s="37"/>
      <c r="K90" s="37"/>
      <c r="L90" s="37"/>
      <c r="M90" s="37"/>
    </row>
    <row r="91" spans="2:13" ht="23.25" customHeight="1" x14ac:dyDescent="0.45">
      <c r="B91" s="116"/>
      <c r="C91" s="100"/>
      <c r="D91" s="100"/>
      <c r="E91" s="100"/>
      <c r="H91" s="132"/>
      <c r="J91" s="37"/>
      <c r="K91" s="37"/>
      <c r="L91" s="37"/>
      <c r="M91" s="37"/>
    </row>
    <row r="92" spans="2:13" ht="23.25" customHeight="1" x14ac:dyDescent="0.45">
      <c r="B92" s="116"/>
      <c r="C92" s="100"/>
      <c r="D92" s="100"/>
      <c r="E92" s="100"/>
      <c r="H92" s="132"/>
      <c r="J92" s="37"/>
      <c r="K92" s="37"/>
      <c r="L92" s="37"/>
      <c r="M92" s="37"/>
    </row>
    <row r="93" spans="2:13" ht="23.25" customHeight="1" x14ac:dyDescent="0.45">
      <c r="B93" s="116"/>
      <c r="C93" s="100"/>
      <c r="D93" s="100"/>
      <c r="E93" s="100"/>
      <c r="H93" s="132"/>
      <c r="J93" s="37"/>
      <c r="K93" s="37"/>
      <c r="L93" s="37"/>
      <c r="M93" s="37"/>
    </row>
    <row r="94" spans="2:13" ht="23.25" customHeight="1" x14ac:dyDescent="0.45">
      <c r="B94" s="115" t="s">
        <v>45</v>
      </c>
      <c r="C94" s="100"/>
      <c r="D94" s="100"/>
      <c r="E94" s="100"/>
      <c r="F94" s="100"/>
      <c r="H94" s="66"/>
      <c r="J94" s="37"/>
      <c r="K94" s="37"/>
      <c r="L94" s="37"/>
      <c r="M94" s="37"/>
    </row>
    <row r="95" spans="2:13" ht="23.1" customHeight="1" x14ac:dyDescent="0.45">
      <c r="F95" s="37"/>
      <c r="H95" s="37"/>
      <c r="J95" s="37"/>
      <c r="K95" s="37"/>
      <c r="L95" s="37"/>
      <c r="M95" s="37"/>
    </row>
    <row r="96" spans="2:13" ht="23.1" customHeight="1" x14ac:dyDescent="0.45">
      <c r="F96" s="37"/>
      <c r="H96" s="37"/>
      <c r="J96" s="37"/>
      <c r="K96" s="37"/>
      <c r="L96" s="37"/>
      <c r="M96" s="37"/>
    </row>
    <row r="97" spans="6:13" ht="23.1" customHeight="1" x14ac:dyDescent="0.45">
      <c r="F97" s="37"/>
      <c r="H97" s="37"/>
      <c r="J97" s="37"/>
      <c r="K97" s="37"/>
      <c r="L97" s="37"/>
      <c r="M97" s="37"/>
    </row>
    <row r="98" spans="6:13" ht="23.1" customHeight="1" x14ac:dyDescent="0.45">
      <c r="F98" s="37"/>
      <c r="H98" s="37"/>
      <c r="J98" s="37"/>
      <c r="K98" s="37"/>
      <c r="L98" s="37"/>
      <c r="M98" s="37"/>
    </row>
    <row r="99" spans="6:13" ht="23.1" customHeight="1" x14ac:dyDescent="0.45">
      <c r="F99" s="37"/>
      <c r="H99" s="37"/>
      <c r="J99" s="37"/>
      <c r="K99" s="37"/>
      <c r="L99" s="37"/>
      <c r="M99" s="37"/>
    </row>
    <row r="100" spans="6:13" ht="23.1" customHeight="1" x14ac:dyDescent="0.45">
      <c r="F100" s="37"/>
      <c r="H100" s="37"/>
      <c r="J100" s="37"/>
      <c r="K100" s="37"/>
      <c r="L100" s="37"/>
      <c r="M100" s="37"/>
    </row>
    <row r="101" spans="6:13" ht="23.1" customHeight="1" x14ac:dyDescent="0.45">
      <c r="F101" s="37"/>
      <c r="H101" s="37"/>
      <c r="J101" s="37"/>
      <c r="K101" s="37"/>
      <c r="L101" s="37"/>
      <c r="M101" s="37"/>
    </row>
    <row r="102" spans="6:13" ht="23.1" customHeight="1" x14ac:dyDescent="0.45">
      <c r="F102" s="37"/>
      <c r="H102" s="37"/>
      <c r="J102" s="37"/>
      <c r="K102" s="37"/>
      <c r="L102" s="37"/>
      <c r="M102" s="37"/>
    </row>
    <row r="103" spans="6:13" ht="23.1" customHeight="1" x14ac:dyDescent="0.45">
      <c r="F103" s="37"/>
      <c r="H103" s="37"/>
      <c r="J103" s="37"/>
      <c r="K103" s="37"/>
      <c r="L103" s="37"/>
      <c r="M103" s="37"/>
    </row>
    <row r="104" spans="6:13" ht="23.1" customHeight="1" x14ac:dyDescent="0.45">
      <c r="F104" s="37"/>
      <c r="H104" s="37"/>
      <c r="J104" s="37"/>
      <c r="K104" s="37"/>
      <c r="L104" s="37"/>
      <c r="M104" s="37"/>
    </row>
    <row r="105" spans="6:13" ht="23.1" customHeight="1" x14ac:dyDescent="0.45">
      <c r="F105" s="37"/>
      <c r="H105" s="37"/>
      <c r="J105" s="37"/>
      <c r="K105" s="37"/>
      <c r="L105" s="37"/>
      <c r="M105" s="37"/>
    </row>
    <row r="106" spans="6:13" ht="23.1" customHeight="1" x14ac:dyDescent="0.45">
      <c r="F106" s="37"/>
      <c r="H106" s="37"/>
      <c r="J106" s="37"/>
      <c r="K106" s="37"/>
      <c r="L106" s="37"/>
      <c r="M106" s="37"/>
    </row>
    <row r="107" spans="6:13" ht="23.1" customHeight="1" x14ac:dyDescent="0.45">
      <c r="F107" s="37"/>
      <c r="H107" s="37"/>
      <c r="J107" s="37"/>
      <c r="K107" s="37"/>
      <c r="L107" s="37"/>
      <c r="M107" s="37"/>
    </row>
    <row r="108" spans="6:13" ht="23.1" customHeight="1" x14ac:dyDescent="0.45">
      <c r="F108" s="37"/>
      <c r="H108" s="37"/>
      <c r="J108" s="37"/>
      <c r="K108" s="37"/>
      <c r="L108" s="37"/>
      <c r="M108" s="37"/>
    </row>
    <row r="109" spans="6:13" ht="23.1" customHeight="1" x14ac:dyDescent="0.45">
      <c r="F109" s="37"/>
      <c r="H109" s="37"/>
      <c r="J109" s="37"/>
      <c r="K109" s="37"/>
      <c r="L109" s="37"/>
      <c r="M109" s="37"/>
    </row>
    <row r="110" spans="6:13" ht="23.1" customHeight="1" x14ac:dyDescent="0.45">
      <c r="F110" s="37"/>
      <c r="H110" s="37"/>
      <c r="J110" s="37"/>
      <c r="K110" s="37"/>
      <c r="L110" s="37"/>
      <c r="M110" s="37"/>
    </row>
    <row r="111" spans="6:13" ht="23.1" customHeight="1" x14ac:dyDescent="0.45">
      <c r="F111" s="37"/>
      <c r="H111" s="37"/>
      <c r="J111" s="37"/>
      <c r="K111" s="37"/>
      <c r="L111" s="37"/>
      <c r="M111" s="37"/>
    </row>
    <row r="112" spans="6:13" ht="23.1" customHeight="1" x14ac:dyDescent="0.45">
      <c r="F112" s="37"/>
      <c r="H112" s="37"/>
      <c r="J112" s="37"/>
      <c r="K112" s="37"/>
      <c r="L112" s="37"/>
      <c r="M112" s="37"/>
    </row>
    <row r="113" spans="6:13" ht="23.1" customHeight="1" x14ac:dyDescent="0.45">
      <c r="F113" s="37"/>
      <c r="H113" s="37"/>
      <c r="J113" s="37"/>
      <c r="K113" s="37"/>
      <c r="L113" s="37"/>
      <c r="M113" s="37"/>
    </row>
    <row r="114" spans="6:13" ht="23.1" customHeight="1" x14ac:dyDescent="0.45">
      <c r="F114" s="37"/>
      <c r="H114" s="37"/>
      <c r="J114" s="37"/>
      <c r="K114" s="37"/>
      <c r="L114" s="37"/>
      <c r="M114" s="37"/>
    </row>
    <row r="115" spans="6:13" ht="23.1" customHeight="1" x14ac:dyDescent="0.45">
      <c r="F115" s="37"/>
      <c r="H115" s="37"/>
      <c r="J115" s="37"/>
      <c r="K115" s="37"/>
      <c r="L115" s="37"/>
      <c r="M115" s="37"/>
    </row>
    <row r="116" spans="6:13" ht="23.1" customHeight="1" x14ac:dyDescent="0.45">
      <c r="F116" s="37"/>
      <c r="H116" s="37"/>
      <c r="J116" s="37"/>
      <c r="K116" s="37"/>
      <c r="L116" s="37"/>
      <c r="M116" s="37"/>
    </row>
    <row r="117" spans="6:13" ht="23.1" customHeight="1" x14ac:dyDescent="0.45">
      <c r="F117" s="37"/>
      <c r="H117" s="37"/>
      <c r="J117" s="37"/>
      <c r="K117" s="37"/>
      <c r="L117" s="37"/>
      <c r="M117" s="37"/>
    </row>
    <row r="118" spans="6:13" ht="23.1" customHeight="1" x14ac:dyDescent="0.45">
      <c r="F118" s="37"/>
      <c r="H118" s="37"/>
      <c r="J118" s="37"/>
      <c r="K118" s="37"/>
      <c r="L118" s="37"/>
      <c r="M118" s="37"/>
    </row>
    <row r="119" spans="6:13" ht="23.1" customHeight="1" x14ac:dyDescent="0.45">
      <c r="F119" s="37"/>
      <c r="H119" s="37"/>
      <c r="J119" s="37"/>
      <c r="K119" s="37"/>
      <c r="L119" s="37"/>
      <c r="M119" s="37"/>
    </row>
    <row r="120" spans="6:13" ht="23.1" customHeight="1" x14ac:dyDescent="0.45">
      <c r="F120" s="37"/>
      <c r="H120" s="37"/>
      <c r="J120" s="37"/>
      <c r="K120" s="37"/>
      <c r="L120" s="37"/>
      <c r="M120" s="37"/>
    </row>
    <row r="121" spans="6:13" ht="23.1" customHeight="1" x14ac:dyDescent="0.45">
      <c r="F121" s="37"/>
      <c r="H121" s="37"/>
      <c r="J121" s="37"/>
      <c r="K121" s="37"/>
      <c r="L121" s="37"/>
      <c r="M121" s="37"/>
    </row>
    <row r="122" spans="6:13" ht="23.1" customHeight="1" x14ac:dyDescent="0.45">
      <c r="F122" s="37"/>
      <c r="H122" s="37"/>
      <c r="J122" s="37"/>
      <c r="K122" s="37"/>
      <c r="L122" s="37"/>
      <c r="M122" s="37"/>
    </row>
    <row r="123" spans="6:13" ht="23.1" customHeight="1" x14ac:dyDescent="0.45">
      <c r="F123" s="37"/>
      <c r="H123" s="37"/>
      <c r="J123" s="37"/>
      <c r="K123" s="37"/>
      <c r="L123" s="37"/>
      <c r="M123" s="37"/>
    </row>
    <row r="124" spans="6:13" ht="23.1" customHeight="1" x14ac:dyDescent="0.45">
      <c r="F124" s="37"/>
      <c r="H124" s="37"/>
      <c r="J124" s="37"/>
      <c r="K124" s="37"/>
      <c r="L124" s="37"/>
      <c r="M124" s="37"/>
    </row>
    <row r="125" spans="6:13" ht="23.1" customHeight="1" x14ac:dyDescent="0.45">
      <c r="F125" s="37"/>
      <c r="H125" s="37"/>
      <c r="J125" s="37"/>
      <c r="K125" s="37"/>
      <c r="L125" s="37"/>
      <c r="M125" s="37"/>
    </row>
    <row r="126" spans="6:13" ht="23.1" customHeight="1" x14ac:dyDescent="0.45">
      <c r="F126" s="37"/>
      <c r="H126" s="37"/>
      <c r="J126" s="37"/>
      <c r="K126" s="37"/>
      <c r="L126" s="37"/>
      <c r="M126" s="37"/>
    </row>
    <row r="127" spans="6:13" ht="23.1" customHeight="1" x14ac:dyDescent="0.45">
      <c r="F127" s="37"/>
      <c r="H127" s="37"/>
      <c r="J127" s="37"/>
      <c r="K127" s="37"/>
      <c r="L127" s="37"/>
      <c r="M127" s="37"/>
    </row>
    <row r="128" spans="6:13" ht="23.1" customHeight="1" x14ac:dyDescent="0.45">
      <c r="F128" s="37"/>
      <c r="H128" s="37"/>
      <c r="J128" s="37"/>
      <c r="K128" s="37"/>
      <c r="L128" s="37"/>
      <c r="M128" s="37"/>
    </row>
    <row r="129" spans="6:13" ht="23.1" customHeight="1" x14ac:dyDescent="0.45">
      <c r="F129" s="37"/>
      <c r="H129" s="37"/>
      <c r="J129" s="37"/>
      <c r="K129" s="37"/>
      <c r="L129" s="37"/>
      <c r="M129" s="37"/>
    </row>
    <row r="130" spans="6:13" ht="23.1" customHeight="1" x14ac:dyDescent="0.45">
      <c r="F130" s="37"/>
      <c r="H130" s="37"/>
      <c r="J130" s="37"/>
      <c r="K130" s="37"/>
      <c r="L130" s="37"/>
      <c r="M130" s="37"/>
    </row>
    <row r="131" spans="6:13" ht="23.1" customHeight="1" x14ac:dyDescent="0.45">
      <c r="F131" s="37"/>
      <c r="H131" s="37"/>
      <c r="J131" s="37"/>
      <c r="K131" s="37"/>
      <c r="L131" s="37"/>
      <c r="M131" s="37"/>
    </row>
    <row r="132" spans="6:13" ht="23.1" customHeight="1" x14ac:dyDescent="0.45">
      <c r="F132" s="37"/>
      <c r="H132" s="37"/>
      <c r="J132" s="37"/>
      <c r="K132" s="37"/>
      <c r="L132" s="37"/>
      <c r="M132" s="37"/>
    </row>
    <row r="133" spans="6:13" ht="23.1" customHeight="1" x14ac:dyDescent="0.45">
      <c r="F133" s="37"/>
      <c r="H133" s="37"/>
      <c r="J133" s="37"/>
      <c r="K133" s="37"/>
      <c r="L133" s="37"/>
      <c r="M133" s="37"/>
    </row>
    <row r="134" spans="6:13" ht="23.1" customHeight="1" x14ac:dyDescent="0.45">
      <c r="F134" s="37"/>
      <c r="H134" s="37"/>
      <c r="J134" s="37"/>
      <c r="K134" s="37"/>
      <c r="L134" s="37"/>
      <c r="M134" s="37"/>
    </row>
    <row r="135" spans="6:13" ht="23.1" customHeight="1" x14ac:dyDescent="0.45">
      <c r="F135" s="37"/>
      <c r="H135" s="37"/>
      <c r="J135" s="37"/>
      <c r="K135" s="37"/>
      <c r="L135" s="37"/>
      <c r="M135" s="37"/>
    </row>
    <row r="136" spans="6:13" ht="23.1" customHeight="1" x14ac:dyDescent="0.45">
      <c r="F136" s="37"/>
      <c r="H136" s="37"/>
      <c r="J136" s="37"/>
      <c r="K136" s="37"/>
      <c r="L136" s="37"/>
      <c r="M136" s="37"/>
    </row>
    <row r="137" spans="6:13" ht="23.1" customHeight="1" x14ac:dyDescent="0.45">
      <c r="F137" s="37"/>
      <c r="H137" s="37"/>
      <c r="J137" s="37"/>
      <c r="K137" s="37"/>
      <c r="L137" s="37"/>
      <c r="M137" s="37"/>
    </row>
    <row r="138" spans="6:13" ht="23.1" customHeight="1" x14ac:dyDescent="0.45">
      <c r="F138" s="37"/>
      <c r="H138" s="37"/>
      <c r="J138" s="37"/>
      <c r="K138" s="37"/>
      <c r="L138" s="37"/>
      <c r="M138" s="37"/>
    </row>
    <row r="139" spans="6:13" ht="23.1" customHeight="1" x14ac:dyDescent="0.45">
      <c r="F139" s="37"/>
      <c r="H139" s="37"/>
      <c r="J139" s="37"/>
      <c r="K139" s="37"/>
      <c r="L139" s="37"/>
      <c r="M139" s="37"/>
    </row>
    <row r="140" spans="6:13" ht="23.1" customHeight="1" x14ac:dyDescent="0.45">
      <c r="F140" s="37"/>
      <c r="H140" s="37"/>
      <c r="J140" s="37"/>
      <c r="K140" s="37"/>
      <c r="L140" s="37"/>
      <c r="M140" s="37"/>
    </row>
    <row r="141" spans="6:13" ht="23.1" customHeight="1" x14ac:dyDescent="0.45">
      <c r="F141" s="37"/>
      <c r="H141" s="37"/>
      <c r="J141" s="37"/>
      <c r="K141" s="37"/>
      <c r="L141" s="37"/>
      <c r="M141" s="37"/>
    </row>
    <row r="142" spans="6:13" ht="23.1" customHeight="1" x14ac:dyDescent="0.45">
      <c r="F142" s="37"/>
      <c r="H142" s="37"/>
      <c r="J142" s="37"/>
      <c r="K142" s="37"/>
      <c r="L142" s="37"/>
      <c r="M142" s="37"/>
    </row>
    <row r="143" spans="6:13" ht="23.1" customHeight="1" x14ac:dyDescent="0.45">
      <c r="F143" s="37"/>
      <c r="H143" s="37"/>
      <c r="J143" s="37"/>
      <c r="K143" s="37"/>
      <c r="L143" s="37"/>
      <c r="M143" s="37"/>
    </row>
    <row r="144" spans="6:13" ht="23.1" customHeight="1" x14ac:dyDescent="0.45">
      <c r="F144" s="37"/>
      <c r="H144" s="37"/>
      <c r="J144" s="37"/>
      <c r="K144" s="37"/>
      <c r="L144" s="37"/>
      <c r="M144" s="37"/>
    </row>
    <row r="145" spans="6:13" ht="23.1" customHeight="1" x14ac:dyDescent="0.45">
      <c r="F145" s="37"/>
      <c r="H145" s="37"/>
      <c r="J145" s="37"/>
      <c r="K145" s="37"/>
      <c r="L145" s="37"/>
      <c r="M145" s="37"/>
    </row>
    <row r="146" spans="6:13" ht="23.1" customHeight="1" x14ac:dyDescent="0.45">
      <c r="F146" s="37"/>
      <c r="H146" s="37"/>
      <c r="J146" s="37"/>
      <c r="K146" s="37"/>
      <c r="L146" s="37"/>
      <c r="M146" s="37"/>
    </row>
    <row r="147" spans="6:13" ht="23.1" customHeight="1" x14ac:dyDescent="0.45">
      <c r="F147" s="37"/>
      <c r="H147" s="37"/>
      <c r="J147" s="37"/>
      <c r="K147" s="37"/>
      <c r="L147" s="37"/>
      <c r="M147" s="37"/>
    </row>
    <row r="148" spans="6:13" ht="23.1" customHeight="1" x14ac:dyDescent="0.45">
      <c r="F148" s="37"/>
      <c r="H148" s="37"/>
      <c r="J148" s="37"/>
      <c r="K148" s="37"/>
      <c r="L148" s="37"/>
      <c r="M148" s="37"/>
    </row>
    <row r="149" spans="6:13" ht="23.1" customHeight="1" x14ac:dyDescent="0.45">
      <c r="F149" s="37"/>
      <c r="H149" s="37"/>
      <c r="J149" s="37"/>
      <c r="K149" s="37"/>
      <c r="L149" s="37"/>
      <c r="M149" s="37"/>
    </row>
    <row r="150" spans="6:13" ht="23.1" customHeight="1" x14ac:dyDescent="0.45">
      <c r="F150" s="37"/>
      <c r="H150" s="37"/>
      <c r="J150" s="37"/>
      <c r="K150" s="37"/>
      <c r="L150" s="37"/>
      <c r="M150" s="37"/>
    </row>
    <row r="151" spans="6:13" ht="23.1" customHeight="1" x14ac:dyDescent="0.45">
      <c r="F151" s="37"/>
      <c r="H151" s="37"/>
      <c r="J151" s="37"/>
      <c r="K151" s="37"/>
      <c r="L151" s="37"/>
      <c r="M151" s="37"/>
    </row>
    <row r="152" spans="6:13" ht="23.1" customHeight="1" x14ac:dyDescent="0.45">
      <c r="F152" s="37"/>
      <c r="H152" s="37"/>
      <c r="J152" s="37"/>
      <c r="K152" s="37"/>
      <c r="L152" s="37"/>
      <c r="M152" s="37"/>
    </row>
    <row r="153" spans="6:13" ht="23.1" customHeight="1" x14ac:dyDescent="0.45">
      <c r="F153" s="37"/>
      <c r="H153" s="37"/>
      <c r="J153" s="37"/>
      <c r="K153" s="37"/>
      <c r="L153" s="37"/>
      <c r="M153" s="37"/>
    </row>
    <row r="154" spans="6:13" ht="23.1" customHeight="1" x14ac:dyDescent="0.45">
      <c r="F154" s="37"/>
      <c r="H154" s="37"/>
      <c r="J154" s="37"/>
      <c r="K154" s="37"/>
      <c r="L154" s="37"/>
      <c r="M154" s="37"/>
    </row>
    <row r="155" spans="6:13" ht="23.1" customHeight="1" x14ac:dyDescent="0.45">
      <c r="F155" s="37"/>
      <c r="H155" s="37"/>
      <c r="J155" s="37"/>
      <c r="K155" s="37"/>
      <c r="L155" s="37"/>
      <c r="M155" s="37"/>
    </row>
    <row r="156" spans="6:13" ht="23.1" customHeight="1" x14ac:dyDescent="0.45">
      <c r="F156" s="37"/>
      <c r="H156" s="37"/>
      <c r="J156" s="37"/>
      <c r="K156" s="37"/>
      <c r="L156" s="37"/>
      <c r="M156" s="37"/>
    </row>
    <row r="157" spans="6:13" ht="23.1" customHeight="1" x14ac:dyDescent="0.45">
      <c r="F157" s="37"/>
      <c r="H157" s="37"/>
      <c r="J157" s="37"/>
      <c r="K157" s="37"/>
      <c r="L157" s="37"/>
      <c r="M157" s="37"/>
    </row>
    <row r="158" spans="6:13" ht="23.1" customHeight="1" x14ac:dyDescent="0.45">
      <c r="F158" s="37"/>
      <c r="H158" s="37"/>
      <c r="J158" s="37"/>
      <c r="K158" s="37"/>
      <c r="L158" s="37"/>
      <c r="M158" s="37"/>
    </row>
    <row r="159" spans="6:13" ht="23.1" customHeight="1" x14ac:dyDescent="0.45">
      <c r="F159" s="37"/>
      <c r="H159" s="37"/>
      <c r="J159" s="37"/>
      <c r="K159" s="37"/>
      <c r="L159" s="37"/>
      <c r="M159" s="37"/>
    </row>
    <row r="160" spans="6:13" ht="23.1" customHeight="1" x14ac:dyDescent="0.45">
      <c r="F160" s="37"/>
      <c r="H160" s="37"/>
      <c r="J160" s="37"/>
      <c r="K160" s="37"/>
      <c r="L160" s="37"/>
      <c r="M160" s="37"/>
    </row>
    <row r="161" spans="6:13" ht="23.1" customHeight="1" x14ac:dyDescent="0.45">
      <c r="F161" s="37"/>
      <c r="H161" s="37"/>
      <c r="J161" s="37"/>
      <c r="K161" s="37"/>
      <c r="L161" s="37"/>
      <c r="M161" s="37"/>
    </row>
    <row r="162" spans="6:13" ht="23.1" customHeight="1" x14ac:dyDescent="0.45">
      <c r="F162" s="37"/>
      <c r="H162" s="37"/>
      <c r="J162" s="37"/>
      <c r="K162" s="37"/>
      <c r="L162" s="37"/>
      <c r="M162" s="37"/>
    </row>
    <row r="163" spans="6:13" ht="23.1" customHeight="1" x14ac:dyDescent="0.45">
      <c r="F163" s="37"/>
      <c r="H163" s="37"/>
      <c r="J163" s="37"/>
      <c r="K163" s="37"/>
      <c r="L163" s="37"/>
      <c r="M163" s="37"/>
    </row>
    <row r="164" spans="6:13" ht="23.1" customHeight="1" x14ac:dyDescent="0.45">
      <c r="F164" s="37"/>
      <c r="H164" s="37"/>
      <c r="J164" s="37"/>
      <c r="K164" s="37"/>
      <c r="L164" s="37"/>
      <c r="M164" s="37"/>
    </row>
    <row r="165" spans="6:13" ht="23.1" customHeight="1" x14ac:dyDescent="0.45">
      <c r="F165" s="37"/>
      <c r="H165" s="37"/>
      <c r="J165" s="37"/>
      <c r="K165" s="37"/>
      <c r="L165" s="37"/>
      <c r="M165" s="37"/>
    </row>
    <row r="166" spans="6:13" ht="23.1" customHeight="1" x14ac:dyDescent="0.45">
      <c r="F166" s="37"/>
      <c r="H166" s="37"/>
      <c r="J166" s="37"/>
      <c r="K166" s="37"/>
      <c r="L166" s="37"/>
      <c r="M166" s="37"/>
    </row>
    <row r="167" spans="6:13" ht="23.1" customHeight="1" x14ac:dyDescent="0.45">
      <c r="F167" s="37"/>
      <c r="H167" s="37"/>
      <c r="J167" s="37"/>
      <c r="K167" s="37"/>
      <c r="L167" s="37"/>
      <c r="M167" s="37"/>
    </row>
    <row r="168" spans="6:13" ht="23.1" customHeight="1" x14ac:dyDescent="0.45">
      <c r="F168" s="37"/>
      <c r="H168" s="37"/>
      <c r="J168" s="37"/>
      <c r="K168" s="37"/>
      <c r="L168" s="37"/>
      <c r="M168" s="37"/>
    </row>
    <row r="169" spans="6:13" ht="23.1" customHeight="1" x14ac:dyDescent="0.45">
      <c r="F169" s="37"/>
      <c r="H169" s="37"/>
      <c r="J169" s="37"/>
      <c r="K169" s="37"/>
      <c r="L169" s="37"/>
      <c r="M169" s="37"/>
    </row>
    <row r="170" spans="6:13" ht="23.1" customHeight="1" x14ac:dyDescent="0.45">
      <c r="F170" s="37"/>
      <c r="H170" s="37"/>
      <c r="J170" s="37"/>
      <c r="K170" s="37"/>
      <c r="L170" s="37"/>
      <c r="M170" s="37"/>
    </row>
    <row r="171" spans="6:13" ht="23.1" customHeight="1" x14ac:dyDescent="0.45">
      <c r="F171" s="37"/>
      <c r="H171" s="37"/>
      <c r="J171" s="37"/>
      <c r="K171" s="37"/>
      <c r="L171" s="37"/>
      <c r="M171" s="37"/>
    </row>
    <row r="172" spans="6:13" ht="23.1" customHeight="1" x14ac:dyDescent="0.45">
      <c r="F172" s="37"/>
      <c r="H172" s="37"/>
      <c r="J172" s="37"/>
      <c r="K172" s="37"/>
      <c r="L172" s="37"/>
      <c r="M172" s="37"/>
    </row>
    <row r="173" spans="6:13" ht="23.1" customHeight="1" x14ac:dyDescent="0.45">
      <c r="F173" s="37"/>
      <c r="H173" s="37"/>
      <c r="J173" s="37"/>
      <c r="K173" s="37"/>
      <c r="L173" s="37"/>
      <c r="M173" s="37"/>
    </row>
    <row r="174" spans="6:13" ht="23.1" customHeight="1" x14ac:dyDescent="0.45">
      <c r="F174" s="37"/>
      <c r="H174" s="37"/>
      <c r="J174" s="37"/>
      <c r="K174" s="37"/>
      <c r="L174" s="37"/>
      <c r="M174" s="37"/>
    </row>
    <row r="175" spans="6:13" ht="23.1" customHeight="1" x14ac:dyDescent="0.45">
      <c r="F175" s="37"/>
      <c r="H175" s="37"/>
      <c r="J175" s="37"/>
      <c r="K175" s="37"/>
      <c r="L175" s="37"/>
      <c r="M175" s="37"/>
    </row>
    <row r="176" spans="6:13" ht="23.1" customHeight="1" x14ac:dyDescent="0.45">
      <c r="F176" s="37"/>
      <c r="H176" s="37"/>
      <c r="J176" s="37"/>
      <c r="K176" s="37"/>
      <c r="L176" s="37"/>
      <c r="M176" s="37"/>
    </row>
    <row r="177" spans="6:13" ht="23.1" customHeight="1" x14ac:dyDescent="0.45">
      <c r="F177" s="37"/>
      <c r="H177" s="37"/>
      <c r="J177" s="37"/>
      <c r="K177" s="37"/>
      <c r="L177" s="37"/>
      <c r="M177" s="37"/>
    </row>
    <row r="178" spans="6:13" ht="23.1" customHeight="1" x14ac:dyDescent="0.45">
      <c r="F178" s="37"/>
      <c r="H178" s="37"/>
      <c r="J178" s="37"/>
      <c r="K178" s="37"/>
      <c r="L178" s="37"/>
      <c r="M178" s="37"/>
    </row>
    <row r="179" spans="6:13" ht="23.1" customHeight="1" x14ac:dyDescent="0.45">
      <c r="F179" s="37"/>
      <c r="H179" s="37"/>
      <c r="J179" s="37"/>
      <c r="K179" s="37"/>
      <c r="L179" s="37"/>
      <c r="M179" s="37"/>
    </row>
    <row r="180" spans="6:13" ht="23.1" customHeight="1" x14ac:dyDescent="0.45">
      <c r="F180" s="37"/>
      <c r="H180" s="37"/>
      <c r="J180" s="37"/>
      <c r="K180" s="37"/>
      <c r="L180" s="37"/>
      <c r="M180" s="37"/>
    </row>
    <row r="181" spans="6:13" ht="23.1" customHeight="1" x14ac:dyDescent="0.45">
      <c r="F181" s="37"/>
      <c r="H181" s="37"/>
      <c r="J181" s="37"/>
      <c r="K181" s="37"/>
      <c r="L181" s="37"/>
      <c r="M181" s="37"/>
    </row>
    <row r="182" spans="6:13" ht="23.1" customHeight="1" x14ac:dyDescent="0.45">
      <c r="F182" s="37"/>
      <c r="H182" s="37"/>
      <c r="J182" s="37"/>
      <c r="K182" s="37"/>
      <c r="L182" s="37"/>
      <c r="M182" s="37"/>
    </row>
    <row r="183" spans="6:13" ht="23.1" customHeight="1" x14ac:dyDescent="0.45">
      <c r="F183" s="37"/>
      <c r="H183" s="37"/>
      <c r="J183" s="37"/>
      <c r="K183" s="37"/>
      <c r="L183" s="37"/>
      <c r="M183" s="37"/>
    </row>
    <row r="184" spans="6:13" ht="23.1" customHeight="1" x14ac:dyDescent="0.45">
      <c r="F184" s="37"/>
      <c r="H184" s="37"/>
      <c r="J184" s="37"/>
      <c r="K184" s="37"/>
      <c r="L184" s="37"/>
      <c r="M184" s="37"/>
    </row>
    <row r="185" spans="6:13" ht="23.1" customHeight="1" x14ac:dyDescent="0.45">
      <c r="F185" s="37"/>
      <c r="H185" s="37"/>
      <c r="J185" s="37"/>
      <c r="K185" s="37"/>
      <c r="L185" s="37"/>
      <c r="M185" s="37"/>
    </row>
    <row r="186" spans="6:13" ht="23.1" customHeight="1" x14ac:dyDescent="0.45">
      <c r="F186" s="37"/>
      <c r="H186" s="37"/>
      <c r="J186" s="37"/>
      <c r="K186" s="37"/>
      <c r="L186" s="37"/>
      <c r="M186" s="37"/>
    </row>
    <row r="187" spans="6:13" ht="23.1" customHeight="1" x14ac:dyDescent="0.45">
      <c r="F187" s="37"/>
      <c r="H187" s="37"/>
      <c r="J187" s="37"/>
      <c r="K187" s="37"/>
      <c r="L187" s="37"/>
      <c r="M187" s="37"/>
    </row>
    <row r="188" spans="6:13" ht="23.1" customHeight="1" x14ac:dyDescent="0.45">
      <c r="F188" s="37"/>
      <c r="H188" s="37"/>
      <c r="J188" s="37"/>
      <c r="K188" s="37"/>
      <c r="L188" s="37"/>
      <c r="M188" s="37"/>
    </row>
    <row r="189" spans="6:13" ht="23.1" customHeight="1" x14ac:dyDescent="0.45">
      <c r="F189" s="37"/>
      <c r="H189" s="37"/>
      <c r="J189" s="37"/>
      <c r="K189" s="37"/>
      <c r="L189" s="37"/>
      <c r="M189" s="37"/>
    </row>
    <row r="190" spans="6:13" ht="23.1" customHeight="1" x14ac:dyDescent="0.45">
      <c r="F190" s="37"/>
      <c r="H190" s="37"/>
      <c r="J190" s="37"/>
      <c r="K190" s="37"/>
      <c r="L190" s="37"/>
      <c r="M190" s="37"/>
    </row>
    <row r="191" spans="6:13" ht="23.1" customHeight="1" x14ac:dyDescent="0.45">
      <c r="F191" s="37"/>
      <c r="H191" s="37"/>
      <c r="J191" s="37"/>
      <c r="K191" s="37"/>
      <c r="L191" s="37"/>
      <c r="M191" s="37"/>
    </row>
    <row r="192" spans="6:13" ht="23.1" customHeight="1" x14ac:dyDescent="0.45">
      <c r="F192" s="37"/>
      <c r="H192" s="37"/>
      <c r="J192" s="37"/>
      <c r="K192" s="37"/>
      <c r="L192" s="37"/>
      <c r="M192" s="37"/>
    </row>
    <row r="193" spans="6:13" ht="23.1" customHeight="1" x14ac:dyDescent="0.45">
      <c r="F193" s="37"/>
      <c r="H193" s="37"/>
      <c r="J193" s="37"/>
      <c r="K193" s="37"/>
      <c r="L193" s="37"/>
      <c r="M193" s="37"/>
    </row>
    <row r="194" spans="6:13" ht="23.1" customHeight="1" x14ac:dyDescent="0.45">
      <c r="F194" s="37"/>
      <c r="H194" s="37"/>
      <c r="J194" s="37"/>
      <c r="K194" s="37"/>
      <c r="L194" s="37"/>
      <c r="M194" s="37"/>
    </row>
    <row r="195" spans="6:13" ht="23.1" customHeight="1" x14ac:dyDescent="0.45">
      <c r="F195" s="37"/>
      <c r="H195" s="37"/>
      <c r="J195" s="37"/>
      <c r="K195" s="37"/>
      <c r="L195" s="37"/>
      <c r="M195" s="37"/>
    </row>
    <row r="196" spans="6:13" ht="23.1" customHeight="1" x14ac:dyDescent="0.45">
      <c r="F196" s="37"/>
      <c r="H196" s="37"/>
      <c r="J196" s="37"/>
      <c r="K196" s="37"/>
      <c r="L196" s="37"/>
      <c r="M196" s="37"/>
    </row>
    <row r="197" spans="6:13" ht="23.1" customHeight="1" x14ac:dyDescent="0.45">
      <c r="F197" s="37"/>
      <c r="H197" s="37"/>
      <c r="J197" s="37"/>
      <c r="K197" s="37"/>
      <c r="L197" s="37"/>
      <c r="M197" s="37"/>
    </row>
    <row r="198" spans="6:13" ht="23.1" customHeight="1" x14ac:dyDescent="0.45">
      <c r="F198" s="37"/>
      <c r="H198" s="37"/>
      <c r="J198" s="37"/>
      <c r="K198" s="37"/>
      <c r="L198" s="37"/>
      <c r="M198" s="37"/>
    </row>
    <row r="199" spans="6:13" ht="23.1" customHeight="1" x14ac:dyDescent="0.45">
      <c r="F199" s="37"/>
      <c r="H199" s="37"/>
      <c r="J199" s="37"/>
      <c r="K199" s="37"/>
      <c r="L199" s="37"/>
      <c r="M199" s="37"/>
    </row>
    <row r="200" spans="6:13" ht="23.1" customHeight="1" x14ac:dyDescent="0.45">
      <c r="F200" s="37"/>
      <c r="H200" s="37"/>
      <c r="J200" s="37"/>
      <c r="K200" s="37"/>
      <c r="L200" s="37"/>
      <c r="M200" s="37"/>
    </row>
    <row r="201" spans="6:13" ht="23.1" customHeight="1" x14ac:dyDescent="0.45">
      <c r="F201" s="37"/>
      <c r="H201" s="37"/>
      <c r="J201" s="37"/>
      <c r="K201" s="37"/>
      <c r="L201" s="37"/>
      <c r="M201" s="37"/>
    </row>
    <row r="202" spans="6:13" ht="23.1" customHeight="1" x14ac:dyDescent="0.45">
      <c r="F202" s="37"/>
      <c r="H202" s="37"/>
      <c r="J202" s="37"/>
      <c r="K202" s="37"/>
      <c r="L202" s="37"/>
      <c r="M202" s="37"/>
    </row>
    <row r="203" spans="6:13" ht="23.1" customHeight="1" x14ac:dyDescent="0.45">
      <c r="F203" s="37"/>
      <c r="H203" s="37"/>
      <c r="J203" s="37"/>
      <c r="K203" s="37"/>
      <c r="L203" s="37"/>
      <c r="M203" s="37"/>
    </row>
    <row r="204" spans="6:13" ht="23.1" customHeight="1" x14ac:dyDescent="0.45">
      <c r="F204" s="37"/>
      <c r="H204" s="37"/>
      <c r="J204" s="37"/>
      <c r="K204" s="37"/>
      <c r="L204" s="37"/>
      <c r="M204" s="37"/>
    </row>
    <row r="205" spans="6:13" ht="23.1" customHeight="1" x14ac:dyDescent="0.45">
      <c r="F205" s="37"/>
      <c r="H205" s="37"/>
      <c r="J205" s="37"/>
      <c r="K205" s="37"/>
      <c r="L205" s="37"/>
      <c r="M205" s="37"/>
    </row>
    <row r="206" spans="6:13" ht="23.1" customHeight="1" x14ac:dyDescent="0.45">
      <c r="F206" s="37"/>
      <c r="H206" s="37"/>
      <c r="J206" s="37"/>
      <c r="K206" s="37"/>
      <c r="L206" s="37"/>
      <c r="M206" s="37"/>
    </row>
    <row r="207" spans="6:13" ht="23.1" customHeight="1" x14ac:dyDescent="0.45">
      <c r="F207" s="37"/>
      <c r="H207" s="37"/>
      <c r="J207" s="37"/>
      <c r="K207" s="37"/>
      <c r="L207" s="37"/>
      <c r="M207" s="37"/>
    </row>
  </sheetData>
  <mergeCells count="10">
    <mergeCell ref="A52:M52"/>
    <mergeCell ref="A53:M53"/>
    <mergeCell ref="G55:I55"/>
    <mergeCell ref="K55:M55"/>
    <mergeCell ref="A2:M2"/>
    <mergeCell ref="A3:M3"/>
    <mergeCell ref="A4:M4"/>
    <mergeCell ref="G6:I6"/>
    <mergeCell ref="K6:M6"/>
    <mergeCell ref="A51:M51"/>
  </mergeCells>
  <pageMargins left="0.43307086614173201" right="0.23622047244094499" top="0.47244094488188998" bottom="0.196850393700787" header="0.39370078740157499" footer="0.31496062992126"/>
  <pageSetup paperSize="9" scale="80" firstPageNumber="4" fitToHeight="5" orientation="portrait" useFirstPageNumber="1" r:id="rId1"/>
  <headerFooter scaleWithDoc="0" alignWithMargins="0">
    <oddFooter>&amp;L&amp;"Angsana New,Regular"&amp;16&amp;K00+000DRAFT
These financial statements have already been reviewed and approved by the Company's authorized of directors..............................August 23, 2017.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view="pageBreakPreview" topLeftCell="A28" zoomScale="80" zoomScaleNormal="75" zoomScaleSheetLayoutView="80" workbookViewId="0">
      <selection activeCell="B23" sqref="B23"/>
    </sheetView>
  </sheetViews>
  <sheetFormatPr defaultColWidth="10.6640625" defaultRowHeight="21.75" x14ac:dyDescent="0.45"/>
  <cols>
    <col min="1" max="1" width="1.83203125" style="86" customWidth="1"/>
    <col min="2" max="2" width="43.5" style="86" customWidth="1"/>
    <col min="3" max="3" width="8.83203125" style="86" customWidth="1"/>
    <col min="4" max="4" width="17.33203125" style="86" customWidth="1"/>
    <col min="5" max="5" width="0.83203125" style="86" customWidth="1"/>
    <col min="6" max="6" width="16.1640625" style="86" customWidth="1"/>
    <col min="7" max="7" width="0.83203125" style="86" customWidth="1"/>
    <col min="8" max="8" width="17.33203125" style="86" customWidth="1"/>
    <col min="9" max="9" width="0.6640625" style="86" customWidth="1"/>
    <col min="10" max="10" width="14.83203125" style="86" customWidth="1"/>
    <col min="11" max="11" width="0.83203125" style="86" customWidth="1"/>
    <col min="12" max="12" width="20.5" style="86" bestFit="1" customWidth="1"/>
    <col min="13" max="13" width="1.1640625" style="86" customWidth="1"/>
    <col min="14" max="14" width="24.83203125" style="86" bestFit="1" customWidth="1"/>
    <col min="15" max="15" width="1.1640625" style="86" customWidth="1"/>
    <col min="16" max="16" width="21.83203125" style="86" bestFit="1" customWidth="1"/>
    <col min="17" max="17" width="0.83203125" style="86" customWidth="1"/>
    <col min="18" max="18" width="17.5" style="86" bestFit="1" customWidth="1"/>
    <col min="19" max="19" width="1" style="86" customWidth="1"/>
    <col min="20" max="20" width="21.1640625" style="86" customWidth="1"/>
    <col min="21" max="21" width="1.1640625" style="151" customWidth="1"/>
    <col min="22" max="22" width="18.33203125" style="86" customWidth="1"/>
    <col min="23" max="256" width="10.6640625" style="86"/>
    <col min="257" max="257" width="1.83203125" style="86" customWidth="1"/>
    <col min="258" max="258" width="43.5" style="86" customWidth="1"/>
    <col min="259" max="259" width="8.83203125" style="86" customWidth="1"/>
    <col min="260" max="260" width="17.33203125" style="86" customWidth="1"/>
    <col min="261" max="261" width="0.83203125" style="86" customWidth="1"/>
    <col min="262" max="262" width="16.1640625" style="86" customWidth="1"/>
    <col min="263" max="263" width="0.83203125" style="86" customWidth="1"/>
    <col min="264" max="264" width="17.33203125" style="86" customWidth="1"/>
    <col min="265" max="265" width="0.6640625" style="86" customWidth="1"/>
    <col min="266" max="266" width="14.83203125" style="86" customWidth="1"/>
    <col min="267" max="267" width="0.83203125" style="86" customWidth="1"/>
    <col min="268" max="268" width="20.5" style="86" bestFit="1" customWidth="1"/>
    <col min="269" max="269" width="1.1640625" style="86" customWidth="1"/>
    <col min="270" max="270" width="24.83203125" style="86" bestFit="1" customWidth="1"/>
    <col min="271" max="271" width="1.1640625" style="86" customWidth="1"/>
    <col min="272" max="272" width="21.83203125" style="86" bestFit="1" customWidth="1"/>
    <col min="273" max="273" width="0.83203125" style="86" customWidth="1"/>
    <col min="274" max="274" width="17.5" style="86" bestFit="1" customWidth="1"/>
    <col min="275" max="275" width="1" style="86" customWidth="1"/>
    <col min="276" max="276" width="21.1640625" style="86" customWidth="1"/>
    <col min="277" max="277" width="1.1640625" style="86" customWidth="1"/>
    <col min="278" max="278" width="18.33203125" style="86" customWidth="1"/>
    <col min="279" max="512" width="10.6640625" style="86"/>
    <col min="513" max="513" width="1.83203125" style="86" customWidth="1"/>
    <col min="514" max="514" width="43.5" style="86" customWidth="1"/>
    <col min="515" max="515" width="8.83203125" style="86" customWidth="1"/>
    <col min="516" max="516" width="17.33203125" style="86" customWidth="1"/>
    <col min="517" max="517" width="0.83203125" style="86" customWidth="1"/>
    <col min="518" max="518" width="16.1640625" style="86" customWidth="1"/>
    <col min="519" max="519" width="0.83203125" style="86" customWidth="1"/>
    <col min="520" max="520" width="17.33203125" style="86" customWidth="1"/>
    <col min="521" max="521" width="0.6640625" style="86" customWidth="1"/>
    <col min="522" max="522" width="14.83203125" style="86" customWidth="1"/>
    <col min="523" max="523" width="0.83203125" style="86" customWidth="1"/>
    <col min="524" max="524" width="20.5" style="86" bestFit="1" customWidth="1"/>
    <col min="525" max="525" width="1.1640625" style="86" customWidth="1"/>
    <col min="526" max="526" width="24.83203125" style="86" bestFit="1" customWidth="1"/>
    <col min="527" max="527" width="1.1640625" style="86" customWidth="1"/>
    <col min="528" max="528" width="21.83203125" style="86" bestFit="1" customWidth="1"/>
    <col min="529" max="529" width="0.83203125" style="86" customWidth="1"/>
    <col min="530" max="530" width="17.5" style="86" bestFit="1" customWidth="1"/>
    <col min="531" max="531" width="1" style="86" customWidth="1"/>
    <col min="532" max="532" width="21.1640625" style="86" customWidth="1"/>
    <col min="533" max="533" width="1.1640625" style="86" customWidth="1"/>
    <col min="534" max="534" width="18.33203125" style="86" customWidth="1"/>
    <col min="535" max="768" width="10.6640625" style="86"/>
    <col min="769" max="769" width="1.83203125" style="86" customWidth="1"/>
    <col min="770" max="770" width="43.5" style="86" customWidth="1"/>
    <col min="771" max="771" width="8.83203125" style="86" customWidth="1"/>
    <col min="772" max="772" width="17.33203125" style="86" customWidth="1"/>
    <col min="773" max="773" width="0.83203125" style="86" customWidth="1"/>
    <col min="774" max="774" width="16.1640625" style="86" customWidth="1"/>
    <col min="775" max="775" width="0.83203125" style="86" customWidth="1"/>
    <col min="776" max="776" width="17.33203125" style="86" customWidth="1"/>
    <col min="777" max="777" width="0.6640625" style="86" customWidth="1"/>
    <col min="778" max="778" width="14.83203125" style="86" customWidth="1"/>
    <col min="779" max="779" width="0.83203125" style="86" customWidth="1"/>
    <col min="780" max="780" width="20.5" style="86" bestFit="1" customWidth="1"/>
    <col min="781" max="781" width="1.1640625" style="86" customWidth="1"/>
    <col min="782" max="782" width="24.83203125" style="86" bestFit="1" customWidth="1"/>
    <col min="783" max="783" width="1.1640625" style="86" customWidth="1"/>
    <col min="784" max="784" width="21.83203125" style="86" bestFit="1" customWidth="1"/>
    <col min="785" max="785" width="0.83203125" style="86" customWidth="1"/>
    <col min="786" max="786" width="17.5" style="86" bestFit="1" customWidth="1"/>
    <col min="787" max="787" width="1" style="86" customWidth="1"/>
    <col min="788" max="788" width="21.1640625" style="86" customWidth="1"/>
    <col min="789" max="789" width="1.1640625" style="86" customWidth="1"/>
    <col min="790" max="790" width="18.33203125" style="86" customWidth="1"/>
    <col min="791" max="1024" width="10.6640625" style="86"/>
    <col min="1025" max="1025" width="1.83203125" style="86" customWidth="1"/>
    <col min="1026" max="1026" width="43.5" style="86" customWidth="1"/>
    <col min="1027" max="1027" width="8.83203125" style="86" customWidth="1"/>
    <col min="1028" max="1028" width="17.33203125" style="86" customWidth="1"/>
    <col min="1029" max="1029" width="0.83203125" style="86" customWidth="1"/>
    <col min="1030" max="1030" width="16.1640625" style="86" customWidth="1"/>
    <col min="1031" max="1031" width="0.83203125" style="86" customWidth="1"/>
    <col min="1032" max="1032" width="17.33203125" style="86" customWidth="1"/>
    <col min="1033" max="1033" width="0.6640625" style="86" customWidth="1"/>
    <col min="1034" max="1034" width="14.83203125" style="86" customWidth="1"/>
    <col min="1035" max="1035" width="0.83203125" style="86" customWidth="1"/>
    <col min="1036" max="1036" width="20.5" style="86" bestFit="1" customWidth="1"/>
    <col min="1037" max="1037" width="1.1640625" style="86" customWidth="1"/>
    <col min="1038" max="1038" width="24.83203125" style="86" bestFit="1" customWidth="1"/>
    <col min="1039" max="1039" width="1.1640625" style="86" customWidth="1"/>
    <col min="1040" max="1040" width="21.83203125" style="86" bestFit="1" customWidth="1"/>
    <col min="1041" max="1041" width="0.83203125" style="86" customWidth="1"/>
    <col min="1042" max="1042" width="17.5" style="86" bestFit="1" customWidth="1"/>
    <col min="1043" max="1043" width="1" style="86" customWidth="1"/>
    <col min="1044" max="1044" width="21.1640625" style="86" customWidth="1"/>
    <col min="1045" max="1045" width="1.1640625" style="86" customWidth="1"/>
    <col min="1046" max="1046" width="18.33203125" style="86" customWidth="1"/>
    <col min="1047" max="1280" width="10.6640625" style="86"/>
    <col min="1281" max="1281" width="1.83203125" style="86" customWidth="1"/>
    <col min="1282" max="1282" width="43.5" style="86" customWidth="1"/>
    <col min="1283" max="1283" width="8.83203125" style="86" customWidth="1"/>
    <col min="1284" max="1284" width="17.33203125" style="86" customWidth="1"/>
    <col min="1285" max="1285" width="0.83203125" style="86" customWidth="1"/>
    <col min="1286" max="1286" width="16.1640625" style="86" customWidth="1"/>
    <col min="1287" max="1287" width="0.83203125" style="86" customWidth="1"/>
    <col min="1288" max="1288" width="17.33203125" style="86" customWidth="1"/>
    <col min="1289" max="1289" width="0.6640625" style="86" customWidth="1"/>
    <col min="1290" max="1290" width="14.83203125" style="86" customWidth="1"/>
    <col min="1291" max="1291" width="0.83203125" style="86" customWidth="1"/>
    <col min="1292" max="1292" width="20.5" style="86" bestFit="1" customWidth="1"/>
    <col min="1293" max="1293" width="1.1640625" style="86" customWidth="1"/>
    <col min="1294" max="1294" width="24.83203125" style="86" bestFit="1" customWidth="1"/>
    <col min="1295" max="1295" width="1.1640625" style="86" customWidth="1"/>
    <col min="1296" max="1296" width="21.83203125" style="86" bestFit="1" customWidth="1"/>
    <col min="1297" max="1297" width="0.83203125" style="86" customWidth="1"/>
    <col min="1298" max="1298" width="17.5" style="86" bestFit="1" customWidth="1"/>
    <col min="1299" max="1299" width="1" style="86" customWidth="1"/>
    <col min="1300" max="1300" width="21.1640625" style="86" customWidth="1"/>
    <col min="1301" max="1301" width="1.1640625" style="86" customWidth="1"/>
    <col min="1302" max="1302" width="18.33203125" style="86" customWidth="1"/>
    <col min="1303" max="1536" width="10.6640625" style="86"/>
    <col min="1537" max="1537" width="1.83203125" style="86" customWidth="1"/>
    <col min="1538" max="1538" width="43.5" style="86" customWidth="1"/>
    <col min="1539" max="1539" width="8.83203125" style="86" customWidth="1"/>
    <col min="1540" max="1540" width="17.33203125" style="86" customWidth="1"/>
    <col min="1541" max="1541" width="0.83203125" style="86" customWidth="1"/>
    <col min="1542" max="1542" width="16.1640625" style="86" customWidth="1"/>
    <col min="1543" max="1543" width="0.83203125" style="86" customWidth="1"/>
    <col min="1544" max="1544" width="17.33203125" style="86" customWidth="1"/>
    <col min="1545" max="1545" width="0.6640625" style="86" customWidth="1"/>
    <col min="1546" max="1546" width="14.83203125" style="86" customWidth="1"/>
    <col min="1547" max="1547" width="0.83203125" style="86" customWidth="1"/>
    <col min="1548" max="1548" width="20.5" style="86" bestFit="1" customWidth="1"/>
    <col min="1549" max="1549" width="1.1640625" style="86" customWidth="1"/>
    <col min="1550" max="1550" width="24.83203125" style="86" bestFit="1" customWidth="1"/>
    <col min="1551" max="1551" width="1.1640625" style="86" customWidth="1"/>
    <col min="1552" max="1552" width="21.83203125" style="86" bestFit="1" customWidth="1"/>
    <col min="1553" max="1553" width="0.83203125" style="86" customWidth="1"/>
    <col min="1554" max="1554" width="17.5" style="86" bestFit="1" customWidth="1"/>
    <col min="1555" max="1555" width="1" style="86" customWidth="1"/>
    <col min="1556" max="1556" width="21.1640625" style="86" customWidth="1"/>
    <col min="1557" max="1557" width="1.1640625" style="86" customWidth="1"/>
    <col min="1558" max="1558" width="18.33203125" style="86" customWidth="1"/>
    <col min="1559" max="1792" width="10.6640625" style="86"/>
    <col min="1793" max="1793" width="1.83203125" style="86" customWidth="1"/>
    <col min="1794" max="1794" width="43.5" style="86" customWidth="1"/>
    <col min="1795" max="1795" width="8.83203125" style="86" customWidth="1"/>
    <col min="1796" max="1796" width="17.33203125" style="86" customWidth="1"/>
    <col min="1797" max="1797" width="0.83203125" style="86" customWidth="1"/>
    <col min="1798" max="1798" width="16.1640625" style="86" customWidth="1"/>
    <col min="1799" max="1799" width="0.83203125" style="86" customWidth="1"/>
    <col min="1800" max="1800" width="17.33203125" style="86" customWidth="1"/>
    <col min="1801" max="1801" width="0.6640625" style="86" customWidth="1"/>
    <col min="1802" max="1802" width="14.83203125" style="86" customWidth="1"/>
    <col min="1803" max="1803" width="0.83203125" style="86" customWidth="1"/>
    <col min="1804" max="1804" width="20.5" style="86" bestFit="1" customWidth="1"/>
    <col min="1805" max="1805" width="1.1640625" style="86" customWidth="1"/>
    <col min="1806" max="1806" width="24.83203125" style="86" bestFit="1" customWidth="1"/>
    <col min="1807" max="1807" width="1.1640625" style="86" customWidth="1"/>
    <col min="1808" max="1808" width="21.83203125" style="86" bestFit="1" customWidth="1"/>
    <col min="1809" max="1809" width="0.83203125" style="86" customWidth="1"/>
    <col min="1810" max="1810" width="17.5" style="86" bestFit="1" customWidth="1"/>
    <col min="1811" max="1811" width="1" style="86" customWidth="1"/>
    <col min="1812" max="1812" width="21.1640625" style="86" customWidth="1"/>
    <col min="1813" max="1813" width="1.1640625" style="86" customWidth="1"/>
    <col min="1814" max="1814" width="18.33203125" style="86" customWidth="1"/>
    <col min="1815" max="2048" width="10.6640625" style="86"/>
    <col min="2049" max="2049" width="1.83203125" style="86" customWidth="1"/>
    <col min="2050" max="2050" width="43.5" style="86" customWidth="1"/>
    <col min="2051" max="2051" width="8.83203125" style="86" customWidth="1"/>
    <col min="2052" max="2052" width="17.33203125" style="86" customWidth="1"/>
    <col min="2053" max="2053" width="0.83203125" style="86" customWidth="1"/>
    <col min="2054" max="2054" width="16.1640625" style="86" customWidth="1"/>
    <col min="2055" max="2055" width="0.83203125" style="86" customWidth="1"/>
    <col min="2056" max="2056" width="17.33203125" style="86" customWidth="1"/>
    <col min="2057" max="2057" width="0.6640625" style="86" customWidth="1"/>
    <col min="2058" max="2058" width="14.83203125" style="86" customWidth="1"/>
    <col min="2059" max="2059" width="0.83203125" style="86" customWidth="1"/>
    <col min="2060" max="2060" width="20.5" style="86" bestFit="1" customWidth="1"/>
    <col min="2061" max="2061" width="1.1640625" style="86" customWidth="1"/>
    <col min="2062" max="2062" width="24.83203125" style="86" bestFit="1" customWidth="1"/>
    <col min="2063" max="2063" width="1.1640625" style="86" customWidth="1"/>
    <col min="2064" max="2064" width="21.83203125" style="86" bestFit="1" customWidth="1"/>
    <col min="2065" max="2065" width="0.83203125" style="86" customWidth="1"/>
    <col min="2066" max="2066" width="17.5" style="86" bestFit="1" customWidth="1"/>
    <col min="2067" max="2067" width="1" style="86" customWidth="1"/>
    <col min="2068" max="2068" width="21.1640625" style="86" customWidth="1"/>
    <col min="2069" max="2069" width="1.1640625" style="86" customWidth="1"/>
    <col min="2070" max="2070" width="18.33203125" style="86" customWidth="1"/>
    <col min="2071" max="2304" width="10.6640625" style="86"/>
    <col min="2305" max="2305" width="1.83203125" style="86" customWidth="1"/>
    <col min="2306" max="2306" width="43.5" style="86" customWidth="1"/>
    <col min="2307" max="2307" width="8.83203125" style="86" customWidth="1"/>
    <col min="2308" max="2308" width="17.33203125" style="86" customWidth="1"/>
    <col min="2309" max="2309" width="0.83203125" style="86" customWidth="1"/>
    <col min="2310" max="2310" width="16.1640625" style="86" customWidth="1"/>
    <col min="2311" max="2311" width="0.83203125" style="86" customWidth="1"/>
    <col min="2312" max="2312" width="17.33203125" style="86" customWidth="1"/>
    <col min="2313" max="2313" width="0.6640625" style="86" customWidth="1"/>
    <col min="2314" max="2314" width="14.83203125" style="86" customWidth="1"/>
    <col min="2315" max="2315" width="0.83203125" style="86" customWidth="1"/>
    <col min="2316" max="2316" width="20.5" style="86" bestFit="1" customWidth="1"/>
    <col min="2317" max="2317" width="1.1640625" style="86" customWidth="1"/>
    <col min="2318" max="2318" width="24.83203125" style="86" bestFit="1" customWidth="1"/>
    <col min="2319" max="2319" width="1.1640625" style="86" customWidth="1"/>
    <col min="2320" max="2320" width="21.83203125" style="86" bestFit="1" customWidth="1"/>
    <col min="2321" max="2321" width="0.83203125" style="86" customWidth="1"/>
    <col min="2322" max="2322" width="17.5" style="86" bestFit="1" customWidth="1"/>
    <col min="2323" max="2323" width="1" style="86" customWidth="1"/>
    <col min="2324" max="2324" width="21.1640625" style="86" customWidth="1"/>
    <col min="2325" max="2325" width="1.1640625" style="86" customWidth="1"/>
    <col min="2326" max="2326" width="18.33203125" style="86" customWidth="1"/>
    <col min="2327" max="2560" width="10.6640625" style="86"/>
    <col min="2561" max="2561" width="1.83203125" style="86" customWidth="1"/>
    <col min="2562" max="2562" width="43.5" style="86" customWidth="1"/>
    <col min="2563" max="2563" width="8.83203125" style="86" customWidth="1"/>
    <col min="2564" max="2564" width="17.33203125" style="86" customWidth="1"/>
    <col min="2565" max="2565" width="0.83203125" style="86" customWidth="1"/>
    <col min="2566" max="2566" width="16.1640625" style="86" customWidth="1"/>
    <col min="2567" max="2567" width="0.83203125" style="86" customWidth="1"/>
    <col min="2568" max="2568" width="17.33203125" style="86" customWidth="1"/>
    <col min="2569" max="2569" width="0.6640625" style="86" customWidth="1"/>
    <col min="2570" max="2570" width="14.83203125" style="86" customWidth="1"/>
    <col min="2571" max="2571" width="0.83203125" style="86" customWidth="1"/>
    <col min="2572" max="2572" width="20.5" style="86" bestFit="1" customWidth="1"/>
    <col min="2573" max="2573" width="1.1640625" style="86" customWidth="1"/>
    <col min="2574" max="2574" width="24.83203125" style="86" bestFit="1" customWidth="1"/>
    <col min="2575" max="2575" width="1.1640625" style="86" customWidth="1"/>
    <col min="2576" max="2576" width="21.83203125" style="86" bestFit="1" customWidth="1"/>
    <col min="2577" max="2577" width="0.83203125" style="86" customWidth="1"/>
    <col min="2578" max="2578" width="17.5" style="86" bestFit="1" customWidth="1"/>
    <col min="2579" max="2579" width="1" style="86" customWidth="1"/>
    <col min="2580" max="2580" width="21.1640625" style="86" customWidth="1"/>
    <col min="2581" max="2581" width="1.1640625" style="86" customWidth="1"/>
    <col min="2582" max="2582" width="18.33203125" style="86" customWidth="1"/>
    <col min="2583" max="2816" width="10.6640625" style="86"/>
    <col min="2817" max="2817" width="1.83203125" style="86" customWidth="1"/>
    <col min="2818" max="2818" width="43.5" style="86" customWidth="1"/>
    <col min="2819" max="2819" width="8.83203125" style="86" customWidth="1"/>
    <col min="2820" max="2820" width="17.33203125" style="86" customWidth="1"/>
    <col min="2821" max="2821" width="0.83203125" style="86" customWidth="1"/>
    <col min="2822" max="2822" width="16.1640625" style="86" customWidth="1"/>
    <col min="2823" max="2823" width="0.83203125" style="86" customWidth="1"/>
    <col min="2824" max="2824" width="17.33203125" style="86" customWidth="1"/>
    <col min="2825" max="2825" width="0.6640625" style="86" customWidth="1"/>
    <col min="2826" max="2826" width="14.83203125" style="86" customWidth="1"/>
    <col min="2827" max="2827" width="0.83203125" style="86" customWidth="1"/>
    <col min="2828" max="2828" width="20.5" style="86" bestFit="1" customWidth="1"/>
    <col min="2829" max="2829" width="1.1640625" style="86" customWidth="1"/>
    <col min="2830" max="2830" width="24.83203125" style="86" bestFit="1" customWidth="1"/>
    <col min="2831" max="2831" width="1.1640625" style="86" customWidth="1"/>
    <col min="2832" max="2832" width="21.83203125" style="86" bestFit="1" customWidth="1"/>
    <col min="2833" max="2833" width="0.83203125" style="86" customWidth="1"/>
    <col min="2834" max="2834" width="17.5" style="86" bestFit="1" customWidth="1"/>
    <col min="2835" max="2835" width="1" style="86" customWidth="1"/>
    <col min="2836" max="2836" width="21.1640625" style="86" customWidth="1"/>
    <col min="2837" max="2837" width="1.1640625" style="86" customWidth="1"/>
    <col min="2838" max="2838" width="18.33203125" style="86" customWidth="1"/>
    <col min="2839" max="3072" width="10.6640625" style="86"/>
    <col min="3073" max="3073" width="1.83203125" style="86" customWidth="1"/>
    <col min="3074" max="3074" width="43.5" style="86" customWidth="1"/>
    <col min="3075" max="3075" width="8.83203125" style="86" customWidth="1"/>
    <col min="3076" max="3076" width="17.33203125" style="86" customWidth="1"/>
    <col min="3077" max="3077" width="0.83203125" style="86" customWidth="1"/>
    <col min="3078" max="3078" width="16.1640625" style="86" customWidth="1"/>
    <col min="3079" max="3079" width="0.83203125" style="86" customWidth="1"/>
    <col min="3080" max="3080" width="17.33203125" style="86" customWidth="1"/>
    <col min="3081" max="3081" width="0.6640625" style="86" customWidth="1"/>
    <col min="3082" max="3082" width="14.83203125" style="86" customWidth="1"/>
    <col min="3083" max="3083" width="0.83203125" style="86" customWidth="1"/>
    <col min="3084" max="3084" width="20.5" style="86" bestFit="1" customWidth="1"/>
    <col min="3085" max="3085" width="1.1640625" style="86" customWidth="1"/>
    <col min="3086" max="3086" width="24.83203125" style="86" bestFit="1" customWidth="1"/>
    <col min="3087" max="3087" width="1.1640625" style="86" customWidth="1"/>
    <col min="3088" max="3088" width="21.83203125" style="86" bestFit="1" customWidth="1"/>
    <col min="3089" max="3089" width="0.83203125" style="86" customWidth="1"/>
    <col min="3090" max="3090" width="17.5" style="86" bestFit="1" customWidth="1"/>
    <col min="3091" max="3091" width="1" style="86" customWidth="1"/>
    <col min="3092" max="3092" width="21.1640625" style="86" customWidth="1"/>
    <col min="3093" max="3093" width="1.1640625" style="86" customWidth="1"/>
    <col min="3094" max="3094" width="18.33203125" style="86" customWidth="1"/>
    <col min="3095" max="3328" width="10.6640625" style="86"/>
    <col min="3329" max="3329" width="1.83203125" style="86" customWidth="1"/>
    <col min="3330" max="3330" width="43.5" style="86" customWidth="1"/>
    <col min="3331" max="3331" width="8.83203125" style="86" customWidth="1"/>
    <col min="3332" max="3332" width="17.33203125" style="86" customWidth="1"/>
    <col min="3333" max="3333" width="0.83203125" style="86" customWidth="1"/>
    <col min="3334" max="3334" width="16.1640625" style="86" customWidth="1"/>
    <col min="3335" max="3335" width="0.83203125" style="86" customWidth="1"/>
    <col min="3336" max="3336" width="17.33203125" style="86" customWidth="1"/>
    <col min="3337" max="3337" width="0.6640625" style="86" customWidth="1"/>
    <col min="3338" max="3338" width="14.83203125" style="86" customWidth="1"/>
    <col min="3339" max="3339" width="0.83203125" style="86" customWidth="1"/>
    <col min="3340" max="3340" width="20.5" style="86" bestFit="1" customWidth="1"/>
    <col min="3341" max="3341" width="1.1640625" style="86" customWidth="1"/>
    <col min="3342" max="3342" width="24.83203125" style="86" bestFit="1" customWidth="1"/>
    <col min="3343" max="3343" width="1.1640625" style="86" customWidth="1"/>
    <col min="3344" max="3344" width="21.83203125" style="86" bestFit="1" customWidth="1"/>
    <col min="3345" max="3345" width="0.83203125" style="86" customWidth="1"/>
    <col min="3346" max="3346" width="17.5" style="86" bestFit="1" customWidth="1"/>
    <col min="3347" max="3347" width="1" style="86" customWidth="1"/>
    <col min="3348" max="3348" width="21.1640625" style="86" customWidth="1"/>
    <col min="3349" max="3349" width="1.1640625" style="86" customWidth="1"/>
    <col min="3350" max="3350" width="18.33203125" style="86" customWidth="1"/>
    <col min="3351" max="3584" width="10.6640625" style="86"/>
    <col min="3585" max="3585" width="1.83203125" style="86" customWidth="1"/>
    <col min="3586" max="3586" width="43.5" style="86" customWidth="1"/>
    <col min="3587" max="3587" width="8.83203125" style="86" customWidth="1"/>
    <col min="3588" max="3588" width="17.33203125" style="86" customWidth="1"/>
    <col min="3589" max="3589" width="0.83203125" style="86" customWidth="1"/>
    <col min="3590" max="3590" width="16.1640625" style="86" customWidth="1"/>
    <col min="3591" max="3591" width="0.83203125" style="86" customWidth="1"/>
    <col min="3592" max="3592" width="17.33203125" style="86" customWidth="1"/>
    <col min="3593" max="3593" width="0.6640625" style="86" customWidth="1"/>
    <col min="3594" max="3594" width="14.83203125" style="86" customWidth="1"/>
    <col min="3595" max="3595" width="0.83203125" style="86" customWidth="1"/>
    <col min="3596" max="3596" width="20.5" style="86" bestFit="1" customWidth="1"/>
    <col min="3597" max="3597" width="1.1640625" style="86" customWidth="1"/>
    <col min="3598" max="3598" width="24.83203125" style="86" bestFit="1" customWidth="1"/>
    <col min="3599" max="3599" width="1.1640625" style="86" customWidth="1"/>
    <col min="3600" max="3600" width="21.83203125" style="86" bestFit="1" customWidth="1"/>
    <col min="3601" max="3601" width="0.83203125" style="86" customWidth="1"/>
    <col min="3602" max="3602" width="17.5" style="86" bestFit="1" customWidth="1"/>
    <col min="3603" max="3603" width="1" style="86" customWidth="1"/>
    <col min="3604" max="3604" width="21.1640625" style="86" customWidth="1"/>
    <col min="3605" max="3605" width="1.1640625" style="86" customWidth="1"/>
    <col min="3606" max="3606" width="18.33203125" style="86" customWidth="1"/>
    <col min="3607" max="3840" width="10.6640625" style="86"/>
    <col min="3841" max="3841" width="1.83203125" style="86" customWidth="1"/>
    <col min="3842" max="3842" width="43.5" style="86" customWidth="1"/>
    <col min="3843" max="3843" width="8.83203125" style="86" customWidth="1"/>
    <col min="3844" max="3844" width="17.33203125" style="86" customWidth="1"/>
    <col min="3845" max="3845" width="0.83203125" style="86" customWidth="1"/>
    <col min="3846" max="3846" width="16.1640625" style="86" customWidth="1"/>
    <col min="3847" max="3847" width="0.83203125" style="86" customWidth="1"/>
    <col min="3848" max="3848" width="17.33203125" style="86" customWidth="1"/>
    <col min="3849" max="3849" width="0.6640625" style="86" customWidth="1"/>
    <col min="3850" max="3850" width="14.83203125" style="86" customWidth="1"/>
    <col min="3851" max="3851" width="0.83203125" style="86" customWidth="1"/>
    <col min="3852" max="3852" width="20.5" style="86" bestFit="1" customWidth="1"/>
    <col min="3853" max="3853" width="1.1640625" style="86" customWidth="1"/>
    <col min="3854" max="3854" width="24.83203125" style="86" bestFit="1" customWidth="1"/>
    <col min="3855" max="3855" width="1.1640625" style="86" customWidth="1"/>
    <col min="3856" max="3856" width="21.83203125" style="86" bestFit="1" customWidth="1"/>
    <col min="3857" max="3857" width="0.83203125" style="86" customWidth="1"/>
    <col min="3858" max="3858" width="17.5" style="86" bestFit="1" customWidth="1"/>
    <col min="3859" max="3859" width="1" style="86" customWidth="1"/>
    <col min="3860" max="3860" width="21.1640625" style="86" customWidth="1"/>
    <col min="3861" max="3861" width="1.1640625" style="86" customWidth="1"/>
    <col min="3862" max="3862" width="18.33203125" style="86" customWidth="1"/>
    <col min="3863" max="4096" width="10.6640625" style="86"/>
    <col min="4097" max="4097" width="1.83203125" style="86" customWidth="1"/>
    <col min="4098" max="4098" width="43.5" style="86" customWidth="1"/>
    <col min="4099" max="4099" width="8.83203125" style="86" customWidth="1"/>
    <col min="4100" max="4100" width="17.33203125" style="86" customWidth="1"/>
    <col min="4101" max="4101" width="0.83203125" style="86" customWidth="1"/>
    <col min="4102" max="4102" width="16.1640625" style="86" customWidth="1"/>
    <col min="4103" max="4103" width="0.83203125" style="86" customWidth="1"/>
    <col min="4104" max="4104" width="17.33203125" style="86" customWidth="1"/>
    <col min="4105" max="4105" width="0.6640625" style="86" customWidth="1"/>
    <col min="4106" max="4106" width="14.83203125" style="86" customWidth="1"/>
    <col min="4107" max="4107" width="0.83203125" style="86" customWidth="1"/>
    <col min="4108" max="4108" width="20.5" style="86" bestFit="1" customWidth="1"/>
    <col min="4109" max="4109" width="1.1640625" style="86" customWidth="1"/>
    <col min="4110" max="4110" width="24.83203125" style="86" bestFit="1" customWidth="1"/>
    <col min="4111" max="4111" width="1.1640625" style="86" customWidth="1"/>
    <col min="4112" max="4112" width="21.83203125" style="86" bestFit="1" customWidth="1"/>
    <col min="4113" max="4113" width="0.83203125" style="86" customWidth="1"/>
    <col min="4114" max="4114" width="17.5" style="86" bestFit="1" customWidth="1"/>
    <col min="4115" max="4115" width="1" style="86" customWidth="1"/>
    <col min="4116" max="4116" width="21.1640625" style="86" customWidth="1"/>
    <col min="4117" max="4117" width="1.1640625" style="86" customWidth="1"/>
    <col min="4118" max="4118" width="18.33203125" style="86" customWidth="1"/>
    <col min="4119" max="4352" width="10.6640625" style="86"/>
    <col min="4353" max="4353" width="1.83203125" style="86" customWidth="1"/>
    <col min="4354" max="4354" width="43.5" style="86" customWidth="1"/>
    <col min="4355" max="4355" width="8.83203125" style="86" customWidth="1"/>
    <col min="4356" max="4356" width="17.33203125" style="86" customWidth="1"/>
    <col min="4357" max="4357" width="0.83203125" style="86" customWidth="1"/>
    <col min="4358" max="4358" width="16.1640625" style="86" customWidth="1"/>
    <col min="4359" max="4359" width="0.83203125" style="86" customWidth="1"/>
    <col min="4360" max="4360" width="17.33203125" style="86" customWidth="1"/>
    <col min="4361" max="4361" width="0.6640625" style="86" customWidth="1"/>
    <col min="4362" max="4362" width="14.83203125" style="86" customWidth="1"/>
    <col min="4363" max="4363" width="0.83203125" style="86" customWidth="1"/>
    <col min="4364" max="4364" width="20.5" style="86" bestFit="1" customWidth="1"/>
    <col min="4365" max="4365" width="1.1640625" style="86" customWidth="1"/>
    <col min="4366" max="4366" width="24.83203125" style="86" bestFit="1" customWidth="1"/>
    <col min="4367" max="4367" width="1.1640625" style="86" customWidth="1"/>
    <col min="4368" max="4368" width="21.83203125" style="86" bestFit="1" customWidth="1"/>
    <col min="4369" max="4369" width="0.83203125" style="86" customWidth="1"/>
    <col min="4370" max="4370" width="17.5" style="86" bestFit="1" customWidth="1"/>
    <col min="4371" max="4371" width="1" style="86" customWidth="1"/>
    <col min="4372" max="4372" width="21.1640625" style="86" customWidth="1"/>
    <col min="4373" max="4373" width="1.1640625" style="86" customWidth="1"/>
    <col min="4374" max="4374" width="18.33203125" style="86" customWidth="1"/>
    <col min="4375" max="4608" width="10.6640625" style="86"/>
    <col min="4609" max="4609" width="1.83203125" style="86" customWidth="1"/>
    <col min="4610" max="4610" width="43.5" style="86" customWidth="1"/>
    <col min="4611" max="4611" width="8.83203125" style="86" customWidth="1"/>
    <col min="4612" max="4612" width="17.33203125" style="86" customWidth="1"/>
    <col min="4613" max="4613" width="0.83203125" style="86" customWidth="1"/>
    <col min="4614" max="4614" width="16.1640625" style="86" customWidth="1"/>
    <col min="4615" max="4615" width="0.83203125" style="86" customWidth="1"/>
    <col min="4616" max="4616" width="17.33203125" style="86" customWidth="1"/>
    <col min="4617" max="4617" width="0.6640625" style="86" customWidth="1"/>
    <col min="4618" max="4618" width="14.83203125" style="86" customWidth="1"/>
    <col min="4619" max="4619" width="0.83203125" style="86" customWidth="1"/>
    <col min="4620" max="4620" width="20.5" style="86" bestFit="1" customWidth="1"/>
    <col min="4621" max="4621" width="1.1640625" style="86" customWidth="1"/>
    <col min="4622" max="4622" width="24.83203125" style="86" bestFit="1" customWidth="1"/>
    <col min="4623" max="4623" width="1.1640625" style="86" customWidth="1"/>
    <col min="4624" max="4624" width="21.83203125" style="86" bestFit="1" customWidth="1"/>
    <col min="4625" max="4625" width="0.83203125" style="86" customWidth="1"/>
    <col min="4626" max="4626" width="17.5" style="86" bestFit="1" customWidth="1"/>
    <col min="4627" max="4627" width="1" style="86" customWidth="1"/>
    <col min="4628" max="4628" width="21.1640625" style="86" customWidth="1"/>
    <col min="4629" max="4629" width="1.1640625" style="86" customWidth="1"/>
    <col min="4630" max="4630" width="18.33203125" style="86" customWidth="1"/>
    <col min="4631" max="4864" width="10.6640625" style="86"/>
    <col min="4865" max="4865" width="1.83203125" style="86" customWidth="1"/>
    <col min="4866" max="4866" width="43.5" style="86" customWidth="1"/>
    <col min="4867" max="4867" width="8.83203125" style="86" customWidth="1"/>
    <col min="4868" max="4868" width="17.33203125" style="86" customWidth="1"/>
    <col min="4869" max="4869" width="0.83203125" style="86" customWidth="1"/>
    <col min="4870" max="4870" width="16.1640625" style="86" customWidth="1"/>
    <col min="4871" max="4871" width="0.83203125" style="86" customWidth="1"/>
    <col min="4872" max="4872" width="17.33203125" style="86" customWidth="1"/>
    <col min="4873" max="4873" width="0.6640625" style="86" customWidth="1"/>
    <col min="4874" max="4874" width="14.83203125" style="86" customWidth="1"/>
    <col min="4875" max="4875" width="0.83203125" style="86" customWidth="1"/>
    <col min="4876" max="4876" width="20.5" style="86" bestFit="1" customWidth="1"/>
    <col min="4877" max="4877" width="1.1640625" style="86" customWidth="1"/>
    <col min="4878" max="4878" width="24.83203125" style="86" bestFit="1" customWidth="1"/>
    <col min="4879" max="4879" width="1.1640625" style="86" customWidth="1"/>
    <col min="4880" max="4880" width="21.83203125" style="86" bestFit="1" customWidth="1"/>
    <col min="4881" max="4881" width="0.83203125" style="86" customWidth="1"/>
    <col min="4882" max="4882" width="17.5" style="86" bestFit="1" customWidth="1"/>
    <col min="4883" max="4883" width="1" style="86" customWidth="1"/>
    <col min="4884" max="4884" width="21.1640625" style="86" customWidth="1"/>
    <col min="4885" max="4885" width="1.1640625" style="86" customWidth="1"/>
    <col min="4886" max="4886" width="18.33203125" style="86" customWidth="1"/>
    <col min="4887" max="5120" width="10.6640625" style="86"/>
    <col min="5121" max="5121" width="1.83203125" style="86" customWidth="1"/>
    <col min="5122" max="5122" width="43.5" style="86" customWidth="1"/>
    <col min="5123" max="5123" width="8.83203125" style="86" customWidth="1"/>
    <col min="5124" max="5124" width="17.33203125" style="86" customWidth="1"/>
    <col min="5125" max="5125" width="0.83203125" style="86" customWidth="1"/>
    <col min="5126" max="5126" width="16.1640625" style="86" customWidth="1"/>
    <col min="5127" max="5127" width="0.83203125" style="86" customWidth="1"/>
    <col min="5128" max="5128" width="17.33203125" style="86" customWidth="1"/>
    <col min="5129" max="5129" width="0.6640625" style="86" customWidth="1"/>
    <col min="5130" max="5130" width="14.83203125" style="86" customWidth="1"/>
    <col min="5131" max="5131" width="0.83203125" style="86" customWidth="1"/>
    <col min="5132" max="5132" width="20.5" style="86" bestFit="1" customWidth="1"/>
    <col min="5133" max="5133" width="1.1640625" style="86" customWidth="1"/>
    <col min="5134" max="5134" width="24.83203125" style="86" bestFit="1" customWidth="1"/>
    <col min="5135" max="5135" width="1.1640625" style="86" customWidth="1"/>
    <col min="5136" max="5136" width="21.83203125" style="86" bestFit="1" customWidth="1"/>
    <col min="5137" max="5137" width="0.83203125" style="86" customWidth="1"/>
    <col min="5138" max="5138" width="17.5" style="86" bestFit="1" customWidth="1"/>
    <col min="5139" max="5139" width="1" style="86" customWidth="1"/>
    <col min="5140" max="5140" width="21.1640625" style="86" customWidth="1"/>
    <col min="5141" max="5141" width="1.1640625" style="86" customWidth="1"/>
    <col min="5142" max="5142" width="18.33203125" style="86" customWidth="1"/>
    <col min="5143" max="5376" width="10.6640625" style="86"/>
    <col min="5377" max="5377" width="1.83203125" style="86" customWidth="1"/>
    <col min="5378" max="5378" width="43.5" style="86" customWidth="1"/>
    <col min="5379" max="5379" width="8.83203125" style="86" customWidth="1"/>
    <col min="5380" max="5380" width="17.33203125" style="86" customWidth="1"/>
    <col min="5381" max="5381" width="0.83203125" style="86" customWidth="1"/>
    <col min="5382" max="5382" width="16.1640625" style="86" customWidth="1"/>
    <col min="5383" max="5383" width="0.83203125" style="86" customWidth="1"/>
    <col min="5384" max="5384" width="17.33203125" style="86" customWidth="1"/>
    <col min="5385" max="5385" width="0.6640625" style="86" customWidth="1"/>
    <col min="5386" max="5386" width="14.83203125" style="86" customWidth="1"/>
    <col min="5387" max="5387" width="0.83203125" style="86" customWidth="1"/>
    <col min="5388" max="5388" width="20.5" style="86" bestFit="1" customWidth="1"/>
    <col min="5389" max="5389" width="1.1640625" style="86" customWidth="1"/>
    <col min="5390" max="5390" width="24.83203125" style="86" bestFit="1" customWidth="1"/>
    <col min="5391" max="5391" width="1.1640625" style="86" customWidth="1"/>
    <col min="5392" max="5392" width="21.83203125" style="86" bestFit="1" customWidth="1"/>
    <col min="5393" max="5393" width="0.83203125" style="86" customWidth="1"/>
    <col min="5394" max="5394" width="17.5" style="86" bestFit="1" customWidth="1"/>
    <col min="5395" max="5395" width="1" style="86" customWidth="1"/>
    <col min="5396" max="5396" width="21.1640625" style="86" customWidth="1"/>
    <col min="5397" max="5397" width="1.1640625" style="86" customWidth="1"/>
    <col min="5398" max="5398" width="18.33203125" style="86" customWidth="1"/>
    <col min="5399" max="5632" width="10.6640625" style="86"/>
    <col min="5633" max="5633" width="1.83203125" style="86" customWidth="1"/>
    <col min="5634" max="5634" width="43.5" style="86" customWidth="1"/>
    <col min="5635" max="5635" width="8.83203125" style="86" customWidth="1"/>
    <col min="5636" max="5636" width="17.33203125" style="86" customWidth="1"/>
    <col min="5637" max="5637" width="0.83203125" style="86" customWidth="1"/>
    <col min="5638" max="5638" width="16.1640625" style="86" customWidth="1"/>
    <col min="5639" max="5639" width="0.83203125" style="86" customWidth="1"/>
    <col min="5640" max="5640" width="17.33203125" style="86" customWidth="1"/>
    <col min="5641" max="5641" width="0.6640625" style="86" customWidth="1"/>
    <col min="5642" max="5642" width="14.83203125" style="86" customWidth="1"/>
    <col min="5643" max="5643" width="0.83203125" style="86" customWidth="1"/>
    <col min="5644" max="5644" width="20.5" style="86" bestFit="1" customWidth="1"/>
    <col min="5645" max="5645" width="1.1640625" style="86" customWidth="1"/>
    <col min="5646" max="5646" width="24.83203125" style="86" bestFit="1" customWidth="1"/>
    <col min="5647" max="5647" width="1.1640625" style="86" customWidth="1"/>
    <col min="5648" max="5648" width="21.83203125" style="86" bestFit="1" customWidth="1"/>
    <col min="5649" max="5649" width="0.83203125" style="86" customWidth="1"/>
    <col min="5650" max="5650" width="17.5" style="86" bestFit="1" customWidth="1"/>
    <col min="5651" max="5651" width="1" style="86" customWidth="1"/>
    <col min="5652" max="5652" width="21.1640625" style="86" customWidth="1"/>
    <col min="5653" max="5653" width="1.1640625" style="86" customWidth="1"/>
    <col min="5654" max="5654" width="18.33203125" style="86" customWidth="1"/>
    <col min="5655" max="5888" width="10.6640625" style="86"/>
    <col min="5889" max="5889" width="1.83203125" style="86" customWidth="1"/>
    <col min="5890" max="5890" width="43.5" style="86" customWidth="1"/>
    <col min="5891" max="5891" width="8.83203125" style="86" customWidth="1"/>
    <col min="5892" max="5892" width="17.33203125" style="86" customWidth="1"/>
    <col min="5893" max="5893" width="0.83203125" style="86" customWidth="1"/>
    <col min="5894" max="5894" width="16.1640625" style="86" customWidth="1"/>
    <col min="5895" max="5895" width="0.83203125" style="86" customWidth="1"/>
    <col min="5896" max="5896" width="17.33203125" style="86" customWidth="1"/>
    <col min="5897" max="5897" width="0.6640625" style="86" customWidth="1"/>
    <col min="5898" max="5898" width="14.83203125" style="86" customWidth="1"/>
    <col min="5899" max="5899" width="0.83203125" style="86" customWidth="1"/>
    <col min="5900" max="5900" width="20.5" style="86" bestFit="1" customWidth="1"/>
    <col min="5901" max="5901" width="1.1640625" style="86" customWidth="1"/>
    <col min="5902" max="5902" width="24.83203125" style="86" bestFit="1" customWidth="1"/>
    <col min="5903" max="5903" width="1.1640625" style="86" customWidth="1"/>
    <col min="5904" max="5904" width="21.83203125" style="86" bestFit="1" customWidth="1"/>
    <col min="5905" max="5905" width="0.83203125" style="86" customWidth="1"/>
    <col min="5906" max="5906" width="17.5" style="86" bestFit="1" customWidth="1"/>
    <col min="5907" max="5907" width="1" style="86" customWidth="1"/>
    <col min="5908" max="5908" width="21.1640625" style="86" customWidth="1"/>
    <col min="5909" max="5909" width="1.1640625" style="86" customWidth="1"/>
    <col min="5910" max="5910" width="18.33203125" style="86" customWidth="1"/>
    <col min="5911" max="6144" width="10.6640625" style="86"/>
    <col min="6145" max="6145" width="1.83203125" style="86" customWidth="1"/>
    <col min="6146" max="6146" width="43.5" style="86" customWidth="1"/>
    <col min="6147" max="6147" width="8.83203125" style="86" customWidth="1"/>
    <col min="6148" max="6148" width="17.33203125" style="86" customWidth="1"/>
    <col min="6149" max="6149" width="0.83203125" style="86" customWidth="1"/>
    <col min="6150" max="6150" width="16.1640625" style="86" customWidth="1"/>
    <col min="6151" max="6151" width="0.83203125" style="86" customWidth="1"/>
    <col min="6152" max="6152" width="17.33203125" style="86" customWidth="1"/>
    <col min="6153" max="6153" width="0.6640625" style="86" customWidth="1"/>
    <col min="6154" max="6154" width="14.83203125" style="86" customWidth="1"/>
    <col min="6155" max="6155" width="0.83203125" style="86" customWidth="1"/>
    <col min="6156" max="6156" width="20.5" style="86" bestFit="1" customWidth="1"/>
    <col min="6157" max="6157" width="1.1640625" style="86" customWidth="1"/>
    <col min="6158" max="6158" width="24.83203125" style="86" bestFit="1" customWidth="1"/>
    <col min="6159" max="6159" width="1.1640625" style="86" customWidth="1"/>
    <col min="6160" max="6160" width="21.83203125" style="86" bestFit="1" customWidth="1"/>
    <col min="6161" max="6161" width="0.83203125" style="86" customWidth="1"/>
    <col min="6162" max="6162" width="17.5" style="86" bestFit="1" customWidth="1"/>
    <col min="6163" max="6163" width="1" style="86" customWidth="1"/>
    <col min="6164" max="6164" width="21.1640625" style="86" customWidth="1"/>
    <col min="6165" max="6165" width="1.1640625" style="86" customWidth="1"/>
    <col min="6166" max="6166" width="18.33203125" style="86" customWidth="1"/>
    <col min="6167" max="6400" width="10.6640625" style="86"/>
    <col min="6401" max="6401" width="1.83203125" style="86" customWidth="1"/>
    <col min="6402" max="6402" width="43.5" style="86" customWidth="1"/>
    <col min="6403" max="6403" width="8.83203125" style="86" customWidth="1"/>
    <col min="6404" max="6404" width="17.33203125" style="86" customWidth="1"/>
    <col min="6405" max="6405" width="0.83203125" style="86" customWidth="1"/>
    <col min="6406" max="6406" width="16.1640625" style="86" customWidth="1"/>
    <col min="6407" max="6407" width="0.83203125" style="86" customWidth="1"/>
    <col min="6408" max="6408" width="17.33203125" style="86" customWidth="1"/>
    <col min="6409" max="6409" width="0.6640625" style="86" customWidth="1"/>
    <col min="6410" max="6410" width="14.83203125" style="86" customWidth="1"/>
    <col min="6411" max="6411" width="0.83203125" style="86" customWidth="1"/>
    <col min="6412" max="6412" width="20.5" style="86" bestFit="1" customWidth="1"/>
    <col min="6413" max="6413" width="1.1640625" style="86" customWidth="1"/>
    <col min="6414" max="6414" width="24.83203125" style="86" bestFit="1" customWidth="1"/>
    <col min="6415" max="6415" width="1.1640625" style="86" customWidth="1"/>
    <col min="6416" max="6416" width="21.83203125" style="86" bestFit="1" customWidth="1"/>
    <col min="6417" max="6417" width="0.83203125" style="86" customWidth="1"/>
    <col min="6418" max="6418" width="17.5" style="86" bestFit="1" customWidth="1"/>
    <col min="6419" max="6419" width="1" style="86" customWidth="1"/>
    <col min="6420" max="6420" width="21.1640625" style="86" customWidth="1"/>
    <col min="6421" max="6421" width="1.1640625" style="86" customWidth="1"/>
    <col min="6422" max="6422" width="18.33203125" style="86" customWidth="1"/>
    <col min="6423" max="6656" width="10.6640625" style="86"/>
    <col min="6657" max="6657" width="1.83203125" style="86" customWidth="1"/>
    <col min="6658" max="6658" width="43.5" style="86" customWidth="1"/>
    <col min="6659" max="6659" width="8.83203125" style="86" customWidth="1"/>
    <col min="6660" max="6660" width="17.33203125" style="86" customWidth="1"/>
    <col min="6661" max="6661" width="0.83203125" style="86" customWidth="1"/>
    <col min="6662" max="6662" width="16.1640625" style="86" customWidth="1"/>
    <col min="6663" max="6663" width="0.83203125" style="86" customWidth="1"/>
    <col min="6664" max="6664" width="17.33203125" style="86" customWidth="1"/>
    <col min="6665" max="6665" width="0.6640625" style="86" customWidth="1"/>
    <col min="6666" max="6666" width="14.83203125" style="86" customWidth="1"/>
    <col min="6667" max="6667" width="0.83203125" style="86" customWidth="1"/>
    <col min="6668" max="6668" width="20.5" style="86" bestFit="1" customWidth="1"/>
    <col min="6669" max="6669" width="1.1640625" style="86" customWidth="1"/>
    <col min="6670" max="6670" width="24.83203125" style="86" bestFit="1" customWidth="1"/>
    <col min="6671" max="6671" width="1.1640625" style="86" customWidth="1"/>
    <col min="6672" max="6672" width="21.83203125" style="86" bestFit="1" customWidth="1"/>
    <col min="6673" max="6673" width="0.83203125" style="86" customWidth="1"/>
    <col min="6674" max="6674" width="17.5" style="86" bestFit="1" customWidth="1"/>
    <col min="6675" max="6675" width="1" style="86" customWidth="1"/>
    <col min="6676" max="6676" width="21.1640625" style="86" customWidth="1"/>
    <col min="6677" max="6677" width="1.1640625" style="86" customWidth="1"/>
    <col min="6678" max="6678" width="18.33203125" style="86" customWidth="1"/>
    <col min="6679" max="6912" width="10.6640625" style="86"/>
    <col min="6913" max="6913" width="1.83203125" style="86" customWidth="1"/>
    <col min="6914" max="6914" width="43.5" style="86" customWidth="1"/>
    <col min="6915" max="6915" width="8.83203125" style="86" customWidth="1"/>
    <col min="6916" max="6916" width="17.33203125" style="86" customWidth="1"/>
    <col min="6917" max="6917" width="0.83203125" style="86" customWidth="1"/>
    <col min="6918" max="6918" width="16.1640625" style="86" customWidth="1"/>
    <col min="6919" max="6919" width="0.83203125" style="86" customWidth="1"/>
    <col min="6920" max="6920" width="17.33203125" style="86" customWidth="1"/>
    <col min="6921" max="6921" width="0.6640625" style="86" customWidth="1"/>
    <col min="6922" max="6922" width="14.83203125" style="86" customWidth="1"/>
    <col min="6923" max="6923" width="0.83203125" style="86" customWidth="1"/>
    <col min="6924" max="6924" width="20.5" style="86" bestFit="1" customWidth="1"/>
    <col min="6925" max="6925" width="1.1640625" style="86" customWidth="1"/>
    <col min="6926" max="6926" width="24.83203125" style="86" bestFit="1" customWidth="1"/>
    <col min="6927" max="6927" width="1.1640625" style="86" customWidth="1"/>
    <col min="6928" max="6928" width="21.83203125" style="86" bestFit="1" customWidth="1"/>
    <col min="6929" max="6929" width="0.83203125" style="86" customWidth="1"/>
    <col min="6930" max="6930" width="17.5" style="86" bestFit="1" customWidth="1"/>
    <col min="6931" max="6931" width="1" style="86" customWidth="1"/>
    <col min="6932" max="6932" width="21.1640625" style="86" customWidth="1"/>
    <col min="6933" max="6933" width="1.1640625" style="86" customWidth="1"/>
    <col min="6934" max="6934" width="18.33203125" style="86" customWidth="1"/>
    <col min="6935" max="7168" width="10.6640625" style="86"/>
    <col min="7169" max="7169" width="1.83203125" style="86" customWidth="1"/>
    <col min="7170" max="7170" width="43.5" style="86" customWidth="1"/>
    <col min="7171" max="7171" width="8.83203125" style="86" customWidth="1"/>
    <col min="7172" max="7172" width="17.33203125" style="86" customWidth="1"/>
    <col min="7173" max="7173" width="0.83203125" style="86" customWidth="1"/>
    <col min="7174" max="7174" width="16.1640625" style="86" customWidth="1"/>
    <col min="7175" max="7175" width="0.83203125" style="86" customWidth="1"/>
    <col min="7176" max="7176" width="17.33203125" style="86" customWidth="1"/>
    <col min="7177" max="7177" width="0.6640625" style="86" customWidth="1"/>
    <col min="7178" max="7178" width="14.83203125" style="86" customWidth="1"/>
    <col min="7179" max="7179" width="0.83203125" style="86" customWidth="1"/>
    <col min="7180" max="7180" width="20.5" style="86" bestFit="1" customWidth="1"/>
    <col min="7181" max="7181" width="1.1640625" style="86" customWidth="1"/>
    <col min="7182" max="7182" width="24.83203125" style="86" bestFit="1" customWidth="1"/>
    <col min="7183" max="7183" width="1.1640625" style="86" customWidth="1"/>
    <col min="7184" max="7184" width="21.83203125" style="86" bestFit="1" customWidth="1"/>
    <col min="7185" max="7185" width="0.83203125" style="86" customWidth="1"/>
    <col min="7186" max="7186" width="17.5" style="86" bestFit="1" customWidth="1"/>
    <col min="7187" max="7187" width="1" style="86" customWidth="1"/>
    <col min="7188" max="7188" width="21.1640625" style="86" customWidth="1"/>
    <col min="7189" max="7189" width="1.1640625" style="86" customWidth="1"/>
    <col min="7190" max="7190" width="18.33203125" style="86" customWidth="1"/>
    <col min="7191" max="7424" width="10.6640625" style="86"/>
    <col min="7425" max="7425" width="1.83203125" style="86" customWidth="1"/>
    <col min="7426" max="7426" width="43.5" style="86" customWidth="1"/>
    <col min="7427" max="7427" width="8.83203125" style="86" customWidth="1"/>
    <col min="7428" max="7428" width="17.33203125" style="86" customWidth="1"/>
    <col min="7429" max="7429" width="0.83203125" style="86" customWidth="1"/>
    <col min="7430" max="7430" width="16.1640625" style="86" customWidth="1"/>
    <col min="7431" max="7431" width="0.83203125" style="86" customWidth="1"/>
    <col min="7432" max="7432" width="17.33203125" style="86" customWidth="1"/>
    <col min="7433" max="7433" width="0.6640625" style="86" customWidth="1"/>
    <col min="7434" max="7434" width="14.83203125" style="86" customWidth="1"/>
    <col min="7435" max="7435" width="0.83203125" style="86" customWidth="1"/>
    <col min="7436" max="7436" width="20.5" style="86" bestFit="1" customWidth="1"/>
    <col min="7437" max="7437" width="1.1640625" style="86" customWidth="1"/>
    <col min="7438" max="7438" width="24.83203125" style="86" bestFit="1" customWidth="1"/>
    <col min="7439" max="7439" width="1.1640625" style="86" customWidth="1"/>
    <col min="7440" max="7440" width="21.83203125" style="86" bestFit="1" customWidth="1"/>
    <col min="7441" max="7441" width="0.83203125" style="86" customWidth="1"/>
    <col min="7442" max="7442" width="17.5" style="86" bestFit="1" customWidth="1"/>
    <col min="7443" max="7443" width="1" style="86" customWidth="1"/>
    <col min="7444" max="7444" width="21.1640625" style="86" customWidth="1"/>
    <col min="7445" max="7445" width="1.1640625" style="86" customWidth="1"/>
    <col min="7446" max="7446" width="18.33203125" style="86" customWidth="1"/>
    <col min="7447" max="7680" width="10.6640625" style="86"/>
    <col min="7681" max="7681" width="1.83203125" style="86" customWidth="1"/>
    <col min="7682" max="7682" width="43.5" style="86" customWidth="1"/>
    <col min="7683" max="7683" width="8.83203125" style="86" customWidth="1"/>
    <col min="7684" max="7684" width="17.33203125" style="86" customWidth="1"/>
    <col min="7685" max="7685" width="0.83203125" style="86" customWidth="1"/>
    <col min="7686" max="7686" width="16.1640625" style="86" customWidth="1"/>
    <col min="7687" max="7687" width="0.83203125" style="86" customWidth="1"/>
    <col min="7688" max="7688" width="17.33203125" style="86" customWidth="1"/>
    <col min="7689" max="7689" width="0.6640625" style="86" customWidth="1"/>
    <col min="7690" max="7690" width="14.83203125" style="86" customWidth="1"/>
    <col min="7691" max="7691" width="0.83203125" style="86" customWidth="1"/>
    <col min="7692" max="7692" width="20.5" style="86" bestFit="1" customWidth="1"/>
    <col min="7693" max="7693" width="1.1640625" style="86" customWidth="1"/>
    <col min="7694" max="7694" width="24.83203125" style="86" bestFit="1" customWidth="1"/>
    <col min="7695" max="7695" width="1.1640625" style="86" customWidth="1"/>
    <col min="7696" max="7696" width="21.83203125" style="86" bestFit="1" customWidth="1"/>
    <col min="7697" max="7697" width="0.83203125" style="86" customWidth="1"/>
    <col min="7698" max="7698" width="17.5" style="86" bestFit="1" customWidth="1"/>
    <col min="7699" max="7699" width="1" style="86" customWidth="1"/>
    <col min="7700" max="7700" width="21.1640625" style="86" customWidth="1"/>
    <col min="7701" max="7701" width="1.1640625" style="86" customWidth="1"/>
    <col min="7702" max="7702" width="18.33203125" style="86" customWidth="1"/>
    <col min="7703" max="7936" width="10.6640625" style="86"/>
    <col min="7937" max="7937" width="1.83203125" style="86" customWidth="1"/>
    <col min="7938" max="7938" width="43.5" style="86" customWidth="1"/>
    <col min="7939" max="7939" width="8.83203125" style="86" customWidth="1"/>
    <col min="7940" max="7940" width="17.33203125" style="86" customWidth="1"/>
    <col min="7941" max="7941" width="0.83203125" style="86" customWidth="1"/>
    <col min="7942" max="7942" width="16.1640625" style="86" customWidth="1"/>
    <col min="7943" max="7943" width="0.83203125" style="86" customWidth="1"/>
    <col min="7944" max="7944" width="17.33203125" style="86" customWidth="1"/>
    <col min="7945" max="7945" width="0.6640625" style="86" customWidth="1"/>
    <col min="7946" max="7946" width="14.83203125" style="86" customWidth="1"/>
    <col min="7947" max="7947" width="0.83203125" style="86" customWidth="1"/>
    <col min="7948" max="7948" width="20.5" style="86" bestFit="1" customWidth="1"/>
    <col min="7949" max="7949" width="1.1640625" style="86" customWidth="1"/>
    <col min="7950" max="7950" width="24.83203125" style="86" bestFit="1" customWidth="1"/>
    <col min="7951" max="7951" width="1.1640625" style="86" customWidth="1"/>
    <col min="7952" max="7952" width="21.83203125" style="86" bestFit="1" customWidth="1"/>
    <col min="7953" max="7953" width="0.83203125" style="86" customWidth="1"/>
    <col min="7954" max="7954" width="17.5" style="86" bestFit="1" customWidth="1"/>
    <col min="7955" max="7955" width="1" style="86" customWidth="1"/>
    <col min="7956" max="7956" width="21.1640625" style="86" customWidth="1"/>
    <col min="7957" max="7957" width="1.1640625" style="86" customWidth="1"/>
    <col min="7958" max="7958" width="18.33203125" style="86" customWidth="1"/>
    <col min="7959" max="8192" width="10.6640625" style="86"/>
    <col min="8193" max="8193" width="1.83203125" style="86" customWidth="1"/>
    <col min="8194" max="8194" width="43.5" style="86" customWidth="1"/>
    <col min="8195" max="8195" width="8.83203125" style="86" customWidth="1"/>
    <col min="8196" max="8196" width="17.33203125" style="86" customWidth="1"/>
    <col min="8197" max="8197" width="0.83203125" style="86" customWidth="1"/>
    <col min="8198" max="8198" width="16.1640625" style="86" customWidth="1"/>
    <col min="8199" max="8199" width="0.83203125" style="86" customWidth="1"/>
    <col min="8200" max="8200" width="17.33203125" style="86" customWidth="1"/>
    <col min="8201" max="8201" width="0.6640625" style="86" customWidth="1"/>
    <col min="8202" max="8202" width="14.83203125" style="86" customWidth="1"/>
    <col min="8203" max="8203" width="0.83203125" style="86" customWidth="1"/>
    <col min="8204" max="8204" width="20.5" style="86" bestFit="1" customWidth="1"/>
    <col min="8205" max="8205" width="1.1640625" style="86" customWidth="1"/>
    <col min="8206" max="8206" width="24.83203125" style="86" bestFit="1" customWidth="1"/>
    <col min="8207" max="8207" width="1.1640625" style="86" customWidth="1"/>
    <col min="8208" max="8208" width="21.83203125" style="86" bestFit="1" customWidth="1"/>
    <col min="8209" max="8209" width="0.83203125" style="86" customWidth="1"/>
    <col min="8210" max="8210" width="17.5" style="86" bestFit="1" customWidth="1"/>
    <col min="8211" max="8211" width="1" style="86" customWidth="1"/>
    <col min="8212" max="8212" width="21.1640625" style="86" customWidth="1"/>
    <col min="8213" max="8213" width="1.1640625" style="86" customWidth="1"/>
    <col min="8214" max="8214" width="18.33203125" style="86" customWidth="1"/>
    <col min="8215" max="8448" width="10.6640625" style="86"/>
    <col min="8449" max="8449" width="1.83203125" style="86" customWidth="1"/>
    <col min="8450" max="8450" width="43.5" style="86" customWidth="1"/>
    <col min="8451" max="8451" width="8.83203125" style="86" customWidth="1"/>
    <col min="8452" max="8452" width="17.33203125" style="86" customWidth="1"/>
    <col min="8453" max="8453" width="0.83203125" style="86" customWidth="1"/>
    <col min="8454" max="8454" width="16.1640625" style="86" customWidth="1"/>
    <col min="8455" max="8455" width="0.83203125" style="86" customWidth="1"/>
    <col min="8456" max="8456" width="17.33203125" style="86" customWidth="1"/>
    <col min="8457" max="8457" width="0.6640625" style="86" customWidth="1"/>
    <col min="8458" max="8458" width="14.83203125" style="86" customWidth="1"/>
    <col min="8459" max="8459" width="0.83203125" style="86" customWidth="1"/>
    <col min="8460" max="8460" width="20.5" style="86" bestFit="1" customWidth="1"/>
    <col min="8461" max="8461" width="1.1640625" style="86" customWidth="1"/>
    <col min="8462" max="8462" width="24.83203125" style="86" bestFit="1" customWidth="1"/>
    <col min="8463" max="8463" width="1.1640625" style="86" customWidth="1"/>
    <col min="8464" max="8464" width="21.83203125" style="86" bestFit="1" customWidth="1"/>
    <col min="8465" max="8465" width="0.83203125" style="86" customWidth="1"/>
    <col min="8466" max="8466" width="17.5" style="86" bestFit="1" customWidth="1"/>
    <col min="8467" max="8467" width="1" style="86" customWidth="1"/>
    <col min="8468" max="8468" width="21.1640625" style="86" customWidth="1"/>
    <col min="8469" max="8469" width="1.1640625" style="86" customWidth="1"/>
    <col min="8470" max="8470" width="18.33203125" style="86" customWidth="1"/>
    <col min="8471" max="8704" width="10.6640625" style="86"/>
    <col min="8705" max="8705" width="1.83203125" style="86" customWidth="1"/>
    <col min="8706" max="8706" width="43.5" style="86" customWidth="1"/>
    <col min="8707" max="8707" width="8.83203125" style="86" customWidth="1"/>
    <col min="8708" max="8708" width="17.33203125" style="86" customWidth="1"/>
    <col min="8709" max="8709" width="0.83203125" style="86" customWidth="1"/>
    <col min="8710" max="8710" width="16.1640625" style="86" customWidth="1"/>
    <col min="8711" max="8711" width="0.83203125" style="86" customWidth="1"/>
    <col min="8712" max="8712" width="17.33203125" style="86" customWidth="1"/>
    <col min="8713" max="8713" width="0.6640625" style="86" customWidth="1"/>
    <col min="8714" max="8714" width="14.83203125" style="86" customWidth="1"/>
    <col min="8715" max="8715" width="0.83203125" style="86" customWidth="1"/>
    <col min="8716" max="8716" width="20.5" style="86" bestFit="1" customWidth="1"/>
    <col min="8717" max="8717" width="1.1640625" style="86" customWidth="1"/>
    <col min="8718" max="8718" width="24.83203125" style="86" bestFit="1" customWidth="1"/>
    <col min="8719" max="8719" width="1.1640625" style="86" customWidth="1"/>
    <col min="8720" max="8720" width="21.83203125" style="86" bestFit="1" customWidth="1"/>
    <col min="8721" max="8721" width="0.83203125" style="86" customWidth="1"/>
    <col min="8722" max="8722" width="17.5" style="86" bestFit="1" customWidth="1"/>
    <col min="8723" max="8723" width="1" style="86" customWidth="1"/>
    <col min="8724" max="8724" width="21.1640625" style="86" customWidth="1"/>
    <col min="8725" max="8725" width="1.1640625" style="86" customWidth="1"/>
    <col min="8726" max="8726" width="18.33203125" style="86" customWidth="1"/>
    <col min="8727" max="8960" width="10.6640625" style="86"/>
    <col min="8961" max="8961" width="1.83203125" style="86" customWidth="1"/>
    <col min="8962" max="8962" width="43.5" style="86" customWidth="1"/>
    <col min="8963" max="8963" width="8.83203125" style="86" customWidth="1"/>
    <col min="8964" max="8964" width="17.33203125" style="86" customWidth="1"/>
    <col min="8965" max="8965" width="0.83203125" style="86" customWidth="1"/>
    <col min="8966" max="8966" width="16.1640625" style="86" customWidth="1"/>
    <col min="8967" max="8967" width="0.83203125" style="86" customWidth="1"/>
    <col min="8968" max="8968" width="17.33203125" style="86" customWidth="1"/>
    <col min="8969" max="8969" width="0.6640625" style="86" customWidth="1"/>
    <col min="8970" max="8970" width="14.83203125" style="86" customWidth="1"/>
    <col min="8971" max="8971" width="0.83203125" style="86" customWidth="1"/>
    <col min="8972" max="8972" width="20.5" style="86" bestFit="1" customWidth="1"/>
    <col min="8973" max="8973" width="1.1640625" style="86" customWidth="1"/>
    <col min="8974" max="8974" width="24.83203125" style="86" bestFit="1" customWidth="1"/>
    <col min="8975" max="8975" width="1.1640625" style="86" customWidth="1"/>
    <col min="8976" max="8976" width="21.83203125" style="86" bestFit="1" customWidth="1"/>
    <col min="8977" max="8977" width="0.83203125" style="86" customWidth="1"/>
    <col min="8978" max="8978" width="17.5" style="86" bestFit="1" customWidth="1"/>
    <col min="8979" max="8979" width="1" style="86" customWidth="1"/>
    <col min="8980" max="8980" width="21.1640625" style="86" customWidth="1"/>
    <col min="8981" max="8981" width="1.1640625" style="86" customWidth="1"/>
    <col min="8982" max="8982" width="18.33203125" style="86" customWidth="1"/>
    <col min="8983" max="9216" width="10.6640625" style="86"/>
    <col min="9217" max="9217" width="1.83203125" style="86" customWidth="1"/>
    <col min="9218" max="9218" width="43.5" style="86" customWidth="1"/>
    <col min="9219" max="9219" width="8.83203125" style="86" customWidth="1"/>
    <col min="9220" max="9220" width="17.33203125" style="86" customWidth="1"/>
    <col min="9221" max="9221" width="0.83203125" style="86" customWidth="1"/>
    <col min="9222" max="9222" width="16.1640625" style="86" customWidth="1"/>
    <col min="9223" max="9223" width="0.83203125" style="86" customWidth="1"/>
    <col min="9224" max="9224" width="17.33203125" style="86" customWidth="1"/>
    <col min="9225" max="9225" width="0.6640625" style="86" customWidth="1"/>
    <col min="9226" max="9226" width="14.83203125" style="86" customWidth="1"/>
    <col min="9227" max="9227" width="0.83203125" style="86" customWidth="1"/>
    <col min="9228" max="9228" width="20.5" style="86" bestFit="1" customWidth="1"/>
    <col min="9229" max="9229" width="1.1640625" style="86" customWidth="1"/>
    <col min="9230" max="9230" width="24.83203125" style="86" bestFit="1" customWidth="1"/>
    <col min="9231" max="9231" width="1.1640625" style="86" customWidth="1"/>
    <col min="9232" max="9232" width="21.83203125" style="86" bestFit="1" customWidth="1"/>
    <col min="9233" max="9233" width="0.83203125" style="86" customWidth="1"/>
    <col min="9234" max="9234" width="17.5" style="86" bestFit="1" customWidth="1"/>
    <col min="9235" max="9235" width="1" style="86" customWidth="1"/>
    <col min="9236" max="9236" width="21.1640625" style="86" customWidth="1"/>
    <col min="9237" max="9237" width="1.1640625" style="86" customWidth="1"/>
    <col min="9238" max="9238" width="18.33203125" style="86" customWidth="1"/>
    <col min="9239" max="9472" width="10.6640625" style="86"/>
    <col min="9473" max="9473" width="1.83203125" style="86" customWidth="1"/>
    <col min="9474" max="9474" width="43.5" style="86" customWidth="1"/>
    <col min="9475" max="9475" width="8.83203125" style="86" customWidth="1"/>
    <col min="9476" max="9476" width="17.33203125" style="86" customWidth="1"/>
    <col min="9477" max="9477" width="0.83203125" style="86" customWidth="1"/>
    <col min="9478" max="9478" width="16.1640625" style="86" customWidth="1"/>
    <col min="9479" max="9479" width="0.83203125" style="86" customWidth="1"/>
    <col min="9480" max="9480" width="17.33203125" style="86" customWidth="1"/>
    <col min="9481" max="9481" width="0.6640625" style="86" customWidth="1"/>
    <col min="9482" max="9482" width="14.83203125" style="86" customWidth="1"/>
    <col min="9483" max="9483" width="0.83203125" style="86" customWidth="1"/>
    <col min="9484" max="9484" width="20.5" style="86" bestFit="1" customWidth="1"/>
    <col min="9485" max="9485" width="1.1640625" style="86" customWidth="1"/>
    <col min="9486" max="9486" width="24.83203125" style="86" bestFit="1" customWidth="1"/>
    <col min="9487" max="9487" width="1.1640625" style="86" customWidth="1"/>
    <col min="9488" max="9488" width="21.83203125" style="86" bestFit="1" customWidth="1"/>
    <col min="9489" max="9489" width="0.83203125" style="86" customWidth="1"/>
    <col min="9490" max="9490" width="17.5" style="86" bestFit="1" customWidth="1"/>
    <col min="9491" max="9491" width="1" style="86" customWidth="1"/>
    <col min="9492" max="9492" width="21.1640625" style="86" customWidth="1"/>
    <col min="9493" max="9493" width="1.1640625" style="86" customWidth="1"/>
    <col min="9494" max="9494" width="18.33203125" style="86" customWidth="1"/>
    <col min="9495" max="9728" width="10.6640625" style="86"/>
    <col min="9729" max="9729" width="1.83203125" style="86" customWidth="1"/>
    <col min="9730" max="9730" width="43.5" style="86" customWidth="1"/>
    <col min="9731" max="9731" width="8.83203125" style="86" customWidth="1"/>
    <col min="9732" max="9732" width="17.33203125" style="86" customWidth="1"/>
    <col min="9733" max="9733" width="0.83203125" style="86" customWidth="1"/>
    <col min="9734" max="9734" width="16.1640625" style="86" customWidth="1"/>
    <col min="9735" max="9735" width="0.83203125" style="86" customWidth="1"/>
    <col min="9736" max="9736" width="17.33203125" style="86" customWidth="1"/>
    <col min="9737" max="9737" width="0.6640625" style="86" customWidth="1"/>
    <col min="9738" max="9738" width="14.83203125" style="86" customWidth="1"/>
    <col min="9739" max="9739" width="0.83203125" style="86" customWidth="1"/>
    <col min="9740" max="9740" width="20.5" style="86" bestFit="1" customWidth="1"/>
    <col min="9741" max="9741" width="1.1640625" style="86" customWidth="1"/>
    <col min="9742" max="9742" width="24.83203125" style="86" bestFit="1" customWidth="1"/>
    <col min="9743" max="9743" width="1.1640625" style="86" customWidth="1"/>
    <col min="9744" max="9744" width="21.83203125" style="86" bestFit="1" customWidth="1"/>
    <col min="9745" max="9745" width="0.83203125" style="86" customWidth="1"/>
    <col min="9746" max="9746" width="17.5" style="86" bestFit="1" customWidth="1"/>
    <col min="9747" max="9747" width="1" style="86" customWidth="1"/>
    <col min="9748" max="9748" width="21.1640625" style="86" customWidth="1"/>
    <col min="9749" max="9749" width="1.1640625" style="86" customWidth="1"/>
    <col min="9750" max="9750" width="18.33203125" style="86" customWidth="1"/>
    <col min="9751" max="9984" width="10.6640625" style="86"/>
    <col min="9985" max="9985" width="1.83203125" style="86" customWidth="1"/>
    <col min="9986" max="9986" width="43.5" style="86" customWidth="1"/>
    <col min="9987" max="9987" width="8.83203125" style="86" customWidth="1"/>
    <col min="9988" max="9988" width="17.33203125" style="86" customWidth="1"/>
    <col min="9989" max="9989" width="0.83203125" style="86" customWidth="1"/>
    <col min="9990" max="9990" width="16.1640625" style="86" customWidth="1"/>
    <col min="9991" max="9991" width="0.83203125" style="86" customWidth="1"/>
    <col min="9992" max="9992" width="17.33203125" style="86" customWidth="1"/>
    <col min="9993" max="9993" width="0.6640625" style="86" customWidth="1"/>
    <col min="9994" max="9994" width="14.83203125" style="86" customWidth="1"/>
    <col min="9995" max="9995" width="0.83203125" style="86" customWidth="1"/>
    <col min="9996" max="9996" width="20.5" style="86" bestFit="1" customWidth="1"/>
    <col min="9997" max="9997" width="1.1640625" style="86" customWidth="1"/>
    <col min="9998" max="9998" width="24.83203125" style="86" bestFit="1" customWidth="1"/>
    <col min="9999" max="9999" width="1.1640625" style="86" customWidth="1"/>
    <col min="10000" max="10000" width="21.83203125" style="86" bestFit="1" customWidth="1"/>
    <col min="10001" max="10001" width="0.83203125" style="86" customWidth="1"/>
    <col min="10002" max="10002" width="17.5" style="86" bestFit="1" customWidth="1"/>
    <col min="10003" max="10003" width="1" style="86" customWidth="1"/>
    <col min="10004" max="10004" width="21.1640625" style="86" customWidth="1"/>
    <col min="10005" max="10005" width="1.1640625" style="86" customWidth="1"/>
    <col min="10006" max="10006" width="18.33203125" style="86" customWidth="1"/>
    <col min="10007" max="10240" width="10.6640625" style="86"/>
    <col min="10241" max="10241" width="1.83203125" style="86" customWidth="1"/>
    <col min="10242" max="10242" width="43.5" style="86" customWidth="1"/>
    <col min="10243" max="10243" width="8.83203125" style="86" customWidth="1"/>
    <col min="10244" max="10244" width="17.33203125" style="86" customWidth="1"/>
    <col min="10245" max="10245" width="0.83203125" style="86" customWidth="1"/>
    <col min="10246" max="10246" width="16.1640625" style="86" customWidth="1"/>
    <col min="10247" max="10247" width="0.83203125" style="86" customWidth="1"/>
    <col min="10248" max="10248" width="17.33203125" style="86" customWidth="1"/>
    <col min="10249" max="10249" width="0.6640625" style="86" customWidth="1"/>
    <col min="10250" max="10250" width="14.83203125" style="86" customWidth="1"/>
    <col min="10251" max="10251" width="0.83203125" style="86" customWidth="1"/>
    <col min="10252" max="10252" width="20.5" style="86" bestFit="1" customWidth="1"/>
    <col min="10253" max="10253" width="1.1640625" style="86" customWidth="1"/>
    <col min="10254" max="10254" width="24.83203125" style="86" bestFit="1" customWidth="1"/>
    <col min="10255" max="10255" width="1.1640625" style="86" customWidth="1"/>
    <col min="10256" max="10256" width="21.83203125" style="86" bestFit="1" customWidth="1"/>
    <col min="10257" max="10257" width="0.83203125" style="86" customWidth="1"/>
    <col min="10258" max="10258" width="17.5" style="86" bestFit="1" customWidth="1"/>
    <col min="10259" max="10259" width="1" style="86" customWidth="1"/>
    <col min="10260" max="10260" width="21.1640625" style="86" customWidth="1"/>
    <col min="10261" max="10261" width="1.1640625" style="86" customWidth="1"/>
    <col min="10262" max="10262" width="18.33203125" style="86" customWidth="1"/>
    <col min="10263" max="10496" width="10.6640625" style="86"/>
    <col min="10497" max="10497" width="1.83203125" style="86" customWidth="1"/>
    <col min="10498" max="10498" width="43.5" style="86" customWidth="1"/>
    <col min="10499" max="10499" width="8.83203125" style="86" customWidth="1"/>
    <col min="10500" max="10500" width="17.33203125" style="86" customWidth="1"/>
    <col min="10501" max="10501" width="0.83203125" style="86" customWidth="1"/>
    <col min="10502" max="10502" width="16.1640625" style="86" customWidth="1"/>
    <col min="10503" max="10503" width="0.83203125" style="86" customWidth="1"/>
    <col min="10504" max="10504" width="17.33203125" style="86" customWidth="1"/>
    <col min="10505" max="10505" width="0.6640625" style="86" customWidth="1"/>
    <col min="10506" max="10506" width="14.83203125" style="86" customWidth="1"/>
    <col min="10507" max="10507" width="0.83203125" style="86" customWidth="1"/>
    <col min="10508" max="10508" width="20.5" style="86" bestFit="1" customWidth="1"/>
    <col min="10509" max="10509" width="1.1640625" style="86" customWidth="1"/>
    <col min="10510" max="10510" width="24.83203125" style="86" bestFit="1" customWidth="1"/>
    <col min="10511" max="10511" width="1.1640625" style="86" customWidth="1"/>
    <col min="10512" max="10512" width="21.83203125" style="86" bestFit="1" customWidth="1"/>
    <col min="10513" max="10513" width="0.83203125" style="86" customWidth="1"/>
    <col min="10514" max="10514" width="17.5" style="86" bestFit="1" customWidth="1"/>
    <col min="10515" max="10515" width="1" style="86" customWidth="1"/>
    <col min="10516" max="10516" width="21.1640625" style="86" customWidth="1"/>
    <col min="10517" max="10517" width="1.1640625" style="86" customWidth="1"/>
    <col min="10518" max="10518" width="18.33203125" style="86" customWidth="1"/>
    <col min="10519" max="10752" width="10.6640625" style="86"/>
    <col min="10753" max="10753" width="1.83203125" style="86" customWidth="1"/>
    <col min="10754" max="10754" width="43.5" style="86" customWidth="1"/>
    <col min="10755" max="10755" width="8.83203125" style="86" customWidth="1"/>
    <col min="10756" max="10756" width="17.33203125" style="86" customWidth="1"/>
    <col min="10757" max="10757" width="0.83203125" style="86" customWidth="1"/>
    <col min="10758" max="10758" width="16.1640625" style="86" customWidth="1"/>
    <col min="10759" max="10759" width="0.83203125" style="86" customWidth="1"/>
    <col min="10760" max="10760" width="17.33203125" style="86" customWidth="1"/>
    <col min="10761" max="10761" width="0.6640625" style="86" customWidth="1"/>
    <col min="10762" max="10762" width="14.83203125" style="86" customWidth="1"/>
    <col min="10763" max="10763" width="0.83203125" style="86" customWidth="1"/>
    <col min="10764" max="10764" width="20.5" style="86" bestFit="1" customWidth="1"/>
    <col min="10765" max="10765" width="1.1640625" style="86" customWidth="1"/>
    <col min="10766" max="10766" width="24.83203125" style="86" bestFit="1" customWidth="1"/>
    <col min="10767" max="10767" width="1.1640625" style="86" customWidth="1"/>
    <col min="10768" max="10768" width="21.83203125" style="86" bestFit="1" customWidth="1"/>
    <col min="10769" max="10769" width="0.83203125" style="86" customWidth="1"/>
    <col min="10770" max="10770" width="17.5" style="86" bestFit="1" customWidth="1"/>
    <col min="10771" max="10771" width="1" style="86" customWidth="1"/>
    <col min="10772" max="10772" width="21.1640625" style="86" customWidth="1"/>
    <col min="10773" max="10773" width="1.1640625" style="86" customWidth="1"/>
    <col min="10774" max="10774" width="18.33203125" style="86" customWidth="1"/>
    <col min="10775" max="11008" width="10.6640625" style="86"/>
    <col min="11009" max="11009" width="1.83203125" style="86" customWidth="1"/>
    <col min="11010" max="11010" width="43.5" style="86" customWidth="1"/>
    <col min="11011" max="11011" width="8.83203125" style="86" customWidth="1"/>
    <col min="11012" max="11012" width="17.33203125" style="86" customWidth="1"/>
    <col min="11013" max="11013" width="0.83203125" style="86" customWidth="1"/>
    <col min="11014" max="11014" width="16.1640625" style="86" customWidth="1"/>
    <col min="11015" max="11015" width="0.83203125" style="86" customWidth="1"/>
    <col min="11016" max="11016" width="17.33203125" style="86" customWidth="1"/>
    <col min="11017" max="11017" width="0.6640625" style="86" customWidth="1"/>
    <col min="11018" max="11018" width="14.83203125" style="86" customWidth="1"/>
    <col min="11019" max="11019" width="0.83203125" style="86" customWidth="1"/>
    <col min="11020" max="11020" width="20.5" style="86" bestFit="1" customWidth="1"/>
    <col min="11021" max="11021" width="1.1640625" style="86" customWidth="1"/>
    <col min="11022" max="11022" width="24.83203125" style="86" bestFit="1" customWidth="1"/>
    <col min="11023" max="11023" width="1.1640625" style="86" customWidth="1"/>
    <col min="11024" max="11024" width="21.83203125" style="86" bestFit="1" customWidth="1"/>
    <col min="11025" max="11025" width="0.83203125" style="86" customWidth="1"/>
    <col min="11026" max="11026" width="17.5" style="86" bestFit="1" customWidth="1"/>
    <col min="11027" max="11027" width="1" style="86" customWidth="1"/>
    <col min="11028" max="11028" width="21.1640625" style="86" customWidth="1"/>
    <col min="11029" max="11029" width="1.1640625" style="86" customWidth="1"/>
    <col min="11030" max="11030" width="18.33203125" style="86" customWidth="1"/>
    <col min="11031" max="11264" width="10.6640625" style="86"/>
    <col min="11265" max="11265" width="1.83203125" style="86" customWidth="1"/>
    <col min="11266" max="11266" width="43.5" style="86" customWidth="1"/>
    <col min="11267" max="11267" width="8.83203125" style="86" customWidth="1"/>
    <col min="11268" max="11268" width="17.33203125" style="86" customWidth="1"/>
    <col min="11269" max="11269" width="0.83203125" style="86" customWidth="1"/>
    <col min="11270" max="11270" width="16.1640625" style="86" customWidth="1"/>
    <col min="11271" max="11271" width="0.83203125" style="86" customWidth="1"/>
    <col min="11272" max="11272" width="17.33203125" style="86" customWidth="1"/>
    <col min="11273" max="11273" width="0.6640625" style="86" customWidth="1"/>
    <col min="11274" max="11274" width="14.83203125" style="86" customWidth="1"/>
    <col min="11275" max="11275" width="0.83203125" style="86" customWidth="1"/>
    <col min="11276" max="11276" width="20.5" style="86" bestFit="1" customWidth="1"/>
    <col min="11277" max="11277" width="1.1640625" style="86" customWidth="1"/>
    <col min="11278" max="11278" width="24.83203125" style="86" bestFit="1" customWidth="1"/>
    <col min="11279" max="11279" width="1.1640625" style="86" customWidth="1"/>
    <col min="11280" max="11280" width="21.83203125" style="86" bestFit="1" customWidth="1"/>
    <col min="11281" max="11281" width="0.83203125" style="86" customWidth="1"/>
    <col min="11282" max="11282" width="17.5" style="86" bestFit="1" customWidth="1"/>
    <col min="11283" max="11283" width="1" style="86" customWidth="1"/>
    <col min="11284" max="11284" width="21.1640625" style="86" customWidth="1"/>
    <col min="11285" max="11285" width="1.1640625" style="86" customWidth="1"/>
    <col min="11286" max="11286" width="18.33203125" style="86" customWidth="1"/>
    <col min="11287" max="11520" width="10.6640625" style="86"/>
    <col min="11521" max="11521" width="1.83203125" style="86" customWidth="1"/>
    <col min="11522" max="11522" width="43.5" style="86" customWidth="1"/>
    <col min="11523" max="11523" width="8.83203125" style="86" customWidth="1"/>
    <col min="11524" max="11524" width="17.33203125" style="86" customWidth="1"/>
    <col min="11525" max="11525" width="0.83203125" style="86" customWidth="1"/>
    <col min="11526" max="11526" width="16.1640625" style="86" customWidth="1"/>
    <col min="11527" max="11527" width="0.83203125" style="86" customWidth="1"/>
    <col min="11528" max="11528" width="17.33203125" style="86" customWidth="1"/>
    <col min="11529" max="11529" width="0.6640625" style="86" customWidth="1"/>
    <col min="11530" max="11530" width="14.83203125" style="86" customWidth="1"/>
    <col min="11531" max="11531" width="0.83203125" style="86" customWidth="1"/>
    <col min="11532" max="11532" width="20.5" style="86" bestFit="1" customWidth="1"/>
    <col min="11533" max="11533" width="1.1640625" style="86" customWidth="1"/>
    <col min="11534" max="11534" width="24.83203125" style="86" bestFit="1" customWidth="1"/>
    <col min="11535" max="11535" width="1.1640625" style="86" customWidth="1"/>
    <col min="11536" max="11536" width="21.83203125" style="86" bestFit="1" customWidth="1"/>
    <col min="11537" max="11537" width="0.83203125" style="86" customWidth="1"/>
    <col min="11538" max="11538" width="17.5" style="86" bestFit="1" customWidth="1"/>
    <col min="11539" max="11539" width="1" style="86" customWidth="1"/>
    <col min="11540" max="11540" width="21.1640625" style="86" customWidth="1"/>
    <col min="11541" max="11541" width="1.1640625" style="86" customWidth="1"/>
    <col min="11542" max="11542" width="18.33203125" style="86" customWidth="1"/>
    <col min="11543" max="11776" width="10.6640625" style="86"/>
    <col min="11777" max="11777" width="1.83203125" style="86" customWidth="1"/>
    <col min="11778" max="11778" width="43.5" style="86" customWidth="1"/>
    <col min="11779" max="11779" width="8.83203125" style="86" customWidth="1"/>
    <col min="11780" max="11780" width="17.33203125" style="86" customWidth="1"/>
    <col min="11781" max="11781" width="0.83203125" style="86" customWidth="1"/>
    <col min="11782" max="11782" width="16.1640625" style="86" customWidth="1"/>
    <col min="11783" max="11783" width="0.83203125" style="86" customWidth="1"/>
    <col min="11784" max="11784" width="17.33203125" style="86" customWidth="1"/>
    <col min="11785" max="11785" width="0.6640625" style="86" customWidth="1"/>
    <col min="11786" max="11786" width="14.83203125" style="86" customWidth="1"/>
    <col min="11787" max="11787" width="0.83203125" style="86" customWidth="1"/>
    <col min="11788" max="11788" width="20.5" style="86" bestFit="1" customWidth="1"/>
    <col min="11789" max="11789" width="1.1640625" style="86" customWidth="1"/>
    <col min="11790" max="11790" width="24.83203125" style="86" bestFit="1" customWidth="1"/>
    <col min="11791" max="11791" width="1.1640625" style="86" customWidth="1"/>
    <col min="11792" max="11792" width="21.83203125" style="86" bestFit="1" customWidth="1"/>
    <col min="11793" max="11793" width="0.83203125" style="86" customWidth="1"/>
    <col min="11794" max="11794" width="17.5" style="86" bestFit="1" customWidth="1"/>
    <col min="11795" max="11795" width="1" style="86" customWidth="1"/>
    <col min="11796" max="11796" width="21.1640625" style="86" customWidth="1"/>
    <col min="11797" max="11797" width="1.1640625" style="86" customWidth="1"/>
    <col min="11798" max="11798" width="18.33203125" style="86" customWidth="1"/>
    <col min="11799" max="12032" width="10.6640625" style="86"/>
    <col min="12033" max="12033" width="1.83203125" style="86" customWidth="1"/>
    <col min="12034" max="12034" width="43.5" style="86" customWidth="1"/>
    <col min="12035" max="12035" width="8.83203125" style="86" customWidth="1"/>
    <col min="12036" max="12036" width="17.33203125" style="86" customWidth="1"/>
    <col min="12037" max="12037" width="0.83203125" style="86" customWidth="1"/>
    <col min="12038" max="12038" width="16.1640625" style="86" customWidth="1"/>
    <col min="12039" max="12039" width="0.83203125" style="86" customWidth="1"/>
    <col min="12040" max="12040" width="17.33203125" style="86" customWidth="1"/>
    <col min="12041" max="12041" width="0.6640625" style="86" customWidth="1"/>
    <col min="12042" max="12042" width="14.83203125" style="86" customWidth="1"/>
    <col min="12043" max="12043" width="0.83203125" style="86" customWidth="1"/>
    <col min="12044" max="12044" width="20.5" style="86" bestFit="1" customWidth="1"/>
    <col min="12045" max="12045" width="1.1640625" style="86" customWidth="1"/>
    <col min="12046" max="12046" width="24.83203125" style="86" bestFit="1" customWidth="1"/>
    <col min="12047" max="12047" width="1.1640625" style="86" customWidth="1"/>
    <col min="12048" max="12048" width="21.83203125" style="86" bestFit="1" customWidth="1"/>
    <col min="12049" max="12049" width="0.83203125" style="86" customWidth="1"/>
    <col min="12050" max="12050" width="17.5" style="86" bestFit="1" customWidth="1"/>
    <col min="12051" max="12051" width="1" style="86" customWidth="1"/>
    <col min="12052" max="12052" width="21.1640625" style="86" customWidth="1"/>
    <col min="12053" max="12053" width="1.1640625" style="86" customWidth="1"/>
    <col min="12054" max="12054" width="18.33203125" style="86" customWidth="1"/>
    <col min="12055" max="12288" width="10.6640625" style="86"/>
    <col min="12289" max="12289" width="1.83203125" style="86" customWidth="1"/>
    <col min="12290" max="12290" width="43.5" style="86" customWidth="1"/>
    <col min="12291" max="12291" width="8.83203125" style="86" customWidth="1"/>
    <col min="12292" max="12292" width="17.33203125" style="86" customWidth="1"/>
    <col min="12293" max="12293" width="0.83203125" style="86" customWidth="1"/>
    <col min="12294" max="12294" width="16.1640625" style="86" customWidth="1"/>
    <col min="12295" max="12295" width="0.83203125" style="86" customWidth="1"/>
    <col min="12296" max="12296" width="17.33203125" style="86" customWidth="1"/>
    <col min="12297" max="12297" width="0.6640625" style="86" customWidth="1"/>
    <col min="12298" max="12298" width="14.83203125" style="86" customWidth="1"/>
    <col min="12299" max="12299" width="0.83203125" style="86" customWidth="1"/>
    <col min="12300" max="12300" width="20.5" style="86" bestFit="1" customWidth="1"/>
    <col min="12301" max="12301" width="1.1640625" style="86" customWidth="1"/>
    <col min="12302" max="12302" width="24.83203125" style="86" bestFit="1" customWidth="1"/>
    <col min="12303" max="12303" width="1.1640625" style="86" customWidth="1"/>
    <col min="12304" max="12304" width="21.83203125" style="86" bestFit="1" customWidth="1"/>
    <col min="12305" max="12305" width="0.83203125" style="86" customWidth="1"/>
    <col min="12306" max="12306" width="17.5" style="86" bestFit="1" customWidth="1"/>
    <col min="12307" max="12307" width="1" style="86" customWidth="1"/>
    <col min="12308" max="12308" width="21.1640625" style="86" customWidth="1"/>
    <col min="12309" max="12309" width="1.1640625" style="86" customWidth="1"/>
    <col min="12310" max="12310" width="18.33203125" style="86" customWidth="1"/>
    <col min="12311" max="12544" width="10.6640625" style="86"/>
    <col min="12545" max="12545" width="1.83203125" style="86" customWidth="1"/>
    <col min="12546" max="12546" width="43.5" style="86" customWidth="1"/>
    <col min="12547" max="12547" width="8.83203125" style="86" customWidth="1"/>
    <col min="12548" max="12548" width="17.33203125" style="86" customWidth="1"/>
    <col min="12549" max="12549" width="0.83203125" style="86" customWidth="1"/>
    <col min="12550" max="12550" width="16.1640625" style="86" customWidth="1"/>
    <col min="12551" max="12551" width="0.83203125" style="86" customWidth="1"/>
    <col min="12552" max="12552" width="17.33203125" style="86" customWidth="1"/>
    <col min="12553" max="12553" width="0.6640625" style="86" customWidth="1"/>
    <col min="12554" max="12554" width="14.83203125" style="86" customWidth="1"/>
    <col min="12555" max="12555" width="0.83203125" style="86" customWidth="1"/>
    <col min="12556" max="12556" width="20.5" style="86" bestFit="1" customWidth="1"/>
    <col min="12557" max="12557" width="1.1640625" style="86" customWidth="1"/>
    <col min="12558" max="12558" width="24.83203125" style="86" bestFit="1" customWidth="1"/>
    <col min="12559" max="12559" width="1.1640625" style="86" customWidth="1"/>
    <col min="12560" max="12560" width="21.83203125" style="86" bestFit="1" customWidth="1"/>
    <col min="12561" max="12561" width="0.83203125" style="86" customWidth="1"/>
    <col min="12562" max="12562" width="17.5" style="86" bestFit="1" customWidth="1"/>
    <col min="12563" max="12563" width="1" style="86" customWidth="1"/>
    <col min="12564" max="12564" width="21.1640625" style="86" customWidth="1"/>
    <col min="12565" max="12565" width="1.1640625" style="86" customWidth="1"/>
    <col min="12566" max="12566" width="18.33203125" style="86" customWidth="1"/>
    <col min="12567" max="12800" width="10.6640625" style="86"/>
    <col min="12801" max="12801" width="1.83203125" style="86" customWidth="1"/>
    <col min="12802" max="12802" width="43.5" style="86" customWidth="1"/>
    <col min="12803" max="12803" width="8.83203125" style="86" customWidth="1"/>
    <col min="12804" max="12804" width="17.33203125" style="86" customWidth="1"/>
    <col min="12805" max="12805" width="0.83203125" style="86" customWidth="1"/>
    <col min="12806" max="12806" width="16.1640625" style="86" customWidth="1"/>
    <col min="12807" max="12807" width="0.83203125" style="86" customWidth="1"/>
    <col min="12808" max="12808" width="17.33203125" style="86" customWidth="1"/>
    <col min="12809" max="12809" width="0.6640625" style="86" customWidth="1"/>
    <col min="12810" max="12810" width="14.83203125" style="86" customWidth="1"/>
    <col min="12811" max="12811" width="0.83203125" style="86" customWidth="1"/>
    <col min="12812" max="12812" width="20.5" style="86" bestFit="1" customWidth="1"/>
    <col min="12813" max="12813" width="1.1640625" style="86" customWidth="1"/>
    <col min="12814" max="12814" width="24.83203125" style="86" bestFit="1" customWidth="1"/>
    <col min="12815" max="12815" width="1.1640625" style="86" customWidth="1"/>
    <col min="12816" max="12816" width="21.83203125" style="86" bestFit="1" customWidth="1"/>
    <col min="12817" max="12817" width="0.83203125" style="86" customWidth="1"/>
    <col min="12818" max="12818" width="17.5" style="86" bestFit="1" customWidth="1"/>
    <col min="12819" max="12819" width="1" style="86" customWidth="1"/>
    <col min="12820" max="12820" width="21.1640625" style="86" customWidth="1"/>
    <col min="12821" max="12821" width="1.1640625" style="86" customWidth="1"/>
    <col min="12822" max="12822" width="18.33203125" style="86" customWidth="1"/>
    <col min="12823" max="13056" width="10.6640625" style="86"/>
    <col min="13057" max="13057" width="1.83203125" style="86" customWidth="1"/>
    <col min="13058" max="13058" width="43.5" style="86" customWidth="1"/>
    <col min="13059" max="13059" width="8.83203125" style="86" customWidth="1"/>
    <col min="13060" max="13060" width="17.33203125" style="86" customWidth="1"/>
    <col min="13061" max="13061" width="0.83203125" style="86" customWidth="1"/>
    <col min="13062" max="13062" width="16.1640625" style="86" customWidth="1"/>
    <col min="13063" max="13063" width="0.83203125" style="86" customWidth="1"/>
    <col min="13064" max="13064" width="17.33203125" style="86" customWidth="1"/>
    <col min="13065" max="13065" width="0.6640625" style="86" customWidth="1"/>
    <col min="13066" max="13066" width="14.83203125" style="86" customWidth="1"/>
    <col min="13067" max="13067" width="0.83203125" style="86" customWidth="1"/>
    <col min="13068" max="13068" width="20.5" style="86" bestFit="1" customWidth="1"/>
    <col min="13069" max="13069" width="1.1640625" style="86" customWidth="1"/>
    <col min="13070" max="13070" width="24.83203125" style="86" bestFit="1" customWidth="1"/>
    <col min="13071" max="13071" width="1.1640625" style="86" customWidth="1"/>
    <col min="13072" max="13072" width="21.83203125" style="86" bestFit="1" customWidth="1"/>
    <col min="13073" max="13073" width="0.83203125" style="86" customWidth="1"/>
    <col min="13074" max="13074" width="17.5" style="86" bestFit="1" customWidth="1"/>
    <col min="13075" max="13075" width="1" style="86" customWidth="1"/>
    <col min="13076" max="13076" width="21.1640625" style="86" customWidth="1"/>
    <col min="13077" max="13077" width="1.1640625" style="86" customWidth="1"/>
    <col min="13078" max="13078" width="18.33203125" style="86" customWidth="1"/>
    <col min="13079" max="13312" width="10.6640625" style="86"/>
    <col min="13313" max="13313" width="1.83203125" style="86" customWidth="1"/>
    <col min="13314" max="13314" width="43.5" style="86" customWidth="1"/>
    <col min="13315" max="13315" width="8.83203125" style="86" customWidth="1"/>
    <col min="13316" max="13316" width="17.33203125" style="86" customWidth="1"/>
    <col min="13317" max="13317" width="0.83203125" style="86" customWidth="1"/>
    <col min="13318" max="13318" width="16.1640625" style="86" customWidth="1"/>
    <col min="13319" max="13319" width="0.83203125" style="86" customWidth="1"/>
    <col min="13320" max="13320" width="17.33203125" style="86" customWidth="1"/>
    <col min="13321" max="13321" width="0.6640625" style="86" customWidth="1"/>
    <col min="13322" max="13322" width="14.83203125" style="86" customWidth="1"/>
    <col min="13323" max="13323" width="0.83203125" style="86" customWidth="1"/>
    <col min="13324" max="13324" width="20.5" style="86" bestFit="1" customWidth="1"/>
    <col min="13325" max="13325" width="1.1640625" style="86" customWidth="1"/>
    <col min="13326" max="13326" width="24.83203125" style="86" bestFit="1" customWidth="1"/>
    <col min="13327" max="13327" width="1.1640625" style="86" customWidth="1"/>
    <col min="13328" max="13328" width="21.83203125" style="86" bestFit="1" customWidth="1"/>
    <col min="13329" max="13329" width="0.83203125" style="86" customWidth="1"/>
    <col min="13330" max="13330" width="17.5" style="86" bestFit="1" customWidth="1"/>
    <col min="13331" max="13331" width="1" style="86" customWidth="1"/>
    <col min="13332" max="13332" width="21.1640625" style="86" customWidth="1"/>
    <col min="13333" max="13333" width="1.1640625" style="86" customWidth="1"/>
    <col min="13334" max="13334" width="18.33203125" style="86" customWidth="1"/>
    <col min="13335" max="13568" width="10.6640625" style="86"/>
    <col min="13569" max="13569" width="1.83203125" style="86" customWidth="1"/>
    <col min="13570" max="13570" width="43.5" style="86" customWidth="1"/>
    <col min="13571" max="13571" width="8.83203125" style="86" customWidth="1"/>
    <col min="13572" max="13572" width="17.33203125" style="86" customWidth="1"/>
    <col min="13573" max="13573" width="0.83203125" style="86" customWidth="1"/>
    <col min="13574" max="13574" width="16.1640625" style="86" customWidth="1"/>
    <col min="13575" max="13575" width="0.83203125" style="86" customWidth="1"/>
    <col min="13576" max="13576" width="17.33203125" style="86" customWidth="1"/>
    <col min="13577" max="13577" width="0.6640625" style="86" customWidth="1"/>
    <col min="13578" max="13578" width="14.83203125" style="86" customWidth="1"/>
    <col min="13579" max="13579" width="0.83203125" style="86" customWidth="1"/>
    <col min="13580" max="13580" width="20.5" style="86" bestFit="1" customWidth="1"/>
    <col min="13581" max="13581" width="1.1640625" style="86" customWidth="1"/>
    <col min="13582" max="13582" width="24.83203125" style="86" bestFit="1" customWidth="1"/>
    <col min="13583" max="13583" width="1.1640625" style="86" customWidth="1"/>
    <col min="13584" max="13584" width="21.83203125" style="86" bestFit="1" customWidth="1"/>
    <col min="13585" max="13585" width="0.83203125" style="86" customWidth="1"/>
    <col min="13586" max="13586" width="17.5" style="86" bestFit="1" customWidth="1"/>
    <col min="13587" max="13587" width="1" style="86" customWidth="1"/>
    <col min="13588" max="13588" width="21.1640625" style="86" customWidth="1"/>
    <col min="13589" max="13589" width="1.1640625" style="86" customWidth="1"/>
    <col min="13590" max="13590" width="18.33203125" style="86" customWidth="1"/>
    <col min="13591" max="13824" width="10.6640625" style="86"/>
    <col min="13825" max="13825" width="1.83203125" style="86" customWidth="1"/>
    <col min="13826" max="13826" width="43.5" style="86" customWidth="1"/>
    <col min="13827" max="13827" width="8.83203125" style="86" customWidth="1"/>
    <col min="13828" max="13828" width="17.33203125" style="86" customWidth="1"/>
    <col min="13829" max="13829" width="0.83203125" style="86" customWidth="1"/>
    <col min="13830" max="13830" width="16.1640625" style="86" customWidth="1"/>
    <col min="13831" max="13831" width="0.83203125" style="86" customWidth="1"/>
    <col min="13832" max="13832" width="17.33203125" style="86" customWidth="1"/>
    <col min="13833" max="13833" width="0.6640625" style="86" customWidth="1"/>
    <col min="13834" max="13834" width="14.83203125" style="86" customWidth="1"/>
    <col min="13835" max="13835" width="0.83203125" style="86" customWidth="1"/>
    <col min="13836" max="13836" width="20.5" style="86" bestFit="1" customWidth="1"/>
    <col min="13837" max="13837" width="1.1640625" style="86" customWidth="1"/>
    <col min="13838" max="13838" width="24.83203125" style="86" bestFit="1" customWidth="1"/>
    <col min="13839" max="13839" width="1.1640625" style="86" customWidth="1"/>
    <col min="13840" max="13840" width="21.83203125" style="86" bestFit="1" customWidth="1"/>
    <col min="13841" max="13841" width="0.83203125" style="86" customWidth="1"/>
    <col min="13842" max="13842" width="17.5" style="86" bestFit="1" customWidth="1"/>
    <col min="13843" max="13843" width="1" style="86" customWidth="1"/>
    <col min="13844" max="13844" width="21.1640625" style="86" customWidth="1"/>
    <col min="13845" max="13845" width="1.1640625" style="86" customWidth="1"/>
    <col min="13846" max="13846" width="18.33203125" style="86" customWidth="1"/>
    <col min="13847" max="14080" width="10.6640625" style="86"/>
    <col min="14081" max="14081" width="1.83203125" style="86" customWidth="1"/>
    <col min="14082" max="14082" width="43.5" style="86" customWidth="1"/>
    <col min="14083" max="14083" width="8.83203125" style="86" customWidth="1"/>
    <col min="14084" max="14084" width="17.33203125" style="86" customWidth="1"/>
    <col min="14085" max="14085" width="0.83203125" style="86" customWidth="1"/>
    <col min="14086" max="14086" width="16.1640625" style="86" customWidth="1"/>
    <col min="14087" max="14087" width="0.83203125" style="86" customWidth="1"/>
    <col min="14088" max="14088" width="17.33203125" style="86" customWidth="1"/>
    <col min="14089" max="14089" width="0.6640625" style="86" customWidth="1"/>
    <col min="14090" max="14090" width="14.83203125" style="86" customWidth="1"/>
    <col min="14091" max="14091" width="0.83203125" style="86" customWidth="1"/>
    <col min="14092" max="14092" width="20.5" style="86" bestFit="1" customWidth="1"/>
    <col min="14093" max="14093" width="1.1640625" style="86" customWidth="1"/>
    <col min="14094" max="14094" width="24.83203125" style="86" bestFit="1" customWidth="1"/>
    <col min="14095" max="14095" width="1.1640625" style="86" customWidth="1"/>
    <col min="14096" max="14096" width="21.83203125" style="86" bestFit="1" customWidth="1"/>
    <col min="14097" max="14097" width="0.83203125" style="86" customWidth="1"/>
    <col min="14098" max="14098" width="17.5" style="86" bestFit="1" customWidth="1"/>
    <col min="14099" max="14099" width="1" style="86" customWidth="1"/>
    <col min="14100" max="14100" width="21.1640625" style="86" customWidth="1"/>
    <col min="14101" max="14101" width="1.1640625" style="86" customWidth="1"/>
    <col min="14102" max="14102" width="18.33203125" style="86" customWidth="1"/>
    <col min="14103" max="14336" width="10.6640625" style="86"/>
    <col min="14337" max="14337" width="1.83203125" style="86" customWidth="1"/>
    <col min="14338" max="14338" width="43.5" style="86" customWidth="1"/>
    <col min="14339" max="14339" width="8.83203125" style="86" customWidth="1"/>
    <col min="14340" max="14340" width="17.33203125" style="86" customWidth="1"/>
    <col min="14341" max="14341" width="0.83203125" style="86" customWidth="1"/>
    <col min="14342" max="14342" width="16.1640625" style="86" customWidth="1"/>
    <col min="14343" max="14343" width="0.83203125" style="86" customWidth="1"/>
    <col min="14344" max="14344" width="17.33203125" style="86" customWidth="1"/>
    <col min="14345" max="14345" width="0.6640625" style="86" customWidth="1"/>
    <col min="14346" max="14346" width="14.83203125" style="86" customWidth="1"/>
    <col min="14347" max="14347" width="0.83203125" style="86" customWidth="1"/>
    <col min="14348" max="14348" width="20.5" style="86" bestFit="1" customWidth="1"/>
    <col min="14349" max="14349" width="1.1640625" style="86" customWidth="1"/>
    <col min="14350" max="14350" width="24.83203125" style="86" bestFit="1" customWidth="1"/>
    <col min="14351" max="14351" width="1.1640625" style="86" customWidth="1"/>
    <col min="14352" max="14352" width="21.83203125" style="86" bestFit="1" customWidth="1"/>
    <col min="14353" max="14353" width="0.83203125" style="86" customWidth="1"/>
    <col min="14354" max="14354" width="17.5" style="86" bestFit="1" customWidth="1"/>
    <col min="14355" max="14355" width="1" style="86" customWidth="1"/>
    <col min="14356" max="14356" width="21.1640625" style="86" customWidth="1"/>
    <col min="14357" max="14357" width="1.1640625" style="86" customWidth="1"/>
    <col min="14358" max="14358" width="18.33203125" style="86" customWidth="1"/>
    <col min="14359" max="14592" width="10.6640625" style="86"/>
    <col min="14593" max="14593" width="1.83203125" style="86" customWidth="1"/>
    <col min="14594" max="14594" width="43.5" style="86" customWidth="1"/>
    <col min="14595" max="14595" width="8.83203125" style="86" customWidth="1"/>
    <col min="14596" max="14596" width="17.33203125" style="86" customWidth="1"/>
    <col min="14597" max="14597" width="0.83203125" style="86" customWidth="1"/>
    <col min="14598" max="14598" width="16.1640625" style="86" customWidth="1"/>
    <col min="14599" max="14599" width="0.83203125" style="86" customWidth="1"/>
    <col min="14600" max="14600" width="17.33203125" style="86" customWidth="1"/>
    <col min="14601" max="14601" width="0.6640625" style="86" customWidth="1"/>
    <col min="14602" max="14602" width="14.83203125" style="86" customWidth="1"/>
    <col min="14603" max="14603" width="0.83203125" style="86" customWidth="1"/>
    <col min="14604" max="14604" width="20.5" style="86" bestFit="1" customWidth="1"/>
    <col min="14605" max="14605" width="1.1640625" style="86" customWidth="1"/>
    <col min="14606" max="14606" width="24.83203125" style="86" bestFit="1" customWidth="1"/>
    <col min="14607" max="14607" width="1.1640625" style="86" customWidth="1"/>
    <col min="14608" max="14608" width="21.83203125" style="86" bestFit="1" customWidth="1"/>
    <col min="14609" max="14609" width="0.83203125" style="86" customWidth="1"/>
    <col min="14610" max="14610" width="17.5" style="86" bestFit="1" customWidth="1"/>
    <col min="14611" max="14611" width="1" style="86" customWidth="1"/>
    <col min="14612" max="14612" width="21.1640625" style="86" customWidth="1"/>
    <col min="14613" max="14613" width="1.1640625" style="86" customWidth="1"/>
    <col min="14614" max="14614" width="18.33203125" style="86" customWidth="1"/>
    <col min="14615" max="14848" width="10.6640625" style="86"/>
    <col min="14849" max="14849" width="1.83203125" style="86" customWidth="1"/>
    <col min="14850" max="14850" width="43.5" style="86" customWidth="1"/>
    <col min="14851" max="14851" width="8.83203125" style="86" customWidth="1"/>
    <col min="14852" max="14852" width="17.33203125" style="86" customWidth="1"/>
    <col min="14853" max="14853" width="0.83203125" style="86" customWidth="1"/>
    <col min="14854" max="14854" width="16.1640625" style="86" customWidth="1"/>
    <col min="14855" max="14855" width="0.83203125" style="86" customWidth="1"/>
    <col min="14856" max="14856" width="17.33203125" style="86" customWidth="1"/>
    <col min="14857" max="14857" width="0.6640625" style="86" customWidth="1"/>
    <col min="14858" max="14858" width="14.83203125" style="86" customWidth="1"/>
    <col min="14859" max="14859" width="0.83203125" style="86" customWidth="1"/>
    <col min="14860" max="14860" width="20.5" style="86" bestFit="1" customWidth="1"/>
    <col min="14861" max="14861" width="1.1640625" style="86" customWidth="1"/>
    <col min="14862" max="14862" width="24.83203125" style="86" bestFit="1" customWidth="1"/>
    <col min="14863" max="14863" width="1.1640625" style="86" customWidth="1"/>
    <col min="14864" max="14864" width="21.83203125" style="86" bestFit="1" customWidth="1"/>
    <col min="14865" max="14865" width="0.83203125" style="86" customWidth="1"/>
    <col min="14866" max="14866" width="17.5" style="86" bestFit="1" customWidth="1"/>
    <col min="14867" max="14867" width="1" style="86" customWidth="1"/>
    <col min="14868" max="14868" width="21.1640625" style="86" customWidth="1"/>
    <col min="14869" max="14869" width="1.1640625" style="86" customWidth="1"/>
    <col min="14870" max="14870" width="18.33203125" style="86" customWidth="1"/>
    <col min="14871" max="15104" width="10.6640625" style="86"/>
    <col min="15105" max="15105" width="1.83203125" style="86" customWidth="1"/>
    <col min="15106" max="15106" width="43.5" style="86" customWidth="1"/>
    <col min="15107" max="15107" width="8.83203125" style="86" customWidth="1"/>
    <col min="15108" max="15108" width="17.33203125" style="86" customWidth="1"/>
    <col min="15109" max="15109" width="0.83203125" style="86" customWidth="1"/>
    <col min="15110" max="15110" width="16.1640625" style="86" customWidth="1"/>
    <col min="15111" max="15111" width="0.83203125" style="86" customWidth="1"/>
    <col min="15112" max="15112" width="17.33203125" style="86" customWidth="1"/>
    <col min="15113" max="15113" width="0.6640625" style="86" customWidth="1"/>
    <col min="15114" max="15114" width="14.83203125" style="86" customWidth="1"/>
    <col min="15115" max="15115" width="0.83203125" style="86" customWidth="1"/>
    <col min="15116" max="15116" width="20.5" style="86" bestFit="1" customWidth="1"/>
    <col min="15117" max="15117" width="1.1640625" style="86" customWidth="1"/>
    <col min="15118" max="15118" width="24.83203125" style="86" bestFit="1" customWidth="1"/>
    <col min="15119" max="15119" width="1.1640625" style="86" customWidth="1"/>
    <col min="15120" max="15120" width="21.83203125" style="86" bestFit="1" customWidth="1"/>
    <col min="15121" max="15121" width="0.83203125" style="86" customWidth="1"/>
    <col min="15122" max="15122" width="17.5" style="86" bestFit="1" customWidth="1"/>
    <col min="15123" max="15123" width="1" style="86" customWidth="1"/>
    <col min="15124" max="15124" width="21.1640625" style="86" customWidth="1"/>
    <col min="15125" max="15125" width="1.1640625" style="86" customWidth="1"/>
    <col min="15126" max="15126" width="18.33203125" style="86" customWidth="1"/>
    <col min="15127" max="15360" width="10.6640625" style="86"/>
    <col min="15361" max="15361" width="1.83203125" style="86" customWidth="1"/>
    <col min="15362" max="15362" width="43.5" style="86" customWidth="1"/>
    <col min="15363" max="15363" width="8.83203125" style="86" customWidth="1"/>
    <col min="15364" max="15364" width="17.33203125" style="86" customWidth="1"/>
    <col min="15365" max="15365" width="0.83203125" style="86" customWidth="1"/>
    <col min="15366" max="15366" width="16.1640625" style="86" customWidth="1"/>
    <col min="15367" max="15367" width="0.83203125" style="86" customWidth="1"/>
    <col min="15368" max="15368" width="17.33203125" style="86" customWidth="1"/>
    <col min="15369" max="15369" width="0.6640625" style="86" customWidth="1"/>
    <col min="15370" max="15370" width="14.83203125" style="86" customWidth="1"/>
    <col min="15371" max="15371" width="0.83203125" style="86" customWidth="1"/>
    <col min="15372" max="15372" width="20.5" style="86" bestFit="1" customWidth="1"/>
    <col min="15373" max="15373" width="1.1640625" style="86" customWidth="1"/>
    <col min="15374" max="15374" width="24.83203125" style="86" bestFit="1" customWidth="1"/>
    <col min="15375" max="15375" width="1.1640625" style="86" customWidth="1"/>
    <col min="15376" max="15376" width="21.83203125" style="86" bestFit="1" customWidth="1"/>
    <col min="15377" max="15377" width="0.83203125" style="86" customWidth="1"/>
    <col min="15378" max="15378" width="17.5" style="86" bestFit="1" customWidth="1"/>
    <col min="15379" max="15379" width="1" style="86" customWidth="1"/>
    <col min="15380" max="15380" width="21.1640625" style="86" customWidth="1"/>
    <col min="15381" max="15381" width="1.1640625" style="86" customWidth="1"/>
    <col min="15382" max="15382" width="18.33203125" style="86" customWidth="1"/>
    <col min="15383" max="15616" width="10.6640625" style="86"/>
    <col min="15617" max="15617" width="1.83203125" style="86" customWidth="1"/>
    <col min="15618" max="15618" width="43.5" style="86" customWidth="1"/>
    <col min="15619" max="15619" width="8.83203125" style="86" customWidth="1"/>
    <col min="15620" max="15620" width="17.33203125" style="86" customWidth="1"/>
    <col min="15621" max="15621" width="0.83203125" style="86" customWidth="1"/>
    <col min="15622" max="15622" width="16.1640625" style="86" customWidth="1"/>
    <col min="15623" max="15623" width="0.83203125" style="86" customWidth="1"/>
    <col min="15624" max="15624" width="17.33203125" style="86" customWidth="1"/>
    <col min="15625" max="15625" width="0.6640625" style="86" customWidth="1"/>
    <col min="15626" max="15626" width="14.83203125" style="86" customWidth="1"/>
    <col min="15627" max="15627" width="0.83203125" style="86" customWidth="1"/>
    <col min="15628" max="15628" width="20.5" style="86" bestFit="1" customWidth="1"/>
    <col min="15629" max="15629" width="1.1640625" style="86" customWidth="1"/>
    <col min="15630" max="15630" width="24.83203125" style="86" bestFit="1" customWidth="1"/>
    <col min="15631" max="15631" width="1.1640625" style="86" customWidth="1"/>
    <col min="15632" max="15632" width="21.83203125" style="86" bestFit="1" customWidth="1"/>
    <col min="15633" max="15633" width="0.83203125" style="86" customWidth="1"/>
    <col min="15634" max="15634" width="17.5" style="86" bestFit="1" customWidth="1"/>
    <col min="15635" max="15635" width="1" style="86" customWidth="1"/>
    <col min="15636" max="15636" width="21.1640625" style="86" customWidth="1"/>
    <col min="15637" max="15637" width="1.1640625" style="86" customWidth="1"/>
    <col min="15638" max="15638" width="18.33203125" style="86" customWidth="1"/>
    <col min="15639" max="15872" width="10.6640625" style="86"/>
    <col min="15873" max="15873" width="1.83203125" style="86" customWidth="1"/>
    <col min="15874" max="15874" width="43.5" style="86" customWidth="1"/>
    <col min="15875" max="15875" width="8.83203125" style="86" customWidth="1"/>
    <col min="15876" max="15876" width="17.33203125" style="86" customWidth="1"/>
    <col min="15877" max="15877" width="0.83203125" style="86" customWidth="1"/>
    <col min="15878" max="15878" width="16.1640625" style="86" customWidth="1"/>
    <col min="15879" max="15879" width="0.83203125" style="86" customWidth="1"/>
    <col min="15880" max="15880" width="17.33203125" style="86" customWidth="1"/>
    <col min="15881" max="15881" width="0.6640625" style="86" customWidth="1"/>
    <col min="15882" max="15882" width="14.83203125" style="86" customWidth="1"/>
    <col min="15883" max="15883" width="0.83203125" style="86" customWidth="1"/>
    <col min="15884" max="15884" width="20.5" style="86" bestFit="1" customWidth="1"/>
    <col min="15885" max="15885" width="1.1640625" style="86" customWidth="1"/>
    <col min="15886" max="15886" width="24.83203125" style="86" bestFit="1" customWidth="1"/>
    <col min="15887" max="15887" width="1.1640625" style="86" customWidth="1"/>
    <col min="15888" max="15888" width="21.83203125" style="86" bestFit="1" customWidth="1"/>
    <col min="15889" max="15889" width="0.83203125" style="86" customWidth="1"/>
    <col min="15890" max="15890" width="17.5" style="86" bestFit="1" customWidth="1"/>
    <col min="15891" max="15891" width="1" style="86" customWidth="1"/>
    <col min="15892" max="15892" width="21.1640625" style="86" customWidth="1"/>
    <col min="15893" max="15893" width="1.1640625" style="86" customWidth="1"/>
    <col min="15894" max="15894" width="18.33203125" style="86" customWidth="1"/>
    <col min="15895" max="16128" width="10.6640625" style="86"/>
    <col min="16129" max="16129" width="1.83203125" style="86" customWidth="1"/>
    <col min="16130" max="16130" width="43.5" style="86" customWidth="1"/>
    <col min="16131" max="16131" width="8.83203125" style="86" customWidth="1"/>
    <col min="16132" max="16132" width="17.33203125" style="86" customWidth="1"/>
    <col min="16133" max="16133" width="0.83203125" style="86" customWidth="1"/>
    <col min="16134" max="16134" width="16.1640625" style="86" customWidth="1"/>
    <col min="16135" max="16135" width="0.83203125" style="86" customWidth="1"/>
    <col min="16136" max="16136" width="17.33203125" style="86" customWidth="1"/>
    <col min="16137" max="16137" width="0.6640625" style="86" customWidth="1"/>
    <col min="16138" max="16138" width="14.83203125" style="86" customWidth="1"/>
    <col min="16139" max="16139" width="0.83203125" style="86" customWidth="1"/>
    <col min="16140" max="16140" width="20.5" style="86" bestFit="1" customWidth="1"/>
    <col min="16141" max="16141" width="1.1640625" style="86" customWidth="1"/>
    <col min="16142" max="16142" width="24.83203125" style="86" bestFit="1" customWidth="1"/>
    <col min="16143" max="16143" width="1.1640625" style="86" customWidth="1"/>
    <col min="16144" max="16144" width="21.83203125" style="86" bestFit="1" customWidth="1"/>
    <col min="16145" max="16145" width="0.83203125" style="86" customWidth="1"/>
    <col min="16146" max="16146" width="17.5" style="86" bestFit="1" customWidth="1"/>
    <col min="16147" max="16147" width="1" style="86" customWidth="1"/>
    <col min="16148" max="16148" width="21.1640625" style="86" customWidth="1"/>
    <col min="16149" max="16149" width="1.1640625" style="86" customWidth="1"/>
    <col min="16150" max="16150" width="18.33203125" style="86" customWidth="1"/>
    <col min="16151" max="16384" width="10.6640625" style="86"/>
  </cols>
  <sheetData>
    <row r="1" spans="1:27" s="107" customFormat="1" x14ac:dyDescent="0.45">
      <c r="A1" s="260" t="s">
        <v>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33"/>
    </row>
    <row r="2" spans="1:27" s="107" customFormat="1" x14ac:dyDescent="0.45">
      <c r="A2" s="260" t="s">
        <v>55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33"/>
    </row>
    <row r="3" spans="1:27" s="107" customFormat="1" x14ac:dyDescent="0.45">
      <c r="A3" s="260" t="str">
        <f>+'P6-7'!A4:M4</f>
        <v>For the six-month period ended June 30, 2019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33"/>
    </row>
    <row r="4" spans="1:27" s="107" customFormat="1" x14ac:dyDescent="0.4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5" t="s">
        <v>124</v>
      </c>
      <c r="U4" s="133"/>
    </row>
    <row r="5" spans="1:27" s="107" customFormat="1" x14ac:dyDescent="0.45">
      <c r="A5" s="104"/>
      <c r="B5" s="104"/>
      <c r="C5" s="104"/>
      <c r="D5" s="261" t="s">
        <v>4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133"/>
    </row>
    <row r="6" spans="1:27" s="107" customFormat="1" x14ac:dyDescent="0.45">
      <c r="A6" s="104"/>
      <c r="B6" s="104"/>
      <c r="C6" s="104"/>
      <c r="D6" s="261" t="s">
        <v>63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136"/>
      <c r="R6" s="136"/>
      <c r="S6" s="136"/>
      <c r="T6" s="136"/>
      <c r="U6" s="133"/>
    </row>
    <row r="7" spans="1:27" s="107" customFormat="1" x14ac:dyDescent="0.45">
      <c r="A7" s="104"/>
      <c r="B7" s="104"/>
      <c r="C7" s="104"/>
      <c r="D7" s="136"/>
      <c r="E7" s="136"/>
      <c r="F7" s="136"/>
      <c r="G7" s="136"/>
      <c r="H7" s="136"/>
      <c r="I7" s="136"/>
      <c r="J7" s="136"/>
      <c r="K7" s="136"/>
      <c r="L7" s="259" t="s">
        <v>136</v>
      </c>
      <c r="M7" s="259"/>
      <c r="N7" s="259"/>
      <c r="O7" s="259"/>
      <c r="P7" s="136"/>
      <c r="Q7" s="136"/>
      <c r="R7" s="136"/>
      <c r="S7" s="136"/>
      <c r="T7" s="136"/>
      <c r="U7" s="133"/>
    </row>
    <row r="8" spans="1:27" s="100" customFormat="1" x14ac:dyDescent="0.45">
      <c r="A8" s="102"/>
      <c r="B8" s="102"/>
      <c r="C8" s="102"/>
      <c r="D8" s="136"/>
      <c r="E8" s="136"/>
      <c r="F8" s="136"/>
      <c r="G8" s="136"/>
      <c r="H8" s="136"/>
      <c r="I8" s="136"/>
      <c r="K8" s="136"/>
      <c r="L8" s="136" t="s">
        <v>64</v>
      </c>
      <c r="M8" s="136"/>
      <c r="N8" s="136"/>
      <c r="O8" s="136"/>
      <c r="P8" s="136"/>
      <c r="Q8" s="136"/>
      <c r="R8" s="136"/>
      <c r="S8" s="136"/>
      <c r="T8" s="137"/>
    </row>
    <row r="9" spans="1:27" s="100" customFormat="1" x14ac:dyDescent="0.45">
      <c r="A9" s="102"/>
      <c r="B9" s="102"/>
      <c r="C9" s="102"/>
      <c r="D9" s="136"/>
      <c r="E9" s="136"/>
      <c r="F9" s="136"/>
      <c r="G9" s="136"/>
      <c r="H9" s="136"/>
      <c r="I9" s="136"/>
      <c r="K9" s="136"/>
      <c r="L9" s="138" t="s">
        <v>65</v>
      </c>
      <c r="M9" s="136"/>
      <c r="N9" s="136"/>
      <c r="O9" s="136"/>
      <c r="P9" s="136"/>
      <c r="Q9" s="134"/>
      <c r="R9" s="136"/>
      <c r="S9" s="136"/>
      <c r="T9" s="137"/>
    </row>
    <row r="10" spans="1:27" s="100" customFormat="1" x14ac:dyDescent="0.45">
      <c r="A10" s="102"/>
      <c r="B10" s="102"/>
      <c r="C10" s="102"/>
      <c r="D10" s="136" t="s">
        <v>56</v>
      </c>
      <c r="E10" s="136"/>
      <c r="F10" s="136"/>
      <c r="G10" s="136"/>
      <c r="H10" s="136"/>
      <c r="I10" s="136"/>
      <c r="K10" s="136"/>
      <c r="L10" s="104" t="s">
        <v>66</v>
      </c>
      <c r="M10" s="136"/>
      <c r="N10" s="136" t="s">
        <v>73</v>
      </c>
      <c r="O10" s="136"/>
      <c r="P10" s="136" t="s">
        <v>69</v>
      </c>
      <c r="Q10" s="136"/>
      <c r="R10" s="134"/>
      <c r="S10" s="136"/>
      <c r="T10" s="136"/>
      <c r="U10" s="137"/>
    </row>
    <row r="11" spans="1:27" s="107" customFormat="1" x14ac:dyDescent="0.45">
      <c r="A11" s="102"/>
      <c r="B11" s="102"/>
      <c r="C11" s="102"/>
      <c r="D11" s="136" t="s">
        <v>57</v>
      </c>
      <c r="E11" s="136"/>
      <c r="F11" s="136" t="s">
        <v>59</v>
      </c>
      <c r="G11" s="136"/>
      <c r="H11" s="136" t="s">
        <v>61</v>
      </c>
      <c r="I11" s="136"/>
      <c r="J11" s="136" t="s">
        <v>62</v>
      </c>
      <c r="K11" s="136"/>
      <c r="L11" s="136" t="s">
        <v>67</v>
      </c>
      <c r="M11" s="136"/>
      <c r="N11" s="136" t="s">
        <v>137</v>
      </c>
      <c r="O11" s="136"/>
      <c r="P11" s="136" t="s">
        <v>70</v>
      </c>
      <c r="Q11" s="136"/>
      <c r="R11" s="139" t="s">
        <v>71</v>
      </c>
      <c r="S11" s="136"/>
      <c r="T11" s="139" t="s">
        <v>73</v>
      </c>
      <c r="U11" s="133"/>
    </row>
    <row r="12" spans="1:27" s="107" customFormat="1" x14ac:dyDescent="0.45">
      <c r="A12" s="97"/>
      <c r="B12" s="97"/>
      <c r="C12" s="97"/>
      <c r="D12" s="138" t="s">
        <v>58</v>
      </c>
      <c r="E12" s="138"/>
      <c r="F12" s="138" t="s">
        <v>60</v>
      </c>
      <c r="G12" s="138"/>
      <c r="H12" s="140" t="s">
        <v>60</v>
      </c>
      <c r="I12" s="140"/>
      <c r="J12" s="138"/>
      <c r="K12" s="140"/>
      <c r="L12" s="138" t="s">
        <v>68</v>
      </c>
      <c r="M12" s="140"/>
      <c r="N12" s="138" t="s">
        <v>138</v>
      </c>
      <c r="O12" s="138"/>
      <c r="P12" s="138" t="s">
        <v>185</v>
      </c>
      <c r="Q12" s="140"/>
      <c r="R12" s="140" t="s">
        <v>72</v>
      </c>
      <c r="S12" s="141"/>
      <c r="T12" s="140" t="s">
        <v>74</v>
      </c>
      <c r="U12" s="133"/>
    </row>
    <row r="13" spans="1:27" s="107" customFormat="1" ht="9.9499999999999993" customHeight="1" x14ac:dyDescent="0.45">
      <c r="A13" s="142"/>
      <c r="B13" s="142"/>
      <c r="C13" s="142"/>
      <c r="D13" s="23"/>
      <c r="E13" s="23"/>
      <c r="F13" s="23"/>
      <c r="G13" s="110"/>
      <c r="H13" s="23"/>
      <c r="I13" s="23"/>
      <c r="J13" s="23"/>
      <c r="K13" s="23"/>
      <c r="L13" s="23"/>
      <c r="M13" s="23"/>
      <c r="N13" s="23"/>
      <c r="O13" s="23"/>
      <c r="P13" s="143"/>
      <c r="Q13" s="82"/>
      <c r="R13" s="23"/>
      <c r="S13" s="144"/>
      <c r="T13" s="23"/>
      <c r="U13" s="133"/>
    </row>
    <row r="14" spans="1:27" s="104" customFormat="1" x14ac:dyDescent="0.45">
      <c r="A14" s="145" t="s">
        <v>165</v>
      </c>
      <c r="B14" s="145"/>
      <c r="C14" s="145"/>
      <c r="D14" s="82">
        <v>2770890</v>
      </c>
      <c r="E14" s="146"/>
      <c r="F14" s="82">
        <v>128894</v>
      </c>
      <c r="G14" s="146"/>
      <c r="H14" s="82">
        <v>-940361</v>
      </c>
      <c r="I14" s="82"/>
      <c r="J14" s="82">
        <v>-2537266</v>
      </c>
      <c r="K14" s="82"/>
      <c r="L14" s="82">
        <v>67245</v>
      </c>
      <c r="M14" s="82"/>
      <c r="N14" s="82">
        <v>67245</v>
      </c>
      <c r="O14" s="82"/>
      <c r="P14" s="82">
        <f>+D14+F14+H14+J14+L14</f>
        <v>-510598</v>
      </c>
      <c r="Q14" s="82"/>
      <c r="R14" s="82">
        <v>12023</v>
      </c>
      <c r="S14" s="82"/>
      <c r="T14" s="82">
        <f>SUM(P14:R14)</f>
        <v>-498575</v>
      </c>
      <c r="U14" s="137" t="e">
        <f>#REF!-R14</f>
        <v>#REF!</v>
      </c>
    </row>
    <row r="15" spans="1:27" s="100" customFormat="1" x14ac:dyDescent="0.45">
      <c r="A15" s="145" t="s">
        <v>133</v>
      </c>
      <c r="B15" s="145"/>
      <c r="C15" s="147"/>
      <c r="D15" s="143"/>
      <c r="E15" s="110"/>
      <c r="F15" s="143"/>
      <c r="G15" s="110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6"/>
      <c r="U15" s="137"/>
    </row>
    <row r="16" spans="1:27" s="107" customFormat="1" x14ac:dyDescent="0.45">
      <c r="B16" s="100" t="s">
        <v>132</v>
      </c>
      <c r="C16" s="100"/>
      <c r="D16" s="143">
        <v>0</v>
      </c>
      <c r="E16" s="110"/>
      <c r="F16" s="110">
        <v>0</v>
      </c>
      <c r="G16" s="110"/>
      <c r="H16" s="143">
        <v>0</v>
      </c>
      <c r="I16" s="143"/>
      <c r="J16" s="143">
        <f>'P6-7'!I65</f>
        <v>-41241</v>
      </c>
      <c r="K16" s="143"/>
      <c r="L16" s="143">
        <v>0</v>
      </c>
      <c r="M16" s="143"/>
      <c r="N16" s="143">
        <f>+'[1]งบกำไรขาดทุน 6 M'!G21</f>
        <v>0</v>
      </c>
      <c r="O16" s="143"/>
      <c r="P16" s="143">
        <f>+D16+F16+H16+J16+L16</f>
        <v>-41241</v>
      </c>
      <c r="Q16" s="143"/>
      <c r="R16" s="143">
        <f>'P6-7'!I66</f>
        <v>-8608</v>
      </c>
      <c r="S16" s="143"/>
      <c r="T16" s="238">
        <f>SUM(P16:S16)</f>
        <v>-49849</v>
      </c>
      <c r="U16" s="137" t="e">
        <f>#REF!-T16</f>
        <v>#REF!</v>
      </c>
      <c r="V16" s="100"/>
      <c r="W16" s="100"/>
      <c r="X16" s="100"/>
      <c r="Y16" s="100"/>
      <c r="Z16" s="100"/>
      <c r="AA16" s="100"/>
    </row>
    <row r="17" spans="1:27" s="107" customFormat="1" x14ac:dyDescent="0.45">
      <c r="B17" s="100" t="s">
        <v>181</v>
      </c>
      <c r="C17" s="100"/>
      <c r="D17" s="143">
        <v>0</v>
      </c>
      <c r="E17" s="110"/>
      <c r="F17" s="110">
        <v>0</v>
      </c>
      <c r="G17" s="110"/>
      <c r="H17" s="143">
        <v>0</v>
      </c>
      <c r="I17" s="143"/>
      <c r="J17" s="143">
        <v>0</v>
      </c>
      <c r="K17" s="143"/>
      <c r="L17" s="143">
        <v>0</v>
      </c>
      <c r="M17" s="143"/>
      <c r="N17" s="143">
        <v>0</v>
      </c>
      <c r="O17" s="143"/>
      <c r="P17" s="143">
        <f>+D17+F17+H17+J17+L17</f>
        <v>0</v>
      </c>
      <c r="Q17" s="143"/>
      <c r="R17" s="143">
        <v>0</v>
      </c>
      <c r="S17" s="143"/>
      <c r="T17" s="146">
        <f>SUM(P17:S17)</f>
        <v>0</v>
      </c>
      <c r="U17" s="137" t="e">
        <f>#REF!-T17</f>
        <v>#REF!</v>
      </c>
      <c r="V17" s="100"/>
      <c r="W17" s="100"/>
      <c r="X17" s="100"/>
      <c r="Y17" s="100"/>
      <c r="Z17" s="100"/>
      <c r="AA17" s="100"/>
    </row>
    <row r="18" spans="1:27" s="107" customFormat="1" x14ac:dyDescent="0.45">
      <c r="A18" s="104" t="s">
        <v>133</v>
      </c>
      <c r="B18" s="104"/>
      <c r="C18" s="100"/>
      <c r="D18" s="225">
        <f>SUM(D16:D17)</f>
        <v>0</v>
      </c>
      <c r="E18" s="226"/>
      <c r="F18" s="225">
        <f>SUM(F16:F17)</f>
        <v>0</v>
      </c>
      <c r="G18" s="226"/>
      <c r="H18" s="225">
        <f>SUM(H16:H17)</f>
        <v>0</v>
      </c>
      <c r="I18" s="225"/>
      <c r="J18" s="225">
        <f>SUM(J16:J17)</f>
        <v>-41241</v>
      </c>
      <c r="K18" s="225"/>
      <c r="L18" s="225">
        <f>SUM(L16:L17)</f>
        <v>0</v>
      </c>
      <c r="M18" s="225"/>
      <c r="N18" s="225">
        <f>SUM(N16:N17)</f>
        <v>0</v>
      </c>
      <c r="O18" s="225"/>
      <c r="P18" s="225">
        <f>SUM(P16:P17)</f>
        <v>-41241</v>
      </c>
      <c r="Q18" s="225"/>
      <c r="R18" s="225">
        <f>SUM(R16:R17)</f>
        <v>-8608</v>
      </c>
      <c r="S18" s="225"/>
      <c r="T18" s="225">
        <f>SUM(T16:T17)</f>
        <v>-49849</v>
      </c>
      <c r="U18" s="137"/>
      <c r="V18" s="148"/>
      <c r="W18" s="100"/>
      <c r="X18" s="100"/>
      <c r="Y18" s="100"/>
      <c r="Z18" s="100"/>
      <c r="AA18" s="100"/>
    </row>
    <row r="19" spans="1:27" s="119" customFormat="1" ht="22.5" thickBot="1" x14ac:dyDescent="0.5">
      <c r="A19" s="104" t="s">
        <v>140</v>
      </c>
      <c r="B19" s="104"/>
      <c r="C19" s="104"/>
      <c r="D19" s="181">
        <f>D14+D18</f>
        <v>2770890</v>
      </c>
      <c r="E19" s="227"/>
      <c r="F19" s="181">
        <f>F14+F18</f>
        <v>128894</v>
      </c>
      <c r="G19" s="227"/>
      <c r="H19" s="181">
        <f>H14+H18</f>
        <v>-940361</v>
      </c>
      <c r="I19" s="181"/>
      <c r="J19" s="181">
        <f>J14+J18</f>
        <v>-2578507</v>
      </c>
      <c r="K19" s="181"/>
      <c r="L19" s="181">
        <f>L14+L18</f>
        <v>67245</v>
      </c>
      <c r="M19" s="181"/>
      <c r="N19" s="181">
        <f>N14+N18</f>
        <v>67245</v>
      </c>
      <c r="O19" s="181"/>
      <c r="P19" s="181">
        <f>P14+P18</f>
        <v>-551839</v>
      </c>
      <c r="Q19" s="181"/>
      <c r="R19" s="181">
        <f>R14+R18</f>
        <v>3415</v>
      </c>
      <c r="S19" s="181"/>
      <c r="T19" s="181">
        <f>T14+T18</f>
        <v>-548424</v>
      </c>
      <c r="U19" s="137" t="e">
        <f>#REF!-T19</f>
        <v>#REF!</v>
      </c>
      <c r="V19" s="104"/>
      <c r="W19" s="104"/>
      <c r="X19" s="104"/>
      <c r="Y19" s="104"/>
      <c r="Z19" s="104"/>
      <c r="AA19" s="104"/>
    </row>
    <row r="20" spans="1:27" s="119" customFormat="1" ht="22.5" thickTop="1" x14ac:dyDescent="0.45">
      <c r="A20" s="104"/>
      <c r="B20" s="104"/>
      <c r="C20" s="104"/>
      <c r="D20" s="82"/>
      <c r="E20" s="146"/>
      <c r="F20" s="82"/>
      <c r="G20" s="146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137"/>
      <c r="V20" s="104"/>
      <c r="W20" s="104"/>
      <c r="X20" s="104"/>
      <c r="Y20" s="104"/>
      <c r="Z20" s="104"/>
      <c r="AA20" s="104"/>
    </row>
    <row r="21" spans="1:27" s="104" customFormat="1" x14ac:dyDescent="0.45">
      <c r="A21" s="145" t="s">
        <v>166</v>
      </c>
      <c r="B21" s="145"/>
      <c r="C21" s="145"/>
      <c r="D21" s="173">
        <v>2770890</v>
      </c>
      <c r="E21" s="76"/>
      <c r="F21" s="173">
        <v>128894</v>
      </c>
      <c r="G21" s="76"/>
      <c r="H21" s="173">
        <v>-940361</v>
      </c>
      <c r="I21" s="173"/>
      <c r="J21" s="173">
        <v>-2715678</v>
      </c>
      <c r="K21" s="173"/>
      <c r="L21" s="173">
        <v>67245</v>
      </c>
      <c r="M21" s="173"/>
      <c r="N21" s="173">
        <v>67245</v>
      </c>
      <c r="O21" s="173"/>
      <c r="P21" s="173">
        <f>+D21+F21+H21+J21+L21</f>
        <v>-689010</v>
      </c>
      <c r="Q21" s="173"/>
      <c r="R21" s="173">
        <v>1221</v>
      </c>
      <c r="S21" s="173"/>
      <c r="T21" s="173">
        <f>SUM(P21:R21)</f>
        <v>-687789</v>
      </c>
      <c r="U21" s="137" t="e">
        <f>#REF!-R21</f>
        <v>#REF!</v>
      </c>
      <c r="V21" s="149"/>
    </row>
    <row r="22" spans="1:27" s="100" customFormat="1" x14ac:dyDescent="0.45">
      <c r="A22" s="145" t="s">
        <v>133</v>
      </c>
      <c r="B22" s="145"/>
      <c r="C22" s="147"/>
      <c r="D22" s="143"/>
      <c r="E22" s="110"/>
      <c r="F22" s="143"/>
      <c r="G22" s="110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6"/>
      <c r="U22" s="137"/>
    </row>
    <row r="23" spans="1:27" s="107" customFormat="1" x14ac:dyDescent="0.45">
      <c r="B23" s="100" t="s">
        <v>132</v>
      </c>
      <c r="C23" s="100"/>
      <c r="D23" s="143">
        <v>0</v>
      </c>
      <c r="E23" s="110"/>
      <c r="F23" s="110">
        <v>0</v>
      </c>
      <c r="G23" s="110"/>
      <c r="H23" s="143">
        <v>0</v>
      </c>
      <c r="I23" s="143"/>
      <c r="J23" s="143">
        <f>'P6-7'!G70</f>
        <v>-40140</v>
      </c>
      <c r="K23" s="143"/>
      <c r="L23" s="143">
        <v>0</v>
      </c>
      <c r="M23" s="143"/>
      <c r="N23" s="143">
        <v>0</v>
      </c>
      <c r="O23" s="143"/>
      <c r="P23" s="143">
        <f>SUM(D23:O23)</f>
        <v>-40140</v>
      </c>
      <c r="Q23" s="143"/>
      <c r="R23" s="143">
        <f>+'P6-7'!G71</f>
        <v>-4159</v>
      </c>
      <c r="S23" s="143"/>
      <c r="T23" s="238">
        <f>SUM(P23:S23)</f>
        <v>-44299</v>
      </c>
      <c r="U23" s="137" t="e">
        <f>#REF!-T23</f>
        <v>#REF!</v>
      </c>
      <c r="V23" s="150"/>
      <c r="W23" s="100"/>
      <c r="X23" s="100"/>
      <c r="Y23" s="100"/>
      <c r="Z23" s="100"/>
      <c r="AA23" s="100"/>
    </row>
    <row r="24" spans="1:27" s="107" customFormat="1" x14ac:dyDescent="0.45">
      <c r="B24" s="100" t="s">
        <v>139</v>
      </c>
      <c r="C24" s="100"/>
      <c r="D24" s="143">
        <v>0</v>
      </c>
      <c r="E24" s="110"/>
      <c r="F24" s="110">
        <v>0</v>
      </c>
      <c r="G24" s="110"/>
      <c r="H24" s="143">
        <v>0</v>
      </c>
      <c r="I24" s="143"/>
      <c r="J24" s="143">
        <v>0</v>
      </c>
      <c r="K24" s="143"/>
      <c r="L24" s="143">
        <v>0</v>
      </c>
      <c r="M24" s="143"/>
      <c r="N24" s="143">
        <v>0</v>
      </c>
      <c r="O24" s="143"/>
      <c r="P24" s="143">
        <f>SUM(D24:O24)</f>
        <v>0</v>
      </c>
      <c r="Q24" s="143"/>
      <c r="R24" s="143">
        <v>0</v>
      </c>
      <c r="S24" s="143"/>
      <c r="T24" s="146">
        <f>SUM(P24:S24)</f>
        <v>0</v>
      </c>
      <c r="U24" s="137" t="e">
        <f>#REF!-T24</f>
        <v>#REF!</v>
      </c>
      <c r="V24" s="100"/>
      <c r="W24" s="100"/>
      <c r="X24" s="100"/>
      <c r="Y24" s="100"/>
      <c r="Z24" s="100"/>
      <c r="AA24" s="100"/>
    </row>
    <row r="25" spans="1:27" s="107" customFormat="1" x14ac:dyDescent="0.45">
      <c r="A25" s="104" t="s">
        <v>133</v>
      </c>
      <c r="B25" s="104"/>
      <c r="C25" s="100"/>
      <c r="D25" s="225">
        <f>SUM(D23:D24)</f>
        <v>0</v>
      </c>
      <c r="E25" s="226"/>
      <c r="F25" s="225">
        <f>SUM(F23:F24)</f>
        <v>0</v>
      </c>
      <c r="G25" s="226"/>
      <c r="H25" s="225">
        <f>SUM(H23:H24)</f>
        <v>0</v>
      </c>
      <c r="I25" s="225"/>
      <c r="J25" s="225">
        <f>SUM(J23:J24)</f>
        <v>-40140</v>
      </c>
      <c r="K25" s="225"/>
      <c r="L25" s="225">
        <f>SUM(L23:L24)</f>
        <v>0</v>
      </c>
      <c r="M25" s="225"/>
      <c r="N25" s="225">
        <f>SUM(N23:N24)</f>
        <v>0</v>
      </c>
      <c r="O25" s="225"/>
      <c r="P25" s="225">
        <f>SUM(P23:P24)</f>
        <v>-40140</v>
      </c>
      <c r="Q25" s="225"/>
      <c r="R25" s="225">
        <f>SUM(R23:R24)</f>
        <v>-4159</v>
      </c>
      <c r="S25" s="225"/>
      <c r="T25" s="225">
        <f>SUM(T23:T24)</f>
        <v>-44299</v>
      </c>
      <c r="U25" s="137"/>
      <c r="V25" s="100"/>
      <c r="W25" s="100"/>
      <c r="X25" s="100"/>
      <c r="Y25" s="100"/>
      <c r="Z25" s="100"/>
      <c r="AA25" s="100"/>
    </row>
    <row r="26" spans="1:27" s="119" customFormat="1" ht="22.5" thickBot="1" x14ac:dyDescent="0.5">
      <c r="A26" s="104" t="s">
        <v>167</v>
      </c>
      <c r="B26" s="104"/>
      <c r="C26" s="104"/>
      <c r="D26" s="181">
        <f>D21+D25</f>
        <v>2770890</v>
      </c>
      <c r="E26" s="227">
        <v>6.1</v>
      </c>
      <c r="F26" s="181">
        <f>F21+F25</f>
        <v>128894</v>
      </c>
      <c r="G26" s="227"/>
      <c r="H26" s="181">
        <f>H21+H25</f>
        <v>-940361</v>
      </c>
      <c r="I26" s="181"/>
      <c r="J26" s="181">
        <f>J21+J25</f>
        <v>-2755818</v>
      </c>
      <c r="K26" s="181"/>
      <c r="L26" s="181">
        <f>L21+L25</f>
        <v>67245</v>
      </c>
      <c r="M26" s="181"/>
      <c r="N26" s="181">
        <f>N21+N25</f>
        <v>67245</v>
      </c>
      <c r="O26" s="181"/>
      <c r="P26" s="181">
        <f>P21+P25</f>
        <v>-729150</v>
      </c>
      <c r="Q26" s="181"/>
      <c r="R26" s="181">
        <f>R21+R25</f>
        <v>-2938</v>
      </c>
      <c r="S26" s="181"/>
      <c r="T26" s="181">
        <f>T21+T25</f>
        <v>-732088</v>
      </c>
      <c r="U26" s="137" t="e">
        <f>#REF!-T26</f>
        <v>#REF!</v>
      </c>
      <c r="V26" s="104"/>
      <c r="W26" s="104"/>
      <c r="X26" s="104"/>
      <c r="Y26" s="104"/>
      <c r="Z26" s="104"/>
      <c r="AA26" s="104"/>
    </row>
    <row r="27" spans="1:27" s="119" customFormat="1" ht="22.5" thickTop="1" x14ac:dyDescent="0.45">
      <c r="A27" s="104"/>
      <c r="B27" s="104"/>
      <c r="C27" s="104"/>
      <c r="D27" s="82"/>
      <c r="E27" s="146"/>
      <c r="F27" s="146"/>
      <c r="G27" s="146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124"/>
      <c r="U27" s="137"/>
      <c r="V27" s="104"/>
      <c r="W27" s="104"/>
      <c r="X27" s="104"/>
      <c r="Y27" s="104"/>
      <c r="Z27" s="104"/>
      <c r="AA27" s="104"/>
    </row>
    <row r="28" spans="1:27" s="119" customFormat="1" x14ac:dyDescent="0.45">
      <c r="A28" s="104"/>
      <c r="B28" s="104"/>
      <c r="C28" s="104"/>
      <c r="D28" s="82"/>
      <c r="E28" s="146"/>
      <c r="F28" s="146"/>
      <c r="G28" s="146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124" t="s">
        <v>131</v>
      </c>
      <c r="U28" s="137"/>
      <c r="V28" s="104"/>
      <c r="W28" s="104"/>
      <c r="X28" s="104"/>
      <c r="Y28" s="104"/>
      <c r="Z28" s="104"/>
      <c r="AA28" s="104"/>
    </row>
    <row r="29" spans="1:27" s="119" customFormat="1" x14ac:dyDescent="0.45">
      <c r="A29" s="107"/>
      <c r="B29" s="107"/>
      <c r="C29" s="104"/>
      <c r="D29" s="82"/>
      <c r="E29" s="146"/>
      <c r="F29" s="146"/>
      <c r="G29" s="146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U29" s="137"/>
      <c r="V29" s="104"/>
      <c r="W29" s="104"/>
      <c r="X29" s="104"/>
      <c r="Y29" s="104"/>
      <c r="Z29" s="104"/>
      <c r="AA29" s="104"/>
    </row>
    <row r="30" spans="1:27" x14ac:dyDescent="0.45">
      <c r="C30" s="107"/>
      <c r="T30" s="87"/>
      <c r="V30" s="87"/>
    </row>
    <row r="31" spans="1:27" x14ac:dyDescent="0.45">
      <c r="A31" s="115" t="s">
        <v>45</v>
      </c>
    </row>
    <row r="33" spans="1:27" s="107" customFormat="1" x14ac:dyDescent="0.45">
      <c r="A33" s="100"/>
      <c r="B33" s="100"/>
      <c r="C33" s="100"/>
      <c r="D33" s="143"/>
      <c r="E33" s="110"/>
      <c r="F33" s="110"/>
      <c r="G33" s="110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52">
        <v>8</v>
      </c>
      <c r="U33" s="137"/>
      <c r="V33" s="100"/>
      <c r="W33" s="100"/>
      <c r="X33" s="100"/>
      <c r="Y33" s="100"/>
      <c r="Z33" s="100"/>
      <c r="AA33" s="100"/>
    </row>
    <row r="34" spans="1:27" s="107" customFormat="1" x14ac:dyDescent="0.45">
      <c r="A34" s="100"/>
      <c r="B34" s="100"/>
      <c r="C34" s="100"/>
      <c r="D34" s="143"/>
      <c r="E34" s="110"/>
      <c r="F34" s="110"/>
      <c r="G34" s="110"/>
      <c r="H34" s="143"/>
      <c r="I34" s="143"/>
      <c r="J34" s="143"/>
      <c r="K34" s="143"/>
      <c r="L34" s="143"/>
      <c r="M34" s="143"/>
      <c r="N34" s="153"/>
      <c r="O34" s="153"/>
      <c r="P34" s="153"/>
      <c r="Q34" s="153"/>
      <c r="R34" s="153"/>
      <c r="S34" s="143"/>
      <c r="T34" s="150"/>
      <c r="U34" s="137"/>
      <c r="V34" s="100"/>
      <c r="W34" s="100"/>
      <c r="X34" s="100"/>
      <c r="Y34" s="100"/>
      <c r="Z34" s="100"/>
      <c r="AA34" s="100"/>
    </row>
    <row r="35" spans="1:27" s="107" customFormat="1" x14ac:dyDescent="0.45">
      <c r="A35" s="100"/>
      <c r="B35" s="100"/>
      <c r="C35" s="100"/>
      <c r="D35" s="143"/>
      <c r="E35" s="110"/>
      <c r="F35" s="110"/>
      <c r="G35" s="110"/>
      <c r="H35" s="143"/>
      <c r="I35" s="143"/>
      <c r="J35" s="143"/>
      <c r="K35" s="143"/>
      <c r="L35" s="143"/>
      <c r="M35" s="143"/>
      <c r="N35" s="153"/>
      <c r="O35" s="153"/>
      <c r="P35" s="153"/>
      <c r="Q35" s="153"/>
      <c r="R35" s="153"/>
      <c r="S35" s="143"/>
      <c r="T35" s="150"/>
      <c r="U35" s="137"/>
      <c r="V35" s="100"/>
      <c r="W35" s="100"/>
      <c r="X35" s="100"/>
      <c r="Y35" s="100"/>
      <c r="Z35" s="100"/>
      <c r="AA35" s="100"/>
    </row>
    <row r="36" spans="1:27" s="107" customFormat="1" x14ac:dyDescent="0.45">
      <c r="A36" s="100"/>
      <c r="B36" s="100"/>
      <c r="C36" s="100"/>
      <c r="D36" s="143"/>
      <c r="E36" s="110"/>
      <c r="F36" s="110"/>
      <c r="G36" s="110"/>
      <c r="H36" s="143"/>
      <c r="I36" s="143"/>
      <c r="J36" s="143"/>
      <c r="K36" s="143"/>
      <c r="L36" s="143"/>
      <c r="M36" s="143"/>
      <c r="N36" s="153"/>
      <c r="O36" s="153"/>
      <c r="P36" s="153"/>
      <c r="Q36" s="153"/>
      <c r="R36" s="153"/>
      <c r="S36" s="143"/>
      <c r="T36" s="150"/>
      <c r="U36" s="137"/>
      <c r="V36" s="100"/>
      <c r="W36" s="100"/>
      <c r="X36" s="100"/>
      <c r="Y36" s="100"/>
      <c r="Z36" s="100"/>
      <c r="AA36" s="100"/>
    </row>
    <row r="37" spans="1:27" s="107" customFormat="1" x14ac:dyDescent="0.45">
      <c r="A37" s="100"/>
      <c r="B37" s="100"/>
      <c r="C37" s="100"/>
      <c r="D37" s="143"/>
      <c r="E37" s="110"/>
      <c r="F37" s="110"/>
      <c r="G37" s="110"/>
      <c r="H37" s="143"/>
      <c r="I37" s="143"/>
      <c r="J37" s="143"/>
      <c r="K37" s="143"/>
      <c r="L37" s="143"/>
      <c r="M37" s="143"/>
      <c r="N37" s="153"/>
      <c r="O37" s="153"/>
      <c r="P37" s="153"/>
      <c r="Q37" s="153"/>
      <c r="R37" s="153"/>
      <c r="S37" s="143"/>
      <c r="T37" s="150"/>
      <c r="U37" s="137"/>
      <c r="V37" s="100"/>
      <c r="W37" s="100"/>
      <c r="X37" s="100"/>
      <c r="Y37" s="100"/>
      <c r="Z37" s="100"/>
      <c r="AA37" s="100"/>
    </row>
    <row r="38" spans="1:27" s="107" customFormat="1" x14ac:dyDescent="0.45">
      <c r="A38" s="100"/>
      <c r="B38" s="100"/>
      <c r="C38" s="100"/>
      <c r="D38" s="143"/>
      <c r="E38" s="110"/>
      <c r="F38" s="110"/>
      <c r="G38" s="110"/>
      <c r="H38" s="143"/>
      <c r="I38" s="143"/>
      <c r="J38" s="143"/>
      <c r="K38" s="143"/>
      <c r="L38" s="143"/>
      <c r="M38" s="143"/>
      <c r="N38" s="153"/>
      <c r="O38" s="153"/>
      <c r="P38" s="153"/>
      <c r="Q38" s="153"/>
      <c r="R38" s="153"/>
      <c r="S38" s="143"/>
      <c r="T38" s="150"/>
      <c r="U38" s="137"/>
      <c r="V38" s="100"/>
      <c r="W38" s="100"/>
      <c r="X38" s="100"/>
      <c r="Y38" s="100"/>
      <c r="Z38" s="100"/>
      <c r="AA38" s="100"/>
    </row>
    <row r="39" spans="1:27" s="107" customFormat="1" x14ac:dyDescent="0.45">
      <c r="A39" s="100"/>
      <c r="B39" s="100"/>
      <c r="C39" s="100"/>
      <c r="D39" s="143"/>
      <c r="E39" s="110"/>
      <c r="F39" s="110"/>
      <c r="G39" s="110"/>
      <c r="H39" s="143"/>
      <c r="I39" s="143"/>
      <c r="J39" s="143"/>
      <c r="K39" s="143"/>
      <c r="L39" s="143"/>
      <c r="M39" s="143"/>
      <c r="N39" s="153"/>
      <c r="O39" s="153"/>
      <c r="P39" s="153"/>
      <c r="Q39" s="153"/>
      <c r="R39" s="153"/>
      <c r="S39" s="143"/>
      <c r="T39" s="150"/>
      <c r="U39" s="137"/>
      <c r="V39" s="100"/>
      <c r="W39" s="100"/>
      <c r="X39" s="100"/>
      <c r="Y39" s="100"/>
      <c r="Z39" s="100"/>
      <c r="AA39" s="100"/>
    </row>
    <row r="40" spans="1:27" s="107" customFormat="1" x14ac:dyDescent="0.45">
      <c r="A40" s="100"/>
      <c r="B40" s="100"/>
      <c r="C40" s="100"/>
      <c r="D40" s="143"/>
      <c r="E40" s="110"/>
      <c r="F40" s="110"/>
      <c r="G40" s="110"/>
      <c r="H40" s="143"/>
      <c r="I40" s="143"/>
      <c r="J40" s="143"/>
      <c r="K40" s="143"/>
      <c r="L40" s="143"/>
      <c r="M40" s="143"/>
      <c r="N40" s="153"/>
      <c r="O40" s="153"/>
      <c r="P40" s="153"/>
      <c r="Q40" s="153"/>
      <c r="R40" s="153"/>
      <c r="S40" s="143"/>
      <c r="T40" s="150"/>
      <c r="U40" s="137"/>
      <c r="V40" s="100"/>
      <c r="W40" s="100"/>
      <c r="X40" s="100"/>
      <c r="Y40" s="100"/>
      <c r="Z40" s="100"/>
      <c r="AA40" s="100"/>
    </row>
    <row r="41" spans="1:27" s="107" customFormat="1" x14ac:dyDescent="0.45">
      <c r="A41" s="100"/>
      <c r="B41" s="100"/>
      <c r="C41" s="100"/>
      <c r="D41" s="143"/>
      <c r="E41" s="110"/>
      <c r="F41" s="110"/>
      <c r="G41" s="110"/>
      <c r="H41" s="143"/>
      <c r="I41" s="143"/>
      <c r="J41" s="143"/>
      <c r="K41" s="143"/>
      <c r="L41" s="143"/>
      <c r="M41" s="143"/>
      <c r="N41" s="153"/>
      <c r="O41" s="153"/>
      <c r="P41" s="153"/>
      <c r="Q41" s="153"/>
      <c r="R41" s="153"/>
      <c r="S41" s="143"/>
      <c r="T41" s="150"/>
      <c r="U41" s="137"/>
      <c r="V41" s="100"/>
      <c r="W41" s="100"/>
      <c r="X41" s="100"/>
      <c r="Y41" s="100"/>
      <c r="Z41" s="100"/>
      <c r="AA41" s="100"/>
    </row>
    <row r="42" spans="1:27" s="107" customFormat="1" x14ac:dyDescent="0.45">
      <c r="A42" s="100"/>
      <c r="B42" s="100"/>
      <c r="C42" s="100"/>
      <c r="D42" s="143"/>
      <c r="E42" s="110"/>
      <c r="F42" s="110"/>
      <c r="G42" s="110"/>
      <c r="H42" s="143"/>
      <c r="I42" s="143"/>
      <c r="J42" s="143"/>
      <c r="K42" s="143"/>
      <c r="L42" s="143"/>
      <c r="M42" s="143"/>
      <c r="N42" s="153"/>
      <c r="O42" s="153"/>
      <c r="P42" s="153"/>
      <c r="Q42" s="153"/>
      <c r="R42" s="153"/>
      <c r="S42" s="143"/>
      <c r="T42" s="150"/>
      <c r="U42" s="137"/>
      <c r="V42" s="100"/>
      <c r="W42" s="100"/>
      <c r="X42" s="100"/>
      <c r="Y42" s="100"/>
      <c r="Z42" s="100"/>
      <c r="AA42" s="100"/>
    </row>
    <row r="43" spans="1:27" s="107" customFormat="1" x14ac:dyDescent="0.45">
      <c r="A43" s="100"/>
      <c r="B43" s="100"/>
      <c r="C43" s="100"/>
      <c r="D43" s="143"/>
      <c r="E43" s="110"/>
      <c r="F43" s="110"/>
      <c r="G43" s="110"/>
      <c r="H43" s="143"/>
      <c r="I43" s="143"/>
      <c r="J43" s="143"/>
      <c r="K43" s="143"/>
      <c r="L43" s="143"/>
      <c r="M43" s="143"/>
      <c r="N43" s="153"/>
      <c r="O43" s="153"/>
      <c r="P43" s="153"/>
      <c r="Q43" s="153"/>
      <c r="R43" s="153"/>
      <c r="S43" s="143"/>
      <c r="T43" s="150"/>
      <c r="U43" s="137"/>
      <c r="V43" s="100"/>
      <c r="W43" s="100"/>
      <c r="X43" s="100"/>
      <c r="Y43" s="100"/>
      <c r="Z43" s="100"/>
      <c r="AA43" s="100"/>
    </row>
    <row r="44" spans="1:27" s="107" customFormat="1" x14ac:dyDescent="0.45">
      <c r="A44" s="100"/>
      <c r="B44" s="100"/>
      <c r="C44" s="100"/>
      <c r="D44" s="143"/>
      <c r="E44" s="110"/>
      <c r="F44" s="110"/>
      <c r="G44" s="110"/>
      <c r="H44" s="143"/>
      <c r="I44" s="143"/>
      <c r="J44" s="143"/>
      <c r="K44" s="143"/>
      <c r="L44" s="143"/>
      <c r="M44" s="143"/>
      <c r="N44" s="153"/>
      <c r="O44" s="153"/>
      <c r="P44" s="153"/>
      <c r="Q44" s="153"/>
      <c r="R44" s="153"/>
      <c r="S44" s="143"/>
      <c r="T44" s="150"/>
      <c r="U44" s="137"/>
      <c r="V44" s="100"/>
      <c r="W44" s="100"/>
      <c r="X44" s="100"/>
      <c r="Y44" s="100"/>
      <c r="Z44" s="100"/>
      <c r="AA44" s="100"/>
    </row>
    <row r="45" spans="1:27" s="107" customFormat="1" x14ac:dyDescent="0.45">
      <c r="A45" s="100"/>
      <c r="B45" s="100"/>
      <c r="C45" s="100"/>
      <c r="D45" s="143"/>
      <c r="E45" s="110"/>
      <c r="F45" s="110"/>
      <c r="G45" s="110"/>
      <c r="H45" s="143"/>
      <c r="I45" s="143"/>
      <c r="J45" s="143"/>
      <c r="K45" s="143"/>
      <c r="L45" s="143"/>
      <c r="M45" s="143"/>
      <c r="N45" s="153"/>
      <c r="O45" s="153"/>
      <c r="P45" s="153"/>
      <c r="Q45" s="153"/>
      <c r="R45" s="153"/>
      <c r="S45" s="143"/>
      <c r="T45" s="150"/>
      <c r="U45" s="137"/>
      <c r="V45" s="100"/>
      <c r="W45" s="100"/>
      <c r="X45" s="100"/>
      <c r="Y45" s="100"/>
      <c r="Z45" s="100"/>
      <c r="AA45" s="100"/>
    </row>
    <row r="46" spans="1:27" s="107" customFormat="1" x14ac:dyDescent="0.45">
      <c r="A46" s="100"/>
      <c r="B46" s="100"/>
      <c r="C46" s="100"/>
      <c r="D46" s="143"/>
      <c r="E46" s="110"/>
      <c r="F46" s="110"/>
      <c r="G46" s="110"/>
      <c r="H46" s="143"/>
      <c r="I46" s="143"/>
      <c r="J46" s="143"/>
      <c r="K46" s="143"/>
      <c r="L46" s="143"/>
      <c r="M46" s="143"/>
      <c r="N46" s="153"/>
      <c r="O46" s="153"/>
      <c r="P46" s="153"/>
      <c r="Q46" s="153"/>
      <c r="R46" s="153"/>
      <c r="S46" s="143"/>
      <c r="T46" s="150"/>
      <c r="U46" s="137"/>
      <c r="V46" s="100"/>
      <c r="W46" s="100"/>
      <c r="X46" s="100"/>
      <c r="Y46" s="100"/>
      <c r="Z46" s="100"/>
      <c r="AA46" s="100"/>
    </row>
    <row r="47" spans="1:27" s="107" customFormat="1" x14ac:dyDescent="0.45">
      <c r="A47" s="100"/>
      <c r="B47" s="100"/>
      <c r="C47" s="100"/>
      <c r="D47" s="143"/>
      <c r="E47" s="110"/>
      <c r="F47" s="110"/>
      <c r="G47" s="110"/>
      <c r="H47" s="143"/>
      <c r="I47" s="143"/>
      <c r="J47" s="143"/>
      <c r="K47" s="143"/>
      <c r="L47" s="143"/>
      <c r="M47" s="143"/>
      <c r="N47" s="153"/>
      <c r="O47" s="153"/>
      <c r="P47" s="153"/>
      <c r="Q47" s="153"/>
      <c r="R47" s="153"/>
      <c r="S47" s="143"/>
      <c r="T47" s="110"/>
      <c r="U47" s="137"/>
      <c r="V47" s="100"/>
      <c r="W47" s="100"/>
      <c r="X47" s="100"/>
      <c r="Y47" s="100"/>
      <c r="Z47" s="100"/>
      <c r="AA47" s="100"/>
    </row>
    <row r="48" spans="1:27" s="107" customFormat="1" x14ac:dyDescent="0.45">
      <c r="A48" s="100"/>
      <c r="B48" s="100"/>
      <c r="C48" s="100"/>
      <c r="D48" s="143"/>
      <c r="E48" s="110"/>
      <c r="F48" s="110"/>
      <c r="G48" s="110"/>
      <c r="H48" s="143"/>
      <c r="I48" s="143"/>
      <c r="J48" s="143"/>
      <c r="K48" s="143"/>
      <c r="L48" s="143"/>
      <c r="M48" s="143"/>
      <c r="N48" s="143"/>
      <c r="O48" s="143"/>
      <c r="P48" s="153"/>
      <c r="Q48" s="153"/>
      <c r="R48" s="153"/>
      <c r="S48" s="143"/>
      <c r="T48" s="110"/>
      <c r="U48" s="137"/>
      <c r="V48" s="100"/>
      <c r="W48" s="100"/>
      <c r="X48" s="100"/>
      <c r="Y48" s="100"/>
      <c r="Z48" s="100"/>
      <c r="AA48" s="100"/>
    </row>
    <row r="49" spans="1:27" s="107" customFormat="1" x14ac:dyDescent="0.45">
      <c r="A49" s="100"/>
      <c r="B49" s="100"/>
      <c r="C49" s="100"/>
      <c r="D49" s="143"/>
      <c r="E49" s="110"/>
      <c r="F49" s="110"/>
      <c r="G49" s="110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10"/>
      <c r="U49" s="137"/>
      <c r="V49" s="100"/>
      <c r="W49" s="100"/>
      <c r="X49" s="100"/>
      <c r="Y49" s="100"/>
      <c r="Z49" s="100"/>
      <c r="AA49" s="100"/>
    </row>
    <row r="50" spans="1:27" s="107" customFormat="1" x14ac:dyDescent="0.45">
      <c r="A50" s="100"/>
      <c r="B50" s="100"/>
      <c r="C50" s="100"/>
      <c r="D50" s="143"/>
      <c r="E50" s="110"/>
      <c r="F50" s="110"/>
      <c r="G50" s="110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10"/>
      <c r="U50" s="137"/>
      <c r="V50" s="100"/>
      <c r="W50" s="100"/>
      <c r="X50" s="100"/>
      <c r="Y50" s="100"/>
      <c r="Z50" s="100"/>
      <c r="AA50" s="100"/>
    </row>
    <row r="51" spans="1:27" s="107" customFormat="1" x14ac:dyDescent="0.45">
      <c r="A51" s="100"/>
      <c r="B51" s="100"/>
      <c r="C51" s="100"/>
      <c r="D51" s="143"/>
      <c r="E51" s="110"/>
      <c r="F51" s="110"/>
      <c r="G51" s="110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10"/>
      <c r="U51" s="137"/>
      <c r="V51" s="100"/>
      <c r="W51" s="100"/>
      <c r="X51" s="100"/>
      <c r="Y51" s="100"/>
      <c r="Z51" s="100"/>
      <c r="AA51" s="100"/>
    </row>
    <row r="52" spans="1:27" s="107" customFormat="1" x14ac:dyDescent="0.45">
      <c r="A52" s="100"/>
      <c r="B52" s="100"/>
      <c r="C52" s="100"/>
      <c r="D52" s="143"/>
      <c r="E52" s="110"/>
      <c r="F52" s="110"/>
      <c r="G52" s="110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10"/>
      <c r="U52" s="137"/>
      <c r="V52" s="100"/>
      <c r="W52" s="100"/>
      <c r="X52" s="100"/>
      <c r="Y52" s="100"/>
      <c r="Z52" s="100"/>
      <c r="AA52" s="100"/>
    </row>
    <row r="53" spans="1:27" s="107" customFormat="1" x14ac:dyDescent="0.45">
      <c r="A53" s="100"/>
      <c r="B53" s="100"/>
      <c r="C53" s="100"/>
      <c r="D53" s="143"/>
      <c r="E53" s="110"/>
      <c r="F53" s="110"/>
      <c r="G53" s="110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10"/>
      <c r="U53" s="137"/>
      <c r="V53" s="100"/>
      <c r="W53" s="100"/>
      <c r="X53" s="100"/>
      <c r="Y53" s="100"/>
      <c r="Z53" s="100"/>
      <c r="AA53" s="100"/>
    </row>
    <row r="54" spans="1:27" s="107" customFormat="1" x14ac:dyDescent="0.45"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33"/>
    </row>
  </sheetData>
  <mergeCells count="6">
    <mergeCell ref="L7:O7"/>
    <mergeCell ref="A1:T1"/>
    <mergeCell ref="A2:T2"/>
    <mergeCell ref="A3:T3"/>
    <mergeCell ref="D5:T5"/>
    <mergeCell ref="D6:P6"/>
  </mergeCells>
  <pageMargins left="0.196850393700787" right="0.196850393700787" top="0.47244094488188998" bottom="0.196850393700787" header="0.39370078740157499" footer="0.31496062992126"/>
  <pageSetup paperSize="9" scale="74" firstPageNumber="4" fitToHeight="5" orientation="landscape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view="pageBreakPreview" zoomScale="65" zoomScaleNormal="100" zoomScaleSheetLayoutView="65" workbookViewId="0">
      <selection activeCell="O22" sqref="O22"/>
    </sheetView>
  </sheetViews>
  <sheetFormatPr defaultRowHeight="21.75" x14ac:dyDescent="0.45"/>
  <cols>
    <col min="1" max="1" width="1.83203125" style="182" customWidth="1"/>
    <col min="2" max="2" width="67.6640625" style="182" customWidth="1"/>
    <col min="3" max="3" width="13" style="182" customWidth="1"/>
    <col min="4" max="4" width="1.33203125" style="182" customWidth="1"/>
    <col min="5" max="5" width="20.83203125" style="182" customWidth="1"/>
    <col min="6" max="6" width="1.33203125" style="182" customWidth="1"/>
    <col min="7" max="7" width="16.83203125" style="182" hidden="1" customWidth="1"/>
    <col min="8" max="8" width="1.33203125" style="182" hidden="1" customWidth="1"/>
    <col min="9" max="9" width="20.83203125" style="182" customWidth="1"/>
    <col min="10" max="10" width="1.33203125" style="182" customWidth="1"/>
    <col min="11" max="11" width="20.83203125" style="182" customWidth="1"/>
    <col min="12" max="12" width="1.33203125" style="182" customWidth="1"/>
    <col min="13" max="13" width="20.83203125" style="182" customWidth="1"/>
    <col min="14" max="14" width="1.33203125" style="182" customWidth="1"/>
    <col min="15" max="15" width="23.83203125" style="182" customWidth="1"/>
    <col min="16" max="16" width="12.83203125" style="182" customWidth="1"/>
    <col min="17" max="256" width="9.33203125" style="182"/>
    <col min="257" max="257" width="1.83203125" style="182" customWidth="1"/>
    <col min="258" max="258" width="65.1640625" style="182" customWidth="1"/>
    <col min="259" max="259" width="13" style="182" customWidth="1"/>
    <col min="260" max="260" width="1.33203125" style="182" customWidth="1"/>
    <col min="261" max="261" width="20.83203125" style="182" customWidth="1"/>
    <col min="262" max="262" width="1.33203125" style="182" customWidth="1"/>
    <col min="263" max="264" width="0" style="182" hidden="1" customWidth="1"/>
    <col min="265" max="265" width="20.83203125" style="182" customWidth="1"/>
    <col min="266" max="266" width="1.33203125" style="182" customWidth="1"/>
    <col min="267" max="267" width="20.83203125" style="182" customWidth="1"/>
    <col min="268" max="268" width="1.33203125" style="182" customWidth="1"/>
    <col min="269" max="269" width="20.83203125" style="182" customWidth="1"/>
    <col min="270" max="270" width="1.33203125" style="182" customWidth="1"/>
    <col min="271" max="271" width="20.83203125" style="182" customWidth="1"/>
    <col min="272" max="272" width="12.83203125" style="182" customWidth="1"/>
    <col min="273" max="512" width="9.33203125" style="182"/>
    <col min="513" max="513" width="1.83203125" style="182" customWidth="1"/>
    <col min="514" max="514" width="65.1640625" style="182" customWidth="1"/>
    <col min="515" max="515" width="13" style="182" customWidth="1"/>
    <col min="516" max="516" width="1.33203125" style="182" customWidth="1"/>
    <col min="517" max="517" width="20.83203125" style="182" customWidth="1"/>
    <col min="518" max="518" width="1.33203125" style="182" customWidth="1"/>
    <col min="519" max="520" width="0" style="182" hidden="1" customWidth="1"/>
    <col min="521" max="521" width="20.83203125" style="182" customWidth="1"/>
    <col min="522" max="522" width="1.33203125" style="182" customWidth="1"/>
    <col min="523" max="523" width="20.83203125" style="182" customWidth="1"/>
    <col min="524" max="524" width="1.33203125" style="182" customWidth="1"/>
    <col min="525" max="525" width="20.83203125" style="182" customWidth="1"/>
    <col min="526" max="526" width="1.33203125" style="182" customWidth="1"/>
    <col min="527" max="527" width="20.83203125" style="182" customWidth="1"/>
    <col min="528" max="528" width="12.83203125" style="182" customWidth="1"/>
    <col min="529" max="768" width="9.33203125" style="182"/>
    <col min="769" max="769" width="1.83203125" style="182" customWidth="1"/>
    <col min="770" max="770" width="65.1640625" style="182" customWidth="1"/>
    <col min="771" max="771" width="13" style="182" customWidth="1"/>
    <col min="772" max="772" width="1.33203125" style="182" customWidth="1"/>
    <col min="773" max="773" width="20.83203125" style="182" customWidth="1"/>
    <col min="774" max="774" width="1.33203125" style="182" customWidth="1"/>
    <col min="775" max="776" width="0" style="182" hidden="1" customWidth="1"/>
    <col min="777" max="777" width="20.83203125" style="182" customWidth="1"/>
    <col min="778" max="778" width="1.33203125" style="182" customWidth="1"/>
    <col min="779" max="779" width="20.83203125" style="182" customWidth="1"/>
    <col min="780" max="780" width="1.33203125" style="182" customWidth="1"/>
    <col min="781" max="781" width="20.83203125" style="182" customWidth="1"/>
    <col min="782" max="782" width="1.33203125" style="182" customWidth="1"/>
    <col min="783" max="783" width="20.83203125" style="182" customWidth="1"/>
    <col min="784" max="784" width="12.83203125" style="182" customWidth="1"/>
    <col min="785" max="1024" width="9.33203125" style="182"/>
    <col min="1025" max="1025" width="1.83203125" style="182" customWidth="1"/>
    <col min="1026" max="1026" width="65.1640625" style="182" customWidth="1"/>
    <col min="1027" max="1027" width="13" style="182" customWidth="1"/>
    <col min="1028" max="1028" width="1.33203125" style="182" customWidth="1"/>
    <col min="1029" max="1029" width="20.83203125" style="182" customWidth="1"/>
    <col min="1030" max="1030" width="1.33203125" style="182" customWidth="1"/>
    <col min="1031" max="1032" width="0" style="182" hidden="1" customWidth="1"/>
    <col min="1033" max="1033" width="20.83203125" style="182" customWidth="1"/>
    <col min="1034" max="1034" width="1.33203125" style="182" customWidth="1"/>
    <col min="1035" max="1035" width="20.83203125" style="182" customWidth="1"/>
    <col min="1036" max="1036" width="1.33203125" style="182" customWidth="1"/>
    <col min="1037" max="1037" width="20.83203125" style="182" customWidth="1"/>
    <col min="1038" max="1038" width="1.33203125" style="182" customWidth="1"/>
    <col min="1039" max="1039" width="20.83203125" style="182" customWidth="1"/>
    <col min="1040" max="1040" width="12.83203125" style="182" customWidth="1"/>
    <col min="1041" max="1280" width="9.33203125" style="182"/>
    <col min="1281" max="1281" width="1.83203125" style="182" customWidth="1"/>
    <col min="1282" max="1282" width="65.1640625" style="182" customWidth="1"/>
    <col min="1283" max="1283" width="13" style="182" customWidth="1"/>
    <col min="1284" max="1284" width="1.33203125" style="182" customWidth="1"/>
    <col min="1285" max="1285" width="20.83203125" style="182" customWidth="1"/>
    <col min="1286" max="1286" width="1.33203125" style="182" customWidth="1"/>
    <col min="1287" max="1288" width="0" style="182" hidden="1" customWidth="1"/>
    <col min="1289" max="1289" width="20.83203125" style="182" customWidth="1"/>
    <col min="1290" max="1290" width="1.33203125" style="182" customWidth="1"/>
    <col min="1291" max="1291" width="20.83203125" style="182" customWidth="1"/>
    <col min="1292" max="1292" width="1.33203125" style="182" customWidth="1"/>
    <col min="1293" max="1293" width="20.83203125" style="182" customWidth="1"/>
    <col min="1294" max="1294" width="1.33203125" style="182" customWidth="1"/>
    <col min="1295" max="1295" width="20.83203125" style="182" customWidth="1"/>
    <col min="1296" max="1296" width="12.83203125" style="182" customWidth="1"/>
    <col min="1297" max="1536" width="9.33203125" style="182"/>
    <col min="1537" max="1537" width="1.83203125" style="182" customWidth="1"/>
    <col min="1538" max="1538" width="65.1640625" style="182" customWidth="1"/>
    <col min="1539" max="1539" width="13" style="182" customWidth="1"/>
    <col min="1540" max="1540" width="1.33203125" style="182" customWidth="1"/>
    <col min="1541" max="1541" width="20.83203125" style="182" customWidth="1"/>
    <col min="1542" max="1542" width="1.33203125" style="182" customWidth="1"/>
    <col min="1543" max="1544" width="0" style="182" hidden="1" customWidth="1"/>
    <col min="1545" max="1545" width="20.83203125" style="182" customWidth="1"/>
    <col min="1546" max="1546" width="1.33203125" style="182" customWidth="1"/>
    <col min="1547" max="1547" width="20.83203125" style="182" customWidth="1"/>
    <col min="1548" max="1548" width="1.33203125" style="182" customWidth="1"/>
    <col min="1549" max="1549" width="20.83203125" style="182" customWidth="1"/>
    <col min="1550" max="1550" width="1.33203125" style="182" customWidth="1"/>
    <col min="1551" max="1551" width="20.83203125" style="182" customWidth="1"/>
    <col min="1552" max="1552" width="12.83203125" style="182" customWidth="1"/>
    <col min="1553" max="1792" width="9.33203125" style="182"/>
    <col min="1793" max="1793" width="1.83203125" style="182" customWidth="1"/>
    <col min="1794" max="1794" width="65.1640625" style="182" customWidth="1"/>
    <col min="1795" max="1795" width="13" style="182" customWidth="1"/>
    <col min="1796" max="1796" width="1.33203125" style="182" customWidth="1"/>
    <col min="1797" max="1797" width="20.83203125" style="182" customWidth="1"/>
    <col min="1798" max="1798" width="1.33203125" style="182" customWidth="1"/>
    <col min="1799" max="1800" width="0" style="182" hidden="1" customWidth="1"/>
    <col min="1801" max="1801" width="20.83203125" style="182" customWidth="1"/>
    <col min="1802" max="1802" width="1.33203125" style="182" customWidth="1"/>
    <col min="1803" max="1803" width="20.83203125" style="182" customWidth="1"/>
    <col min="1804" max="1804" width="1.33203125" style="182" customWidth="1"/>
    <col min="1805" max="1805" width="20.83203125" style="182" customWidth="1"/>
    <col min="1806" max="1806" width="1.33203125" style="182" customWidth="1"/>
    <col min="1807" max="1807" width="20.83203125" style="182" customWidth="1"/>
    <col min="1808" max="1808" width="12.83203125" style="182" customWidth="1"/>
    <col min="1809" max="2048" width="9.33203125" style="182"/>
    <col min="2049" max="2049" width="1.83203125" style="182" customWidth="1"/>
    <col min="2050" max="2050" width="65.1640625" style="182" customWidth="1"/>
    <col min="2051" max="2051" width="13" style="182" customWidth="1"/>
    <col min="2052" max="2052" width="1.33203125" style="182" customWidth="1"/>
    <col min="2053" max="2053" width="20.83203125" style="182" customWidth="1"/>
    <col min="2054" max="2054" width="1.33203125" style="182" customWidth="1"/>
    <col min="2055" max="2056" width="0" style="182" hidden="1" customWidth="1"/>
    <col min="2057" max="2057" width="20.83203125" style="182" customWidth="1"/>
    <col min="2058" max="2058" width="1.33203125" style="182" customWidth="1"/>
    <col min="2059" max="2059" width="20.83203125" style="182" customWidth="1"/>
    <col min="2060" max="2060" width="1.33203125" style="182" customWidth="1"/>
    <col min="2061" max="2061" width="20.83203125" style="182" customWidth="1"/>
    <col min="2062" max="2062" width="1.33203125" style="182" customWidth="1"/>
    <col min="2063" max="2063" width="20.83203125" style="182" customWidth="1"/>
    <col min="2064" max="2064" width="12.83203125" style="182" customWidth="1"/>
    <col min="2065" max="2304" width="9.33203125" style="182"/>
    <col min="2305" max="2305" width="1.83203125" style="182" customWidth="1"/>
    <col min="2306" max="2306" width="65.1640625" style="182" customWidth="1"/>
    <col min="2307" max="2307" width="13" style="182" customWidth="1"/>
    <col min="2308" max="2308" width="1.33203125" style="182" customWidth="1"/>
    <col min="2309" max="2309" width="20.83203125" style="182" customWidth="1"/>
    <col min="2310" max="2310" width="1.33203125" style="182" customWidth="1"/>
    <col min="2311" max="2312" width="0" style="182" hidden="1" customWidth="1"/>
    <col min="2313" max="2313" width="20.83203125" style="182" customWidth="1"/>
    <col min="2314" max="2314" width="1.33203125" style="182" customWidth="1"/>
    <col min="2315" max="2315" width="20.83203125" style="182" customWidth="1"/>
    <col min="2316" max="2316" width="1.33203125" style="182" customWidth="1"/>
    <col min="2317" max="2317" width="20.83203125" style="182" customWidth="1"/>
    <col min="2318" max="2318" width="1.33203125" style="182" customWidth="1"/>
    <col min="2319" max="2319" width="20.83203125" style="182" customWidth="1"/>
    <col min="2320" max="2320" width="12.83203125" style="182" customWidth="1"/>
    <col min="2321" max="2560" width="9.33203125" style="182"/>
    <col min="2561" max="2561" width="1.83203125" style="182" customWidth="1"/>
    <col min="2562" max="2562" width="65.1640625" style="182" customWidth="1"/>
    <col min="2563" max="2563" width="13" style="182" customWidth="1"/>
    <col min="2564" max="2564" width="1.33203125" style="182" customWidth="1"/>
    <col min="2565" max="2565" width="20.83203125" style="182" customWidth="1"/>
    <col min="2566" max="2566" width="1.33203125" style="182" customWidth="1"/>
    <col min="2567" max="2568" width="0" style="182" hidden="1" customWidth="1"/>
    <col min="2569" max="2569" width="20.83203125" style="182" customWidth="1"/>
    <col min="2570" max="2570" width="1.33203125" style="182" customWidth="1"/>
    <col min="2571" max="2571" width="20.83203125" style="182" customWidth="1"/>
    <col min="2572" max="2572" width="1.33203125" style="182" customWidth="1"/>
    <col min="2573" max="2573" width="20.83203125" style="182" customWidth="1"/>
    <col min="2574" max="2574" width="1.33203125" style="182" customWidth="1"/>
    <col min="2575" max="2575" width="20.83203125" style="182" customWidth="1"/>
    <col min="2576" max="2576" width="12.83203125" style="182" customWidth="1"/>
    <col min="2577" max="2816" width="9.33203125" style="182"/>
    <col min="2817" max="2817" width="1.83203125" style="182" customWidth="1"/>
    <col min="2818" max="2818" width="65.1640625" style="182" customWidth="1"/>
    <col min="2819" max="2819" width="13" style="182" customWidth="1"/>
    <col min="2820" max="2820" width="1.33203125" style="182" customWidth="1"/>
    <col min="2821" max="2821" width="20.83203125" style="182" customWidth="1"/>
    <col min="2822" max="2822" width="1.33203125" style="182" customWidth="1"/>
    <col min="2823" max="2824" width="0" style="182" hidden="1" customWidth="1"/>
    <col min="2825" max="2825" width="20.83203125" style="182" customWidth="1"/>
    <col min="2826" max="2826" width="1.33203125" style="182" customWidth="1"/>
    <col min="2827" max="2827" width="20.83203125" style="182" customWidth="1"/>
    <col min="2828" max="2828" width="1.33203125" style="182" customWidth="1"/>
    <col min="2829" max="2829" width="20.83203125" style="182" customWidth="1"/>
    <col min="2830" max="2830" width="1.33203125" style="182" customWidth="1"/>
    <col min="2831" max="2831" width="20.83203125" style="182" customWidth="1"/>
    <col min="2832" max="2832" width="12.83203125" style="182" customWidth="1"/>
    <col min="2833" max="3072" width="9.33203125" style="182"/>
    <col min="3073" max="3073" width="1.83203125" style="182" customWidth="1"/>
    <col min="3074" max="3074" width="65.1640625" style="182" customWidth="1"/>
    <col min="3075" max="3075" width="13" style="182" customWidth="1"/>
    <col min="3076" max="3076" width="1.33203125" style="182" customWidth="1"/>
    <col min="3077" max="3077" width="20.83203125" style="182" customWidth="1"/>
    <col min="3078" max="3078" width="1.33203125" style="182" customWidth="1"/>
    <col min="3079" max="3080" width="0" style="182" hidden="1" customWidth="1"/>
    <col min="3081" max="3081" width="20.83203125" style="182" customWidth="1"/>
    <col min="3082" max="3082" width="1.33203125" style="182" customWidth="1"/>
    <col min="3083" max="3083" width="20.83203125" style="182" customWidth="1"/>
    <col min="3084" max="3084" width="1.33203125" style="182" customWidth="1"/>
    <col min="3085" max="3085" width="20.83203125" style="182" customWidth="1"/>
    <col min="3086" max="3086" width="1.33203125" style="182" customWidth="1"/>
    <col min="3087" max="3087" width="20.83203125" style="182" customWidth="1"/>
    <col min="3088" max="3088" width="12.83203125" style="182" customWidth="1"/>
    <col min="3089" max="3328" width="9.33203125" style="182"/>
    <col min="3329" max="3329" width="1.83203125" style="182" customWidth="1"/>
    <col min="3330" max="3330" width="65.1640625" style="182" customWidth="1"/>
    <col min="3331" max="3331" width="13" style="182" customWidth="1"/>
    <col min="3332" max="3332" width="1.33203125" style="182" customWidth="1"/>
    <col min="3333" max="3333" width="20.83203125" style="182" customWidth="1"/>
    <col min="3334" max="3334" width="1.33203125" style="182" customWidth="1"/>
    <col min="3335" max="3336" width="0" style="182" hidden="1" customWidth="1"/>
    <col min="3337" max="3337" width="20.83203125" style="182" customWidth="1"/>
    <col min="3338" max="3338" width="1.33203125" style="182" customWidth="1"/>
    <col min="3339" max="3339" width="20.83203125" style="182" customWidth="1"/>
    <col min="3340" max="3340" width="1.33203125" style="182" customWidth="1"/>
    <col min="3341" max="3341" width="20.83203125" style="182" customWidth="1"/>
    <col min="3342" max="3342" width="1.33203125" style="182" customWidth="1"/>
    <col min="3343" max="3343" width="20.83203125" style="182" customWidth="1"/>
    <col min="3344" max="3344" width="12.83203125" style="182" customWidth="1"/>
    <col min="3345" max="3584" width="9.33203125" style="182"/>
    <col min="3585" max="3585" width="1.83203125" style="182" customWidth="1"/>
    <col min="3586" max="3586" width="65.1640625" style="182" customWidth="1"/>
    <col min="3587" max="3587" width="13" style="182" customWidth="1"/>
    <col min="3588" max="3588" width="1.33203125" style="182" customWidth="1"/>
    <col min="3589" max="3589" width="20.83203125" style="182" customWidth="1"/>
    <col min="3590" max="3590" width="1.33203125" style="182" customWidth="1"/>
    <col min="3591" max="3592" width="0" style="182" hidden="1" customWidth="1"/>
    <col min="3593" max="3593" width="20.83203125" style="182" customWidth="1"/>
    <col min="3594" max="3594" width="1.33203125" style="182" customWidth="1"/>
    <col min="3595" max="3595" width="20.83203125" style="182" customWidth="1"/>
    <col min="3596" max="3596" width="1.33203125" style="182" customWidth="1"/>
    <col min="3597" max="3597" width="20.83203125" style="182" customWidth="1"/>
    <col min="3598" max="3598" width="1.33203125" style="182" customWidth="1"/>
    <col min="3599" max="3599" width="20.83203125" style="182" customWidth="1"/>
    <col min="3600" max="3600" width="12.83203125" style="182" customWidth="1"/>
    <col min="3601" max="3840" width="9.33203125" style="182"/>
    <col min="3841" max="3841" width="1.83203125" style="182" customWidth="1"/>
    <col min="3842" max="3842" width="65.1640625" style="182" customWidth="1"/>
    <col min="3843" max="3843" width="13" style="182" customWidth="1"/>
    <col min="3844" max="3844" width="1.33203125" style="182" customWidth="1"/>
    <col min="3845" max="3845" width="20.83203125" style="182" customWidth="1"/>
    <col min="3846" max="3846" width="1.33203125" style="182" customWidth="1"/>
    <col min="3847" max="3848" width="0" style="182" hidden="1" customWidth="1"/>
    <col min="3849" max="3849" width="20.83203125" style="182" customWidth="1"/>
    <col min="3850" max="3850" width="1.33203125" style="182" customWidth="1"/>
    <col min="3851" max="3851" width="20.83203125" style="182" customWidth="1"/>
    <col min="3852" max="3852" width="1.33203125" style="182" customWidth="1"/>
    <col min="3853" max="3853" width="20.83203125" style="182" customWidth="1"/>
    <col min="3854" max="3854" width="1.33203125" style="182" customWidth="1"/>
    <col min="3855" max="3855" width="20.83203125" style="182" customWidth="1"/>
    <col min="3856" max="3856" width="12.83203125" style="182" customWidth="1"/>
    <col min="3857" max="4096" width="9.33203125" style="182"/>
    <col min="4097" max="4097" width="1.83203125" style="182" customWidth="1"/>
    <col min="4098" max="4098" width="65.1640625" style="182" customWidth="1"/>
    <col min="4099" max="4099" width="13" style="182" customWidth="1"/>
    <col min="4100" max="4100" width="1.33203125" style="182" customWidth="1"/>
    <col min="4101" max="4101" width="20.83203125" style="182" customWidth="1"/>
    <col min="4102" max="4102" width="1.33203125" style="182" customWidth="1"/>
    <col min="4103" max="4104" width="0" style="182" hidden="1" customWidth="1"/>
    <col min="4105" max="4105" width="20.83203125" style="182" customWidth="1"/>
    <col min="4106" max="4106" width="1.33203125" style="182" customWidth="1"/>
    <col min="4107" max="4107" width="20.83203125" style="182" customWidth="1"/>
    <col min="4108" max="4108" width="1.33203125" style="182" customWidth="1"/>
    <col min="4109" max="4109" width="20.83203125" style="182" customWidth="1"/>
    <col min="4110" max="4110" width="1.33203125" style="182" customWidth="1"/>
    <col min="4111" max="4111" width="20.83203125" style="182" customWidth="1"/>
    <col min="4112" max="4112" width="12.83203125" style="182" customWidth="1"/>
    <col min="4113" max="4352" width="9.33203125" style="182"/>
    <col min="4353" max="4353" width="1.83203125" style="182" customWidth="1"/>
    <col min="4354" max="4354" width="65.1640625" style="182" customWidth="1"/>
    <col min="4355" max="4355" width="13" style="182" customWidth="1"/>
    <col min="4356" max="4356" width="1.33203125" style="182" customWidth="1"/>
    <col min="4357" max="4357" width="20.83203125" style="182" customWidth="1"/>
    <col min="4358" max="4358" width="1.33203125" style="182" customWidth="1"/>
    <col min="4359" max="4360" width="0" style="182" hidden="1" customWidth="1"/>
    <col min="4361" max="4361" width="20.83203125" style="182" customWidth="1"/>
    <col min="4362" max="4362" width="1.33203125" style="182" customWidth="1"/>
    <col min="4363" max="4363" width="20.83203125" style="182" customWidth="1"/>
    <col min="4364" max="4364" width="1.33203125" style="182" customWidth="1"/>
    <col min="4365" max="4365" width="20.83203125" style="182" customWidth="1"/>
    <col min="4366" max="4366" width="1.33203125" style="182" customWidth="1"/>
    <col min="4367" max="4367" width="20.83203125" style="182" customWidth="1"/>
    <col min="4368" max="4368" width="12.83203125" style="182" customWidth="1"/>
    <col min="4369" max="4608" width="9.33203125" style="182"/>
    <col min="4609" max="4609" width="1.83203125" style="182" customWidth="1"/>
    <col min="4610" max="4610" width="65.1640625" style="182" customWidth="1"/>
    <col min="4611" max="4611" width="13" style="182" customWidth="1"/>
    <col min="4612" max="4612" width="1.33203125" style="182" customWidth="1"/>
    <col min="4613" max="4613" width="20.83203125" style="182" customWidth="1"/>
    <col min="4614" max="4614" width="1.33203125" style="182" customWidth="1"/>
    <col min="4615" max="4616" width="0" style="182" hidden="1" customWidth="1"/>
    <col min="4617" max="4617" width="20.83203125" style="182" customWidth="1"/>
    <col min="4618" max="4618" width="1.33203125" style="182" customWidth="1"/>
    <col min="4619" max="4619" width="20.83203125" style="182" customWidth="1"/>
    <col min="4620" max="4620" width="1.33203125" style="182" customWidth="1"/>
    <col min="4621" max="4621" width="20.83203125" style="182" customWidth="1"/>
    <col min="4622" max="4622" width="1.33203125" style="182" customWidth="1"/>
    <col min="4623" max="4623" width="20.83203125" style="182" customWidth="1"/>
    <col min="4624" max="4624" width="12.83203125" style="182" customWidth="1"/>
    <col min="4625" max="4864" width="9.33203125" style="182"/>
    <col min="4865" max="4865" width="1.83203125" style="182" customWidth="1"/>
    <col min="4866" max="4866" width="65.1640625" style="182" customWidth="1"/>
    <col min="4867" max="4867" width="13" style="182" customWidth="1"/>
    <col min="4868" max="4868" width="1.33203125" style="182" customWidth="1"/>
    <col min="4869" max="4869" width="20.83203125" style="182" customWidth="1"/>
    <col min="4870" max="4870" width="1.33203125" style="182" customWidth="1"/>
    <col min="4871" max="4872" width="0" style="182" hidden="1" customWidth="1"/>
    <col min="4873" max="4873" width="20.83203125" style="182" customWidth="1"/>
    <col min="4874" max="4874" width="1.33203125" style="182" customWidth="1"/>
    <col min="4875" max="4875" width="20.83203125" style="182" customWidth="1"/>
    <col min="4876" max="4876" width="1.33203125" style="182" customWidth="1"/>
    <col min="4877" max="4877" width="20.83203125" style="182" customWidth="1"/>
    <col min="4878" max="4878" width="1.33203125" style="182" customWidth="1"/>
    <col min="4879" max="4879" width="20.83203125" style="182" customWidth="1"/>
    <col min="4880" max="4880" width="12.83203125" style="182" customWidth="1"/>
    <col min="4881" max="5120" width="9.33203125" style="182"/>
    <col min="5121" max="5121" width="1.83203125" style="182" customWidth="1"/>
    <col min="5122" max="5122" width="65.1640625" style="182" customWidth="1"/>
    <col min="5123" max="5123" width="13" style="182" customWidth="1"/>
    <col min="5124" max="5124" width="1.33203125" style="182" customWidth="1"/>
    <col min="5125" max="5125" width="20.83203125" style="182" customWidth="1"/>
    <col min="5126" max="5126" width="1.33203125" style="182" customWidth="1"/>
    <col min="5127" max="5128" width="0" style="182" hidden="1" customWidth="1"/>
    <col min="5129" max="5129" width="20.83203125" style="182" customWidth="1"/>
    <col min="5130" max="5130" width="1.33203125" style="182" customWidth="1"/>
    <col min="5131" max="5131" width="20.83203125" style="182" customWidth="1"/>
    <col min="5132" max="5132" width="1.33203125" style="182" customWidth="1"/>
    <col min="5133" max="5133" width="20.83203125" style="182" customWidth="1"/>
    <col min="5134" max="5134" width="1.33203125" style="182" customWidth="1"/>
    <col min="5135" max="5135" width="20.83203125" style="182" customWidth="1"/>
    <col min="5136" max="5136" width="12.83203125" style="182" customWidth="1"/>
    <col min="5137" max="5376" width="9.33203125" style="182"/>
    <col min="5377" max="5377" width="1.83203125" style="182" customWidth="1"/>
    <col min="5378" max="5378" width="65.1640625" style="182" customWidth="1"/>
    <col min="5379" max="5379" width="13" style="182" customWidth="1"/>
    <col min="5380" max="5380" width="1.33203125" style="182" customWidth="1"/>
    <col min="5381" max="5381" width="20.83203125" style="182" customWidth="1"/>
    <col min="5382" max="5382" width="1.33203125" style="182" customWidth="1"/>
    <col min="5383" max="5384" width="0" style="182" hidden="1" customWidth="1"/>
    <col min="5385" max="5385" width="20.83203125" style="182" customWidth="1"/>
    <col min="5386" max="5386" width="1.33203125" style="182" customWidth="1"/>
    <col min="5387" max="5387" width="20.83203125" style="182" customWidth="1"/>
    <col min="5388" max="5388" width="1.33203125" style="182" customWidth="1"/>
    <col min="5389" max="5389" width="20.83203125" style="182" customWidth="1"/>
    <col min="5390" max="5390" width="1.33203125" style="182" customWidth="1"/>
    <col min="5391" max="5391" width="20.83203125" style="182" customWidth="1"/>
    <col min="5392" max="5392" width="12.83203125" style="182" customWidth="1"/>
    <col min="5393" max="5632" width="9.33203125" style="182"/>
    <col min="5633" max="5633" width="1.83203125" style="182" customWidth="1"/>
    <col min="5634" max="5634" width="65.1640625" style="182" customWidth="1"/>
    <col min="5635" max="5635" width="13" style="182" customWidth="1"/>
    <col min="5636" max="5636" width="1.33203125" style="182" customWidth="1"/>
    <col min="5637" max="5637" width="20.83203125" style="182" customWidth="1"/>
    <col min="5638" max="5638" width="1.33203125" style="182" customWidth="1"/>
    <col min="5639" max="5640" width="0" style="182" hidden="1" customWidth="1"/>
    <col min="5641" max="5641" width="20.83203125" style="182" customWidth="1"/>
    <col min="5642" max="5642" width="1.33203125" style="182" customWidth="1"/>
    <col min="5643" max="5643" width="20.83203125" style="182" customWidth="1"/>
    <col min="5644" max="5644" width="1.33203125" style="182" customWidth="1"/>
    <col min="5645" max="5645" width="20.83203125" style="182" customWidth="1"/>
    <col min="5646" max="5646" width="1.33203125" style="182" customWidth="1"/>
    <col min="5647" max="5647" width="20.83203125" style="182" customWidth="1"/>
    <col min="5648" max="5648" width="12.83203125" style="182" customWidth="1"/>
    <col min="5649" max="5888" width="9.33203125" style="182"/>
    <col min="5889" max="5889" width="1.83203125" style="182" customWidth="1"/>
    <col min="5890" max="5890" width="65.1640625" style="182" customWidth="1"/>
    <col min="5891" max="5891" width="13" style="182" customWidth="1"/>
    <col min="5892" max="5892" width="1.33203125" style="182" customWidth="1"/>
    <col min="5893" max="5893" width="20.83203125" style="182" customWidth="1"/>
    <col min="5894" max="5894" width="1.33203125" style="182" customWidth="1"/>
    <col min="5895" max="5896" width="0" style="182" hidden="1" customWidth="1"/>
    <col min="5897" max="5897" width="20.83203125" style="182" customWidth="1"/>
    <col min="5898" max="5898" width="1.33203125" style="182" customWidth="1"/>
    <col min="5899" max="5899" width="20.83203125" style="182" customWidth="1"/>
    <col min="5900" max="5900" width="1.33203125" style="182" customWidth="1"/>
    <col min="5901" max="5901" width="20.83203125" style="182" customWidth="1"/>
    <col min="5902" max="5902" width="1.33203125" style="182" customWidth="1"/>
    <col min="5903" max="5903" width="20.83203125" style="182" customWidth="1"/>
    <col min="5904" max="5904" width="12.83203125" style="182" customWidth="1"/>
    <col min="5905" max="6144" width="9.33203125" style="182"/>
    <col min="6145" max="6145" width="1.83203125" style="182" customWidth="1"/>
    <col min="6146" max="6146" width="65.1640625" style="182" customWidth="1"/>
    <col min="6147" max="6147" width="13" style="182" customWidth="1"/>
    <col min="6148" max="6148" width="1.33203125" style="182" customWidth="1"/>
    <col min="6149" max="6149" width="20.83203125" style="182" customWidth="1"/>
    <col min="6150" max="6150" width="1.33203125" style="182" customWidth="1"/>
    <col min="6151" max="6152" width="0" style="182" hidden="1" customWidth="1"/>
    <col min="6153" max="6153" width="20.83203125" style="182" customWidth="1"/>
    <col min="6154" max="6154" width="1.33203125" style="182" customWidth="1"/>
    <col min="6155" max="6155" width="20.83203125" style="182" customWidth="1"/>
    <col min="6156" max="6156" width="1.33203125" style="182" customWidth="1"/>
    <col min="6157" max="6157" width="20.83203125" style="182" customWidth="1"/>
    <col min="6158" max="6158" width="1.33203125" style="182" customWidth="1"/>
    <col min="6159" max="6159" width="20.83203125" style="182" customWidth="1"/>
    <col min="6160" max="6160" width="12.83203125" style="182" customWidth="1"/>
    <col min="6161" max="6400" width="9.33203125" style="182"/>
    <col min="6401" max="6401" width="1.83203125" style="182" customWidth="1"/>
    <col min="6402" max="6402" width="65.1640625" style="182" customWidth="1"/>
    <col min="6403" max="6403" width="13" style="182" customWidth="1"/>
    <col min="6404" max="6404" width="1.33203125" style="182" customWidth="1"/>
    <col min="6405" max="6405" width="20.83203125" style="182" customWidth="1"/>
    <col min="6406" max="6406" width="1.33203125" style="182" customWidth="1"/>
    <col min="6407" max="6408" width="0" style="182" hidden="1" customWidth="1"/>
    <col min="6409" max="6409" width="20.83203125" style="182" customWidth="1"/>
    <col min="6410" max="6410" width="1.33203125" style="182" customWidth="1"/>
    <col min="6411" max="6411" width="20.83203125" style="182" customWidth="1"/>
    <col min="6412" max="6412" width="1.33203125" style="182" customWidth="1"/>
    <col min="6413" max="6413" width="20.83203125" style="182" customWidth="1"/>
    <col min="6414" max="6414" width="1.33203125" style="182" customWidth="1"/>
    <col min="6415" max="6415" width="20.83203125" style="182" customWidth="1"/>
    <col min="6416" max="6416" width="12.83203125" style="182" customWidth="1"/>
    <col min="6417" max="6656" width="9.33203125" style="182"/>
    <col min="6657" max="6657" width="1.83203125" style="182" customWidth="1"/>
    <col min="6658" max="6658" width="65.1640625" style="182" customWidth="1"/>
    <col min="6659" max="6659" width="13" style="182" customWidth="1"/>
    <col min="6660" max="6660" width="1.33203125" style="182" customWidth="1"/>
    <col min="6661" max="6661" width="20.83203125" style="182" customWidth="1"/>
    <col min="6662" max="6662" width="1.33203125" style="182" customWidth="1"/>
    <col min="6663" max="6664" width="0" style="182" hidden="1" customWidth="1"/>
    <col min="6665" max="6665" width="20.83203125" style="182" customWidth="1"/>
    <col min="6666" max="6666" width="1.33203125" style="182" customWidth="1"/>
    <col min="6667" max="6667" width="20.83203125" style="182" customWidth="1"/>
    <col min="6668" max="6668" width="1.33203125" style="182" customWidth="1"/>
    <col min="6669" max="6669" width="20.83203125" style="182" customWidth="1"/>
    <col min="6670" max="6670" width="1.33203125" style="182" customWidth="1"/>
    <col min="6671" max="6671" width="20.83203125" style="182" customWidth="1"/>
    <col min="6672" max="6672" width="12.83203125" style="182" customWidth="1"/>
    <col min="6673" max="6912" width="9.33203125" style="182"/>
    <col min="6913" max="6913" width="1.83203125" style="182" customWidth="1"/>
    <col min="6914" max="6914" width="65.1640625" style="182" customWidth="1"/>
    <col min="6915" max="6915" width="13" style="182" customWidth="1"/>
    <col min="6916" max="6916" width="1.33203125" style="182" customWidth="1"/>
    <col min="6917" max="6917" width="20.83203125" style="182" customWidth="1"/>
    <col min="6918" max="6918" width="1.33203125" style="182" customWidth="1"/>
    <col min="6919" max="6920" width="0" style="182" hidden="1" customWidth="1"/>
    <col min="6921" max="6921" width="20.83203125" style="182" customWidth="1"/>
    <col min="6922" max="6922" width="1.33203125" style="182" customWidth="1"/>
    <col min="6923" max="6923" width="20.83203125" style="182" customWidth="1"/>
    <col min="6924" max="6924" width="1.33203125" style="182" customWidth="1"/>
    <col min="6925" max="6925" width="20.83203125" style="182" customWidth="1"/>
    <col min="6926" max="6926" width="1.33203125" style="182" customWidth="1"/>
    <col min="6927" max="6927" width="20.83203125" style="182" customWidth="1"/>
    <col min="6928" max="6928" width="12.83203125" style="182" customWidth="1"/>
    <col min="6929" max="7168" width="9.33203125" style="182"/>
    <col min="7169" max="7169" width="1.83203125" style="182" customWidth="1"/>
    <col min="7170" max="7170" width="65.1640625" style="182" customWidth="1"/>
    <col min="7171" max="7171" width="13" style="182" customWidth="1"/>
    <col min="7172" max="7172" width="1.33203125" style="182" customWidth="1"/>
    <col min="7173" max="7173" width="20.83203125" style="182" customWidth="1"/>
    <col min="7174" max="7174" width="1.33203125" style="182" customWidth="1"/>
    <col min="7175" max="7176" width="0" style="182" hidden="1" customWidth="1"/>
    <col min="7177" max="7177" width="20.83203125" style="182" customWidth="1"/>
    <col min="7178" max="7178" width="1.33203125" style="182" customWidth="1"/>
    <col min="7179" max="7179" width="20.83203125" style="182" customWidth="1"/>
    <col min="7180" max="7180" width="1.33203125" style="182" customWidth="1"/>
    <col min="7181" max="7181" width="20.83203125" style="182" customWidth="1"/>
    <col min="7182" max="7182" width="1.33203125" style="182" customWidth="1"/>
    <col min="7183" max="7183" width="20.83203125" style="182" customWidth="1"/>
    <col min="7184" max="7184" width="12.83203125" style="182" customWidth="1"/>
    <col min="7185" max="7424" width="9.33203125" style="182"/>
    <col min="7425" max="7425" width="1.83203125" style="182" customWidth="1"/>
    <col min="7426" max="7426" width="65.1640625" style="182" customWidth="1"/>
    <col min="7427" max="7427" width="13" style="182" customWidth="1"/>
    <col min="7428" max="7428" width="1.33203125" style="182" customWidth="1"/>
    <col min="7429" max="7429" width="20.83203125" style="182" customWidth="1"/>
    <col min="7430" max="7430" width="1.33203125" style="182" customWidth="1"/>
    <col min="7431" max="7432" width="0" style="182" hidden="1" customWidth="1"/>
    <col min="7433" max="7433" width="20.83203125" style="182" customWidth="1"/>
    <col min="7434" max="7434" width="1.33203125" style="182" customWidth="1"/>
    <col min="7435" max="7435" width="20.83203125" style="182" customWidth="1"/>
    <col min="7436" max="7436" width="1.33203125" style="182" customWidth="1"/>
    <col min="7437" max="7437" width="20.83203125" style="182" customWidth="1"/>
    <col min="7438" max="7438" width="1.33203125" style="182" customWidth="1"/>
    <col min="7439" max="7439" width="20.83203125" style="182" customWidth="1"/>
    <col min="7440" max="7440" width="12.83203125" style="182" customWidth="1"/>
    <col min="7441" max="7680" width="9.33203125" style="182"/>
    <col min="7681" max="7681" width="1.83203125" style="182" customWidth="1"/>
    <col min="7682" max="7682" width="65.1640625" style="182" customWidth="1"/>
    <col min="7683" max="7683" width="13" style="182" customWidth="1"/>
    <col min="7684" max="7684" width="1.33203125" style="182" customWidth="1"/>
    <col min="7685" max="7685" width="20.83203125" style="182" customWidth="1"/>
    <col min="7686" max="7686" width="1.33203125" style="182" customWidth="1"/>
    <col min="7687" max="7688" width="0" style="182" hidden="1" customWidth="1"/>
    <col min="7689" max="7689" width="20.83203125" style="182" customWidth="1"/>
    <col min="7690" max="7690" width="1.33203125" style="182" customWidth="1"/>
    <col min="7691" max="7691" width="20.83203125" style="182" customWidth="1"/>
    <col min="7692" max="7692" width="1.33203125" style="182" customWidth="1"/>
    <col min="7693" max="7693" width="20.83203125" style="182" customWidth="1"/>
    <col min="7694" max="7694" width="1.33203125" style="182" customWidth="1"/>
    <col min="7695" max="7695" width="20.83203125" style="182" customWidth="1"/>
    <col min="7696" max="7696" width="12.83203125" style="182" customWidth="1"/>
    <col min="7697" max="7936" width="9.33203125" style="182"/>
    <col min="7937" max="7937" width="1.83203125" style="182" customWidth="1"/>
    <col min="7938" max="7938" width="65.1640625" style="182" customWidth="1"/>
    <col min="7939" max="7939" width="13" style="182" customWidth="1"/>
    <col min="7940" max="7940" width="1.33203125" style="182" customWidth="1"/>
    <col min="7941" max="7941" width="20.83203125" style="182" customWidth="1"/>
    <col min="7942" max="7942" width="1.33203125" style="182" customWidth="1"/>
    <col min="7943" max="7944" width="0" style="182" hidden="1" customWidth="1"/>
    <col min="7945" max="7945" width="20.83203125" style="182" customWidth="1"/>
    <col min="7946" max="7946" width="1.33203125" style="182" customWidth="1"/>
    <col min="7947" max="7947" width="20.83203125" style="182" customWidth="1"/>
    <col min="7948" max="7948" width="1.33203125" style="182" customWidth="1"/>
    <col min="7949" max="7949" width="20.83203125" style="182" customWidth="1"/>
    <col min="7950" max="7950" width="1.33203125" style="182" customWidth="1"/>
    <col min="7951" max="7951" width="20.83203125" style="182" customWidth="1"/>
    <col min="7952" max="7952" width="12.83203125" style="182" customWidth="1"/>
    <col min="7953" max="8192" width="9.33203125" style="182"/>
    <col min="8193" max="8193" width="1.83203125" style="182" customWidth="1"/>
    <col min="8194" max="8194" width="65.1640625" style="182" customWidth="1"/>
    <col min="8195" max="8195" width="13" style="182" customWidth="1"/>
    <col min="8196" max="8196" width="1.33203125" style="182" customWidth="1"/>
    <col min="8197" max="8197" width="20.83203125" style="182" customWidth="1"/>
    <col min="8198" max="8198" width="1.33203125" style="182" customWidth="1"/>
    <col min="8199" max="8200" width="0" style="182" hidden="1" customWidth="1"/>
    <col min="8201" max="8201" width="20.83203125" style="182" customWidth="1"/>
    <col min="8202" max="8202" width="1.33203125" style="182" customWidth="1"/>
    <col min="8203" max="8203" width="20.83203125" style="182" customWidth="1"/>
    <col min="8204" max="8204" width="1.33203125" style="182" customWidth="1"/>
    <col min="8205" max="8205" width="20.83203125" style="182" customWidth="1"/>
    <col min="8206" max="8206" width="1.33203125" style="182" customWidth="1"/>
    <col min="8207" max="8207" width="20.83203125" style="182" customWidth="1"/>
    <col min="8208" max="8208" width="12.83203125" style="182" customWidth="1"/>
    <col min="8209" max="8448" width="9.33203125" style="182"/>
    <col min="8449" max="8449" width="1.83203125" style="182" customWidth="1"/>
    <col min="8450" max="8450" width="65.1640625" style="182" customWidth="1"/>
    <col min="8451" max="8451" width="13" style="182" customWidth="1"/>
    <col min="8452" max="8452" width="1.33203125" style="182" customWidth="1"/>
    <col min="8453" max="8453" width="20.83203125" style="182" customWidth="1"/>
    <col min="8454" max="8454" width="1.33203125" style="182" customWidth="1"/>
    <col min="8455" max="8456" width="0" style="182" hidden="1" customWidth="1"/>
    <col min="8457" max="8457" width="20.83203125" style="182" customWidth="1"/>
    <col min="8458" max="8458" width="1.33203125" style="182" customWidth="1"/>
    <col min="8459" max="8459" width="20.83203125" style="182" customWidth="1"/>
    <col min="8460" max="8460" width="1.33203125" style="182" customWidth="1"/>
    <col min="8461" max="8461" width="20.83203125" style="182" customWidth="1"/>
    <col min="8462" max="8462" width="1.33203125" style="182" customWidth="1"/>
    <col min="8463" max="8463" width="20.83203125" style="182" customWidth="1"/>
    <col min="8464" max="8464" width="12.83203125" style="182" customWidth="1"/>
    <col min="8465" max="8704" width="9.33203125" style="182"/>
    <col min="8705" max="8705" width="1.83203125" style="182" customWidth="1"/>
    <col min="8706" max="8706" width="65.1640625" style="182" customWidth="1"/>
    <col min="8707" max="8707" width="13" style="182" customWidth="1"/>
    <col min="8708" max="8708" width="1.33203125" style="182" customWidth="1"/>
    <col min="8709" max="8709" width="20.83203125" style="182" customWidth="1"/>
    <col min="8710" max="8710" width="1.33203125" style="182" customWidth="1"/>
    <col min="8711" max="8712" width="0" style="182" hidden="1" customWidth="1"/>
    <col min="8713" max="8713" width="20.83203125" style="182" customWidth="1"/>
    <col min="8714" max="8714" width="1.33203125" style="182" customWidth="1"/>
    <col min="8715" max="8715" width="20.83203125" style="182" customWidth="1"/>
    <col min="8716" max="8716" width="1.33203125" style="182" customWidth="1"/>
    <col min="8717" max="8717" width="20.83203125" style="182" customWidth="1"/>
    <col min="8718" max="8718" width="1.33203125" style="182" customWidth="1"/>
    <col min="8719" max="8719" width="20.83203125" style="182" customWidth="1"/>
    <col min="8720" max="8720" width="12.83203125" style="182" customWidth="1"/>
    <col min="8721" max="8960" width="9.33203125" style="182"/>
    <col min="8961" max="8961" width="1.83203125" style="182" customWidth="1"/>
    <col min="8962" max="8962" width="65.1640625" style="182" customWidth="1"/>
    <col min="8963" max="8963" width="13" style="182" customWidth="1"/>
    <col min="8964" max="8964" width="1.33203125" style="182" customWidth="1"/>
    <col min="8965" max="8965" width="20.83203125" style="182" customWidth="1"/>
    <col min="8966" max="8966" width="1.33203125" style="182" customWidth="1"/>
    <col min="8967" max="8968" width="0" style="182" hidden="1" customWidth="1"/>
    <col min="8969" max="8969" width="20.83203125" style="182" customWidth="1"/>
    <col min="8970" max="8970" width="1.33203125" style="182" customWidth="1"/>
    <col min="8971" max="8971" width="20.83203125" style="182" customWidth="1"/>
    <col min="8972" max="8972" width="1.33203125" style="182" customWidth="1"/>
    <col min="8973" max="8973" width="20.83203125" style="182" customWidth="1"/>
    <col min="8974" max="8974" width="1.33203125" style="182" customWidth="1"/>
    <col min="8975" max="8975" width="20.83203125" style="182" customWidth="1"/>
    <col min="8976" max="8976" width="12.83203125" style="182" customWidth="1"/>
    <col min="8977" max="9216" width="9.33203125" style="182"/>
    <col min="9217" max="9217" width="1.83203125" style="182" customWidth="1"/>
    <col min="9218" max="9218" width="65.1640625" style="182" customWidth="1"/>
    <col min="9219" max="9219" width="13" style="182" customWidth="1"/>
    <col min="9220" max="9220" width="1.33203125" style="182" customWidth="1"/>
    <col min="9221" max="9221" width="20.83203125" style="182" customWidth="1"/>
    <col min="9222" max="9222" width="1.33203125" style="182" customWidth="1"/>
    <col min="9223" max="9224" width="0" style="182" hidden="1" customWidth="1"/>
    <col min="9225" max="9225" width="20.83203125" style="182" customWidth="1"/>
    <col min="9226" max="9226" width="1.33203125" style="182" customWidth="1"/>
    <col min="9227" max="9227" width="20.83203125" style="182" customWidth="1"/>
    <col min="9228" max="9228" width="1.33203125" style="182" customWidth="1"/>
    <col min="9229" max="9229" width="20.83203125" style="182" customWidth="1"/>
    <col min="9230" max="9230" width="1.33203125" style="182" customWidth="1"/>
    <col min="9231" max="9231" width="20.83203125" style="182" customWidth="1"/>
    <col min="9232" max="9232" width="12.83203125" style="182" customWidth="1"/>
    <col min="9233" max="9472" width="9.33203125" style="182"/>
    <col min="9473" max="9473" width="1.83203125" style="182" customWidth="1"/>
    <col min="9474" max="9474" width="65.1640625" style="182" customWidth="1"/>
    <col min="9475" max="9475" width="13" style="182" customWidth="1"/>
    <col min="9476" max="9476" width="1.33203125" style="182" customWidth="1"/>
    <col min="9477" max="9477" width="20.83203125" style="182" customWidth="1"/>
    <col min="9478" max="9478" width="1.33203125" style="182" customWidth="1"/>
    <col min="9479" max="9480" width="0" style="182" hidden="1" customWidth="1"/>
    <col min="9481" max="9481" width="20.83203125" style="182" customWidth="1"/>
    <col min="9482" max="9482" width="1.33203125" style="182" customWidth="1"/>
    <col min="9483" max="9483" width="20.83203125" style="182" customWidth="1"/>
    <col min="9484" max="9484" width="1.33203125" style="182" customWidth="1"/>
    <col min="9485" max="9485" width="20.83203125" style="182" customWidth="1"/>
    <col min="9486" max="9486" width="1.33203125" style="182" customWidth="1"/>
    <col min="9487" max="9487" width="20.83203125" style="182" customWidth="1"/>
    <col min="9488" max="9488" width="12.83203125" style="182" customWidth="1"/>
    <col min="9489" max="9728" width="9.33203125" style="182"/>
    <col min="9729" max="9729" width="1.83203125" style="182" customWidth="1"/>
    <col min="9730" max="9730" width="65.1640625" style="182" customWidth="1"/>
    <col min="9731" max="9731" width="13" style="182" customWidth="1"/>
    <col min="9732" max="9732" width="1.33203125" style="182" customWidth="1"/>
    <col min="9733" max="9733" width="20.83203125" style="182" customWidth="1"/>
    <col min="9734" max="9734" width="1.33203125" style="182" customWidth="1"/>
    <col min="9735" max="9736" width="0" style="182" hidden="1" customWidth="1"/>
    <col min="9737" max="9737" width="20.83203125" style="182" customWidth="1"/>
    <col min="9738" max="9738" width="1.33203125" style="182" customWidth="1"/>
    <col min="9739" max="9739" width="20.83203125" style="182" customWidth="1"/>
    <col min="9740" max="9740" width="1.33203125" style="182" customWidth="1"/>
    <col min="9741" max="9741" width="20.83203125" style="182" customWidth="1"/>
    <col min="9742" max="9742" width="1.33203125" style="182" customWidth="1"/>
    <col min="9743" max="9743" width="20.83203125" style="182" customWidth="1"/>
    <col min="9744" max="9744" width="12.83203125" style="182" customWidth="1"/>
    <col min="9745" max="9984" width="9.33203125" style="182"/>
    <col min="9985" max="9985" width="1.83203125" style="182" customWidth="1"/>
    <col min="9986" max="9986" width="65.1640625" style="182" customWidth="1"/>
    <col min="9987" max="9987" width="13" style="182" customWidth="1"/>
    <col min="9988" max="9988" width="1.33203125" style="182" customWidth="1"/>
    <col min="9989" max="9989" width="20.83203125" style="182" customWidth="1"/>
    <col min="9990" max="9990" width="1.33203125" style="182" customWidth="1"/>
    <col min="9991" max="9992" width="0" style="182" hidden="1" customWidth="1"/>
    <col min="9993" max="9993" width="20.83203125" style="182" customWidth="1"/>
    <col min="9994" max="9994" width="1.33203125" style="182" customWidth="1"/>
    <col min="9995" max="9995" width="20.83203125" style="182" customWidth="1"/>
    <col min="9996" max="9996" width="1.33203125" style="182" customWidth="1"/>
    <col min="9997" max="9997" width="20.83203125" style="182" customWidth="1"/>
    <col min="9998" max="9998" width="1.33203125" style="182" customWidth="1"/>
    <col min="9999" max="9999" width="20.83203125" style="182" customWidth="1"/>
    <col min="10000" max="10000" width="12.83203125" style="182" customWidth="1"/>
    <col min="10001" max="10240" width="9.33203125" style="182"/>
    <col min="10241" max="10241" width="1.83203125" style="182" customWidth="1"/>
    <col min="10242" max="10242" width="65.1640625" style="182" customWidth="1"/>
    <col min="10243" max="10243" width="13" style="182" customWidth="1"/>
    <col min="10244" max="10244" width="1.33203125" style="182" customWidth="1"/>
    <col min="10245" max="10245" width="20.83203125" style="182" customWidth="1"/>
    <col min="10246" max="10246" width="1.33203125" style="182" customWidth="1"/>
    <col min="10247" max="10248" width="0" style="182" hidden="1" customWidth="1"/>
    <col min="10249" max="10249" width="20.83203125" style="182" customWidth="1"/>
    <col min="10250" max="10250" width="1.33203125" style="182" customWidth="1"/>
    <col min="10251" max="10251" width="20.83203125" style="182" customWidth="1"/>
    <col min="10252" max="10252" width="1.33203125" style="182" customWidth="1"/>
    <col min="10253" max="10253" width="20.83203125" style="182" customWidth="1"/>
    <col min="10254" max="10254" width="1.33203125" style="182" customWidth="1"/>
    <col min="10255" max="10255" width="20.83203125" style="182" customWidth="1"/>
    <col min="10256" max="10256" width="12.83203125" style="182" customWidth="1"/>
    <col min="10257" max="10496" width="9.33203125" style="182"/>
    <col min="10497" max="10497" width="1.83203125" style="182" customWidth="1"/>
    <col min="10498" max="10498" width="65.1640625" style="182" customWidth="1"/>
    <col min="10499" max="10499" width="13" style="182" customWidth="1"/>
    <col min="10500" max="10500" width="1.33203125" style="182" customWidth="1"/>
    <col min="10501" max="10501" width="20.83203125" style="182" customWidth="1"/>
    <col min="10502" max="10502" width="1.33203125" style="182" customWidth="1"/>
    <col min="10503" max="10504" width="0" style="182" hidden="1" customWidth="1"/>
    <col min="10505" max="10505" width="20.83203125" style="182" customWidth="1"/>
    <col min="10506" max="10506" width="1.33203125" style="182" customWidth="1"/>
    <col min="10507" max="10507" width="20.83203125" style="182" customWidth="1"/>
    <col min="10508" max="10508" width="1.33203125" style="182" customWidth="1"/>
    <col min="10509" max="10509" width="20.83203125" style="182" customWidth="1"/>
    <col min="10510" max="10510" width="1.33203125" style="182" customWidth="1"/>
    <col min="10511" max="10511" width="20.83203125" style="182" customWidth="1"/>
    <col min="10512" max="10512" width="12.83203125" style="182" customWidth="1"/>
    <col min="10513" max="10752" width="9.33203125" style="182"/>
    <col min="10753" max="10753" width="1.83203125" style="182" customWidth="1"/>
    <col min="10754" max="10754" width="65.1640625" style="182" customWidth="1"/>
    <col min="10755" max="10755" width="13" style="182" customWidth="1"/>
    <col min="10756" max="10756" width="1.33203125" style="182" customWidth="1"/>
    <col min="10757" max="10757" width="20.83203125" style="182" customWidth="1"/>
    <col min="10758" max="10758" width="1.33203125" style="182" customWidth="1"/>
    <col min="10759" max="10760" width="0" style="182" hidden="1" customWidth="1"/>
    <col min="10761" max="10761" width="20.83203125" style="182" customWidth="1"/>
    <col min="10762" max="10762" width="1.33203125" style="182" customWidth="1"/>
    <col min="10763" max="10763" width="20.83203125" style="182" customWidth="1"/>
    <col min="10764" max="10764" width="1.33203125" style="182" customWidth="1"/>
    <col min="10765" max="10765" width="20.83203125" style="182" customWidth="1"/>
    <col min="10766" max="10766" width="1.33203125" style="182" customWidth="1"/>
    <col min="10767" max="10767" width="20.83203125" style="182" customWidth="1"/>
    <col min="10768" max="10768" width="12.83203125" style="182" customWidth="1"/>
    <col min="10769" max="11008" width="9.33203125" style="182"/>
    <col min="11009" max="11009" width="1.83203125" style="182" customWidth="1"/>
    <col min="11010" max="11010" width="65.1640625" style="182" customWidth="1"/>
    <col min="11011" max="11011" width="13" style="182" customWidth="1"/>
    <col min="11012" max="11012" width="1.33203125" style="182" customWidth="1"/>
    <col min="11013" max="11013" width="20.83203125" style="182" customWidth="1"/>
    <col min="11014" max="11014" width="1.33203125" style="182" customWidth="1"/>
    <col min="11015" max="11016" width="0" style="182" hidden="1" customWidth="1"/>
    <col min="11017" max="11017" width="20.83203125" style="182" customWidth="1"/>
    <col min="11018" max="11018" width="1.33203125" style="182" customWidth="1"/>
    <col min="11019" max="11019" width="20.83203125" style="182" customWidth="1"/>
    <col min="11020" max="11020" width="1.33203125" style="182" customWidth="1"/>
    <col min="11021" max="11021" width="20.83203125" style="182" customWidth="1"/>
    <col min="11022" max="11022" width="1.33203125" style="182" customWidth="1"/>
    <col min="11023" max="11023" width="20.83203125" style="182" customWidth="1"/>
    <col min="11024" max="11024" width="12.83203125" style="182" customWidth="1"/>
    <col min="11025" max="11264" width="9.33203125" style="182"/>
    <col min="11265" max="11265" width="1.83203125" style="182" customWidth="1"/>
    <col min="11266" max="11266" width="65.1640625" style="182" customWidth="1"/>
    <col min="11267" max="11267" width="13" style="182" customWidth="1"/>
    <col min="11268" max="11268" width="1.33203125" style="182" customWidth="1"/>
    <col min="11269" max="11269" width="20.83203125" style="182" customWidth="1"/>
    <col min="11270" max="11270" width="1.33203125" style="182" customWidth="1"/>
    <col min="11271" max="11272" width="0" style="182" hidden="1" customWidth="1"/>
    <col min="11273" max="11273" width="20.83203125" style="182" customWidth="1"/>
    <col min="11274" max="11274" width="1.33203125" style="182" customWidth="1"/>
    <col min="11275" max="11275" width="20.83203125" style="182" customWidth="1"/>
    <col min="11276" max="11276" width="1.33203125" style="182" customWidth="1"/>
    <col min="11277" max="11277" width="20.83203125" style="182" customWidth="1"/>
    <col min="11278" max="11278" width="1.33203125" style="182" customWidth="1"/>
    <col min="11279" max="11279" width="20.83203125" style="182" customWidth="1"/>
    <col min="11280" max="11280" width="12.83203125" style="182" customWidth="1"/>
    <col min="11281" max="11520" width="9.33203125" style="182"/>
    <col min="11521" max="11521" width="1.83203125" style="182" customWidth="1"/>
    <col min="11522" max="11522" width="65.1640625" style="182" customWidth="1"/>
    <col min="11523" max="11523" width="13" style="182" customWidth="1"/>
    <col min="11524" max="11524" width="1.33203125" style="182" customWidth="1"/>
    <col min="11525" max="11525" width="20.83203125" style="182" customWidth="1"/>
    <col min="11526" max="11526" width="1.33203125" style="182" customWidth="1"/>
    <col min="11527" max="11528" width="0" style="182" hidden="1" customWidth="1"/>
    <col min="11529" max="11529" width="20.83203125" style="182" customWidth="1"/>
    <col min="11530" max="11530" width="1.33203125" style="182" customWidth="1"/>
    <col min="11531" max="11531" width="20.83203125" style="182" customWidth="1"/>
    <col min="11532" max="11532" width="1.33203125" style="182" customWidth="1"/>
    <col min="11533" max="11533" width="20.83203125" style="182" customWidth="1"/>
    <col min="11534" max="11534" width="1.33203125" style="182" customWidth="1"/>
    <col min="11535" max="11535" width="20.83203125" style="182" customWidth="1"/>
    <col min="11536" max="11536" width="12.83203125" style="182" customWidth="1"/>
    <col min="11537" max="11776" width="9.33203125" style="182"/>
    <col min="11777" max="11777" width="1.83203125" style="182" customWidth="1"/>
    <col min="11778" max="11778" width="65.1640625" style="182" customWidth="1"/>
    <col min="11779" max="11779" width="13" style="182" customWidth="1"/>
    <col min="11780" max="11780" width="1.33203125" style="182" customWidth="1"/>
    <col min="11781" max="11781" width="20.83203125" style="182" customWidth="1"/>
    <col min="11782" max="11782" width="1.33203125" style="182" customWidth="1"/>
    <col min="11783" max="11784" width="0" style="182" hidden="1" customWidth="1"/>
    <col min="11785" max="11785" width="20.83203125" style="182" customWidth="1"/>
    <col min="11786" max="11786" width="1.33203125" style="182" customWidth="1"/>
    <col min="11787" max="11787" width="20.83203125" style="182" customWidth="1"/>
    <col min="11788" max="11788" width="1.33203125" style="182" customWidth="1"/>
    <col min="11789" max="11789" width="20.83203125" style="182" customWidth="1"/>
    <col min="11790" max="11790" width="1.33203125" style="182" customWidth="1"/>
    <col min="11791" max="11791" width="20.83203125" style="182" customWidth="1"/>
    <col min="11792" max="11792" width="12.83203125" style="182" customWidth="1"/>
    <col min="11793" max="12032" width="9.33203125" style="182"/>
    <col min="12033" max="12033" width="1.83203125" style="182" customWidth="1"/>
    <col min="12034" max="12034" width="65.1640625" style="182" customWidth="1"/>
    <col min="12035" max="12035" width="13" style="182" customWidth="1"/>
    <col min="12036" max="12036" width="1.33203125" style="182" customWidth="1"/>
    <col min="12037" max="12037" width="20.83203125" style="182" customWidth="1"/>
    <col min="12038" max="12038" width="1.33203125" style="182" customWidth="1"/>
    <col min="12039" max="12040" width="0" style="182" hidden="1" customWidth="1"/>
    <col min="12041" max="12041" width="20.83203125" style="182" customWidth="1"/>
    <col min="12042" max="12042" width="1.33203125" style="182" customWidth="1"/>
    <col min="12043" max="12043" width="20.83203125" style="182" customWidth="1"/>
    <col min="12044" max="12044" width="1.33203125" style="182" customWidth="1"/>
    <col min="12045" max="12045" width="20.83203125" style="182" customWidth="1"/>
    <col min="12046" max="12046" width="1.33203125" style="182" customWidth="1"/>
    <col min="12047" max="12047" width="20.83203125" style="182" customWidth="1"/>
    <col min="12048" max="12048" width="12.83203125" style="182" customWidth="1"/>
    <col min="12049" max="12288" width="9.33203125" style="182"/>
    <col min="12289" max="12289" width="1.83203125" style="182" customWidth="1"/>
    <col min="12290" max="12290" width="65.1640625" style="182" customWidth="1"/>
    <col min="12291" max="12291" width="13" style="182" customWidth="1"/>
    <col min="12292" max="12292" width="1.33203125" style="182" customWidth="1"/>
    <col min="12293" max="12293" width="20.83203125" style="182" customWidth="1"/>
    <col min="12294" max="12294" width="1.33203125" style="182" customWidth="1"/>
    <col min="12295" max="12296" width="0" style="182" hidden="1" customWidth="1"/>
    <col min="12297" max="12297" width="20.83203125" style="182" customWidth="1"/>
    <col min="12298" max="12298" width="1.33203125" style="182" customWidth="1"/>
    <col min="12299" max="12299" width="20.83203125" style="182" customWidth="1"/>
    <col min="12300" max="12300" width="1.33203125" style="182" customWidth="1"/>
    <col min="12301" max="12301" width="20.83203125" style="182" customWidth="1"/>
    <col min="12302" max="12302" width="1.33203125" style="182" customWidth="1"/>
    <col min="12303" max="12303" width="20.83203125" style="182" customWidth="1"/>
    <col min="12304" max="12304" width="12.83203125" style="182" customWidth="1"/>
    <col min="12305" max="12544" width="9.33203125" style="182"/>
    <col min="12545" max="12545" width="1.83203125" style="182" customWidth="1"/>
    <col min="12546" max="12546" width="65.1640625" style="182" customWidth="1"/>
    <col min="12547" max="12547" width="13" style="182" customWidth="1"/>
    <col min="12548" max="12548" width="1.33203125" style="182" customWidth="1"/>
    <col min="12549" max="12549" width="20.83203125" style="182" customWidth="1"/>
    <col min="12550" max="12550" width="1.33203125" style="182" customWidth="1"/>
    <col min="12551" max="12552" width="0" style="182" hidden="1" customWidth="1"/>
    <col min="12553" max="12553" width="20.83203125" style="182" customWidth="1"/>
    <col min="12554" max="12554" width="1.33203125" style="182" customWidth="1"/>
    <col min="12555" max="12555" width="20.83203125" style="182" customWidth="1"/>
    <col min="12556" max="12556" width="1.33203125" style="182" customWidth="1"/>
    <col min="12557" max="12557" width="20.83203125" style="182" customWidth="1"/>
    <col min="12558" max="12558" width="1.33203125" style="182" customWidth="1"/>
    <col min="12559" max="12559" width="20.83203125" style="182" customWidth="1"/>
    <col min="12560" max="12560" width="12.83203125" style="182" customWidth="1"/>
    <col min="12561" max="12800" width="9.33203125" style="182"/>
    <col min="12801" max="12801" width="1.83203125" style="182" customWidth="1"/>
    <col min="12802" max="12802" width="65.1640625" style="182" customWidth="1"/>
    <col min="12803" max="12803" width="13" style="182" customWidth="1"/>
    <col min="12804" max="12804" width="1.33203125" style="182" customWidth="1"/>
    <col min="12805" max="12805" width="20.83203125" style="182" customWidth="1"/>
    <col min="12806" max="12806" width="1.33203125" style="182" customWidth="1"/>
    <col min="12807" max="12808" width="0" style="182" hidden="1" customWidth="1"/>
    <col min="12809" max="12809" width="20.83203125" style="182" customWidth="1"/>
    <col min="12810" max="12810" width="1.33203125" style="182" customWidth="1"/>
    <col min="12811" max="12811" width="20.83203125" style="182" customWidth="1"/>
    <col min="12812" max="12812" width="1.33203125" style="182" customWidth="1"/>
    <col min="12813" max="12813" width="20.83203125" style="182" customWidth="1"/>
    <col min="12814" max="12814" width="1.33203125" style="182" customWidth="1"/>
    <col min="12815" max="12815" width="20.83203125" style="182" customWidth="1"/>
    <col min="12816" max="12816" width="12.83203125" style="182" customWidth="1"/>
    <col min="12817" max="13056" width="9.33203125" style="182"/>
    <col min="13057" max="13057" width="1.83203125" style="182" customWidth="1"/>
    <col min="13058" max="13058" width="65.1640625" style="182" customWidth="1"/>
    <col min="13059" max="13059" width="13" style="182" customWidth="1"/>
    <col min="13060" max="13060" width="1.33203125" style="182" customWidth="1"/>
    <col min="13061" max="13061" width="20.83203125" style="182" customWidth="1"/>
    <col min="13062" max="13062" width="1.33203125" style="182" customWidth="1"/>
    <col min="13063" max="13064" width="0" style="182" hidden="1" customWidth="1"/>
    <col min="13065" max="13065" width="20.83203125" style="182" customWidth="1"/>
    <col min="13066" max="13066" width="1.33203125" style="182" customWidth="1"/>
    <col min="13067" max="13067" width="20.83203125" style="182" customWidth="1"/>
    <col min="13068" max="13068" width="1.33203125" style="182" customWidth="1"/>
    <col min="13069" max="13069" width="20.83203125" style="182" customWidth="1"/>
    <col min="13070" max="13070" width="1.33203125" style="182" customWidth="1"/>
    <col min="13071" max="13071" width="20.83203125" style="182" customWidth="1"/>
    <col min="13072" max="13072" width="12.83203125" style="182" customWidth="1"/>
    <col min="13073" max="13312" width="9.33203125" style="182"/>
    <col min="13313" max="13313" width="1.83203125" style="182" customWidth="1"/>
    <col min="13314" max="13314" width="65.1640625" style="182" customWidth="1"/>
    <col min="13315" max="13315" width="13" style="182" customWidth="1"/>
    <col min="13316" max="13316" width="1.33203125" style="182" customWidth="1"/>
    <col min="13317" max="13317" width="20.83203125" style="182" customWidth="1"/>
    <col min="13318" max="13318" width="1.33203125" style="182" customWidth="1"/>
    <col min="13319" max="13320" width="0" style="182" hidden="1" customWidth="1"/>
    <col min="13321" max="13321" width="20.83203125" style="182" customWidth="1"/>
    <col min="13322" max="13322" width="1.33203125" style="182" customWidth="1"/>
    <col min="13323" max="13323" width="20.83203125" style="182" customWidth="1"/>
    <col min="13324" max="13324" width="1.33203125" style="182" customWidth="1"/>
    <col min="13325" max="13325" width="20.83203125" style="182" customWidth="1"/>
    <col min="13326" max="13326" width="1.33203125" style="182" customWidth="1"/>
    <col min="13327" max="13327" width="20.83203125" style="182" customWidth="1"/>
    <col min="13328" max="13328" width="12.83203125" style="182" customWidth="1"/>
    <col min="13329" max="13568" width="9.33203125" style="182"/>
    <col min="13569" max="13569" width="1.83203125" style="182" customWidth="1"/>
    <col min="13570" max="13570" width="65.1640625" style="182" customWidth="1"/>
    <col min="13571" max="13571" width="13" style="182" customWidth="1"/>
    <col min="13572" max="13572" width="1.33203125" style="182" customWidth="1"/>
    <col min="13573" max="13573" width="20.83203125" style="182" customWidth="1"/>
    <col min="13574" max="13574" width="1.33203125" style="182" customWidth="1"/>
    <col min="13575" max="13576" width="0" style="182" hidden="1" customWidth="1"/>
    <col min="13577" max="13577" width="20.83203125" style="182" customWidth="1"/>
    <col min="13578" max="13578" width="1.33203125" style="182" customWidth="1"/>
    <col min="13579" max="13579" width="20.83203125" style="182" customWidth="1"/>
    <col min="13580" max="13580" width="1.33203125" style="182" customWidth="1"/>
    <col min="13581" max="13581" width="20.83203125" style="182" customWidth="1"/>
    <col min="13582" max="13582" width="1.33203125" style="182" customWidth="1"/>
    <col min="13583" max="13583" width="20.83203125" style="182" customWidth="1"/>
    <col min="13584" max="13584" width="12.83203125" style="182" customWidth="1"/>
    <col min="13585" max="13824" width="9.33203125" style="182"/>
    <col min="13825" max="13825" width="1.83203125" style="182" customWidth="1"/>
    <col min="13826" max="13826" width="65.1640625" style="182" customWidth="1"/>
    <col min="13827" max="13827" width="13" style="182" customWidth="1"/>
    <col min="13828" max="13828" width="1.33203125" style="182" customWidth="1"/>
    <col min="13829" max="13829" width="20.83203125" style="182" customWidth="1"/>
    <col min="13830" max="13830" width="1.33203125" style="182" customWidth="1"/>
    <col min="13831" max="13832" width="0" style="182" hidden="1" customWidth="1"/>
    <col min="13833" max="13833" width="20.83203125" style="182" customWidth="1"/>
    <col min="13834" max="13834" width="1.33203125" style="182" customWidth="1"/>
    <col min="13835" max="13835" width="20.83203125" style="182" customWidth="1"/>
    <col min="13836" max="13836" width="1.33203125" style="182" customWidth="1"/>
    <col min="13837" max="13837" width="20.83203125" style="182" customWidth="1"/>
    <col min="13838" max="13838" width="1.33203125" style="182" customWidth="1"/>
    <col min="13839" max="13839" width="20.83203125" style="182" customWidth="1"/>
    <col min="13840" max="13840" width="12.83203125" style="182" customWidth="1"/>
    <col min="13841" max="14080" width="9.33203125" style="182"/>
    <col min="14081" max="14081" width="1.83203125" style="182" customWidth="1"/>
    <col min="14082" max="14082" width="65.1640625" style="182" customWidth="1"/>
    <col min="14083" max="14083" width="13" style="182" customWidth="1"/>
    <col min="14084" max="14084" width="1.33203125" style="182" customWidth="1"/>
    <col min="14085" max="14085" width="20.83203125" style="182" customWidth="1"/>
    <col min="14086" max="14086" width="1.33203125" style="182" customWidth="1"/>
    <col min="14087" max="14088" width="0" style="182" hidden="1" customWidth="1"/>
    <col min="14089" max="14089" width="20.83203125" style="182" customWidth="1"/>
    <col min="14090" max="14090" width="1.33203125" style="182" customWidth="1"/>
    <col min="14091" max="14091" width="20.83203125" style="182" customWidth="1"/>
    <col min="14092" max="14092" width="1.33203125" style="182" customWidth="1"/>
    <col min="14093" max="14093" width="20.83203125" style="182" customWidth="1"/>
    <col min="14094" max="14094" width="1.33203125" style="182" customWidth="1"/>
    <col min="14095" max="14095" width="20.83203125" style="182" customWidth="1"/>
    <col min="14096" max="14096" width="12.83203125" style="182" customWidth="1"/>
    <col min="14097" max="14336" width="9.33203125" style="182"/>
    <col min="14337" max="14337" width="1.83203125" style="182" customWidth="1"/>
    <col min="14338" max="14338" width="65.1640625" style="182" customWidth="1"/>
    <col min="14339" max="14339" width="13" style="182" customWidth="1"/>
    <col min="14340" max="14340" width="1.33203125" style="182" customWidth="1"/>
    <col min="14341" max="14341" width="20.83203125" style="182" customWidth="1"/>
    <col min="14342" max="14342" width="1.33203125" style="182" customWidth="1"/>
    <col min="14343" max="14344" width="0" style="182" hidden="1" customWidth="1"/>
    <col min="14345" max="14345" width="20.83203125" style="182" customWidth="1"/>
    <col min="14346" max="14346" width="1.33203125" style="182" customWidth="1"/>
    <col min="14347" max="14347" width="20.83203125" style="182" customWidth="1"/>
    <col min="14348" max="14348" width="1.33203125" style="182" customWidth="1"/>
    <col min="14349" max="14349" width="20.83203125" style="182" customWidth="1"/>
    <col min="14350" max="14350" width="1.33203125" style="182" customWidth="1"/>
    <col min="14351" max="14351" width="20.83203125" style="182" customWidth="1"/>
    <col min="14352" max="14352" width="12.83203125" style="182" customWidth="1"/>
    <col min="14353" max="14592" width="9.33203125" style="182"/>
    <col min="14593" max="14593" width="1.83203125" style="182" customWidth="1"/>
    <col min="14594" max="14594" width="65.1640625" style="182" customWidth="1"/>
    <col min="14595" max="14595" width="13" style="182" customWidth="1"/>
    <col min="14596" max="14596" width="1.33203125" style="182" customWidth="1"/>
    <col min="14597" max="14597" width="20.83203125" style="182" customWidth="1"/>
    <col min="14598" max="14598" width="1.33203125" style="182" customWidth="1"/>
    <col min="14599" max="14600" width="0" style="182" hidden="1" customWidth="1"/>
    <col min="14601" max="14601" width="20.83203125" style="182" customWidth="1"/>
    <col min="14602" max="14602" width="1.33203125" style="182" customWidth="1"/>
    <col min="14603" max="14603" width="20.83203125" style="182" customWidth="1"/>
    <col min="14604" max="14604" width="1.33203125" style="182" customWidth="1"/>
    <col min="14605" max="14605" width="20.83203125" style="182" customWidth="1"/>
    <col min="14606" max="14606" width="1.33203125" style="182" customWidth="1"/>
    <col min="14607" max="14607" width="20.83203125" style="182" customWidth="1"/>
    <col min="14608" max="14608" width="12.83203125" style="182" customWidth="1"/>
    <col min="14609" max="14848" width="9.33203125" style="182"/>
    <col min="14849" max="14849" width="1.83203125" style="182" customWidth="1"/>
    <col min="14850" max="14850" width="65.1640625" style="182" customWidth="1"/>
    <col min="14851" max="14851" width="13" style="182" customWidth="1"/>
    <col min="14852" max="14852" width="1.33203125" style="182" customWidth="1"/>
    <col min="14853" max="14853" width="20.83203125" style="182" customWidth="1"/>
    <col min="14854" max="14854" width="1.33203125" style="182" customWidth="1"/>
    <col min="14855" max="14856" width="0" style="182" hidden="1" customWidth="1"/>
    <col min="14857" max="14857" width="20.83203125" style="182" customWidth="1"/>
    <col min="14858" max="14858" width="1.33203125" style="182" customWidth="1"/>
    <col min="14859" max="14859" width="20.83203125" style="182" customWidth="1"/>
    <col min="14860" max="14860" width="1.33203125" style="182" customWidth="1"/>
    <col min="14861" max="14861" width="20.83203125" style="182" customWidth="1"/>
    <col min="14862" max="14862" width="1.33203125" style="182" customWidth="1"/>
    <col min="14863" max="14863" width="20.83203125" style="182" customWidth="1"/>
    <col min="14864" max="14864" width="12.83203125" style="182" customWidth="1"/>
    <col min="14865" max="15104" width="9.33203125" style="182"/>
    <col min="15105" max="15105" width="1.83203125" style="182" customWidth="1"/>
    <col min="15106" max="15106" width="65.1640625" style="182" customWidth="1"/>
    <col min="15107" max="15107" width="13" style="182" customWidth="1"/>
    <col min="15108" max="15108" width="1.33203125" style="182" customWidth="1"/>
    <col min="15109" max="15109" width="20.83203125" style="182" customWidth="1"/>
    <col min="15110" max="15110" width="1.33203125" style="182" customWidth="1"/>
    <col min="15111" max="15112" width="0" style="182" hidden="1" customWidth="1"/>
    <col min="15113" max="15113" width="20.83203125" style="182" customWidth="1"/>
    <col min="15114" max="15114" width="1.33203125" style="182" customWidth="1"/>
    <col min="15115" max="15115" width="20.83203125" style="182" customWidth="1"/>
    <col min="15116" max="15116" width="1.33203125" style="182" customWidth="1"/>
    <col min="15117" max="15117" width="20.83203125" style="182" customWidth="1"/>
    <col min="15118" max="15118" width="1.33203125" style="182" customWidth="1"/>
    <col min="15119" max="15119" width="20.83203125" style="182" customWidth="1"/>
    <col min="15120" max="15120" width="12.83203125" style="182" customWidth="1"/>
    <col min="15121" max="15360" width="9.33203125" style="182"/>
    <col min="15361" max="15361" width="1.83203125" style="182" customWidth="1"/>
    <col min="15362" max="15362" width="65.1640625" style="182" customWidth="1"/>
    <col min="15363" max="15363" width="13" style="182" customWidth="1"/>
    <col min="15364" max="15364" width="1.33203125" style="182" customWidth="1"/>
    <col min="15365" max="15365" width="20.83203125" style="182" customWidth="1"/>
    <col min="15366" max="15366" width="1.33203125" style="182" customWidth="1"/>
    <col min="15367" max="15368" width="0" style="182" hidden="1" customWidth="1"/>
    <col min="15369" max="15369" width="20.83203125" style="182" customWidth="1"/>
    <col min="15370" max="15370" width="1.33203125" style="182" customWidth="1"/>
    <col min="15371" max="15371" width="20.83203125" style="182" customWidth="1"/>
    <col min="15372" max="15372" width="1.33203125" style="182" customWidth="1"/>
    <col min="15373" max="15373" width="20.83203125" style="182" customWidth="1"/>
    <col min="15374" max="15374" width="1.33203125" style="182" customWidth="1"/>
    <col min="15375" max="15375" width="20.83203125" style="182" customWidth="1"/>
    <col min="15376" max="15376" width="12.83203125" style="182" customWidth="1"/>
    <col min="15377" max="15616" width="9.33203125" style="182"/>
    <col min="15617" max="15617" width="1.83203125" style="182" customWidth="1"/>
    <col min="15618" max="15618" width="65.1640625" style="182" customWidth="1"/>
    <col min="15619" max="15619" width="13" style="182" customWidth="1"/>
    <col min="15620" max="15620" width="1.33203125" style="182" customWidth="1"/>
    <col min="15621" max="15621" width="20.83203125" style="182" customWidth="1"/>
    <col min="15622" max="15622" width="1.33203125" style="182" customWidth="1"/>
    <col min="15623" max="15624" width="0" style="182" hidden="1" customWidth="1"/>
    <col min="15625" max="15625" width="20.83203125" style="182" customWidth="1"/>
    <col min="15626" max="15626" width="1.33203125" style="182" customWidth="1"/>
    <col min="15627" max="15627" width="20.83203125" style="182" customWidth="1"/>
    <col min="15628" max="15628" width="1.33203125" style="182" customWidth="1"/>
    <col min="15629" max="15629" width="20.83203125" style="182" customWidth="1"/>
    <col min="15630" max="15630" width="1.33203125" style="182" customWidth="1"/>
    <col min="15631" max="15631" width="20.83203125" style="182" customWidth="1"/>
    <col min="15632" max="15632" width="12.83203125" style="182" customWidth="1"/>
    <col min="15633" max="15872" width="9.33203125" style="182"/>
    <col min="15873" max="15873" width="1.83203125" style="182" customWidth="1"/>
    <col min="15874" max="15874" width="65.1640625" style="182" customWidth="1"/>
    <col min="15875" max="15875" width="13" style="182" customWidth="1"/>
    <col min="15876" max="15876" width="1.33203125" style="182" customWidth="1"/>
    <col min="15877" max="15877" width="20.83203125" style="182" customWidth="1"/>
    <col min="15878" max="15878" width="1.33203125" style="182" customWidth="1"/>
    <col min="15879" max="15880" width="0" style="182" hidden="1" customWidth="1"/>
    <col min="15881" max="15881" width="20.83203125" style="182" customWidth="1"/>
    <col min="15882" max="15882" width="1.33203125" style="182" customWidth="1"/>
    <col min="15883" max="15883" width="20.83203125" style="182" customWidth="1"/>
    <col min="15884" max="15884" width="1.33203125" style="182" customWidth="1"/>
    <col min="15885" max="15885" width="20.83203125" style="182" customWidth="1"/>
    <col min="15886" max="15886" width="1.33203125" style="182" customWidth="1"/>
    <col min="15887" max="15887" width="20.83203125" style="182" customWidth="1"/>
    <col min="15888" max="15888" width="12.83203125" style="182" customWidth="1"/>
    <col min="15889" max="16128" width="9.33203125" style="182"/>
    <col min="16129" max="16129" width="1.83203125" style="182" customWidth="1"/>
    <col min="16130" max="16130" width="65.1640625" style="182" customWidth="1"/>
    <col min="16131" max="16131" width="13" style="182" customWidth="1"/>
    <col min="16132" max="16132" width="1.33203125" style="182" customWidth="1"/>
    <col min="16133" max="16133" width="20.83203125" style="182" customWidth="1"/>
    <col min="16134" max="16134" width="1.33203125" style="182" customWidth="1"/>
    <col min="16135" max="16136" width="0" style="182" hidden="1" customWidth="1"/>
    <col min="16137" max="16137" width="20.83203125" style="182" customWidth="1"/>
    <col min="16138" max="16138" width="1.33203125" style="182" customWidth="1"/>
    <col min="16139" max="16139" width="20.83203125" style="182" customWidth="1"/>
    <col min="16140" max="16140" width="1.33203125" style="182" customWidth="1"/>
    <col min="16141" max="16141" width="20.83203125" style="182" customWidth="1"/>
    <col min="16142" max="16142" width="1.33203125" style="182" customWidth="1"/>
    <col min="16143" max="16143" width="20.83203125" style="182" customWidth="1"/>
    <col min="16144" max="16144" width="12.83203125" style="182" customWidth="1"/>
    <col min="16145" max="16384" width="9.33203125" style="182"/>
  </cols>
  <sheetData>
    <row r="2" spans="1:21" s="154" customFormat="1" x14ac:dyDescent="0.45">
      <c r="A2" s="262" t="s">
        <v>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21" s="154" customFormat="1" x14ac:dyDescent="0.45">
      <c r="A3" s="262" t="s">
        <v>55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21" s="154" customFormat="1" x14ac:dyDescent="0.45">
      <c r="A4" s="262" t="str">
        <f>'P8'!A3:S3</f>
        <v>For the six-month period ended June 30, 2019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21" s="154" customFormat="1" x14ac:dyDescent="0.45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6" t="s">
        <v>141</v>
      </c>
    </row>
    <row r="6" spans="1:21" s="158" customFormat="1" x14ac:dyDescent="0.45">
      <c r="A6" s="157"/>
      <c r="B6" s="157"/>
      <c r="C6" s="157"/>
      <c r="D6" s="157"/>
      <c r="E6" s="263" t="s">
        <v>5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</row>
    <row r="7" spans="1:21" s="154" customFormat="1" x14ac:dyDescent="0.45">
      <c r="A7" s="159"/>
      <c r="B7" s="159"/>
      <c r="C7" s="159"/>
      <c r="D7" s="159"/>
      <c r="E7" s="160" t="s">
        <v>77</v>
      </c>
      <c r="F7" s="160"/>
      <c r="G7" s="160" t="s">
        <v>0</v>
      </c>
      <c r="H7" s="160"/>
      <c r="I7" s="160" t="s">
        <v>76</v>
      </c>
      <c r="J7" s="160"/>
      <c r="K7" s="161" t="s">
        <v>75</v>
      </c>
      <c r="L7" s="160"/>
      <c r="M7" s="264" t="s">
        <v>62</v>
      </c>
      <c r="N7" s="160"/>
      <c r="O7" s="264" t="s">
        <v>73</v>
      </c>
    </row>
    <row r="8" spans="1:21" s="154" customFormat="1" x14ac:dyDescent="0.45">
      <c r="A8" s="162"/>
      <c r="B8" s="162"/>
      <c r="C8" s="162"/>
      <c r="D8" s="163"/>
      <c r="E8" s="164" t="s">
        <v>58</v>
      </c>
      <c r="F8" s="164"/>
      <c r="G8" s="165" t="s">
        <v>1</v>
      </c>
      <c r="H8" s="165"/>
      <c r="I8" s="165" t="s">
        <v>60</v>
      </c>
      <c r="J8" s="165"/>
      <c r="K8" s="165" t="s">
        <v>60</v>
      </c>
      <c r="L8" s="166"/>
      <c r="M8" s="265"/>
      <c r="N8" s="167"/>
      <c r="O8" s="265"/>
    </row>
    <row r="9" spans="1:21" s="171" customFormat="1" ht="5.25" customHeight="1" x14ac:dyDescent="0.45">
      <c r="A9" s="168"/>
      <c r="B9" s="168"/>
      <c r="C9" s="168"/>
      <c r="D9" s="168"/>
      <c r="E9" s="169"/>
      <c r="F9" s="170"/>
      <c r="G9" s="169"/>
      <c r="H9" s="170"/>
      <c r="I9" s="169"/>
      <c r="J9" s="170"/>
      <c r="K9" s="169"/>
      <c r="L9" s="170"/>
      <c r="M9" s="169"/>
      <c r="N9" s="170"/>
      <c r="O9" s="169"/>
      <c r="P9" s="168"/>
      <c r="Q9" s="168"/>
      <c r="R9" s="168"/>
      <c r="S9" s="168"/>
      <c r="T9" s="168"/>
      <c r="U9" s="168"/>
    </row>
    <row r="10" spans="1:21" s="175" customFormat="1" x14ac:dyDescent="0.45">
      <c r="A10" s="172" t="s">
        <v>165</v>
      </c>
      <c r="B10" s="172"/>
      <c r="C10" s="172"/>
      <c r="D10" s="172"/>
      <c r="E10" s="173">
        <v>2770890</v>
      </c>
      <c r="F10" s="173"/>
      <c r="G10" s="173">
        <v>0</v>
      </c>
      <c r="H10" s="173"/>
      <c r="I10" s="173">
        <v>128894</v>
      </c>
      <c r="J10" s="173"/>
      <c r="K10" s="173">
        <v>-940361</v>
      </c>
      <c r="L10" s="173"/>
      <c r="M10" s="173">
        <v>-2450223</v>
      </c>
      <c r="N10" s="173"/>
      <c r="O10" s="173">
        <f>SUM(E10:M10)</f>
        <v>-490800</v>
      </c>
      <c r="P10" s="174"/>
      <c r="Q10" s="172"/>
      <c r="R10" s="172"/>
      <c r="S10" s="172"/>
      <c r="T10" s="172"/>
      <c r="U10" s="172"/>
    </row>
    <row r="11" spans="1:21" s="175" customFormat="1" x14ac:dyDescent="0.45">
      <c r="A11" s="176" t="s">
        <v>142</v>
      </c>
      <c r="B11" s="176"/>
      <c r="C11" s="172"/>
      <c r="D11" s="172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2"/>
      <c r="Q11" s="172"/>
      <c r="R11" s="172"/>
      <c r="S11" s="172"/>
      <c r="T11" s="172"/>
      <c r="U11" s="172"/>
    </row>
    <row r="12" spans="1:21" s="175" customFormat="1" x14ac:dyDescent="0.45">
      <c r="B12" s="177" t="s">
        <v>132</v>
      </c>
      <c r="C12" s="178"/>
      <c r="D12" s="172"/>
      <c r="E12" s="179">
        <v>0</v>
      </c>
      <c r="F12" s="179"/>
      <c r="G12" s="179"/>
      <c r="H12" s="179"/>
      <c r="I12" s="179">
        <v>0</v>
      </c>
      <c r="J12" s="179"/>
      <c r="K12" s="179">
        <v>0</v>
      </c>
      <c r="L12" s="179"/>
      <c r="M12" s="179">
        <f>'P6-7'!M29</f>
        <v>-21309</v>
      </c>
      <c r="N12" s="179"/>
      <c r="O12" s="179">
        <f>SUM(E12:N12)</f>
        <v>-21309</v>
      </c>
      <c r="P12" s="172"/>
      <c r="Q12" s="172"/>
      <c r="R12" s="172"/>
      <c r="S12" s="172"/>
      <c r="T12" s="172"/>
      <c r="U12" s="172"/>
    </row>
    <row r="13" spans="1:21" s="154" customFormat="1" x14ac:dyDescent="0.45">
      <c r="B13" s="177" t="s">
        <v>139</v>
      </c>
      <c r="C13" s="177"/>
      <c r="D13" s="177"/>
      <c r="E13" s="179">
        <v>0</v>
      </c>
      <c r="F13" s="179"/>
      <c r="G13" s="179">
        <v>0</v>
      </c>
      <c r="H13" s="179"/>
      <c r="I13" s="179">
        <v>0</v>
      </c>
      <c r="J13" s="179"/>
      <c r="K13" s="179">
        <v>0</v>
      </c>
      <c r="L13" s="179"/>
      <c r="M13" s="179">
        <v>0</v>
      </c>
      <c r="N13" s="179"/>
      <c r="O13" s="85">
        <f>SUM(E13:N13)</f>
        <v>0</v>
      </c>
      <c r="P13" s="177"/>
      <c r="Q13" s="177"/>
      <c r="R13" s="177"/>
      <c r="S13" s="177"/>
      <c r="T13" s="177"/>
      <c r="U13" s="177"/>
    </row>
    <row r="14" spans="1:21" s="154" customFormat="1" x14ac:dyDescent="0.45">
      <c r="A14" s="172" t="s">
        <v>143</v>
      </c>
      <c r="B14" s="172"/>
      <c r="C14" s="177"/>
      <c r="D14" s="177"/>
      <c r="E14" s="180">
        <f>SUM(E12:E13)</f>
        <v>0</v>
      </c>
      <c r="F14" s="180"/>
      <c r="G14" s="180"/>
      <c r="H14" s="180"/>
      <c r="I14" s="180">
        <f>SUM(I12:I13)</f>
        <v>0</v>
      </c>
      <c r="J14" s="180"/>
      <c r="K14" s="180">
        <f>SUM(K12:K13)</f>
        <v>0</v>
      </c>
      <c r="L14" s="180"/>
      <c r="M14" s="180">
        <f>SUM(M12:M13)</f>
        <v>-21309</v>
      </c>
      <c r="N14" s="180"/>
      <c r="O14" s="180">
        <f>SUM(O12:O13)</f>
        <v>-21309</v>
      </c>
      <c r="P14" s="177"/>
      <c r="Q14" s="177"/>
      <c r="R14" s="177"/>
      <c r="S14" s="177"/>
      <c r="T14" s="177"/>
      <c r="U14" s="177"/>
    </row>
    <row r="15" spans="1:21" s="175" customFormat="1" ht="22.5" thickBot="1" x14ac:dyDescent="0.5">
      <c r="A15" s="172" t="s">
        <v>140</v>
      </c>
      <c r="B15" s="172"/>
      <c r="C15" s="172"/>
      <c r="D15" s="172"/>
      <c r="E15" s="181">
        <f>E14+E10</f>
        <v>2770890</v>
      </c>
      <c r="F15" s="181"/>
      <c r="G15" s="181">
        <f>SUM(G11:G13)</f>
        <v>0</v>
      </c>
      <c r="H15" s="181"/>
      <c r="I15" s="181">
        <f>I14+I10</f>
        <v>128894</v>
      </c>
      <c r="J15" s="181"/>
      <c r="K15" s="181">
        <f>K14+K10</f>
        <v>-940361</v>
      </c>
      <c r="L15" s="181"/>
      <c r="M15" s="181">
        <f>M14+M10</f>
        <v>-2471532</v>
      </c>
      <c r="N15" s="181"/>
      <c r="O15" s="181">
        <f>O14+O10</f>
        <v>-512109</v>
      </c>
      <c r="P15" s="174"/>
      <c r="Q15" s="172"/>
      <c r="R15" s="172"/>
      <c r="S15" s="172"/>
      <c r="T15" s="172"/>
      <c r="U15" s="172"/>
    </row>
    <row r="16" spans="1:21" s="175" customFormat="1" ht="22.5" thickTop="1" x14ac:dyDescent="0.45">
      <c r="A16" s="172"/>
      <c r="B16" s="172"/>
      <c r="C16" s="172"/>
      <c r="D16" s="172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2"/>
      <c r="Q16" s="172"/>
      <c r="R16" s="172"/>
      <c r="S16" s="172"/>
      <c r="T16" s="172"/>
      <c r="U16" s="172"/>
    </row>
    <row r="17" spans="1:21" s="175" customFormat="1" x14ac:dyDescent="0.45">
      <c r="A17" s="172" t="s">
        <v>168</v>
      </c>
      <c r="B17" s="172"/>
      <c r="C17" s="172"/>
      <c r="D17" s="172"/>
      <c r="E17" s="173">
        <v>2770890</v>
      </c>
      <c r="F17" s="173"/>
      <c r="G17" s="173">
        <v>0</v>
      </c>
      <c r="H17" s="173"/>
      <c r="I17" s="173">
        <v>128894</v>
      </c>
      <c r="J17" s="173"/>
      <c r="K17" s="173">
        <v>-940361</v>
      </c>
      <c r="L17" s="173"/>
      <c r="M17" s="173">
        <v>-2607424</v>
      </c>
      <c r="N17" s="173"/>
      <c r="O17" s="173">
        <f>SUM(E17:M17)</f>
        <v>-648001</v>
      </c>
      <c r="P17" s="174"/>
      <c r="Q17" s="172"/>
      <c r="R17" s="172"/>
      <c r="S17" s="172"/>
      <c r="T17" s="172"/>
      <c r="U17" s="172"/>
    </row>
    <row r="18" spans="1:21" s="175" customFormat="1" x14ac:dyDescent="0.45">
      <c r="A18" s="176" t="s">
        <v>142</v>
      </c>
      <c r="B18" s="176"/>
      <c r="C18" s="172"/>
      <c r="D18" s="172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2"/>
      <c r="Q18" s="172"/>
      <c r="R18" s="172"/>
      <c r="S18" s="172"/>
      <c r="T18" s="172"/>
      <c r="U18" s="172"/>
    </row>
    <row r="19" spans="1:21" s="175" customFormat="1" x14ac:dyDescent="0.45">
      <c r="B19" s="177" t="s">
        <v>132</v>
      </c>
      <c r="C19" s="178"/>
      <c r="D19" s="172"/>
      <c r="E19" s="179">
        <v>0</v>
      </c>
      <c r="F19" s="179"/>
      <c r="G19" s="179"/>
      <c r="H19" s="179"/>
      <c r="I19" s="179">
        <v>0</v>
      </c>
      <c r="J19" s="179"/>
      <c r="K19" s="179">
        <v>0</v>
      </c>
      <c r="L19" s="179"/>
      <c r="M19" s="179">
        <f>+'P6-7'!K72</f>
        <v>-32520</v>
      </c>
      <c r="N19" s="179"/>
      <c r="O19" s="179">
        <f>SUM(E19:N19)</f>
        <v>-32520</v>
      </c>
      <c r="P19" s="172"/>
      <c r="Q19" s="172"/>
      <c r="R19" s="172"/>
      <c r="S19" s="172"/>
      <c r="T19" s="172"/>
      <c r="U19" s="172"/>
    </row>
    <row r="20" spans="1:21" s="154" customFormat="1" x14ac:dyDescent="0.45">
      <c r="B20" s="177" t="s">
        <v>139</v>
      </c>
      <c r="C20" s="177"/>
      <c r="D20" s="177"/>
      <c r="E20" s="179">
        <v>0</v>
      </c>
      <c r="F20" s="179"/>
      <c r="G20" s="179">
        <v>0</v>
      </c>
      <c r="H20" s="179"/>
      <c r="I20" s="179">
        <v>0</v>
      </c>
      <c r="J20" s="179"/>
      <c r="K20" s="179">
        <v>0</v>
      </c>
      <c r="L20" s="179"/>
      <c r="M20" s="179">
        <v>0</v>
      </c>
      <c r="N20" s="179"/>
      <c r="O20" s="85">
        <f>SUM(E20:N20)</f>
        <v>0</v>
      </c>
      <c r="P20" s="177"/>
      <c r="Q20" s="177"/>
      <c r="R20" s="177"/>
      <c r="S20" s="177"/>
      <c r="T20" s="177"/>
      <c r="U20" s="177"/>
    </row>
    <row r="21" spans="1:21" s="154" customFormat="1" x14ac:dyDescent="0.45">
      <c r="A21" s="172" t="s">
        <v>143</v>
      </c>
      <c r="B21" s="172"/>
      <c r="C21" s="177"/>
      <c r="D21" s="177"/>
      <c r="E21" s="180">
        <f>SUM(E19:E20)</f>
        <v>0</v>
      </c>
      <c r="F21" s="180"/>
      <c r="G21" s="180"/>
      <c r="H21" s="180"/>
      <c r="I21" s="180">
        <f>SUM(I19:I20)</f>
        <v>0</v>
      </c>
      <c r="J21" s="180"/>
      <c r="K21" s="180">
        <f>SUM(K19:K20)</f>
        <v>0</v>
      </c>
      <c r="L21" s="180"/>
      <c r="M21" s="180">
        <f>SUM(M19:M20)</f>
        <v>-32520</v>
      </c>
      <c r="N21" s="180"/>
      <c r="O21" s="180">
        <f>SUM(O19:O20)</f>
        <v>-32520</v>
      </c>
      <c r="P21" s="177"/>
      <c r="Q21" s="177"/>
      <c r="R21" s="177"/>
      <c r="S21" s="177"/>
      <c r="T21" s="177"/>
      <c r="U21" s="177"/>
    </row>
    <row r="22" spans="1:21" s="175" customFormat="1" ht="22.5" thickBot="1" x14ac:dyDescent="0.5">
      <c r="A22" s="172" t="s">
        <v>167</v>
      </c>
      <c r="B22" s="172"/>
      <c r="C22" s="172"/>
      <c r="D22" s="172"/>
      <c r="E22" s="181">
        <f>E21+E17</f>
        <v>2770890</v>
      </c>
      <c r="F22" s="181"/>
      <c r="G22" s="181">
        <f>SUM(G18:G20)</f>
        <v>0</v>
      </c>
      <c r="H22" s="181"/>
      <c r="I22" s="181">
        <f>I21+I17</f>
        <v>128894</v>
      </c>
      <c r="J22" s="181"/>
      <c r="K22" s="181">
        <f>K21+K17</f>
        <v>-940361</v>
      </c>
      <c r="L22" s="181"/>
      <c r="M22" s="181">
        <f>M21+M17</f>
        <v>-2639944</v>
      </c>
      <c r="N22" s="181"/>
      <c r="O22" s="181">
        <f>O21+O17</f>
        <v>-680521</v>
      </c>
      <c r="P22" s="174"/>
      <c r="Q22" s="172"/>
      <c r="R22" s="172"/>
      <c r="S22" s="172"/>
      <c r="T22" s="172"/>
      <c r="U22" s="172"/>
    </row>
    <row r="23" spans="1:21" ht="22.5" thickTop="1" x14ac:dyDescent="0.45"/>
    <row r="24" spans="1:21" x14ac:dyDescent="0.45">
      <c r="A24" s="154"/>
      <c r="B24" s="154"/>
      <c r="O24" s="183" t="s">
        <v>131</v>
      </c>
    </row>
    <row r="25" spans="1:21" x14ac:dyDescent="0.45">
      <c r="A25" s="154"/>
      <c r="B25" s="154"/>
      <c r="O25" s="183"/>
    </row>
    <row r="26" spans="1:21" x14ac:dyDescent="0.45">
      <c r="A26" s="154"/>
      <c r="B26" s="154"/>
      <c r="O26" s="183"/>
    </row>
    <row r="27" spans="1:21" x14ac:dyDescent="0.45">
      <c r="A27" s="158" t="s">
        <v>45</v>
      </c>
    </row>
    <row r="29" spans="1:21" x14ac:dyDescent="0.45">
      <c r="O29" s="184">
        <v>9</v>
      </c>
    </row>
  </sheetData>
  <mergeCells count="6">
    <mergeCell ref="A2:O2"/>
    <mergeCell ref="A3:O3"/>
    <mergeCell ref="A4:O4"/>
    <mergeCell ref="E6:O6"/>
    <mergeCell ref="M7:M8"/>
    <mergeCell ref="O7:O8"/>
  </mergeCells>
  <pageMargins left="0.43307086614173201" right="0.23622047244094499" top="0.47244094488188998" bottom="0.196850393700787" header="0.39370078740157499" footer="0.31496062992126"/>
  <pageSetup paperSize="9" scale="85" firstPageNumber="4" fitToHeight="5" orientation="landscape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view="pageBreakPreview" topLeftCell="A34" zoomScaleNormal="100" zoomScaleSheetLayoutView="100" workbookViewId="0">
      <selection activeCell="X7" sqref="X7"/>
    </sheetView>
  </sheetViews>
  <sheetFormatPr defaultColWidth="14.6640625" defaultRowHeight="21.6" customHeight="1" x14ac:dyDescent="0.45"/>
  <cols>
    <col min="1" max="2" width="1.83203125" style="86" customWidth="1"/>
    <col min="3" max="3" width="0.83203125" style="86" customWidth="1"/>
    <col min="4" max="4" width="52.1640625" style="86" customWidth="1"/>
    <col min="5" max="5" width="10.1640625" style="86" customWidth="1"/>
    <col min="6" max="6" width="15.83203125" style="66" customWidth="1"/>
    <col min="7" max="7" width="1.5" style="115" customWidth="1"/>
    <col min="8" max="8" width="15.83203125" style="18" customWidth="1"/>
    <col min="9" max="9" width="1.5" style="115" customWidth="1"/>
    <col min="10" max="10" width="16.6640625" style="66" customWidth="1"/>
    <col min="11" max="11" width="1.33203125" style="66" customWidth="1"/>
    <col min="12" max="12" width="17.5" style="66" customWidth="1"/>
    <col min="13" max="13" width="0" style="86" hidden="1" customWidth="1"/>
    <col min="14" max="14" width="24" style="86" hidden="1" customWidth="1"/>
    <col min="15" max="17" width="0" style="86" hidden="1" customWidth="1"/>
    <col min="18" max="18" width="20" style="66" hidden="1" customWidth="1"/>
    <col min="19" max="19" width="3.1640625" style="66" hidden="1" customWidth="1"/>
    <col min="20" max="20" width="21.6640625" style="66" hidden="1" customWidth="1"/>
    <col min="21" max="21" width="3.1640625" style="66" hidden="1" customWidth="1"/>
    <col min="22" max="22" width="19" style="66" hidden="1" customWidth="1"/>
    <col min="23" max="23" width="1" style="86" customWidth="1"/>
    <col min="24" max="24" width="18.6640625" style="66" customWidth="1"/>
    <col min="25" max="256" width="14.6640625" style="86"/>
    <col min="257" max="258" width="1.83203125" style="86" customWidth="1"/>
    <col min="259" max="259" width="0.83203125" style="86" customWidth="1"/>
    <col min="260" max="260" width="52.1640625" style="86" customWidth="1"/>
    <col min="261" max="261" width="10.1640625" style="86" customWidth="1"/>
    <col min="262" max="262" width="15.83203125" style="86" customWidth="1"/>
    <col min="263" max="263" width="1.5" style="86" customWidth="1"/>
    <col min="264" max="264" width="15.83203125" style="86" customWidth="1"/>
    <col min="265" max="265" width="1.5" style="86" customWidth="1"/>
    <col min="266" max="266" width="16.6640625" style="86" customWidth="1"/>
    <col min="267" max="267" width="1.33203125" style="86" customWidth="1"/>
    <col min="268" max="268" width="18.5" style="86" customWidth="1"/>
    <col min="269" max="278" width="0" style="86" hidden="1" customWidth="1"/>
    <col min="279" max="279" width="1" style="86" customWidth="1"/>
    <col min="280" max="280" width="18.6640625" style="86" customWidth="1"/>
    <col min="281" max="512" width="14.6640625" style="86"/>
    <col min="513" max="514" width="1.83203125" style="86" customWidth="1"/>
    <col min="515" max="515" width="0.83203125" style="86" customWidth="1"/>
    <col min="516" max="516" width="52.1640625" style="86" customWidth="1"/>
    <col min="517" max="517" width="10.1640625" style="86" customWidth="1"/>
    <col min="518" max="518" width="15.83203125" style="86" customWidth="1"/>
    <col min="519" max="519" width="1.5" style="86" customWidth="1"/>
    <col min="520" max="520" width="15.83203125" style="86" customWidth="1"/>
    <col min="521" max="521" width="1.5" style="86" customWidth="1"/>
    <col min="522" max="522" width="16.6640625" style="86" customWidth="1"/>
    <col min="523" max="523" width="1.33203125" style="86" customWidth="1"/>
    <col min="524" max="524" width="18.5" style="86" customWidth="1"/>
    <col min="525" max="534" width="0" style="86" hidden="1" customWidth="1"/>
    <col min="535" max="535" width="1" style="86" customWidth="1"/>
    <col min="536" max="536" width="18.6640625" style="86" customWidth="1"/>
    <col min="537" max="768" width="14.6640625" style="86"/>
    <col min="769" max="770" width="1.83203125" style="86" customWidth="1"/>
    <col min="771" max="771" width="0.83203125" style="86" customWidth="1"/>
    <col min="772" max="772" width="52.1640625" style="86" customWidth="1"/>
    <col min="773" max="773" width="10.1640625" style="86" customWidth="1"/>
    <col min="774" max="774" width="15.83203125" style="86" customWidth="1"/>
    <col min="775" max="775" width="1.5" style="86" customWidth="1"/>
    <col min="776" max="776" width="15.83203125" style="86" customWidth="1"/>
    <col min="777" max="777" width="1.5" style="86" customWidth="1"/>
    <col min="778" max="778" width="16.6640625" style="86" customWidth="1"/>
    <col min="779" max="779" width="1.33203125" style="86" customWidth="1"/>
    <col min="780" max="780" width="18.5" style="86" customWidth="1"/>
    <col min="781" max="790" width="0" style="86" hidden="1" customWidth="1"/>
    <col min="791" max="791" width="1" style="86" customWidth="1"/>
    <col min="792" max="792" width="18.6640625" style="86" customWidth="1"/>
    <col min="793" max="1024" width="14.6640625" style="86"/>
    <col min="1025" max="1026" width="1.83203125" style="86" customWidth="1"/>
    <col min="1027" max="1027" width="0.83203125" style="86" customWidth="1"/>
    <col min="1028" max="1028" width="52.1640625" style="86" customWidth="1"/>
    <col min="1029" max="1029" width="10.1640625" style="86" customWidth="1"/>
    <col min="1030" max="1030" width="15.83203125" style="86" customWidth="1"/>
    <col min="1031" max="1031" width="1.5" style="86" customWidth="1"/>
    <col min="1032" max="1032" width="15.83203125" style="86" customWidth="1"/>
    <col min="1033" max="1033" width="1.5" style="86" customWidth="1"/>
    <col min="1034" max="1034" width="16.6640625" style="86" customWidth="1"/>
    <col min="1035" max="1035" width="1.33203125" style="86" customWidth="1"/>
    <col min="1036" max="1036" width="18.5" style="86" customWidth="1"/>
    <col min="1037" max="1046" width="0" style="86" hidden="1" customWidth="1"/>
    <col min="1047" max="1047" width="1" style="86" customWidth="1"/>
    <col min="1048" max="1048" width="18.6640625" style="86" customWidth="1"/>
    <col min="1049" max="1280" width="14.6640625" style="86"/>
    <col min="1281" max="1282" width="1.83203125" style="86" customWidth="1"/>
    <col min="1283" max="1283" width="0.83203125" style="86" customWidth="1"/>
    <col min="1284" max="1284" width="52.1640625" style="86" customWidth="1"/>
    <col min="1285" max="1285" width="10.1640625" style="86" customWidth="1"/>
    <col min="1286" max="1286" width="15.83203125" style="86" customWidth="1"/>
    <col min="1287" max="1287" width="1.5" style="86" customWidth="1"/>
    <col min="1288" max="1288" width="15.83203125" style="86" customWidth="1"/>
    <col min="1289" max="1289" width="1.5" style="86" customWidth="1"/>
    <col min="1290" max="1290" width="16.6640625" style="86" customWidth="1"/>
    <col min="1291" max="1291" width="1.33203125" style="86" customWidth="1"/>
    <col min="1292" max="1292" width="18.5" style="86" customWidth="1"/>
    <col min="1293" max="1302" width="0" style="86" hidden="1" customWidth="1"/>
    <col min="1303" max="1303" width="1" style="86" customWidth="1"/>
    <col min="1304" max="1304" width="18.6640625" style="86" customWidth="1"/>
    <col min="1305" max="1536" width="14.6640625" style="86"/>
    <col min="1537" max="1538" width="1.83203125" style="86" customWidth="1"/>
    <col min="1539" max="1539" width="0.83203125" style="86" customWidth="1"/>
    <col min="1540" max="1540" width="52.1640625" style="86" customWidth="1"/>
    <col min="1541" max="1541" width="10.1640625" style="86" customWidth="1"/>
    <col min="1542" max="1542" width="15.83203125" style="86" customWidth="1"/>
    <col min="1543" max="1543" width="1.5" style="86" customWidth="1"/>
    <col min="1544" max="1544" width="15.83203125" style="86" customWidth="1"/>
    <col min="1545" max="1545" width="1.5" style="86" customWidth="1"/>
    <col min="1546" max="1546" width="16.6640625" style="86" customWidth="1"/>
    <col min="1547" max="1547" width="1.33203125" style="86" customWidth="1"/>
    <col min="1548" max="1548" width="18.5" style="86" customWidth="1"/>
    <col min="1549" max="1558" width="0" style="86" hidden="1" customWidth="1"/>
    <col min="1559" max="1559" width="1" style="86" customWidth="1"/>
    <col min="1560" max="1560" width="18.6640625" style="86" customWidth="1"/>
    <col min="1561" max="1792" width="14.6640625" style="86"/>
    <col min="1793" max="1794" width="1.83203125" style="86" customWidth="1"/>
    <col min="1795" max="1795" width="0.83203125" style="86" customWidth="1"/>
    <col min="1796" max="1796" width="52.1640625" style="86" customWidth="1"/>
    <col min="1797" max="1797" width="10.1640625" style="86" customWidth="1"/>
    <col min="1798" max="1798" width="15.83203125" style="86" customWidth="1"/>
    <col min="1799" max="1799" width="1.5" style="86" customWidth="1"/>
    <col min="1800" max="1800" width="15.83203125" style="86" customWidth="1"/>
    <col min="1801" max="1801" width="1.5" style="86" customWidth="1"/>
    <col min="1802" max="1802" width="16.6640625" style="86" customWidth="1"/>
    <col min="1803" max="1803" width="1.33203125" style="86" customWidth="1"/>
    <col min="1804" max="1804" width="18.5" style="86" customWidth="1"/>
    <col min="1805" max="1814" width="0" style="86" hidden="1" customWidth="1"/>
    <col min="1815" max="1815" width="1" style="86" customWidth="1"/>
    <col min="1816" max="1816" width="18.6640625" style="86" customWidth="1"/>
    <col min="1817" max="2048" width="14.6640625" style="86"/>
    <col min="2049" max="2050" width="1.83203125" style="86" customWidth="1"/>
    <col min="2051" max="2051" width="0.83203125" style="86" customWidth="1"/>
    <col min="2052" max="2052" width="52.1640625" style="86" customWidth="1"/>
    <col min="2053" max="2053" width="10.1640625" style="86" customWidth="1"/>
    <col min="2054" max="2054" width="15.83203125" style="86" customWidth="1"/>
    <col min="2055" max="2055" width="1.5" style="86" customWidth="1"/>
    <col min="2056" max="2056" width="15.83203125" style="86" customWidth="1"/>
    <col min="2057" max="2057" width="1.5" style="86" customWidth="1"/>
    <col min="2058" max="2058" width="16.6640625" style="86" customWidth="1"/>
    <col min="2059" max="2059" width="1.33203125" style="86" customWidth="1"/>
    <col min="2060" max="2060" width="18.5" style="86" customWidth="1"/>
    <col min="2061" max="2070" width="0" style="86" hidden="1" customWidth="1"/>
    <col min="2071" max="2071" width="1" style="86" customWidth="1"/>
    <col min="2072" max="2072" width="18.6640625" style="86" customWidth="1"/>
    <col min="2073" max="2304" width="14.6640625" style="86"/>
    <col min="2305" max="2306" width="1.83203125" style="86" customWidth="1"/>
    <col min="2307" max="2307" width="0.83203125" style="86" customWidth="1"/>
    <col min="2308" max="2308" width="52.1640625" style="86" customWidth="1"/>
    <col min="2309" max="2309" width="10.1640625" style="86" customWidth="1"/>
    <col min="2310" max="2310" width="15.83203125" style="86" customWidth="1"/>
    <col min="2311" max="2311" width="1.5" style="86" customWidth="1"/>
    <col min="2312" max="2312" width="15.83203125" style="86" customWidth="1"/>
    <col min="2313" max="2313" width="1.5" style="86" customWidth="1"/>
    <col min="2314" max="2314" width="16.6640625" style="86" customWidth="1"/>
    <col min="2315" max="2315" width="1.33203125" style="86" customWidth="1"/>
    <col min="2316" max="2316" width="18.5" style="86" customWidth="1"/>
    <col min="2317" max="2326" width="0" style="86" hidden="1" customWidth="1"/>
    <col min="2327" max="2327" width="1" style="86" customWidth="1"/>
    <col min="2328" max="2328" width="18.6640625" style="86" customWidth="1"/>
    <col min="2329" max="2560" width="14.6640625" style="86"/>
    <col min="2561" max="2562" width="1.83203125" style="86" customWidth="1"/>
    <col min="2563" max="2563" width="0.83203125" style="86" customWidth="1"/>
    <col min="2564" max="2564" width="52.1640625" style="86" customWidth="1"/>
    <col min="2565" max="2565" width="10.1640625" style="86" customWidth="1"/>
    <col min="2566" max="2566" width="15.83203125" style="86" customWidth="1"/>
    <col min="2567" max="2567" width="1.5" style="86" customWidth="1"/>
    <col min="2568" max="2568" width="15.83203125" style="86" customWidth="1"/>
    <col min="2569" max="2569" width="1.5" style="86" customWidth="1"/>
    <col min="2570" max="2570" width="16.6640625" style="86" customWidth="1"/>
    <col min="2571" max="2571" width="1.33203125" style="86" customWidth="1"/>
    <col min="2572" max="2572" width="18.5" style="86" customWidth="1"/>
    <col min="2573" max="2582" width="0" style="86" hidden="1" customWidth="1"/>
    <col min="2583" max="2583" width="1" style="86" customWidth="1"/>
    <col min="2584" max="2584" width="18.6640625" style="86" customWidth="1"/>
    <col min="2585" max="2816" width="14.6640625" style="86"/>
    <col min="2817" max="2818" width="1.83203125" style="86" customWidth="1"/>
    <col min="2819" max="2819" width="0.83203125" style="86" customWidth="1"/>
    <col min="2820" max="2820" width="52.1640625" style="86" customWidth="1"/>
    <col min="2821" max="2821" width="10.1640625" style="86" customWidth="1"/>
    <col min="2822" max="2822" width="15.83203125" style="86" customWidth="1"/>
    <col min="2823" max="2823" width="1.5" style="86" customWidth="1"/>
    <col min="2824" max="2824" width="15.83203125" style="86" customWidth="1"/>
    <col min="2825" max="2825" width="1.5" style="86" customWidth="1"/>
    <col min="2826" max="2826" width="16.6640625" style="86" customWidth="1"/>
    <col min="2827" max="2827" width="1.33203125" style="86" customWidth="1"/>
    <col min="2828" max="2828" width="18.5" style="86" customWidth="1"/>
    <col min="2829" max="2838" width="0" style="86" hidden="1" customWidth="1"/>
    <col min="2839" max="2839" width="1" style="86" customWidth="1"/>
    <col min="2840" max="2840" width="18.6640625" style="86" customWidth="1"/>
    <col min="2841" max="3072" width="14.6640625" style="86"/>
    <col min="3073" max="3074" width="1.83203125" style="86" customWidth="1"/>
    <col min="3075" max="3075" width="0.83203125" style="86" customWidth="1"/>
    <col min="3076" max="3076" width="52.1640625" style="86" customWidth="1"/>
    <col min="3077" max="3077" width="10.1640625" style="86" customWidth="1"/>
    <col min="3078" max="3078" width="15.83203125" style="86" customWidth="1"/>
    <col min="3079" max="3079" width="1.5" style="86" customWidth="1"/>
    <col min="3080" max="3080" width="15.83203125" style="86" customWidth="1"/>
    <col min="3081" max="3081" width="1.5" style="86" customWidth="1"/>
    <col min="3082" max="3082" width="16.6640625" style="86" customWidth="1"/>
    <col min="3083" max="3083" width="1.33203125" style="86" customWidth="1"/>
    <col min="3084" max="3084" width="18.5" style="86" customWidth="1"/>
    <col min="3085" max="3094" width="0" style="86" hidden="1" customWidth="1"/>
    <col min="3095" max="3095" width="1" style="86" customWidth="1"/>
    <col min="3096" max="3096" width="18.6640625" style="86" customWidth="1"/>
    <col min="3097" max="3328" width="14.6640625" style="86"/>
    <col min="3329" max="3330" width="1.83203125" style="86" customWidth="1"/>
    <col min="3331" max="3331" width="0.83203125" style="86" customWidth="1"/>
    <col min="3332" max="3332" width="52.1640625" style="86" customWidth="1"/>
    <col min="3333" max="3333" width="10.1640625" style="86" customWidth="1"/>
    <col min="3334" max="3334" width="15.83203125" style="86" customWidth="1"/>
    <col min="3335" max="3335" width="1.5" style="86" customWidth="1"/>
    <col min="3336" max="3336" width="15.83203125" style="86" customWidth="1"/>
    <col min="3337" max="3337" width="1.5" style="86" customWidth="1"/>
    <col min="3338" max="3338" width="16.6640625" style="86" customWidth="1"/>
    <col min="3339" max="3339" width="1.33203125" style="86" customWidth="1"/>
    <col min="3340" max="3340" width="18.5" style="86" customWidth="1"/>
    <col min="3341" max="3350" width="0" style="86" hidden="1" customWidth="1"/>
    <col min="3351" max="3351" width="1" style="86" customWidth="1"/>
    <col min="3352" max="3352" width="18.6640625" style="86" customWidth="1"/>
    <col min="3353" max="3584" width="14.6640625" style="86"/>
    <col min="3585" max="3586" width="1.83203125" style="86" customWidth="1"/>
    <col min="3587" max="3587" width="0.83203125" style="86" customWidth="1"/>
    <col min="3588" max="3588" width="52.1640625" style="86" customWidth="1"/>
    <col min="3589" max="3589" width="10.1640625" style="86" customWidth="1"/>
    <col min="3590" max="3590" width="15.83203125" style="86" customWidth="1"/>
    <col min="3591" max="3591" width="1.5" style="86" customWidth="1"/>
    <col min="3592" max="3592" width="15.83203125" style="86" customWidth="1"/>
    <col min="3593" max="3593" width="1.5" style="86" customWidth="1"/>
    <col min="3594" max="3594" width="16.6640625" style="86" customWidth="1"/>
    <col min="3595" max="3595" width="1.33203125" style="86" customWidth="1"/>
    <col min="3596" max="3596" width="18.5" style="86" customWidth="1"/>
    <col min="3597" max="3606" width="0" style="86" hidden="1" customWidth="1"/>
    <col min="3607" max="3607" width="1" style="86" customWidth="1"/>
    <col min="3608" max="3608" width="18.6640625" style="86" customWidth="1"/>
    <col min="3609" max="3840" width="14.6640625" style="86"/>
    <col min="3841" max="3842" width="1.83203125" style="86" customWidth="1"/>
    <col min="3843" max="3843" width="0.83203125" style="86" customWidth="1"/>
    <col min="3844" max="3844" width="52.1640625" style="86" customWidth="1"/>
    <col min="3845" max="3845" width="10.1640625" style="86" customWidth="1"/>
    <col min="3846" max="3846" width="15.83203125" style="86" customWidth="1"/>
    <col min="3847" max="3847" width="1.5" style="86" customWidth="1"/>
    <col min="3848" max="3848" width="15.83203125" style="86" customWidth="1"/>
    <col min="3849" max="3849" width="1.5" style="86" customWidth="1"/>
    <col min="3850" max="3850" width="16.6640625" style="86" customWidth="1"/>
    <col min="3851" max="3851" width="1.33203125" style="86" customWidth="1"/>
    <col min="3852" max="3852" width="18.5" style="86" customWidth="1"/>
    <col min="3853" max="3862" width="0" style="86" hidden="1" customWidth="1"/>
    <col min="3863" max="3863" width="1" style="86" customWidth="1"/>
    <col min="3864" max="3864" width="18.6640625" style="86" customWidth="1"/>
    <col min="3865" max="4096" width="14.6640625" style="86"/>
    <col min="4097" max="4098" width="1.83203125" style="86" customWidth="1"/>
    <col min="4099" max="4099" width="0.83203125" style="86" customWidth="1"/>
    <col min="4100" max="4100" width="52.1640625" style="86" customWidth="1"/>
    <col min="4101" max="4101" width="10.1640625" style="86" customWidth="1"/>
    <col min="4102" max="4102" width="15.83203125" style="86" customWidth="1"/>
    <col min="4103" max="4103" width="1.5" style="86" customWidth="1"/>
    <col min="4104" max="4104" width="15.83203125" style="86" customWidth="1"/>
    <col min="4105" max="4105" width="1.5" style="86" customWidth="1"/>
    <col min="4106" max="4106" width="16.6640625" style="86" customWidth="1"/>
    <col min="4107" max="4107" width="1.33203125" style="86" customWidth="1"/>
    <col min="4108" max="4108" width="18.5" style="86" customWidth="1"/>
    <col min="4109" max="4118" width="0" style="86" hidden="1" customWidth="1"/>
    <col min="4119" max="4119" width="1" style="86" customWidth="1"/>
    <col min="4120" max="4120" width="18.6640625" style="86" customWidth="1"/>
    <col min="4121" max="4352" width="14.6640625" style="86"/>
    <col min="4353" max="4354" width="1.83203125" style="86" customWidth="1"/>
    <col min="4355" max="4355" width="0.83203125" style="86" customWidth="1"/>
    <col min="4356" max="4356" width="52.1640625" style="86" customWidth="1"/>
    <col min="4357" max="4357" width="10.1640625" style="86" customWidth="1"/>
    <col min="4358" max="4358" width="15.83203125" style="86" customWidth="1"/>
    <col min="4359" max="4359" width="1.5" style="86" customWidth="1"/>
    <col min="4360" max="4360" width="15.83203125" style="86" customWidth="1"/>
    <col min="4361" max="4361" width="1.5" style="86" customWidth="1"/>
    <col min="4362" max="4362" width="16.6640625" style="86" customWidth="1"/>
    <col min="4363" max="4363" width="1.33203125" style="86" customWidth="1"/>
    <col min="4364" max="4364" width="18.5" style="86" customWidth="1"/>
    <col min="4365" max="4374" width="0" style="86" hidden="1" customWidth="1"/>
    <col min="4375" max="4375" width="1" style="86" customWidth="1"/>
    <col min="4376" max="4376" width="18.6640625" style="86" customWidth="1"/>
    <col min="4377" max="4608" width="14.6640625" style="86"/>
    <col min="4609" max="4610" width="1.83203125" style="86" customWidth="1"/>
    <col min="4611" max="4611" width="0.83203125" style="86" customWidth="1"/>
    <col min="4612" max="4612" width="52.1640625" style="86" customWidth="1"/>
    <col min="4613" max="4613" width="10.1640625" style="86" customWidth="1"/>
    <col min="4614" max="4614" width="15.83203125" style="86" customWidth="1"/>
    <col min="4615" max="4615" width="1.5" style="86" customWidth="1"/>
    <col min="4616" max="4616" width="15.83203125" style="86" customWidth="1"/>
    <col min="4617" max="4617" width="1.5" style="86" customWidth="1"/>
    <col min="4618" max="4618" width="16.6640625" style="86" customWidth="1"/>
    <col min="4619" max="4619" width="1.33203125" style="86" customWidth="1"/>
    <col min="4620" max="4620" width="18.5" style="86" customWidth="1"/>
    <col min="4621" max="4630" width="0" style="86" hidden="1" customWidth="1"/>
    <col min="4631" max="4631" width="1" style="86" customWidth="1"/>
    <col min="4632" max="4632" width="18.6640625" style="86" customWidth="1"/>
    <col min="4633" max="4864" width="14.6640625" style="86"/>
    <col min="4865" max="4866" width="1.83203125" style="86" customWidth="1"/>
    <col min="4867" max="4867" width="0.83203125" style="86" customWidth="1"/>
    <col min="4868" max="4868" width="52.1640625" style="86" customWidth="1"/>
    <col min="4869" max="4869" width="10.1640625" style="86" customWidth="1"/>
    <col min="4870" max="4870" width="15.83203125" style="86" customWidth="1"/>
    <col min="4871" max="4871" width="1.5" style="86" customWidth="1"/>
    <col min="4872" max="4872" width="15.83203125" style="86" customWidth="1"/>
    <col min="4873" max="4873" width="1.5" style="86" customWidth="1"/>
    <col min="4874" max="4874" width="16.6640625" style="86" customWidth="1"/>
    <col min="4875" max="4875" width="1.33203125" style="86" customWidth="1"/>
    <col min="4876" max="4876" width="18.5" style="86" customWidth="1"/>
    <col min="4877" max="4886" width="0" style="86" hidden="1" customWidth="1"/>
    <col min="4887" max="4887" width="1" style="86" customWidth="1"/>
    <col min="4888" max="4888" width="18.6640625" style="86" customWidth="1"/>
    <col min="4889" max="5120" width="14.6640625" style="86"/>
    <col min="5121" max="5122" width="1.83203125" style="86" customWidth="1"/>
    <col min="5123" max="5123" width="0.83203125" style="86" customWidth="1"/>
    <col min="5124" max="5124" width="52.1640625" style="86" customWidth="1"/>
    <col min="5125" max="5125" width="10.1640625" style="86" customWidth="1"/>
    <col min="5126" max="5126" width="15.83203125" style="86" customWidth="1"/>
    <col min="5127" max="5127" width="1.5" style="86" customWidth="1"/>
    <col min="5128" max="5128" width="15.83203125" style="86" customWidth="1"/>
    <col min="5129" max="5129" width="1.5" style="86" customWidth="1"/>
    <col min="5130" max="5130" width="16.6640625" style="86" customWidth="1"/>
    <col min="5131" max="5131" width="1.33203125" style="86" customWidth="1"/>
    <col min="5132" max="5132" width="18.5" style="86" customWidth="1"/>
    <col min="5133" max="5142" width="0" style="86" hidden="1" customWidth="1"/>
    <col min="5143" max="5143" width="1" style="86" customWidth="1"/>
    <col min="5144" max="5144" width="18.6640625" style="86" customWidth="1"/>
    <col min="5145" max="5376" width="14.6640625" style="86"/>
    <col min="5377" max="5378" width="1.83203125" style="86" customWidth="1"/>
    <col min="5379" max="5379" width="0.83203125" style="86" customWidth="1"/>
    <col min="5380" max="5380" width="52.1640625" style="86" customWidth="1"/>
    <col min="5381" max="5381" width="10.1640625" style="86" customWidth="1"/>
    <col min="5382" max="5382" width="15.83203125" style="86" customWidth="1"/>
    <col min="5383" max="5383" width="1.5" style="86" customWidth="1"/>
    <col min="5384" max="5384" width="15.83203125" style="86" customWidth="1"/>
    <col min="5385" max="5385" width="1.5" style="86" customWidth="1"/>
    <col min="5386" max="5386" width="16.6640625" style="86" customWidth="1"/>
    <col min="5387" max="5387" width="1.33203125" style="86" customWidth="1"/>
    <col min="5388" max="5388" width="18.5" style="86" customWidth="1"/>
    <col min="5389" max="5398" width="0" style="86" hidden="1" customWidth="1"/>
    <col min="5399" max="5399" width="1" style="86" customWidth="1"/>
    <col min="5400" max="5400" width="18.6640625" style="86" customWidth="1"/>
    <col min="5401" max="5632" width="14.6640625" style="86"/>
    <col min="5633" max="5634" width="1.83203125" style="86" customWidth="1"/>
    <col min="5635" max="5635" width="0.83203125" style="86" customWidth="1"/>
    <col min="5636" max="5636" width="52.1640625" style="86" customWidth="1"/>
    <col min="5637" max="5637" width="10.1640625" style="86" customWidth="1"/>
    <col min="5638" max="5638" width="15.83203125" style="86" customWidth="1"/>
    <col min="5639" max="5639" width="1.5" style="86" customWidth="1"/>
    <col min="5640" max="5640" width="15.83203125" style="86" customWidth="1"/>
    <col min="5641" max="5641" width="1.5" style="86" customWidth="1"/>
    <col min="5642" max="5642" width="16.6640625" style="86" customWidth="1"/>
    <col min="5643" max="5643" width="1.33203125" style="86" customWidth="1"/>
    <col min="5644" max="5644" width="18.5" style="86" customWidth="1"/>
    <col min="5645" max="5654" width="0" style="86" hidden="1" customWidth="1"/>
    <col min="5655" max="5655" width="1" style="86" customWidth="1"/>
    <col min="5656" max="5656" width="18.6640625" style="86" customWidth="1"/>
    <col min="5657" max="5888" width="14.6640625" style="86"/>
    <col min="5889" max="5890" width="1.83203125" style="86" customWidth="1"/>
    <col min="5891" max="5891" width="0.83203125" style="86" customWidth="1"/>
    <col min="5892" max="5892" width="52.1640625" style="86" customWidth="1"/>
    <col min="5893" max="5893" width="10.1640625" style="86" customWidth="1"/>
    <col min="5894" max="5894" width="15.83203125" style="86" customWidth="1"/>
    <col min="5895" max="5895" width="1.5" style="86" customWidth="1"/>
    <col min="5896" max="5896" width="15.83203125" style="86" customWidth="1"/>
    <col min="5897" max="5897" width="1.5" style="86" customWidth="1"/>
    <col min="5898" max="5898" width="16.6640625" style="86" customWidth="1"/>
    <col min="5899" max="5899" width="1.33203125" style="86" customWidth="1"/>
    <col min="5900" max="5900" width="18.5" style="86" customWidth="1"/>
    <col min="5901" max="5910" width="0" style="86" hidden="1" customWidth="1"/>
    <col min="5911" max="5911" width="1" style="86" customWidth="1"/>
    <col min="5912" max="5912" width="18.6640625" style="86" customWidth="1"/>
    <col min="5913" max="6144" width="14.6640625" style="86"/>
    <col min="6145" max="6146" width="1.83203125" style="86" customWidth="1"/>
    <col min="6147" max="6147" width="0.83203125" style="86" customWidth="1"/>
    <col min="6148" max="6148" width="52.1640625" style="86" customWidth="1"/>
    <col min="6149" max="6149" width="10.1640625" style="86" customWidth="1"/>
    <col min="6150" max="6150" width="15.83203125" style="86" customWidth="1"/>
    <col min="6151" max="6151" width="1.5" style="86" customWidth="1"/>
    <col min="6152" max="6152" width="15.83203125" style="86" customWidth="1"/>
    <col min="6153" max="6153" width="1.5" style="86" customWidth="1"/>
    <col min="6154" max="6154" width="16.6640625" style="86" customWidth="1"/>
    <col min="6155" max="6155" width="1.33203125" style="86" customWidth="1"/>
    <col min="6156" max="6156" width="18.5" style="86" customWidth="1"/>
    <col min="6157" max="6166" width="0" style="86" hidden="1" customWidth="1"/>
    <col min="6167" max="6167" width="1" style="86" customWidth="1"/>
    <col min="6168" max="6168" width="18.6640625" style="86" customWidth="1"/>
    <col min="6169" max="6400" width="14.6640625" style="86"/>
    <col min="6401" max="6402" width="1.83203125" style="86" customWidth="1"/>
    <col min="6403" max="6403" width="0.83203125" style="86" customWidth="1"/>
    <col min="6404" max="6404" width="52.1640625" style="86" customWidth="1"/>
    <col min="6405" max="6405" width="10.1640625" style="86" customWidth="1"/>
    <col min="6406" max="6406" width="15.83203125" style="86" customWidth="1"/>
    <col min="6407" max="6407" width="1.5" style="86" customWidth="1"/>
    <col min="6408" max="6408" width="15.83203125" style="86" customWidth="1"/>
    <col min="6409" max="6409" width="1.5" style="86" customWidth="1"/>
    <col min="6410" max="6410" width="16.6640625" style="86" customWidth="1"/>
    <col min="6411" max="6411" width="1.33203125" style="86" customWidth="1"/>
    <col min="6412" max="6412" width="18.5" style="86" customWidth="1"/>
    <col min="6413" max="6422" width="0" style="86" hidden="1" customWidth="1"/>
    <col min="6423" max="6423" width="1" style="86" customWidth="1"/>
    <col min="6424" max="6424" width="18.6640625" style="86" customWidth="1"/>
    <col min="6425" max="6656" width="14.6640625" style="86"/>
    <col min="6657" max="6658" width="1.83203125" style="86" customWidth="1"/>
    <col min="6659" max="6659" width="0.83203125" style="86" customWidth="1"/>
    <col min="6660" max="6660" width="52.1640625" style="86" customWidth="1"/>
    <col min="6661" max="6661" width="10.1640625" style="86" customWidth="1"/>
    <col min="6662" max="6662" width="15.83203125" style="86" customWidth="1"/>
    <col min="6663" max="6663" width="1.5" style="86" customWidth="1"/>
    <col min="6664" max="6664" width="15.83203125" style="86" customWidth="1"/>
    <col min="6665" max="6665" width="1.5" style="86" customWidth="1"/>
    <col min="6666" max="6666" width="16.6640625" style="86" customWidth="1"/>
    <col min="6667" max="6667" width="1.33203125" style="86" customWidth="1"/>
    <col min="6668" max="6668" width="18.5" style="86" customWidth="1"/>
    <col min="6669" max="6678" width="0" style="86" hidden="1" customWidth="1"/>
    <col min="6679" max="6679" width="1" style="86" customWidth="1"/>
    <col min="6680" max="6680" width="18.6640625" style="86" customWidth="1"/>
    <col min="6681" max="6912" width="14.6640625" style="86"/>
    <col min="6913" max="6914" width="1.83203125" style="86" customWidth="1"/>
    <col min="6915" max="6915" width="0.83203125" style="86" customWidth="1"/>
    <col min="6916" max="6916" width="52.1640625" style="86" customWidth="1"/>
    <col min="6917" max="6917" width="10.1640625" style="86" customWidth="1"/>
    <col min="6918" max="6918" width="15.83203125" style="86" customWidth="1"/>
    <col min="6919" max="6919" width="1.5" style="86" customWidth="1"/>
    <col min="6920" max="6920" width="15.83203125" style="86" customWidth="1"/>
    <col min="6921" max="6921" width="1.5" style="86" customWidth="1"/>
    <col min="6922" max="6922" width="16.6640625" style="86" customWidth="1"/>
    <col min="6923" max="6923" width="1.33203125" style="86" customWidth="1"/>
    <col min="6924" max="6924" width="18.5" style="86" customWidth="1"/>
    <col min="6925" max="6934" width="0" style="86" hidden="1" customWidth="1"/>
    <col min="6935" max="6935" width="1" style="86" customWidth="1"/>
    <col min="6936" max="6936" width="18.6640625" style="86" customWidth="1"/>
    <col min="6937" max="7168" width="14.6640625" style="86"/>
    <col min="7169" max="7170" width="1.83203125" style="86" customWidth="1"/>
    <col min="7171" max="7171" width="0.83203125" style="86" customWidth="1"/>
    <col min="7172" max="7172" width="52.1640625" style="86" customWidth="1"/>
    <col min="7173" max="7173" width="10.1640625" style="86" customWidth="1"/>
    <col min="7174" max="7174" width="15.83203125" style="86" customWidth="1"/>
    <col min="7175" max="7175" width="1.5" style="86" customWidth="1"/>
    <col min="7176" max="7176" width="15.83203125" style="86" customWidth="1"/>
    <col min="7177" max="7177" width="1.5" style="86" customWidth="1"/>
    <col min="7178" max="7178" width="16.6640625" style="86" customWidth="1"/>
    <col min="7179" max="7179" width="1.33203125" style="86" customWidth="1"/>
    <col min="7180" max="7180" width="18.5" style="86" customWidth="1"/>
    <col min="7181" max="7190" width="0" style="86" hidden="1" customWidth="1"/>
    <col min="7191" max="7191" width="1" style="86" customWidth="1"/>
    <col min="7192" max="7192" width="18.6640625" style="86" customWidth="1"/>
    <col min="7193" max="7424" width="14.6640625" style="86"/>
    <col min="7425" max="7426" width="1.83203125" style="86" customWidth="1"/>
    <col min="7427" max="7427" width="0.83203125" style="86" customWidth="1"/>
    <col min="7428" max="7428" width="52.1640625" style="86" customWidth="1"/>
    <col min="7429" max="7429" width="10.1640625" style="86" customWidth="1"/>
    <col min="7430" max="7430" width="15.83203125" style="86" customWidth="1"/>
    <col min="7431" max="7431" width="1.5" style="86" customWidth="1"/>
    <col min="7432" max="7432" width="15.83203125" style="86" customWidth="1"/>
    <col min="7433" max="7433" width="1.5" style="86" customWidth="1"/>
    <col min="7434" max="7434" width="16.6640625" style="86" customWidth="1"/>
    <col min="7435" max="7435" width="1.33203125" style="86" customWidth="1"/>
    <col min="7436" max="7436" width="18.5" style="86" customWidth="1"/>
    <col min="7437" max="7446" width="0" style="86" hidden="1" customWidth="1"/>
    <col min="7447" max="7447" width="1" style="86" customWidth="1"/>
    <col min="7448" max="7448" width="18.6640625" style="86" customWidth="1"/>
    <col min="7449" max="7680" width="14.6640625" style="86"/>
    <col min="7681" max="7682" width="1.83203125" style="86" customWidth="1"/>
    <col min="7683" max="7683" width="0.83203125" style="86" customWidth="1"/>
    <col min="7684" max="7684" width="52.1640625" style="86" customWidth="1"/>
    <col min="7685" max="7685" width="10.1640625" style="86" customWidth="1"/>
    <col min="7686" max="7686" width="15.83203125" style="86" customWidth="1"/>
    <col min="7687" max="7687" width="1.5" style="86" customWidth="1"/>
    <col min="7688" max="7688" width="15.83203125" style="86" customWidth="1"/>
    <col min="7689" max="7689" width="1.5" style="86" customWidth="1"/>
    <col min="7690" max="7690" width="16.6640625" style="86" customWidth="1"/>
    <col min="7691" max="7691" width="1.33203125" style="86" customWidth="1"/>
    <col min="7692" max="7692" width="18.5" style="86" customWidth="1"/>
    <col min="7693" max="7702" width="0" style="86" hidden="1" customWidth="1"/>
    <col min="7703" max="7703" width="1" style="86" customWidth="1"/>
    <col min="7704" max="7704" width="18.6640625" style="86" customWidth="1"/>
    <col min="7705" max="7936" width="14.6640625" style="86"/>
    <col min="7937" max="7938" width="1.83203125" style="86" customWidth="1"/>
    <col min="7939" max="7939" width="0.83203125" style="86" customWidth="1"/>
    <col min="7940" max="7940" width="52.1640625" style="86" customWidth="1"/>
    <col min="7941" max="7941" width="10.1640625" style="86" customWidth="1"/>
    <col min="7942" max="7942" width="15.83203125" style="86" customWidth="1"/>
    <col min="7943" max="7943" width="1.5" style="86" customWidth="1"/>
    <col min="7944" max="7944" width="15.83203125" style="86" customWidth="1"/>
    <col min="7945" max="7945" width="1.5" style="86" customWidth="1"/>
    <col min="7946" max="7946" width="16.6640625" style="86" customWidth="1"/>
    <col min="7947" max="7947" width="1.33203125" style="86" customWidth="1"/>
    <col min="7948" max="7948" width="18.5" style="86" customWidth="1"/>
    <col min="7949" max="7958" width="0" style="86" hidden="1" customWidth="1"/>
    <col min="7959" max="7959" width="1" style="86" customWidth="1"/>
    <col min="7960" max="7960" width="18.6640625" style="86" customWidth="1"/>
    <col min="7961" max="8192" width="14.6640625" style="86"/>
    <col min="8193" max="8194" width="1.83203125" style="86" customWidth="1"/>
    <col min="8195" max="8195" width="0.83203125" style="86" customWidth="1"/>
    <col min="8196" max="8196" width="52.1640625" style="86" customWidth="1"/>
    <col min="8197" max="8197" width="10.1640625" style="86" customWidth="1"/>
    <col min="8198" max="8198" width="15.83203125" style="86" customWidth="1"/>
    <col min="8199" max="8199" width="1.5" style="86" customWidth="1"/>
    <col min="8200" max="8200" width="15.83203125" style="86" customWidth="1"/>
    <col min="8201" max="8201" width="1.5" style="86" customWidth="1"/>
    <col min="8202" max="8202" width="16.6640625" style="86" customWidth="1"/>
    <col min="8203" max="8203" width="1.33203125" style="86" customWidth="1"/>
    <col min="8204" max="8204" width="18.5" style="86" customWidth="1"/>
    <col min="8205" max="8214" width="0" style="86" hidden="1" customWidth="1"/>
    <col min="8215" max="8215" width="1" style="86" customWidth="1"/>
    <col min="8216" max="8216" width="18.6640625" style="86" customWidth="1"/>
    <col min="8217" max="8448" width="14.6640625" style="86"/>
    <col min="8449" max="8450" width="1.83203125" style="86" customWidth="1"/>
    <col min="8451" max="8451" width="0.83203125" style="86" customWidth="1"/>
    <col min="8452" max="8452" width="52.1640625" style="86" customWidth="1"/>
    <col min="8453" max="8453" width="10.1640625" style="86" customWidth="1"/>
    <col min="8454" max="8454" width="15.83203125" style="86" customWidth="1"/>
    <col min="8455" max="8455" width="1.5" style="86" customWidth="1"/>
    <col min="8456" max="8456" width="15.83203125" style="86" customWidth="1"/>
    <col min="8457" max="8457" width="1.5" style="86" customWidth="1"/>
    <col min="8458" max="8458" width="16.6640625" style="86" customWidth="1"/>
    <col min="8459" max="8459" width="1.33203125" style="86" customWidth="1"/>
    <col min="8460" max="8460" width="18.5" style="86" customWidth="1"/>
    <col min="8461" max="8470" width="0" style="86" hidden="1" customWidth="1"/>
    <col min="8471" max="8471" width="1" style="86" customWidth="1"/>
    <col min="8472" max="8472" width="18.6640625" style="86" customWidth="1"/>
    <col min="8473" max="8704" width="14.6640625" style="86"/>
    <col min="8705" max="8706" width="1.83203125" style="86" customWidth="1"/>
    <col min="8707" max="8707" width="0.83203125" style="86" customWidth="1"/>
    <col min="8708" max="8708" width="52.1640625" style="86" customWidth="1"/>
    <col min="8709" max="8709" width="10.1640625" style="86" customWidth="1"/>
    <col min="8710" max="8710" width="15.83203125" style="86" customWidth="1"/>
    <col min="8711" max="8711" width="1.5" style="86" customWidth="1"/>
    <col min="8712" max="8712" width="15.83203125" style="86" customWidth="1"/>
    <col min="8713" max="8713" width="1.5" style="86" customWidth="1"/>
    <col min="8714" max="8714" width="16.6640625" style="86" customWidth="1"/>
    <col min="8715" max="8715" width="1.33203125" style="86" customWidth="1"/>
    <col min="8716" max="8716" width="18.5" style="86" customWidth="1"/>
    <col min="8717" max="8726" width="0" style="86" hidden="1" customWidth="1"/>
    <col min="8727" max="8727" width="1" style="86" customWidth="1"/>
    <col min="8728" max="8728" width="18.6640625" style="86" customWidth="1"/>
    <col min="8729" max="8960" width="14.6640625" style="86"/>
    <col min="8961" max="8962" width="1.83203125" style="86" customWidth="1"/>
    <col min="8963" max="8963" width="0.83203125" style="86" customWidth="1"/>
    <col min="8964" max="8964" width="52.1640625" style="86" customWidth="1"/>
    <col min="8965" max="8965" width="10.1640625" style="86" customWidth="1"/>
    <col min="8966" max="8966" width="15.83203125" style="86" customWidth="1"/>
    <col min="8967" max="8967" width="1.5" style="86" customWidth="1"/>
    <col min="8968" max="8968" width="15.83203125" style="86" customWidth="1"/>
    <col min="8969" max="8969" width="1.5" style="86" customWidth="1"/>
    <col min="8970" max="8970" width="16.6640625" style="86" customWidth="1"/>
    <col min="8971" max="8971" width="1.33203125" style="86" customWidth="1"/>
    <col min="8972" max="8972" width="18.5" style="86" customWidth="1"/>
    <col min="8973" max="8982" width="0" style="86" hidden="1" customWidth="1"/>
    <col min="8983" max="8983" width="1" style="86" customWidth="1"/>
    <col min="8984" max="8984" width="18.6640625" style="86" customWidth="1"/>
    <col min="8985" max="9216" width="14.6640625" style="86"/>
    <col min="9217" max="9218" width="1.83203125" style="86" customWidth="1"/>
    <col min="9219" max="9219" width="0.83203125" style="86" customWidth="1"/>
    <col min="9220" max="9220" width="52.1640625" style="86" customWidth="1"/>
    <col min="9221" max="9221" width="10.1640625" style="86" customWidth="1"/>
    <col min="9222" max="9222" width="15.83203125" style="86" customWidth="1"/>
    <col min="9223" max="9223" width="1.5" style="86" customWidth="1"/>
    <col min="9224" max="9224" width="15.83203125" style="86" customWidth="1"/>
    <col min="9225" max="9225" width="1.5" style="86" customWidth="1"/>
    <col min="9226" max="9226" width="16.6640625" style="86" customWidth="1"/>
    <col min="9227" max="9227" width="1.33203125" style="86" customWidth="1"/>
    <col min="9228" max="9228" width="18.5" style="86" customWidth="1"/>
    <col min="9229" max="9238" width="0" style="86" hidden="1" customWidth="1"/>
    <col min="9239" max="9239" width="1" style="86" customWidth="1"/>
    <col min="9240" max="9240" width="18.6640625" style="86" customWidth="1"/>
    <col min="9241" max="9472" width="14.6640625" style="86"/>
    <col min="9473" max="9474" width="1.83203125" style="86" customWidth="1"/>
    <col min="9475" max="9475" width="0.83203125" style="86" customWidth="1"/>
    <col min="9476" max="9476" width="52.1640625" style="86" customWidth="1"/>
    <col min="9477" max="9477" width="10.1640625" style="86" customWidth="1"/>
    <col min="9478" max="9478" width="15.83203125" style="86" customWidth="1"/>
    <col min="9479" max="9479" width="1.5" style="86" customWidth="1"/>
    <col min="9480" max="9480" width="15.83203125" style="86" customWidth="1"/>
    <col min="9481" max="9481" width="1.5" style="86" customWidth="1"/>
    <col min="9482" max="9482" width="16.6640625" style="86" customWidth="1"/>
    <col min="9483" max="9483" width="1.33203125" style="86" customWidth="1"/>
    <col min="9484" max="9484" width="18.5" style="86" customWidth="1"/>
    <col min="9485" max="9494" width="0" style="86" hidden="1" customWidth="1"/>
    <col min="9495" max="9495" width="1" style="86" customWidth="1"/>
    <col min="9496" max="9496" width="18.6640625" style="86" customWidth="1"/>
    <col min="9497" max="9728" width="14.6640625" style="86"/>
    <col min="9729" max="9730" width="1.83203125" style="86" customWidth="1"/>
    <col min="9731" max="9731" width="0.83203125" style="86" customWidth="1"/>
    <col min="9732" max="9732" width="52.1640625" style="86" customWidth="1"/>
    <col min="9733" max="9733" width="10.1640625" style="86" customWidth="1"/>
    <col min="9734" max="9734" width="15.83203125" style="86" customWidth="1"/>
    <col min="9735" max="9735" width="1.5" style="86" customWidth="1"/>
    <col min="9736" max="9736" width="15.83203125" style="86" customWidth="1"/>
    <col min="9737" max="9737" width="1.5" style="86" customWidth="1"/>
    <col min="9738" max="9738" width="16.6640625" style="86" customWidth="1"/>
    <col min="9739" max="9739" width="1.33203125" style="86" customWidth="1"/>
    <col min="9740" max="9740" width="18.5" style="86" customWidth="1"/>
    <col min="9741" max="9750" width="0" style="86" hidden="1" customWidth="1"/>
    <col min="9751" max="9751" width="1" style="86" customWidth="1"/>
    <col min="9752" max="9752" width="18.6640625" style="86" customWidth="1"/>
    <col min="9753" max="9984" width="14.6640625" style="86"/>
    <col min="9985" max="9986" width="1.83203125" style="86" customWidth="1"/>
    <col min="9987" max="9987" width="0.83203125" style="86" customWidth="1"/>
    <col min="9988" max="9988" width="52.1640625" style="86" customWidth="1"/>
    <col min="9989" max="9989" width="10.1640625" style="86" customWidth="1"/>
    <col min="9990" max="9990" width="15.83203125" style="86" customWidth="1"/>
    <col min="9991" max="9991" width="1.5" style="86" customWidth="1"/>
    <col min="9992" max="9992" width="15.83203125" style="86" customWidth="1"/>
    <col min="9993" max="9993" width="1.5" style="86" customWidth="1"/>
    <col min="9994" max="9994" width="16.6640625" style="86" customWidth="1"/>
    <col min="9995" max="9995" width="1.33203125" style="86" customWidth="1"/>
    <col min="9996" max="9996" width="18.5" style="86" customWidth="1"/>
    <col min="9997" max="10006" width="0" style="86" hidden="1" customWidth="1"/>
    <col min="10007" max="10007" width="1" style="86" customWidth="1"/>
    <col min="10008" max="10008" width="18.6640625" style="86" customWidth="1"/>
    <col min="10009" max="10240" width="14.6640625" style="86"/>
    <col min="10241" max="10242" width="1.83203125" style="86" customWidth="1"/>
    <col min="10243" max="10243" width="0.83203125" style="86" customWidth="1"/>
    <col min="10244" max="10244" width="52.1640625" style="86" customWidth="1"/>
    <col min="10245" max="10245" width="10.1640625" style="86" customWidth="1"/>
    <col min="10246" max="10246" width="15.83203125" style="86" customWidth="1"/>
    <col min="10247" max="10247" width="1.5" style="86" customWidth="1"/>
    <col min="10248" max="10248" width="15.83203125" style="86" customWidth="1"/>
    <col min="10249" max="10249" width="1.5" style="86" customWidth="1"/>
    <col min="10250" max="10250" width="16.6640625" style="86" customWidth="1"/>
    <col min="10251" max="10251" width="1.33203125" style="86" customWidth="1"/>
    <col min="10252" max="10252" width="18.5" style="86" customWidth="1"/>
    <col min="10253" max="10262" width="0" style="86" hidden="1" customWidth="1"/>
    <col min="10263" max="10263" width="1" style="86" customWidth="1"/>
    <col min="10264" max="10264" width="18.6640625" style="86" customWidth="1"/>
    <col min="10265" max="10496" width="14.6640625" style="86"/>
    <col min="10497" max="10498" width="1.83203125" style="86" customWidth="1"/>
    <col min="10499" max="10499" width="0.83203125" style="86" customWidth="1"/>
    <col min="10500" max="10500" width="52.1640625" style="86" customWidth="1"/>
    <col min="10501" max="10501" width="10.1640625" style="86" customWidth="1"/>
    <col min="10502" max="10502" width="15.83203125" style="86" customWidth="1"/>
    <col min="10503" max="10503" width="1.5" style="86" customWidth="1"/>
    <col min="10504" max="10504" width="15.83203125" style="86" customWidth="1"/>
    <col min="10505" max="10505" width="1.5" style="86" customWidth="1"/>
    <col min="10506" max="10506" width="16.6640625" style="86" customWidth="1"/>
    <col min="10507" max="10507" width="1.33203125" style="86" customWidth="1"/>
    <col min="10508" max="10508" width="18.5" style="86" customWidth="1"/>
    <col min="10509" max="10518" width="0" style="86" hidden="1" customWidth="1"/>
    <col min="10519" max="10519" width="1" style="86" customWidth="1"/>
    <col min="10520" max="10520" width="18.6640625" style="86" customWidth="1"/>
    <col min="10521" max="10752" width="14.6640625" style="86"/>
    <col min="10753" max="10754" width="1.83203125" style="86" customWidth="1"/>
    <col min="10755" max="10755" width="0.83203125" style="86" customWidth="1"/>
    <col min="10756" max="10756" width="52.1640625" style="86" customWidth="1"/>
    <col min="10757" max="10757" width="10.1640625" style="86" customWidth="1"/>
    <col min="10758" max="10758" width="15.83203125" style="86" customWidth="1"/>
    <col min="10759" max="10759" width="1.5" style="86" customWidth="1"/>
    <col min="10760" max="10760" width="15.83203125" style="86" customWidth="1"/>
    <col min="10761" max="10761" width="1.5" style="86" customWidth="1"/>
    <col min="10762" max="10762" width="16.6640625" style="86" customWidth="1"/>
    <col min="10763" max="10763" width="1.33203125" style="86" customWidth="1"/>
    <col min="10764" max="10764" width="18.5" style="86" customWidth="1"/>
    <col min="10765" max="10774" width="0" style="86" hidden="1" customWidth="1"/>
    <col min="10775" max="10775" width="1" style="86" customWidth="1"/>
    <col min="10776" max="10776" width="18.6640625" style="86" customWidth="1"/>
    <col min="10777" max="11008" width="14.6640625" style="86"/>
    <col min="11009" max="11010" width="1.83203125" style="86" customWidth="1"/>
    <col min="11011" max="11011" width="0.83203125" style="86" customWidth="1"/>
    <col min="11012" max="11012" width="52.1640625" style="86" customWidth="1"/>
    <col min="11013" max="11013" width="10.1640625" style="86" customWidth="1"/>
    <col min="11014" max="11014" width="15.83203125" style="86" customWidth="1"/>
    <col min="11015" max="11015" width="1.5" style="86" customWidth="1"/>
    <col min="11016" max="11016" width="15.83203125" style="86" customWidth="1"/>
    <col min="11017" max="11017" width="1.5" style="86" customWidth="1"/>
    <col min="11018" max="11018" width="16.6640625" style="86" customWidth="1"/>
    <col min="11019" max="11019" width="1.33203125" style="86" customWidth="1"/>
    <col min="11020" max="11020" width="18.5" style="86" customWidth="1"/>
    <col min="11021" max="11030" width="0" style="86" hidden="1" customWidth="1"/>
    <col min="11031" max="11031" width="1" style="86" customWidth="1"/>
    <col min="11032" max="11032" width="18.6640625" style="86" customWidth="1"/>
    <col min="11033" max="11264" width="14.6640625" style="86"/>
    <col min="11265" max="11266" width="1.83203125" style="86" customWidth="1"/>
    <col min="11267" max="11267" width="0.83203125" style="86" customWidth="1"/>
    <col min="11268" max="11268" width="52.1640625" style="86" customWidth="1"/>
    <col min="11269" max="11269" width="10.1640625" style="86" customWidth="1"/>
    <col min="11270" max="11270" width="15.83203125" style="86" customWidth="1"/>
    <col min="11271" max="11271" width="1.5" style="86" customWidth="1"/>
    <col min="11272" max="11272" width="15.83203125" style="86" customWidth="1"/>
    <col min="11273" max="11273" width="1.5" style="86" customWidth="1"/>
    <col min="11274" max="11274" width="16.6640625" style="86" customWidth="1"/>
    <col min="11275" max="11275" width="1.33203125" style="86" customWidth="1"/>
    <col min="11276" max="11276" width="18.5" style="86" customWidth="1"/>
    <col min="11277" max="11286" width="0" style="86" hidden="1" customWidth="1"/>
    <col min="11287" max="11287" width="1" style="86" customWidth="1"/>
    <col min="11288" max="11288" width="18.6640625" style="86" customWidth="1"/>
    <col min="11289" max="11520" width="14.6640625" style="86"/>
    <col min="11521" max="11522" width="1.83203125" style="86" customWidth="1"/>
    <col min="11523" max="11523" width="0.83203125" style="86" customWidth="1"/>
    <col min="11524" max="11524" width="52.1640625" style="86" customWidth="1"/>
    <col min="11525" max="11525" width="10.1640625" style="86" customWidth="1"/>
    <col min="11526" max="11526" width="15.83203125" style="86" customWidth="1"/>
    <col min="11527" max="11527" width="1.5" style="86" customWidth="1"/>
    <col min="11528" max="11528" width="15.83203125" style="86" customWidth="1"/>
    <col min="11529" max="11529" width="1.5" style="86" customWidth="1"/>
    <col min="11530" max="11530" width="16.6640625" style="86" customWidth="1"/>
    <col min="11531" max="11531" width="1.33203125" style="86" customWidth="1"/>
    <col min="11532" max="11532" width="18.5" style="86" customWidth="1"/>
    <col min="11533" max="11542" width="0" style="86" hidden="1" customWidth="1"/>
    <col min="11543" max="11543" width="1" style="86" customWidth="1"/>
    <col min="11544" max="11544" width="18.6640625" style="86" customWidth="1"/>
    <col min="11545" max="11776" width="14.6640625" style="86"/>
    <col min="11777" max="11778" width="1.83203125" style="86" customWidth="1"/>
    <col min="11779" max="11779" width="0.83203125" style="86" customWidth="1"/>
    <col min="11780" max="11780" width="52.1640625" style="86" customWidth="1"/>
    <col min="11781" max="11781" width="10.1640625" style="86" customWidth="1"/>
    <col min="11782" max="11782" width="15.83203125" style="86" customWidth="1"/>
    <col min="11783" max="11783" width="1.5" style="86" customWidth="1"/>
    <col min="11784" max="11784" width="15.83203125" style="86" customWidth="1"/>
    <col min="11785" max="11785" width="1.5" style="86" customWidth="1"/>
    <col min="11786" max="11786" width="16.6640625" style="86" customWidth="1"/>
    <col min="11787" max="11787" width="1.33203125" style="86" customWidth="1"/>
    <col min="11788" max="11788" width="18.5" style="86" customWidth="1"/>
    <col min="11789" max="11798" width="0" style="86" hidden="1" customWidth="1"/>
    <col min="11799" max="11799" width="1" style="86" customWidth="1"/>
    <col min="11800" max="11800" width="18.6640625" style="86" customWidth="1"/>
    <col min="11801" max="12032" width="14.6640625" style="86"/>
    <col min="12033" max="12034" width="1.83203125" style="86" customWidth="1"/>
    <col min="12035" max="12035" width="0.83203125" style="86" customWidth="1"/>
    <col min="12036" max="12036" width="52.1640625" style="86" customWidth="1"/>
    <col min="12037" max="12037" width="10.1640625" style="86" customWidth="1"/>
    <col min="12038" max="12038" width="15.83203125" style="86" customWidth="1"/>
    <col min="12039" max="12039" width="1.5" style="86" customWidth="1"/>
    <col min="12040" max="12040" width="15.83203125" style="86" customWidth="1"/>
    <col min="12041" max="12041" width="1.5" style="86" customWidth="1"/>
    <col min="12042" max="12042" width="16.6640625" style="86" customWidth="1"/>
    <col min="12043" max="12043" width="1.33203125" style="86" customWidth="1"/>
    <col min="12044" max="12044" width="18.5" style="86" customWidth="1"/>
    <col min="12045" max="12054" width="0" style="86" hidden="1" customWidth="1"/>
    <col min="12055" max="12055" width="1" style="86" customWidth="1"/>
    <col min="12056" max="12056" width="18.6640625" style="86" customWidth="1"/>
    <col min="12057" max="12288" width="14.6640625" style="86"/>
    <col min="12289" max="12290" width="1.83203125" style="86" customWidth="1"/>
    <col min="12291" max="12291" width="0.83203125" style="86" customWidth="1"/>
    <col min="12292" max="12292" width="52.1640625" style="86" customWidth="1"/>
    <col min="12293" max="12293" width="10.1640625" style="86" customWidth="1"/>
    <col min="12294" max="12294" width="15.83203125" style="86" customWidth="1"/>
    <col min="12295" max="12295" width="1.5" style="86" customWidth="1"/>
    <col min="12296" max="12296" width="15.83203125" style="86" customWidth="1"/>
    <col min="12297" max="12297" width="1.5" style="86" customWidth="1"/>
    <col min="12298" max="12298" width="16.6640625" style="86" customWidth="1"/>
    <col min="12299" max="12299" width="1.33203125" style="86" customWidth="1"/>
    <col min="12300" max="12300" width="18.5" style="86" customWidth="1"/>
    <col min="12301" max="12310" width="0" style="86" hidden="1" customWidth="1"/>
    <col min="12311" max="12311" width="1" style="86" customWidth="1"/>
    <col min="12312" max="12312" width="18.6640625" style="86" customWidth="1"/>
    <col min="12313" max="12544" width="14.6640625" style="86"/>
    <col min="12545" max="12546" width="1.83203125" style="86" customWidth="1"/>
    <col min="12547" max="12547" width="0.83203125" style="86" customWidth="1"/>
    <col min="12548" max="12548" width="52.1640625" style="86" customWidth="1"/>
    <col min="12549" max="12549" width="10.1640625" style="86" customWidth="1"/>
    <col min="12550" max="12550" width="15.83203125" style="86" customWidth="1"/>
    <col min="12551" max="12551" width="1.5" style="86" customWidth="1"/>
    <col min="12552" max="12552" width="15.83203125" style="86" customWidth="1"/>
    <col min="12553" max="12553" width="1.5" style="86" customWidth="1"/>
    <col min="12554" max="12554" width="16.6640625" style="86" customWidth="1"/>
    <col min="12555" max="12555" width="1.33203125" style="86" customWidth="1"/>
    <col min="12556" max="12556" width="18.5" style="86" customWidth="1"/>
    <col min="12557" max="12566" width="0" style="86" hidden="1" customWidth="1"/>
    <col min="12567" max="12567" width="1" style="86" customWidth="1"/>
    <col min="12568" max="12568" width="18.6640625" style="86" customWidth="1"/>
    <col min="12569" max="12800" width="14.6640625" style="86"/>
    <col min="12801" max="12802" width="1.83203125" style="86" customWidth="1"/>
    <col min="12803" max="12803" width="0.83203125" style="86" customWidth="1"/>
    <col min="12804" max="12804" width="52.1640625" style="86" customWidth="1"/>
    <col min="12805" max="12805" width="10.1640625" style="86" customWidth="1"/>
    <col min="12806" max="12806" width="15.83203125" style="86" customWidth="1"/>
    <col min="12807" max="12807" width="1.5" style="86" customWidth="1"/>
    <col min="12808" max="12808" width="15.83203125" style="86" customWidth="1"/>
    <col min="12809" max="12809" width="1.5" style="86" customWidth="1"/>
    <col min="12810" max="12810" width="16.6640625" style="86" customWidth="1"/>
    <col min="12811" max="12811" width="1.33203125" style="86" customWidth="1"/>
    <col min="12812" max="12812" width="18.5" style="86" customWidth="1"/>
    <col min="12813" max="12822" width="0" style="86" hidden="1" customWidth="1"/>
    <col min="12823" max="12823" width="1" style="86" customWidth="1"/>
    <col min="12824" max="12824" width="18.6640625" style="86" customWidth="1"/>
    <col min="12825" max="13056" width="14.6640625" style="86"/>
    <col min="13057" max="13058" width="1.83203125" style="86" customWidth="1"/>
    <col min="13059" max="13059" width="0.83203125" style="86" customWidth="1"/>
    <col min="13060" max="13060" width="52.1640625" style="86" customWidth="1"/>
    <col min="13061" max="13061" width="10.1640625" style="86" customWidth="1"/>
    <col min="13062" max="13062" width="15.83203125" style="86" customWidth="1"/>
    <col min="13063" max="13063" width="1.5" style="86" customWidth="1"/>
    <col min="13064" max="13064" width="15.83203125" style="86" customWidth="1"/>
    <col min="13065" max="13065" width="1.5" style="86" customWidth="1"/>
    <col min="13066" max="13066" width="16.6640625" style="86" customWidth="1"/>
    <col min="13067" max="13067" width="1.33203125" style="86" customWidth="1"/>
    <col min="13068" max="13068" width="18.5" style="86" customWidth="1"/>
    <col min="13069" max="13078" width="0" style="86" hidden="1" customWidth="1"/>
    <col min="13079" max="13079" width="1" style="86" customWidth="1"/>
    <col min="13080" max="13080" width="18.6640625" style="86" customWidth="1"/>
    <col min="13081" max="13312" width="14.6640625" style="86"/>
    <col min="13313" max="13314" width="1.83203125" style="86" customWidth="1"/>
    <col min="13315" max="13315" width="0.83203125" style="86" customWidth="1"/>
    <col min="13316" max="13316" width="52.1640625" style="86" customWidth="1"/>
    <col min="13317" max="13317" width="10.1640625" style="86" customWidth="1"/>
    <col min="13318" max="13318" width="15.83203125" style="86" customWidth="1"/>
    <col min="13319" max="13319" width="1.5" style="86" customWidth="1"/>
    <col min="13320" max="13320" width="15.83203125" style="86" customWidth="1"/>
    <col min="13321" max="13321" width="1.5" style="86" customWidth="1"/>
    <col min="13322" max="13322" width="16.6640625" style="86" customWidth="1"/>
    <col min="13323" max="13323" width="1.33203125" style="86" customWidth="1"/>
    <col min="13324" max="13324" width="18.5" style="86" customWidth="1"/>
    <col min="13325" max="13334" width="0" style="86" hidden="1" customWidth="1"/>
    <col min="13335" max="13335" width="1" style="86" customWidth="1"/>
    <col min="13336" max="13336" width="18.6640625" style="86" customWidth="1"/>
    <col min="13337" max="13568" width="14.6640625" style="86"/>
    <col min="13569" max="13570" width="1.83203125" style="86" customWidth="1"/>
    <col min="13571" max="13571" width="0.83203125" style="86" customWidth="1"/>
    <col min="13572" max="13572" width="52.1640625" style="86" customWidth="1"/>
    <col min="13573" max="13573" width="10.1640625" style="86" customWidth="1"/>
    <col min="13574" max="13574" width="15.83203125" style="86" customWidth="1"/>
    <col min="13575" max="13575" width="1.5" style="86" customWidth="1"/>
    <col min="13576" max="13576" width="15.83203125" style="86" customWidth="1"/>
    <col min="13577" max="13577" width="1.5" style="86" customWidth="1"/>
    <col min="13578" max="13578" width="16.6640625" style="86" customWidth="1"/>
    <col min="13579" max="13579" width="1.33203125" style="86" customWidth="1"/>
    <col min="13580" max="13580" width="18.5" style="86" customWidth="1"/>
    <col min="13581" max="13590" width="0" style="86" hidden="1" customWidth="1"/>
    <col min="13591" max="13591" width="1" style="86" customWidth="1"/>
    <col min="13592" max="13592" width="18.6640625" style="86" customWidth="1"/>
    <col min="13593" max="13824" width="14.6640625" style="86"/>
    <col min="13825" max="13826" width="1.83203125" style="86" customWidth="1"/>
    <col min="13827" max="13827" width="0.83203125" style="86" customWidth="1"/>
    <col min="13828" max="13828" width="52.1640625" style="86" customWidth="1"/>
    <col min="13829" max="13829" width="10.1640625" style="86" customWidth="1"/>
    <col min="13830" max="13830" width="15.83203125" style="86" customWidth="1"/>
    <col min="13831" max="13831" width="1.5" style="86" customWidth="1"/>
    <col min="13832" max="13832" width="15.83203125" style="86" customWidth="1"/>
    <col min="13833" max="13833" width="1.5" style="86" customWidth="1"/>
    <col min="13834" max="13834" width="16.6640625" style="86" customWidth="1"/>
    <col min="13835" max="13835" width="1.33203125" style="86" customWidth="1"/>
    <col min="13836" max="13836" width="18.5" style="86" customWidth="1"/>
    <col min="13837" max="13846" width="0" style="86" hidden="1" customWidth="1"/>
    <col min="13847" max="13847" width="1" style="86" customWidth="1"/>
    <col min="13848" max="13848" width="18.6640625" style="86" customWidth="1"/>
    <col min="13849" max="14080" width="14.6640625" style="86"/>
    <col min="14081" max="14082" width="1.83203125" style="86" customWidth="1"/>
    <col min="14083" max="14083" width="0.83203125" style="86" customWidth="1"/>
    <col min="14084" max="14084" width="52.1640625" style="86" customWidth="1"/>
    <col min="14085" max="14085" width="10.1640625" style="86" customWidth="1"/>
    <col min="14086" max="14086" width="15.83203125" style="86" customWidth="1"/>
    <col min="14087" max="14087" width="1.5" style="86" customWidth="1"/>
    <col min="14088" max="14088" width="15.83203125" style="86" customWidth="1"/>
    <col min="14089" max="14089" width="1.5" style="86" customWidth="1"/>
    <col min="14090" max="14090" width="16.6640625" style="86" customWidth="1"/>
    <col min="14091" max="14091" width="1.33203125" style="86" customWidth="1"/>
    <col min="14092" max="14092" width="18.5" style="86" customWidth="1"/>
    <col min="14093" max="14102" width="0" style="86" hidden="1" customWidth="1"/>
    <col min="14103" max="14103" width="1" style="86" customWidth="1"/>
    <col min="14104" max="14104" width="18.6640625" style="86" customWidth="1"/>
    <col min="14105" max="14336" width="14.6640625" style="86"/>
    <col min="14337" max="14338" width="1.83203125" style="86" customWidth="1"/>
    <col min="14339" max="14339" width="0.83203125" style="86" customWidth="1"/>
    <col min="14340" max="14340" width="52.1640625" style="86" customWidth="1"/>
    <col min="14341" max="14341" width="10.1640625" style="86" customWidth="1"/>
    <col min="14342" max="14342" width="15.83203125" style="86" customWidth="1"/>
    <col min="14343" max="14343" width="1.5" style="86" customWidth="1"/>
    <col min="14344" max="14344" width="15.83203125" style="86" customWidth="1"/>
    <col min="14345" max="14345" width="1.5" style="86" customWidth="1"/>
    <col min="14346" max="14346" width="16.6640625" style="86" customWidth="1"/>
    <col min="14347" max="14347" width="1.33203125" style="86" customWidth="1"/>
    <col min="14348" max="14348" width="18.5" style="86" customWidth="1"/>
    <col min="14349" max="14358" width="0" style="86" hidden="1" customWidth="1"/>
    <col min="14359" max="14359" width="1" style="86" customWidth="1"/>
    <col min="14360" max="14360" width="18.6640625" style="86" customWidth="1"/>
    <col min="14361" max="14592" width="14.6640625" style="86"/>
    <col min="14593" max="14594" width="1.83203125" style="86" customWidth="1"/>
    <col min="14595" max="14595" width="0.83203125" style="86" customWidth="1"/>
    <col min="14596" max="14596" width="52.1640625" style="86" customWidth="1"/>
    <col min="14597" max="14597" width="10.1640625" style="86" customWidth="1"/>
    <col min="14598" max="14598" width="15.83203125" style="86" customWidth="1"/>
    <col min="14599" max="14599" width="1.5" style="86" customWidth="1"/>
    <col min="14600" max="14600" width="15.83203125" style="86" customWidth="1"/>
    <col min="14601" max="14601" width="1.5" style="86" customWidth="1"/>
    <col min="14602" max="14602" width="16.6640625" style="86" customWidth="1"/>
    <col min="14603" max="14603" width="1.33203125" style="86" customWidth="1"/>
    <col min="14604" max="14604" width="18.5" style="86" customWidth="1"/>
    <col min="14605" max="14614" width="0" style="86" hidden="1" customWidth="1"/>
    <col min="14615" max="14615" width="1" style="86" customWidth="1"/>
    <col min="14616" max="14616" width="18.6640625" style="86" customWidth="1"/>
    <col min="14617" max="14848" width="14.6640625" style="86"/>
    <col min="14849" max="14850" width="1.83203125" style="86" customWidth="1"/>
    <col min="14851" max="14851" width="0.83203125" style="86" customWidth="1"/>
    <col min="14852" max="14852" width="52.1640625" style="86" customWidth="1"/>
    <col min="14853" max="14853" width="10.1640625" style="86" customWidth="1"/>
    <col min="14854" max="14854" width="15.83203125" style="86" customWidth="1"/>
    <col min="14855" max="14855" width="1.5" style="86" customWidth="1"/>
    <col min="14856" max="14856" width="15.83203125" style="86" customWidth="1"/>
    <col min="14857" max="14857" width="1.5" style="86" customWidth="1"/>
    <col min="14858" max="14858" width="16.6640625" style="86" customWidth="1"/>
    <col min="14859" max="14859" width="1.33203125" style="86" customWidth="1"/>
    <col min="14860" max="14860" width="18.5" style="86" customWidth="1"/>
    <col min="14861" max="14870" width="0" style="86" hidden="1" customWidth="1"/>
    <col min="14871" max="14871" width="1" style="86" customWidth="1"/>
    <col min="14872" max="14872" width="18.6640625" style="86" customWidth="1"/>
    <col min="14873" max="15104" width="14.6640625" style="86"/>
    <col min="15105" max="15106" width="1.83203125" style="86" customWidth="1"/>
    <col min="15107" max="15107" width="0.83203125" style="86" customWidth="1"/>
    <col min="15108" max="15108" width="52.1640625" style="86" customWidth="1"/>
    <col min="15109" max="15109" width="10.1640625" style="86" customWidth="1"/>
    <col min="15110" max="15110" width="15.83203125" style="86" customWidth="1"/>
    <col min="15111" max="15111" width="1.5" style="86" customWidth="1"/>
    <col min="15112" max="15112" width="15.83203125" style="86" customWidth="1"/>
    <col min="15113" max="15113" width="1.5" style="86" customWidth="1"/>
    <col min="15114" max="15114" width="16.6640625" style="86" customWidth="1"/>
    <col min="15115" max="15115" width="1.33203125" style="86" customWidth="1"/>
    <col min="15116" max="15116" width="18.5" style="86" customWidth="1"/>
    <col min="15117" max="15126" width="0" style="86" hidden="1" customWidth="1"/>
    <col min="15127" max="15127" width="1" style="86" customWidth="1"/>
    <col min="15128" max="15128" width="18.6640625" style="86" customWidth="1"/>
    <col min="15129" max="15360" width="14.6640625" style="86"/>
    <col min="15361" max="15362" width="1.83203125" style="86" customWidth="1"/>
    <col min="15363" max="15363" width="0.83203125" style="86" customWidth="1"/>
    <col min="15364" max="15364" width="52.1640625" style="86" customWidth="1"/>
    <col min="15365" max="15365" width="10.1640625" style="86" customWidth="1"/>
    <col min="15366" max="15366" width="15.83203125" style="86" customWidth="1"/>
    <col min="15367" max="15367" width="1.5" style="86" customWidth="1"/>
    <col min="15368" max="15368" width="15.83203125" style="86" customWidth="1"/>
    <col min="15369" max="15369" width="1.5" style="86" customWidth="1"/>
    <col min="15370" max="15370" width="16.6640625" style="86" customWidth="1"/>
    <col min="15371" max="15371" width="1.33203125" style="86" customWidth="1"/>
    <col min="15372" max="15372" width="18.5" style="86" customWidth="1"/>
    <col min="15373" max="15382" width="0" style="86" hidden="1" customWidth="1"/>
    <col min="15383" max="15383" width="1" style="86" customWidth="1"/>
    <col min="15384" max="15384" width="18.6640625" style="86" customWidth="1"/>
    <col min="15385" max="15616" width="14.6640625" style="86"/>
    <col min="15617" max="15618" width="1.83203125" style="86" customWidth="1"/>
    <col min="15619" max="15619" width="0.83203125" style="86" customWidth="1"/>
    <col min="15620" max="15620" width="52.1640625" style="86" customWidth="1"/>
    <col min="15621" max="15621" width="10.1640625" style="86" customWidth="1"/>
    <col min="15622" max="15622" width="15.83203125" style="86" customWidth="1"/>
    <col min="15623" max="15623" width="1.5" style="86" customWidth="1"/>
    <col min="15624" max="15624" width="15.83203125" style="86" customWidth="1"/>
    <col min="15625" max="15625" width="1.5" style="86" customWidth="1"/>
    <col min="15626" max="15626" width="16.6640625" style="86" customWidth="1"/>
    <col min="15627" max="15627" width="1.33203125" style="86" customWidth="1"/>
    <col min="15628" max="15628" width="18.5" style="86" customWidth="1"/>
    <col min="15629" max="15638" width="0" style="86" hidden="1" customWidth="1"/>
    <col min="15639" max="15639" width="1" style="86" customWidth="1"/>
    <col min="15640" max="15640" width="18.6640625" style="86" customWidth="1"/>
    <col min="15641" max="15872" width="14.6640625" style="86"/>
    <col min="15873" max="15874" width="1.83203125" style="86" customWidth="1"/>
    <col min="15875" max="15875" width="0.83203125" style="86" customWidth="1"/>
    <col min="15876" max="15876" width="52.1640625" style="86" customWidth="1"/>
    <col min="15877" max="15877" width="10.1640625" style="86" customWidth="1"/>
    <col min="15878" max="15878" width="15.83203125" style="86" customWidth="1"/>
    <col min="15879" max="15879" width="1.5" style="86" customWidth="1"/>
    <col min="15880" max="15880" width="15.83203125" style="86" customWidth="1"/>
    <col min="15881" max="15881" width="1.5" style="86" customWidth="1"/>
    <col min="15882" max="15882" width="16.6640625" style="86" customWidth="1"/>
    <col min="15883" max="15883" width="1.33203125" style="86" customWidth="1"/>
    <col min="15884" max="15884" width="18.5" style="86" customWidth="1"/>
    <col min="15885" max="15894" width="0" style="86" hidden="1" customWidth="1"/>
    <col min="15895" max="15895" width="1" style="86" customWidth="1"/>
    <col min="15896" max="15896" width="18.6640625" style="86" customWidth="1"/>
    <col min="15897" max="16128" width="14.6640625" style="86"/>
    <col min="16129" max="16130" width="1.83203125" style="86" customWidth="1"/>
    <col min="16131" max="16131" width="0.83203125" style="86" customWidth="1"/>
    <col min="16132" max="16132" width="52.1640625" style="86" customWidth="1"/>
    <col min="16133" max="16133" width="10.1640625" style="86" customWidth="1"/>
    <col min="16134" max="16134" width="15.83203125" style="86" customWidth="1"/>
    <col min="16135" max="16135" width="1.5" style="86" customWidth="1"/>
    <col min="16136" max="16136" width="15.83203125" style="86" customWidth="1"/>
    <col min="16137" max="16137" width="1.5" style="86" customWidth="1"/>
    <col min="16138" max="16138" width="16.6640625" style="86" customWidth="1"/>
    <col min="16139" max="16139" width="1.33203125" style="86" customWidth="1"/>
    <col min="16140" max="16140" width="18.5" style="86" customWidth="1"/>
    <col min="16141" max="16150" width="0" style="86" hidden="1" customWidth="1"/>
    <col min="16151" max="16151" width="1" style="86" customWidth="1"/>
    <col min="16152" max="16152" width="18.6640625" style="86" customWidth="1"/>
    <col min="16153" max="16384" width="14.6640625" style="86"/>
  </cols>
  <sheetData>
    <row r="1" spans="1:24" ht="21.6" customHeight="1" x14ac:dyDescent="0.45">
      <c r="L1" s="185">
        <v>10</v>
      </c>
    </row>
    <row r="2" spans="1:24" s="107" customFormat="1" ht="21.6" customHeight="1" x14ac:dyDescent="0.45">
      <c r="A2" s="260" t="s">
        <v>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R2" s="186"/>
      <c r="S2" s="186"/>
      <c r="T2" s="186"/>
      <c r="U2" s="186"/>
      <c r="V2" s="186"/>
      <c r="X2" s="186"/>
    </row>
    <row r="3" spans="1:24" s="107" customFormat="1" ht="21.6" customHeight="1" x14ac:dyDescent="0.45">
      <c r="A3" s="260" t="s">
        <v>78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R3" s="186"/>
      <c r="S3" s="186"/>
      <c r="T3" s="186"/>
      <c r="U3" s="186"/>
      <c r="V3" s="186"/>
      <c r="X3" s="186"/>
    </row>
    <row r="4" spans="1:24" s="107" customFormat="1" ht="21.6" customHeight="1" x14ac:dyDescent="0.45">
      <c r="A4" s="260" t="str">
        <f>+'P9'!A4:O4</f>
        <v>For the six-month period ended June 30, 2019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R4" s="186"/>
      <c r="S4" s="186"/>
      <c r="T4" s="186"/>
      <c r="U4" s="186"/>
      <c r="V4" s="186"/>
      <c r="X4" s="186"/>
    </row>
    <row r="5" spans="1:24" s="107" customFormat="1" ht="21.6" customHeight="1" x14ac:dyDescent="0.4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5" t="s">
        <v>141</v>
      </c>
      <c r="R5" s="186"/>
      <c r="S5" s="186"/>
      <c r="T5" s="186"/>
      <c r="U5" s="186"/>
      <c r="V5" s="186"/>
      <c r="X5" s="186"/>
    </row>
    <row r="6" spans="1:24" s="107" customFormat="1" ht="21.6" customHeight="1" x14ac:dyDescent="0.45">
      <c r="A6" s="187"/>
      <c r="B6" s="187"/>
      <c r="C6" s="187"/>
      <c r="D6" s="187"/>
      <c r="E6" s="187"/>
      <c r="F6" s="188" t="s">
        <v>4</v>
      </c>
      <c r="G6" s="189"/>
      <c r="H6" s="190"/>
      <c r="I6" s="187"/>
      <c r="J6" s="266" t="s">
        <v>5</v>
      </c>
      <c r="K6" s="266"/>
      <c r="L6" s="266"/>
      <c r="R6" s="186"/>
      <c r="S6" s="186"/>
      <c r="T6" s="186"/>
      <c r="U6" s="186"/>
      <c r="V6" s="186"/>
      <c r="X6" s="186"/>
    </row>
    <row r="7" spans="1:24" s="107" customFormat="1" ht="21.6" customHeight="1" x14ac:dyDescent="0.45">
      <c r="A7" s="191"/>
      <c r="B7" s="97"/>
      <c r="C7" s="97"/>
      <c r="D7" s="97"/>
      <c r="E7" s="138"/>
      <c r="F7" s="98" t="s">
        <v>126</v>
      </c>
      <c r="G7" s="98"/>
      <c r="H7" s="98" t="s">
        <v>119</v>
      </c>
      <c r="I7" s="191"/>
      <c r="J7" s="98" t="s">
        <v>126</v>
      </c>
      <c r="K7" s="98"/>
      <c r="L7" s="98" t="s">
        <v>119</v>
      </c>
      <c r="R7" s="186"/>
      <c r="S7" s="186"/>
      <c r="T7" s="186"/>
      <c r="U7" s="186"/>
      <c r="V7" s="186"/>
      <c r="X7" s="186"/>
    </row>
    <row r="8" spans="1:24" s="197" customFormat="1" ht="7.5" customHeight="1" x14ac:dyDescent="0.45">
      <c r="A8" s="192"/>
      <c r="B8" s="193"/>
      <c r="C8" s="193"/>
      <c r="D8" s="193"/>
      <c r="E8" s="192"/>
      <c r="F8" s="194"/>
      <c r="G8" s="195"/>
      <c r="H8" s="196"/>
      <c r="I8" s="195"/>
      <c r="J8" s="194"/>
      <c r="K8" s="194"/>
      <c r="L8" s="196"/>
      <c r="R8" s="198"/>
      <c r="S8" s="198"/>
      <c r="T8" s="198"/>
      <c r="U8" s="198"/>
      <c r="V8" s="198"/>
      <c r="X8" s="198"/>
    </row>
    <row r="9" spans="1:24" s="107" customFormat="1" ht="21.6" customHeight="1" x14ac:dyDescent="0.45">
      <c r="A9" s="119" t="s">
        <v>79</v>
      </c>
      <c r="E9" s="142"/>
      <c r="F9" s="186"/>
      <c r="G9" s="100"/>
      <c r="H9" s="199"/>
      <c r="I9" s="100"/>
      <c r="J9" s="186"/>
      <c r="K9" s="186"/>
      <c r="L9" s="186"/>
      <c r="R9" s="186"/>
      <c r="S9" s="186"/>
      <c r="T9" s="186"/>
      <c r="U9" s="186"/>
      <c r="V9" s="186"/>
      <c r="X9" s="186"/>
    </row>
    <row r="10" spans="1:24" s="107" customFormat="1" ht="21.6" customHeight="1" x14ac:dyDescent="0.45">
      <c r="B10" s="200" t="s">
        <v>80</v>
      </c>
      <c r="E10" s="201"/>
      <c r="F10" s="202">
        <f>'P6-7'!G27</f>
        <v>-45267</v>
      </c>
      <c r="G10" s="202" t="e">
        <f>+'[2]งบกำไรขาดทุน 6 M'!H19</f>
        <v>#REF!</v>
      </c>
      <c r="H10" s="202">
        <f>'P6-7'!I27</f>
        <v>-49638</v>
      </c>
      <c r="I10" s="202" t="e">
        <f>+'[2]งบกำไรขาดทุน 6 M'!J19</f>
        <v>#REF!</v>
      </c>
      <c r="J10" s="202">
        <f>'P6-7'!K27</f>
        <v>-32520</v>
      </c>
      <c r="K10" s="202"/>
      <c r="L10" s="202">
        <f>'P6-7'!M27</f>
        <v>-21309</v>
      </c>
      <c r="R10" s="186"/>
      <c r="S10" s="186"/>
      <c r="T10" s="186"/>
      <c r="U10" s="186"/>
      <c r="V10" s="186"/>
      <c r="X10" s="186"/>
    </row>
    <row r="11" spans="1:24" s="107" customFormat="1" ht="21.6" customHeight="1" x14ac:dyDescent="0.45">
      <c r="B11" s="200" t="s">
        <v>195</v>
      </c>
      <c r="C11" s="200"/>
      <c r="E11" s="201"/>
      <c r="F11" s="202"/>
      <c r="G11" s="110"/>
      <c r="H11" s="202"/>
      <c r="I11" s="110"/>
      <c r="J11" s="202"/>
      <c r="K11" s="202"/>
      <c r="L11" s="202"/>
      <c r="R11" s="186"/>
      <c r="S11" s="186"/>
      <c r="T11" s="186"/>
      <c r="U11" s="186"/>
      <c r="V11" s="186"/>
      <c r="X11" s="186"/>
    </row>
    <row r="12" spans="1:24" s="107" customFormat="1" ht="21.6" customHeight="1" x14ac:dyDescent="0.45">
      <c r="B12" s="200"/>
      <c r="C12" s="86"/>
      <c r="D12" s="107" t="s">
        <v>194</v>
      </c>
      <c r="E12" s="201"/>
      <c r="F12" s="202"/>
      <c r="G12" s="110"/>
      <c r="H12" s="202"/>
      <c r="I12" s="110"/>
      <c r="J12" s="202"/>
      <c r="K12" s="202"/>
      <c r="L12" s="202"/>
      <c r="R12" s="186"/>
      <c r="S12" s="186"/>
      <c r="T12" s="186"/>
      <c r="U12" s="186"/>
      <c r="V12" s="186"/>
      <c r="X12" s="186"/>
    </row>
    <row r="13" spans="1:24" s="107" customFormat="1" ht="21.6" customHeight="1" x14ac:dyDescent="0.45">
      <c r="B13" s="200"/>
      <c r="C13" s="86"/>
      <c r="D13" s="200" t="s">
        <v>116</v>
      </c>
      <c r="E13" s="201"/>
      <c r="F13" s="237">
        <v>262</v>
      </c>
      <c r="G13" s="238"/>
      <c r="H13" s="237">
        <v>-77</v>
      </c>
      <c r="I13" s="238"/>
      <c r="J13" s="237">
        <v>858</v>
      </c>
      <c r="K13" s="237"/>
      <c r="L13" s="237">
        <v>613</v>
      </c>
      <c r="R13" s="186"/>
      <c r="S13" s="186"/>
      <c r="T13" s="186"/>
      <c r="U13" s="186"/>
      <c r="V13" s="186"/>
      <c r="X13" s="186"/>
    </row>
    <row r="14" spans="1:24" s="107" customFormat="1" ht="21.6" customHeight="1" x14ac:dyDescent="0.45">
      <c r="B14" s="200"/>
      <c r="C14" s="86"/>
      <c r="D14" s="200" t="s">
        <v>81</v>
      </c>
      <c r="E14" s="201"/>
      <c r="F14" s="237">
        <v>-521</v>
      </c>
      <c r="G14" s="238"/>
      <c r="H14" s="237">
        <v>1345</v>
      </c>
      <c r="I14" s="238"/>
      <c r="J14" s="237">
        <v>-514</v>
      </c>
      <c r="K14" s="237"/>
      <c r="L14" s="237">
        <v>1423</v>
      </c>
      <c r="R14" s="186"/>
      <c r="S14" s="186"/>
      <c r="T14" s="186"/>
      <c r="U14" s="186"/>
      <c r="V14" s="186"/>
      <c r="X14" s="186"/>
    </row>
    <row r="15" spans="1:24" s="107" customFormat="1" ht="21.6" customHeight="1" x14ac:dyDescent="0.45">
      <c r="B15" s="200"/>
      <c r="C15" s="86"/>
      <c r="D15" s="200" t="s">
        <v>193</v>
      </c>
      <c r="E15" s="201"/>
      <c r="F15" s="237">
        <v>778</v>
      </c>
      <c r="G15" s="238"/>
      <c r="H15" s="237">
        <v>0</v>
      </c>
      <c r="I15" s="238"/>
      <c r="J15" s="237">
        <v>75</v>
      </c>
      <c r="K15" s="237"/>
      <c r="L15" s="237">
        <v>0</v>
      </c>
      <c r="R15" s="186"/>
      <c r="S15" s="186"/>
      <c r="T15" s="186"/>
      <c r="U15" s="186"/>
      <c r="V15" s="186"/>
      <c r="X15" s="186"/>
    </row>
    <row r="16" spans="1:24" s="107" customFormat="1" ht="21.6" customHeight="1" x14ac:dyDescent="0.45">
      <c r="D16" s="200" t="s">
        <v>144</v>
      </c>
      <c r="E16" s="201"/>
      <c r="F16" s="237">
        <v>14199</v>
      </c>
      <c r="G16" s="238"/>
      <c r="H16" s="237">
        <v>17007</v>
      </c>
      <c r="I16" s="238"/>
      <c r="J16" s="237">
        <v>6528</v>
      </c>
      <c r="K16" s="237"/>
      <c r="L16" s="237">
        <v>7984</v>
      </c>
      <c r="N16" s="203"/>
      <c r="R16" s="186"/>
      <c r="S16" s="186"/>
      <c r="T16" s="186"/>
      <c r="U16" s="186"/>
      <c r="V16" s="186"/>
      <c r="X16" s="186"/>
    </row>
    <row r="17" spans="2:25" s="107" customFormat="1" ht="21.6" customHeight="1" x14ac:dyDescent="0.45">
      <c r="D17" s="200" t="s">
        <v>145</v>
      </c>
      <c r="E17" s="201"/>
      <c r="F17" s="237">
        <v>319</v>
      </c>
      <c r="G17" s="238"/>
      <c r="H17" s="237">
        <v>738</v>
      </c>
      <c r="I17" s="238"/>
      <c r="J17" s="237">
        <v>198</v>
      </c>
      <c r="K17" s="237"/>
      <c r="L17" s="237">
        <v>617</v>
      </c>
      <c r="N17" s="203"/>
      <c r="R17" s="186"/>
      <c r="S17" s="186"/>
      <c r="T17" s="186"/>
      <c r="U17" s="186"/>
      <c r="V17" s="186"/>
      <c r="X17" s="186"/>
    </row>
    <row r="18" spans="2:25" s="107" customFormat="1" ht="21.6" customHeight="1" x14ac:dyDescent="0.45">
      <c r="D18" s="200" t="s">
        <v>173</v>
      </c>
      <c r="E18" s="201"/>
      <c r="F18" s="236">
        <v>4159</v>
      </c>
      <c r="G18" s="239"/>
      <c r="H18" s="236">
        <v>0</v>
      </c>
      <c r="I18" s="239"/>
      <c r="J18" s="236">
        <v>0</v>
      </c>
      <c r="K18" s="237"/>
      <c r="L18" s="237">
        <v>0</v>
      </c>
      <c r="N18" s="203"/>
      <c r="R18" s="186"/>
      <c r="S18" s="186"/>
      <c r="T18" s="186"/>
      <c r="U18" s="186"/>
      <c r="V18" s="186"/>
      <c r="X18" s="186"/>
    </row>
    <row r="19" spans="2:25" s="107" customFormat="1" ht="21.6" customHeight="1" x14ac:dyDescent="0.45">
      <c r="D19" s="200" t="s">
        <v>146</v>
      </c>
      <c r="E19" s="86"/>
      <c r="F19" s="236">
        <v>10575</v>
      </c>
      <c r="G19" s="239"/>
      <c r="H19" s="236">
        <v>1376</v>
      </c>
      <c r="I19" s="239"/>
      <c r="J19" s="236">
        <v>6449</v>
      </c>
      <c r="K19" s="237"/>
      <c r="L19" s="237">
        <v>0</v>
      </c>
      <c r="N19" s="203"/>
      <c r="R19" s="186"/>
      <c r="S19" s="186"/>
      <c r="T19" s="186"/>
      <c r="U19" s="186"/>
      <c r="V19" s="186"/>
      <c r="X19" s="186"/>
    </row>
    <row r="20" spans="2:25" s="107" customFormat="1" ht="21.6" customHeight="1" x14ac:dyDescent="0.45">
      <c r="D20" s="200" t="s">
        <v>82</v>
      </c>
      <c r="E20" s="86"/>
      <c r="F20" s="236">
        <v>535</v>
      </c>
      <c r="G20" s="239"/>
      <c r="H20" s="236">
        <v>0</v>
      </c>
      <c r="I20" s="239"/>
      <c r="J20" s="237">
        <v>0</v>
      </c>
      <c r="K20" s="237"/>
      <c r="L20" s="237">
        <v>0</v>
      </c>
      <c r="N20" s="203"/>
      <c r="R20" s="186"/>
      <c r="S20" s="186"/>
      <c r="T20" s="186"/>
      <c r="U20" s="186"/>
      <c r="V20" s="186"/>
      <c r="X20" s="186"/>
    </row>
    <row r="21" spans="2:25" s="107" customFormat="1" ht="21.6" customHeight="1" x14ac:dyDescent="0.45">
      <c r="D21" s="200" t="s">
        <v>182</v>
      </c>
      <c r="E21" s="86"/>
      <c r="F21" s="237">
        <v>-23</v>
      </c>
      <c r="G21" s="239"/>
      <c r="H21" s="236">
        <v>0</v>
      </c>
      <c r="I21" s="239"/>
      <c r="J21" s="237">
        <v>-23</v>
      </c>
      <c r="K21" s="237"/>
      <c r="L21" s="237">
        <v>0</v>
      </c>
      <c r="N21" s="203"/>
      <c r="R21" s="186"/>
      <c r="S21" s="186"/>
      <c r="T21" s="186"/>
      <c r="U21" s="186"/>
      <c r="V21" s="186"/>
      <c r="X21" s="186"/>
    </row>
    <row r="22" spans="2:25" ht="21.6" customHeight="1" x14ac:dyDescent="0.45">
      <c r="D22" s="200" t="s">
        <v>183</v>
      </c>
      <c r="F22" s="236">
        <v>-3181</v>
      </c>
      <c r="G22" s="239"/>
      <c r="H22" s="236">
        <v>-205</v>
      </c>
      <c r="I22" s="239"/>
      <c r="J22" s="237">
        <v>-572</v>
      </c>
      <c r="K22" s="237"/>
      <c r="L22" s="237">
        <v>-185</v>
      </c>
    </row>
    <row r="23" spans="2:25" ht="21.6" customHeight="1" x14ac:dyDescent="0.45">
      <c r="D23" s="200" t="s">
        <v>147</v>
      </c>
      <c r="F23" s="236">
        <v>0</v>
      </c>
      <c r="G23" s="239"/>
      <c r="H23" s="236">
        <v>-76</v>
      </c>
      <c r="I23" s="239"/>
      <c r="J23" s="237">
        <v>0</v>
      </c>
      <c r="K23" s="237"/>
      <c r="L23" s="237">
        <v>-76</v>
      </c>
    </row>
    <row r="24" spans="2:25" ht="21.6" customHeight="1" x14ac:dyDescent="0.45">
      <c r="D24" s="200" t="s">
        <v>148</v>
      </c>
      <c r="F24" s="236">
        <v>6731</v>
      </c>
      <c r="G24" s="232"/>
      <c r="H24" s="236">
        <v>3297</v>
      </c>
      <c r="I24" s="232"/>
      <c r="J24" s="236">
        <v>5812</v>
      </c>
      <c r="K24" s="236"/>
      <c r="L24" s="236">
        <v>2122</v>
      </c>
    </row>
    <row r="25" spans="2:25" ht="21.6" customHeight="1" x14ac:dyDescent="0.45">
      <c r="D25" s="86" t="s">
        <v>83</v>
      </c>
      <c r="F25" s="236">
        <v>-935</v>
      </c>
      <c r="G25" s="239"/>
      <c r="H25" s="236">
        <v>-156</v>
      </c>
      <c r="I25" s="239"/>
      <c r="J25" s="237">
        <v>-708</v>
      </c>
      <c r="K25" s="237"/>
      <c r="L25" s="237">
        <v>-736</v>
      </c>
    </row>
    <row r="26" spans="2:25" ht="21.6" customHeight="1" x14ac:dyDescent="0.45">
      <c r="D26" s="107" t="s">
        <v>117</v>
      </c>
      <c r="F26" s="240">
        <f>1693</f>
        <v>1693</v>
      </c>
      <c r="G26" s="232"/>
      <c r="H26" s="240">
        <v>4666</v>
      </c>
      <c r="I26" s="232"/>
      <c r="J26" s="241">
        <v>167</v>
      </c>
      <c r="K26" s="238"/>
      <c r="L26" s="241">
        <v>1348</v>
      </c>
    </row>
    <row r="27" spans="2:25" s="107" customFormat="1" ht="21.6" customHeight="1" x14ac:dyDescent="0.45">
      <c r="B27" s="200" t="s">
        <v>108</v>
      </c>
      <c r="C27" s="200"/>
      <c r="D27" s="200"/>
      <c r="E27" s="201"/>
      <c r="F27" s="110"/>
      <c r="G27" s="110"/>
      <c r="H27" s="110"/>
      <c r="I27" s="110"/>
      <c r="J27" s="110"/>
      <c r="K27" s="110"/>
      <c r="L27" s="110"/>
      <c r="R27" s="186">
        <v>1492302.72</v>
      </c>
      <c r="S27" s="186"/>
      <c r="T27" s="186">
        <v>-17742762.940000001</v>
      </c>
      <c r="U27" s="186"/>
      <c r="V27" s="186">
        <v>1492302.72</v>
      </c>
      <c r="X27" s="186"/>
    </row>
    <row r="28" spans="2:25" s="107" customFormat="1" ht="21.6" customHeight="1" x14ac:dyDescent="0.45">
      <c r="B28" s="200"/>
      <c r="C28" s="86"/>
      <c r="D28" s="200" t="s">
        <v>149</v>
      </c>
      <c r="E28" s="201"/>
      <c r="F28" s="110">
        <f>SUM(F10:F26)</f>
        <v>-10676</v>
      </c>
      <c r="G28" s="110"/>
      <c r="H28" s="110">
        <f>SUM(H10:H26)</f>
        <v>-21723</v>
      </c>
      <c r="I28" s="110"/>
      <c r="J28" s="110">
        <f>SUM(J10:J26)</f>
        <v>-14250</v>
      </c>
      <c r="K28" s="110"/>
      <c r="L28" s="110">
        <f>SUM(L10:L26)</f>
        <v>-8199</v>
      </c>
      <c r="R28" s="186">
        <v>-84425.88</v>
      </c>
      <c r="S28" s="186"/>
      <c r="T28" s="186">
        <v>-310820.28000000003</v>
      </c>
      <c r="U28" s="186"/>
      <c r="V28" s="186">
        <v>287204.38</v>
      </c>
      <c r="X28" s="186"/>
      <c r="Y28" s="204"/>
    </row>
    <row r="29" spans="2:25" s="107" customFormat="1" ht="21.6" customHeight="1" x14ac:dyDescent="0.45">
      <c r="B29" s="113" t="s">
        <v>84</v>
      </c>
      <c r="E29" s="201"/>
      <c r="F29" s="110"/>
      <c r="G29" s="110"/>
      <c r="H29" s="110"/>
      <c r="I29" s="110"/>
      <c r="J29" s="110"/>
      <c r="K29" s="110"/>
      <c r="L29" s="110"/>
      <c r="R29" s="186"/>
      <c r="S29" s="186"/>
      <c r="T29" s="186"/>
      <c r="U29" s="186"/>
      <c r="V29" s="186"/>
      <c r="X29" s="186"/>
    </row>
    <row r="30" spans="2:25" s="107" customFormat="1" ht="21.6" customHeight="1" x14ac:dyDescent="0.45">
      <c r="D30" s="200" t="s">
        <v>85</v>
      </c>
      <c r="E30" s="201"/>
      <c r="F30" s="237">
        <v>-3574</v>
      </c>
      <c r="G30" s="238"/>
      <c r="H30" s="237">
        <v>12864</v>
      </c>
      <c r="I30" s="238"/>
      <c r="J30" s="237">
        <v>-10433</v>
      </c>
      <c r="K30" s="237"/>
      <c r="L30" s="237">
        <v>3665</v>
      </c>
      <c r="R30" s="186">
        <v>2820299.81</v>
      </c>
      <c r="S30" s="186"/>
      <c r="T30" s="186">
        <v>-5413342.7999999998</v>
      </c>
      <c r="U30" s="186"/>
      <c r="V30" s="186">
        <v>3617825.95</v>
      </c>
      <c r="X30" s="186"/>
    </row>
    <row r="31" spans="2:25" s="107" customFormat="1" ht="21.6" customHeight="1" x14ac:dyDescent="0.45">
      <c r="D31" s="200" t="s">
        <v>88</v>
      </c>
      <c r="E31" s="201"/>
      <c r="F31" s="237">
        <v>-14900</v>
      </c>
      <c r="G31" s="238"/>
      <c r="H31" s="237">
        <v>9012</v>
      </c>
      <c r="I31" s="238"/>
      <c r="J31" s="237">
        <v>-4804</v>
      </c>
      <c r="K31" s="237"/>
      <c r="L31" s="237">
        <v>8433</v>
      </c>
      <c r="R31" s="186"/>
      <c r="S31" s="186"/>
      <c r="T31" s="186"/>
      <c r="U31" s="186"/>
      <c r="V31" s="186"/>
      <c r="X31" s="186"/>
    </row>
    <row r="32" spans="2:25" s="107" customFormat="1" ht="21.6" customHeight="1" x14ac:dyDescent="0.45">
      <c r="D32" s="200" t="s">
        <v>11</v>
      </c>
      <c r="E32" s="201"/>
      <c r="F32" s="237">
        <v>1002</v>
      </c>
      <c r="G32" s="238"/>
      <c r="H32" s="237">
        <v>-371</v>
      </c>
      <c r="I32" s="238"/>
      <c r="J32" s="237">
        <v>-689</v>
      </c>
      <c r="K32" s="237"/>
      <c r="L32" s="237">
        <v>134</v>
      </c>
      <c r="R32" s="186"/>
      <c r="S32" s="186"/>
      <c r="T32" s="186"/>
      <c r="U32" s="186"/>
      <c r="V32" s="186"/>
      <c r="X32" s="186"/>
    </row>
    <row r="33" spans="2:24" s="107" customFormat="1" ht="21.6" customHeight="1" x14ac:dyDescent="0.45">
      <c r="D33" s="200" t="s">
        <v>150</v>
      </c>
      <c r="E33" s="201"/>
      <c r="F33" s="237">
        <v>570</v>
      </c>
      <c r="G33" s="238"/>
      <c r="H33" s="237">
        <v>506</v>
      </c>
      <c r="I33" s="238"/>
      <c r="J33" s="237">
        <v>0</v>
      </c>
      <c r="K33" s="237"/>
      <c r="L33" s="237">
        <v>0</v>
      </c>
      <c r="R33" s="186"/>
      <c r="S33" s="186"/>
      <c r="T33" s="186"/>
      <c r="U33" s="186"/>
      <c r="V33" s="186"/>
      <c r="X33" s="186"/>
    </row>
    <row r="34" spans="2:24" s="107" customFormat="1" ht="21.6" customHeight="1" x14ac:dyDescent="0.45">
      <c r="D34" s="107" t="s">
        <v>86</v>
      </c>
      <c r="E34" s="201"/>
      <c r="F34" s="237">
        <v>69</v>
      </c>
      <c r="G34" s="238"/>
      <c r="H34" s="237">
        <v>-401</v>
      </c>
      <c r="I34" s="238"/>
      <c r="J34" s="237">
        <v>-289</v>
      </c>
      <c r="K34" s="237"/>
      <c r="L34" s="237">
        <v>-136</v>
      </c>
      <c r="R34" s="186"/>
      <c r="S34" s="186"/>
      <c r="T34" s="186"/>
      <c r="U34" s="186"/>
      <c r="V34" s="186"/>
      <c r="X34" s="186"/>
    </row>
    <row r="35" spans="2:24" s="107" customFormat="1" ht="21.6" customHeight="1" x14ac:dyDescent="0.45">
      <c r="D35" s="107" t="s">
        <v>15</v>
      </c>
      <c r="E35" s="201"/>
      <c r="F35" s="237">
        <v>192</v>
      </c>
      <c r="G35" s="238"/>
      <c r="H35" s="237">
        <v>669</v>
      </c>
      <c r="I35" s="238"/>
      <c r="J35" s="237">
        <v>-3</v>
      </c>
      <c r="K35" s="237"/>
      <c r="L35" s="237">
        <v>327</v>
      </c>
      <c r="R35" s="186"/>
      <c r="S35" s="186"/>
      <c r="T35" s="186"/>
      <c r="U35" s="186"/>
      <c r="V35" s="186"/>
      <c r="X35" s="186"/>
    </row>
    <row r="36" spans="2:24" s="107" customFormat="1" ht="21.6" customHeight="1" x14ac:dyDescent="0.45">
      <c r="D36" s="107" t="s">
        <v>26</v>
      </c>
      <c r="E36" s="201"/>
      <c r="F36" s="237">
        <v>-3922</v>
      </c>
      <c r="G36" s="238"/>
      <c r="H36" s="237">
        <v>-261</v>
      </c>
      <c r="I36" s="238"/>
      <c r="J36" s="237">
        <v>0</v>
      </c>
      <c r="K36" s="237"/>
      <c r="L36" s="237">
        <v>0</v>
      </c>
      <c r="R36" s="186"/>
      <c r="S36" s="186"/>
      <c r="T36" s="186"/>
      <c r="U36" s="186"/>
      <c r="V36" s="186"/>
      <c r="X36" s="186"/>
    </row>
    <row r="37" spans="2:24" s="107" customFormat="1" ht="21.6" customHeight="1" x14ac:dyDescent="0.45">
      <c r="B37" s="107" t="s">
        <v>87</v>
      </c>
      <c r="E37" s="201"/>
      <c r="F37" s="237"/>
      <c r="G37" s="238"/>
      <c r="H37" s="237"/>
      <c r="I37" s="238"/>
      <c r="J37" s="237"/>
      <c r="K37" s="237"/>
      <c r="L37" s="237"/>
      <c r="R37" s="186"/>
      <c r="S37" s="186"/>
      <c r="T37" s="186"/>
      <c r="U37" s="186"/>
      <c r="V37" s="186"/>
      <c r="X37" s="186"/>
    </row>
    <row r="38" spans="2:24" s="107" customFormat="1" ht="21.6" customHeight="1" x14ac:dyDescent="0.45">
      <c r="D38" s="200" t="s">
        <v>32</v>
      </c>
      <c r="E38" s="201"/>
      <c r="F38" s="237">
        <v>-6968</v>
      </c>
      <c r="G38" s="238"/>
      <c r="H38" s="237">
        <v>-8949</v>
      </c>
      <c r="I38" s="238"/>
      <c r="J38" s="236">
        <v>1665</v>
      </c>
      <c r="K38" s="236"/>
      <c r="L38" s="236">
        <v>-7783</v>
      </c>
      <c r="R38" s="186"/>
      <c r="S38" s="186"/>
      <c r="T38" s="186"/>
      <c r="U38" s="186"/>
      <c r="V38" s="186"/>
      <c r="X38" s="186"/>
    </row>
    <row r="39" spans="2:24" s="107" customFormat="1" ht="21.6" customHeight="1" x14ac:dyDescent="0.45">
      <c r="D39" s="200" t="s">
        <v>169</v>
      </c>
      <c r="E39" s="201"/>
      <c r="F39" s="237">
        <v>12</v>
      </c>
      <c r="G39" s="238"/>
      <c r="H39" s="237">
        <v>0</v>
      </c>
      <c r="I39" s="238"/>
      <c r="J39" s="236">
        <v>12</v>
      </c>
      <c r="K39" s="236"/>
      <c r="L39" s="236">
        <v>0</v>
      </c>
      <c r="R39" s="186"/>
      <c r="S39" s="186"/>
      <c r="T39" s="186"/>
      <c r="U39" s="186"/>
      <c r="V39" s="186"/>
      <c r="X39" s="186"/>
    </row>
    <row r="40" spans="2:24" s="107" customFormat="1" ht="21.6" customHeight="1" x14ac:dyDescent="0.45">
      <c r="D40" s="200" t="s">
        <v>34</v>
      </c>
      <c r="E40" s="201"/>
      <c r="F40" s="237">
        <v>-217</v>
      </c>
      <c r="G40" s="238"/>
      <c r="H40" s="237">
        <v>184</v>
      </c>
      <c r="I40" s="238"/>
      <c r="J40" s="237">
        <v>-217</v>
      </c>
      <c r="K40" s="237"/>
      <c r="L40" s="242">
        <v>184</v>
      </c>
      <c r="R40" s="186"/>
      <c r="S40" s="186"/>
      <c r="T40" s="186"/>
      <c r="U40" s="186"/>
      <c r="V40" s="186"/>
      <c r="X40" s="186"/>
    </row>
    <row r="41" spans="2:24" s="107" customFormat="1" ht="21.6" customHeight="1" x14ac:dyDescent="0.45">
      <c r="D41" s="200" t="s">
        <v>151</v>
      </c>
      <c r="E41" s="201"/>
      <c r="F41" s="237">
        <v>0</v>
      </c>
      <c r="G41" s="238"/>
      <c r="H41" s="237">
        <v>-19</v>
      </c>
      <c r="I41" s="238"/>
      <c r="J41" s="237">
        <v>0</v>
      </c>
      <c r="K41" s="237"/>
      <c r="L41" s="242">
        <v>-19</v>
      </c>
      <c r="R41" s="186"/>
      <c r="S41" s="186"/>
      <c r="T41" s="186"/>
      <c r="U41" s="186"/>
      <c r="V41" s="186"/>
      <c r="X41" s="186"/>
    </row>
    <row r="42" spans="2:24" s="107" customFormat="1" ht="21.6" customHeight="1" x14ac:dyDescent="0.45">
      <c r="D42" s="200" t="s">
        <v>152</v>
      </c>
      <c r="E42" s="201"/>
      <c r="F42" s="237">
        <v>0</v>
      </c>
      <c r="G42" s="238"/>
      <c r="H42" s="237">
        <v>-5266</v>
      </c>
      <c r="I42" s="238"/>
      <c r="J42" s="236">
        <v>0</v>
      </c>
      <c r="K42" s="236"/>
      <c r="L42" s="236">
        <v>-5266</v>
      </c>
      <c r="R42" s="186"/>
      <c r="S42" s="186"/>
      <c r="T42" s="186"/>
      <c r="U42" s="186"/>
      <c r="V42" s="186"/>
      <c r="X42" s="186"/>
    </row>
    <row r="43" spans="2:24" s="107" customFormat="1" ht="21.6" customHeight="1" x14ac:dyDescent="0.45">
      <c r="D43" s="200" t="s">
        <v>153</v>
      </c>
      <c r="E43" s="201"/>
      <c r="F43" s="237">
        <v>0</v>
      </c>
      <c r="G43" s="238"/>
      <c r="H43" s="237">
        <v>-1312</v>
      </c>
      <c r="I43" s="238"/>
      <c r="J43" s="236">
        <v>0</v>
      </c>
      <c r="K43" s="236"/>
      <c r="L43" s="236">
        <v>-1312</v>
      </c>
      <c r="R43" s="186"/>
      <c r="S43" s="186"/>
      <c r="T43" s="186"/>
      <c r="U43" s="186"/>
      <c r="V43" s="186"/>
      <c r="X43" s="186"/>
    </row>
    <row r="44" spans="2:24" s="107" customFormat="1" ht="21.6" customHeight="1" x14ac:dyDescent="0.45">
      <c r="D44" s="107" t="s">
        <v>37</v>
      </c>
      <c r="E44" s="205"/>
      <c r="F44" s="238">
        <v>157</v>
      </c>
      <c r="G44" s="238"/>
      <c r="H44" s="238">
        <v>-2327</v>
      </c>
      <c r="I44" s="238"/>
      <c r="J44" s="238">
        <v>797</v>
      </c>
      <c r="K44" s="238"/>
      <c r="L44" s="238">
        <v>-1461</v>
      </c>
      <c r="R44" s="186"/>
      <c r="S44" s="186"/>
      <c r="T44" s="186"/>
      <c r="U44" s="186"/>
      <c r="V44" s="186"/>
      <c r="X44" s="186"/>
    </row>
    <row r="45" spans="2:24" s="107" customFormat="1" ht="21.6" customHeight="1" x14ac:dyDescent="0.45">
      <c r="D45" s="107" t="s">
        <v>42</v>
      </c>
      <c r="E45" s="205"/>
      <c r="F45" s="241">
        <v>-1481</v>
      </c>
      <c r="G45" s="238"/>
      <c r="H45" s="241">
        <v>-574</v>
      </c>
      <c r="I45" s="238"/>
      <c r="J45" s="241">
        <v>-1479</v>
      </c>
      <c r="K45" s="238"/>
      <c r="L45" s="241">
        <v>-574</v>
      </c>
      <c r="R45" s="186"/>
      <c r="S45" s="186"/>
      <c r="T45" s="186"/>
      <c r="U45" s="186"/>
      <c r="V45" s="186"/>
      <c r="X45" s="186"/>
    </row>
    <row r="46" spans="2:24" s="107" customFormat="1" ht="21.6" customHeight="1" x14ac:dyDescent="0.45">
      <c r="D46" s="206" t="s">
        <v>184</v>
      </c>
      <c r="F46" s="110">
        <f>SUM(F28:F45)</f>
        <v>-39736</v>
      </c>
      <c r="G46" s="110"/>
      <c r="H46" s="110">
        <f>SUM(H28:H45)</f>
        <v>-17968</v>
      </c>
      <c r="I46" s="110"/>
      <c r="J46" s="110">
        <f>SUM(J28:J45)</f>
        <v>-29690</v>
      </c>
      <c r="K46" s="110"/>
      <c r="L46" s="110">
        <f>SUM(L28:L45)</f>
        <v>-12007</v>
      </c>
      <c r="R46" s="186"/>
      <c r="S46" s="186"/>
      <c r="T46" s="186"/>
      <c r="U46" s="186"/>
      <c r="V46" s="186"/>
      <c r="X46" s="186"/>
    </row>
    <row r="47" spans="2:24" s="107" customFormat="1" ht="15.75" customHeight="1" x14ac:dyDescent="0.45">
      <c r="D47" s="200"/>
      <c r="E47" s="201"/>
      <c r="F47" s="202"/>
      <c r="G47" s="110"/>
      <c r="H47" s="202"/>
      <c r="I47" s="110"/>
      <c r="J47" s="18"/>
      <c r="K47" s="18"/>
      <c r="R47" s="186"/>
      <c r="S47" s="186"/>
      <c r="T47" s="186"/>
      <c r="U47" s="186"/>
      <c r="V47" s="186"/>
      <c r="X47" s="186"/>
    </row>
    <row r="48" spans="2:24" s="107" customFormat="1" ht="21.75" x14ac:dyDescent="0.45">
      <c r="D48" s="200"/>
      <c r="E48" s="201"/>
      <c r="F48" s="202"/>
      <c r="G48" s="110"/>
      <c r="H48" s="202"/>
      <c r="I48" s="110"/>
      <c r="J48" s="18"/>
      <c r="K48" s="18"/>
      <c r="L48" s="124" t="s">
        <v>131</v>
      </c>
      <c r="R48" s="186"/>
      <c r="S48" s="186"/>
      <c r="T48" s="186"/>
      <c r="U48" s="186"/>
      <c r="V48" s="186"/>
      <c r="X48" s="186"/>
    </row>
    <row r="49" spans="1:24" ht="21.75" x14ac:dyDescent="0.45">
      <c r="A49" s="107"/>
      <c r="B49" s="115" t="s">
        <v>45</v>
      </c>
      <c r="L49" s="86"/>
    </row>
    <row r="50" spans="1:24" ht="21.6" customHeight="1" x14ac:dyDescent="0.45">
      <c r="L50" s="185">
        <v>11</v>
      </c>
    </row>
    <row r="51" spans="1:24" ht="21.6" customHeight="1" x14ac:dyDescent="0.45">
      <c r="A51" s="260" t="str">
        <f>A2</f>
        <v>PAE (THAILAND) PUBLIC COMPANY LIMITED AND ITS SUBSIDIARIES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</row>
    <row r="52" spans="1:24" ht="21.6" customHeight="1" x14ac:dyDescent="0.45">
      <c r="A52" s="260" t="str">
        <f>A3</f>
        <v>STATEMENTS OF CASH FLOWS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24" ht="21.6" customHeight="1" x14ac:dyDescent="0.45">
      <c r="A53" s="260" t="str">
        <f>A4</f>
        <v>For the six-month period ended June 30, 2019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</row>
    <row r="54" spans="1:24" ht="21.6" customHeight="1" x14ac:dyDescent="0.45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5" t="s">
        <v>141</v>
      </c>
    </row>
    <row r="55" spans="1:24" ht="21.6" customHeight="1" x14ac:dyDescent="0.45">
      <c r="A55" s="187"/>
      <c r="B55" s="187"/>
      <c r="C55" s="187"/>
      <c r="D55" s="187"/>
      <c r="E55" s="187"/>
      <c r="F55" s="188" t="s">
        <v>4</v>
      </c>
      <c r="G55" s="189"/>
      <c r="H55" s="190"/>
      <c r="I55" s="187"/>
      <c r="J55" s="266" t="s">
        <v>5</v>
      </c>
      <c r="K55" s="266"/>
      <c r="L55" s="266"/>
    </row>
    <row r="56" spans="1:24" ht="21.6" customHeight="1" x14ac:dyDescent="0.45">
      <c r="A56" s="191"/>
      <c r="B56" s="97"/>
      <c r="C56" s="97"/>
      <c r="D56" s="97"/>
      <c r="E56" s="138" t="s">
        <v>6</v>
      </c>
      <c r="F56" s="98" t="s">
        <v>126</v>
      </c>
      <c r="G56" s="98"/>
      <c r="H56" s="98" t="s">
        <v>119</v>
      </c>
      <c r="I56" s="191"/>
      <c r="J56" s="98" t="s">
        <v>126</v>
      </c>
      <c r="K56" s="98"/>
      <c r="L56" s="98" t="s">
        <v>119</v>
      </c>
    </row>
    <row r="57" spans="1:24" ht="7.5" customHeight="1" x14ac:dyDescent="0.45">
      <c r="A57" s="107"/>
    </row>
    <row r="58" spans="1:24" s="119" customFormat="1" ht="21.6" customHeight="1" x14ac:dyDescent="0.45">
      <c r="A58" s="119" t="s">
        <v>89</v>
      </c>
      <c r="F58" s="146"/>
      <c r="G58" s="146"/>
      <c r="H58" s="146"/>
      <c r="I58" s="146"/>
      <c r="J58" s="146"/>
      <c r="K58" s="146"/>
      <c r="L58" s="146"/>
      <c r="R58" s="207"/>
      <c r="S58" s="207"/>
      <c r="T58" s="207"/>
      <c r="U58" s="207"/>
      <c r="V58" s="207"/>
      <c r="X58" s="207"/>
    </row>
    <row r="59" spans="1:24" s="107" customFormat="1" ht="21.6" customHeight="1" x14ac:dyDescent="0.45">
      <c r="D59" s="107" t="s">
        <v>109</v>
      </c>
      <c r="E59" s="205"/>
      <c r="F59" s="237">
        <v>920</v>
      </c>
      <c r="G59" s="238"/>
      <c r="H59" s="237">
        <v>135</v>
      </c>
      <c r="I59" s="238"/>
      <c r="J59" s="238">
        <v>76</v>
      </c>
      <c r="K59" s="238"/>
      <c r="L59" s="238">
        <v>94</v>
      </c>
      <c r="R59" s="186"/>
      <c r="S59" s="186"/>
      <c r="T59" s="186"/>
      <c r="U59" s="186"/>
      <c r="V59" s="186"/>
      <c r="X59" s="186"/>
    </row>
    <row r="60" spans="1:24" s="107" customFormat="1" ht="21.6" customHeight="1" x14ac:dyDescent="0.45">
      <c r="D60" s="107" t="s">
        <v>110</v>
      </c>
      <c r="E60" s="205"/>
      <c r="F60" s="237">
        <v>-5428</v>
      </c>
      <c r="G60" s="238"/>
      <c r="H60" s="237">
        <v>-5870</v>
      </c>
      <c r="I60" s="238"/>
      <c r="J60" s="237">
        <v>-2584</v>
      </c>
      <c r="K60" s="237"/>
      <c r="L60" s="237">
        <v>-3583</v>
      </c>
      <c r="R60" s="186"/>
      <c r="S60" s="186"/>
      <c r="T60" s="186"/>
      <c r="U60" s="186"/>
      <c r="V60" s="186"/>
    </row>
    <row r="61" spans="1:24" s="107" customFormat="1" ht="21.6" customHeight="1" x14ac:dyDescent="0.45">
      <c r="D61" s="107" t="s">
        <v>154</v>
      </c>
      <c r="E61" s="205"/>
      <c r="F61" s="237">
        <v>8932</v>
      </c>
      <c r="G61" s="238"/>
      <c r="H61" s="237">
        <v>0</v>
      </c>
      <c r="I61" s="238"/>
      <c r="J61" s="237">
        <v>8932</v>
      </c>
      <c r="K61" s="238"/>
      <c r="L61" s="237">
        <v>0</v>
      </c>
      <c r="R61" s="186"/>
      <c r="S61" s="186"/>
      <c r="T61" s="186"/>
      <c r="U61" s="186"/>
      <c r="V61" s="186"/>
      <c r="X61" s="186"/>
    </row>
    <row r="62" spans="1:24" s="119" customFormat="1" ht="21.6" customHeight="1" x14ac:dyDescent="0.45">
      <c r="A62" s="119" t="s">
        <v>90</v>
      </c>
      <c r="C62" s="208"/>
      <c r="D62" s="208"/>
      <c r="E62" s="209"/>
      <c r="F62" s="210">
        <f>SUM(F59:F61)+F46</f>
        <v>-35312</v>
      </c>
      <c r="G62" s="146"/>
      <c r="H62" s="210">
        <f>H46+H59+H60+H61</f>
        <v>-23703</v>
      </c>
      <c r="I62" s="146"/>
      <c r="J62" s="210">
        <f>SUM(J46:J61)</f>
        <v>-23266</v>
      </c>
      <c r="K62" s="146"/>
      <c r="L62" s="210">
        <f>L46+L59+L60+L61</f>
        <v>-15496</v>
      </c>
      <c r="R62" s="207"/>
      <c r="S62" s="207"/>
      <c r="T62" s="207"/>
      <c r="U62" s="207"/>
      <c r="V62" s="207"/>
      <c r="X62" s="107"/>
    </row>
    <row r="63" spans="1:24" s="107" customFormat="1" ht="21.6" customHeight="1" x14ac:dyDescent="0.45">
      <c r="A63" s="119" t="s">
        <v>91</v>
      </c>
      <c r="F63" s="202"/>
      <c r="G63" s="148"/>
      <c r="H63" s="202"/>
      <c r="I63" s="148"/>
      <c r="J63" s="202"/>
      <c r="K63" s="110"/>
      <c r="L63" s="202"/>
      <c r="R63" s="186"/>
      <c r="S63" s="186"/>
      <c r="T63" s="186"/>
      <c r="U63" s="186"/>
      <c r="V63" s="186"/>
      <c r="X63" s="186"/>
    </row>
    <row r="64" spans="1:24" s="107" customFormat="1" ht="21.6" customHeight="1" x14ac:dyDescent="0.45">
      <c r="A64" s="119"/>
      <c r="B64" s="107" t="s">
        <v>155</v>
      </c>
      <c r="F64" s="237">
        <v>-31</v>
      </c>
      <c r="G64" s="231"/>
      <c r="H64" s="237">
        <v>3965</v>
      </c>
      <c r="I64" s="231"/>
      <c r="J64" s="237">
        <v>-31</v>
      </c>
      <c r="K64" s="238"/>
      <c r="L64" s="237">
        <v>3965</v>
      </c>
      <c r="R64" s="186"/>
      <c r="S64" s="186"/>
      <c r="T64" s="186"/>
      <c r="U64" s="186"/>
      <c r="V64" s="186"/>
      <c r="X64" s="186"/>
    </row>
    <row r="65" spans="1:24" s="107" customFormat="1" ht="21.6" customHeight="1" x14ac:dyDescent="0.45">
      <c r="B65" s="107" t="s">
        <v>156</v>
      </c>
      <c r="E65" s="211"/>
      <c r="F65" s="237">
        <v>-2922</v>
      </c>
      <c r="G65" s="238"/>
      <c r="H65" s="237">
        <v>-3027</v>
      </c>
      <c r="I65" s="238"/>
      <c r="J65" s="237">
        <v>-823</v>
      </c>
      <c r="K65" s="238"/>
      <c r="L65" s="237">
        <v>-2257</v>
      </c>
      <c r="R65" s="186"/>
      <c r="S65" s="186"/>
      <c r="T65" s="186"/>
      <c r="U65" s="186"/>
      <c r="V65" s="186"/>
      <c r="X65" s="186"/>
    </row>
    <row r="66" spans="1:24" s="107" customFormat="1" ht="21.6" customHeight="1" x14ac:dyDescent="0.45">
      <c r="B66" s="107" t="s">
        <v>157</v>
      </c>
      <c r="E66" s="211"/>
      <c r="F66" s="237">
        <v>35741</v>
      </c>
      <c r="G66" s="238"/>
      <c r="H66" s="237">
        <v>205</v>
      </c>
      <c r="I66" s="238"/>
      <c r="J66" s="237">
        <v>575</v>
      </c>
      <c r="K66" s="238"/>
      <c r="L66" s="237">
        <v>185</v>
      </c>
      <c r="R66" s="186"/>
      <c r="S66" s="186"/>
      <c r="T66" s="186"/>
      <c r="U66" s="186"/>
      <c r="V66" s="186"/>
      <c r="X66" s="186"/>
    </row>
    <row r="67" spans="1:24" s="107" customFormat="1" ht="21.6" hidden="1" customHeight="1" x14ac:dyDescent="0.45">
      <c r="B67" s="107" t="s">
        <v>118</v>
      </c>
      <c r="E67" s="211"/>
      <c r="F67" s="202">
        <v>0</v>
      </c>
      <c r="G67" s="110"/>
      <c r="H67" s="202">
        <v>0</v>
      </c>
      <c r="I67" s="110"/>
      <c r="J67" s="202"/>
      <c r="K67" s="110"/>
      <c r="L67" s="202">
        <v>0</v>
      </c>
      <c r="R67" s="186"/>
      <c r="S67" s="186"/>
      <c r="T67" s="186"/>
      <c r="U67" s="186"/>
      <c r="V67" s="186"/>
      <c r="X67" s="186"/>
    </row>
    <row r="68" spans="1:24" s="119" customFormat="1" ht="21.6" customHeight="1" x14ac:dyDescent="0.45">
      <c r="A68" s="119" t="s">
        <v>158</v>
      </c>
      <c r="F68" s="210">
        <f>SUM(F64:G67)</f>
        <v>32788</v>
      </c>
      <c r="G68" s="146"/>
      <c r="H68" s="210">
        <f>SUM(H64:I67)</f>
        <v>1143</v>
      </c>
      <c r="I68" s="146"/>
      <c r="J68" s="210">
        <f>SUM(J64:J67)</f>
        <v>-279</v>
      </c>
      <c r="K68" s="146"/>
      <c r="L68" s="210">
        <f>SUM(L64:L67)</f>
        <v>1893</v>
      </c>
      <c r="R68" s="207"/>
      <c r="S68" s="207"/>
      <c r="T68" s="207"/>
      <c r="U68" s="207"/>
      <c r="V68" s="207"/>
      <c r="X68" s="207"/>
    </row>
    <row r="69" spans="1:24" s="107" customFormat="1" ht="21.6" customHeight="1" x14ac:dyDescent="0.45">
      <c r="A69" s="119" t="s">
        <v>92</v>
      </c>
      <c r="F69" s="202"/>
      <c r="G69" s="110"/>
      <c r="H69" s="110"/>
      <c r="I69" s="110"/>
      <c r="J69" s="202"/>
      <c r="K69" s="110"/>
      <c r="L69" s="202"/>
      <c r="R69" s="186"/>
      <c r="S69" s="186"/>
      <c r="T69" s="186"/>
      <c r="U69" s="186"/>
      <c r="V69" s="186"/>
      <c r="X69" s="186"/>
    </row>
    <row r="70" spans="1:24" s="107" customFormat="1" ht="21.6" customHeight="1" x14ac:dyDescent="0.45">
      <c r="B70" s="107" t="s">
        <v>159</v>
      </c>
      <c r="F70" s="237">
        <v>-10000</v>
      </c>
      <c r="G70" s="238"/>
      <c r="H70" s="237">
        <v>4000</v>
      </c>
      <c r="I70" s="110"/>
      <c r="J70" s="202">
        <v>0</v>
      </c>
      <c r="K70" s="202"/>
      <c r="L70" s="202">
        <v>0</v>
      </c>
      <c r="R70" s="186"/>
      <c r="S70" s="186"/>
      <c r="T70" s="186"/>
      <c r="U70" s="186"/>
      <c r="V70" s="186"/>
      <c r="X70" s="186"/>
    </row>
    <row r="71" spans="1:24" s="107" customFormat="1" ht="21.6" customHeight="1" x14ac:dyDescent="0.45">
      <c r="B71" s="107" t="s">
        <v>160</v>
      </c>
      <c r="E71" s="212"/>
      <c r="F71" s="236">
        <v>-3769</v>
      </c>
      <c r="G71" s="238"/>
      <c r="H71" s="236">
        <v>0</v>
      </c>
      <c r="I71" s="238"/>
      <c r="J71" s="242">
        <v>0</v>
      </c>
      <c r="K71" s="242"/>
      <c r="L71" s="242">
        <v>0</v>
      </c>
      <c r="R71" s="186"/>
      <c r="S71" s="186"/>
      <c r="T71" s="186"/>
      <c r="U71" s="186"/>
      <c r="V71" s="186"/>
      <c r="X71" s="186"/>
    </row>
    <row r="72" spans="1:24" s="107" customFormat="1" ht="21.6" customHeight="1" x14ac:dyDescent="0.45">
      <c r="B72" s="107" t="s">
        <v>161</v>
      </c>
      <c r="F72" s="237">
        <v>-552</v>
      </c>
      <c r="G72" s="238"/>
      <c r="H72" s="237">
        <v>-1034</v>
      </c>
      <c r="I72" s="238"/>
      <c r="J72" s="237">
        <v>-113</v>
      </c>
      <c r="K72" s="237"/>
      <c r="L72" s="237">
        <v>-225</v>
      </c>
      <c r="R72" s="186"/>
      <c r="S72" s="186"/>
      <c r="T72" s="186"/>
      <c r="U72" s="186"/>
      <c r="V72" s="186"/>
      <c r="X72" s="186"/>
    </row>
    <row r="73" spans="1:24" s="107" customFormat="1" ht="21.6" customHeight="1" x14ac:dyDescent="0.45">
      <c r="B73" s="107" t="s">
        <v>162</v>
      </c>
      <c r="F73" s="237">
        <v>-1384</v>
      </c>
      <c r="G73" s="238"/>
      <c r="H73" s="237">
        <v>-1638</v>
      </c>
      <c r="I73" s="238"/>
      <c r="J73" s="238">
        <v>-5</v>
      </c>
      <c r="K73" s="238"/>
      <c r="L73" s="237">
        <v>-17</v>
      </c>
      <c r="R73" s="186"/>
      <c r="S73" s="186"/>
      <c r="T73" s="186"/>
      <c r="U73" s="186"/>
      <c r="V73" s="186"/>
      <c r="X73" s="186"/>
    </row>
    <row r="74" spans="1:24" s="119" customFormat="1" ht="21.6" customHeight="1" x14ac:dyDescent="0.45">
      <c r="A74" s="119" t="s">
        <v>93</v>
      </c>
      <c r="E74" s="209"/>
      <c r="F74" s="123">
        <f>SUM(F70:F73)</f>
        <v>-15705</v>
      </c>
      <c r="G74" s="146"/>
      <c r="H74" s="123">
        <f>SUM(H70:H73)</f>
        <v>1328</v>
      </c>
      <c r="I74" s="146"/>
      <c r="J74" s="123">
        <f>SUM(J70:J73)</f>
        <v>-118</v>
      </c>
      <c r="K74" s="59"/>
      <c r="L74" s="123">
        <f>SUM(L70:L73)</f>
        <v>-242</v>
      </c>
      <c r="M74" s="104"/>
      <c r="R74" s="207"/>
      <c r="S74" s="207"/>
      <c r="T74" s="207"/>
      <c r="U74" s="207"/>
      <c r="V74" s="207"/>
      <c r="X74" s="207"/>
    </row>
    <row r="75" spans="1:24" s="119" customFormat="1" ht="21.6" customHeight="1" x14ac:dyDescent="0.45">
      <c r="A75" s="119" t="s">
        <v>94</v>
      </c>
      <c r="E75" s="213"/>
      <c r="F75" s="214">
        <f>F74+F68+F62</f>
        <v>-18229</v>
      </c>
      <c r="G75" s="146"/>
      <c r="H75" s="214">
        <f>H74+H68+H62</f>
        <v>-21232</v>
      </c>
      <c r="I75" s="214">
        <f>I74+I67+I60</f>
        <v>0</v>
      </c>
      <c r="J75" s="214">
        <f>J74+J68+J62</f>
        <v>-23663</v>
      </c>
      <c r="K75" s="146"/>
      <c r="L75" s="214">
        <f>L74+L68+L62</f>
        <v>-13845</v>
      </c>
      <c r="M75" s="215"/>
      <c r="R75" s="207"/>
      <c r="S75" s="207"/>
      <c r="T75" s="207"/>
      <c r="U75" s="207"/>
      <c r="V75" s="207"/>
      <c r="X75" s="207"/>
    </row>
    <row r="76" spans="1:24" s="119" customFormat="1" ht="21.6" customHeight="1" x14ac:dyDescent="0.45">
      <c r="A76" s="119" t="s">
        <v>163</v>
      </c>
      <c r="E76" s="216"/>
      <c r="F76" s="217">
        <f>+'P3-5'!H11</f>
        <v>47276</v>
      </c>
      <c r="G76" s="146"/>
      <c r="H76" s="217">
        <v>47620</v>
      </c>
      <c r="I76" s="146"/>
      <c r="J76" s="217">
        <f>'P3-5'!M11</f>
        <v>40663</v>
      </c>
      <c r="K76" s="146"/>
      <c r="L76" s="217">
        <v>28179</v>
      </c>
      <c r="R76" s="207"/>
      <c r="S76" s="207"/>
      <c r="T76" s="207"/>
      <c r="U76" s="207"/>
      <c r="V76" s="207"/>
      <c r="X76" s="207"/>
    </row>
    <row r="77" spans="1:24" s="119" customFormat="1" ht="21.6" customHeight="1" thickBot="1" x14ac:dyDescent="0.5">
      <c r="A77" s="119" t="s">
        <v>164</v>
      </c>
      <c r="E77" s="218">
        <v>27.1</v>
      </c>
      <c r="F77" s="219">
        <f>SUM(F75:F76)</f>
        <v>29047</v>
      </c>
      <c r="G77" s="146"/>
      <c r="H77" s="219">
        <f>SUM(H75:H76)</f>
        <v>26388</v>
      </c>
      <c r="I77" s="146"/>
      <c r="J77" s="219">
        <f>SUM(J75:J76)</f>
        <v>17000</v>
      </c>
      <c r="K77" s="124"/>
      <c r="L77" s="219">
        <f>SUM(L75:L76)</f>
        <v>14334</v>
      </c>
      <c r="R77" s="207"/>
      <c r="S77" s="207"/>
      <c r="T77" s="207"/>
      <c r="U77" s="207"/>
      <c r="V77" s="207"/>
      <c r="X77" s="207"/>
    </row>
    <row r="78" spans="1:24" s="119" customFormat="1" ht="7.5" customHeight="1" thickTop="1" x14ac:dyDescent="0.45">
      <c r="E78" s="216"/>
      <c r="F78" s="124"/>
      <c r="G78" s="146"/>
      <c r="H78" s="124"/>
      <c r="I78" s="146"/>
      <c r="J78" s="124"/>
      <c r="K78" s="124"/>
      <c r="L78" s="124"/>
      <c r="R78" s="207"/>
      <c r="S78" s="207"/>
      <c r="T78" s="207"/>
      <c r="U78" s="207"/>
      <c r="V78" s="207"/>
      <c r="X78" s="207"/>
    </row>
    <row r="79" spans="1:24" s="220" customFormat="1" ht="21.6" customHeight="1" x14ac:dyDescent="0.45">
      <c r="E79" s="221"/>
      <c r="F79" s="223">
        <f>F77-'P3-5'!F11</f>
        <v>0</v>
      </c>
      <c r="G79" s="223" t="e">
        <f>G77-#REF!</f>
        <v>#REF!</v>
      </c>
      <c r="H79" s="223">
        <f>26388-H77</f>
        <v>0</v>
      </c>
      <c r="I79" s="223" t="e">
        <f>I77-#REF!</f>
        <v>#REF!</v>
      </c>
      <c r="J79" s="223">
        <f>J77-'P3-5'!K11</f>
        <v>0</v>
      </c>
      <c r="K79" s="223" t="e">
        <f>K77-#REF!</f>
        <v>#REF!</v>
      </c>
      <c r="L79" s="223">
        <f>14334-L77</f>
        <v>0</v>
      </c>
      <c r="R79" s="222"/>
      <c r="S79" s="222"/>
      <c r="T79" s="222"/>
      <c r="U79" s="222"/>
      <c r="V79" s="222"/>
      <c r="X79" s="222"/>
    </row>
    <row r="80" spans="1:24" s="119" customFormat="1" ht="21.75" x14ac:dyDescent="0.45">
      <c r="A80" s="107"/>
      <c r="E80" s="216"/>
      <c r="F80" s="124"/>
      <c r="G80" s="146"/>
      <c r="H80" s="124"/>
      <c r="I80" s="146"/>
      <c r="J80" s="124"/>
      <c r="K80" s="124"/>
      <c r="R80" s="207"/>
      <c r="S80" s="207"/>
      <c r="T80" s="207"/>
      <c r="U80" s="207"/>
      <c r="V80" s="207"/>
      <c r="X80" s="207"/>
    </row>
    <row r="81" spans="1:24" s="119" customFormat="1" ht="21.75" x14ac:dyDescent="0.45">
      <c r="E81" s="216"/>
      <c r="F81" s="124"/>
      <c r="G81" s="146"/>
      <c r="H81" s="124"/>
      <c r="I81" s="146"/>
      <c r="J81" s="124"/>
      <c r="K81" s="124"/>
      <c r="L81" s="124"/>
      <c r="R81" s="207"/>
      <c r="S81" s="207"/>
      <c r="T81" s="207"/>
      <c r="U81" s="207"/>
      <c r="V81" s="207"/>
      <c r="X81" s="207"/>
    </row>
    <row r="82" spans="1:24" s="119" customFormat="1" ht="21.75" x14ac:dyDescent="0.45">
      <c r="E82" s="216"/>
      <c r="F82" s="124"/>
      <c r="G82" s="146"/>
      <c r="H82" s="124"/>
      <c r="I82" s="146"/>
      <c r="J82" s="124"/>
      <c r="K82" s="124"/>
      <c r="L82" s="124" t="s">
        <v>131</v>
      </c>
      <c r="R82" s="207"/>
      <c r="S82" s="207"/>
      <c r="T82" s="207"/>
      <c r="U82" s="207"/>
      <c r="V82" s="207"/>
      <c r="X82" s="207"/>
    </row>
    <row r="83" spans="1:24" s="119" customFormat="1" ht="21.75" x14ac:dyDescent="0.45">
      <c r="E83" s="216"/>
      <c r="F83" s="124"/>
      <c r="G83" s="146"/>
      <c r="H83" s="124"/>
      <c r="I83" s="146"/>
      <c r="J83" s="124"/>
      <c r="K83" s="124"/>
      <c r="L83" s="124"/>
      <c r="R83" s="207"/>
      <c r="S83" s="207"/>
      <c r="T83" s="207"/>
      <c r="U83" s="207"/>
      <c r="V83" s="207"/>
      <c r="X83" s="207"/>
    </row>
    <row r="84" spans="1:24" s="119" customFormat="1" ht="21.75" x14ac:dyDescent="0.45">
      <c r="E84" s="216"/>
      <c r="F84" s="124"/>
      <c r="G84" s="146"/>
      <c r="H84" s="124"/>
      <c r="I84" s="146"/>
      <c r="J84" s="124"/>
      <c r="K84" s="124"/>
      <c r="L84" s="124"/>
      <c r="R84" s="207"/>
      <c r="S84" s="207"/>
      <c r="T84" s="207"/>
      <c r="U84" s="207"/>
      <c r="V84" s="207"/>
      <c r="X84" s="207"/>
    </row>
    <row r="85" spans="1:24" s="119" customFormat="1" ht="21.75" x14ac:dyDescent="0.45">
      <c r="E85" s="216"/>
      <c r="F85" s="124"/>
      <c r="G85" s="146"/>
      <c r="H85" s="124"/>
      <c r="I85" s="146"/>
      <c r="J85" s="124"/>
      <c r="K85" s="124"/>
      <c r="L85" s="124"/>
      <c r="R85" s="207"/>
      <c r="S85" s="207"/>
      <c r="T85" s="207"/>
      <c r="U85" s="207"/>
      <c r="V85" s="207"/>
      <c r="X85" s="207"/>
    </row>
    <row r="86" spans="1:24" s="119" customFormat="1" ht="21.75" x14ac:dyDescent="0.45">
      <c r="E86" s="216"/>
      <c r="F86" s="124"/>
      <c r="G86" s="146"/>
      <c r="H86" s="124"/>
      <c r="I86" s="146"/>
      <c r="J86" s="124"/>
      <c r="K86" s="124"/>
      <c r="L86" s="124"/>
      <c r="R86" s="207"/>
      <c r="S86" s="207"/>
      <c r="T86" s="207"/>
      <c r="U86" s="207"/>
      <c r="V86" s="207"/>
      <c r="X86" s="207"/>
    </row>
    <row r="87" spans="1:24" s="119" customFormat="1" ht="21.75" x14ac:dyDescent="0.45">
      <c r="E87" s="216"/>
      <c r="F87" s="124"/>
      <c r="G87" s="146"/>
      <c r="H87" s="124"/>
      <c r="I87" s="146"/>
      <c r="J87" s="124"/>
      <c r="K87" s="124"/>
      <c r="L87" s="124"/>
      <c r="R87" s="207"/>
      <c r="S87" s="207"/>
      <c r="T87" s="207"/>
      <c r="U87" s="207"/>
      <c r="V87" s="207"/>
      <c r="X87" s="207"/>
    </row>
    <row r="88" spans="1:24" s="119" customFormat="1" ht="21.75" x14ac:dyDescent="0.45">
      <c r="E88" s="216"/>
      <c r="F88" s="223">
        <f>[2]งบดุล!F12-[2]งบกระแสเงินสด!F86</f>
        <v>0</v>
      </c>
      <c r="G88" s="224"/>
      <c r="H88" s="223"/>
      <c r="I88" s="224"/>
      <c r="J88" s="223">
        <f>+[2]งบดุล!L12-J77</f>
        <v>23369</v>
      </c>
      <c r="K88" s="223"/>
      <c r="R88" s="207"/>
      <c r="S88" s="207"/>
      <c r="T88" s="207"/>
      <c r="U88" s="207"/>
      <c r="V88" s="207"/>
      <c r="X88" s="207"/>
    </row>
    <row r="89" spans="1:24" s="107" customFormat="1" ht="21.75" x14ac:dyDescent="0.45">
      <c r="F89" s="204"/>
      <c r="G89" s="204"/>
      <c r="H89" s="204"/>
      <c r="I89" s="204"/>
      <c r="J89" s="202"/>
      <c r="K89" s="202"/>
      <c r="L89" s="202"/>
      <c r="M89" s="115"/>
      <c r="R89" s="186"/>
      <c r="S89" s="186"/>
      <c r="T89" s="186"/>
      <c r="U89" s="186"/>
      <c r="V89" s="186"/>
      <c r="X89" s="186"/>
    </row>
    <row r="90" spans="1:24" ht="21.75" x14ac:dyDescent="0.45">
      <c r="A90" s="115"/>
      <c r="B90" s="115"/>
      <c r="C90" s="115"/>
      <c r="D90" s="115"/>
      <c r="E90" s="115"/>
      <c r="F90" s="87"/>
      <c r="G90" s="87">
        <f>+G77-[3]งบดุล!G11</f>
        <v>0</v>
      </c>
      <c r="H90" s="87"/>
    </row>
    <row r="91" spans="1:24" ht="21.75" x14ac:dyDescent="0.45">
      <c r="A91" s="115"/>
      <c r="B91" s="115"/>
      <c r="C91" s="115"/>
      <c r="D91" s="115"/>
      <c r="E91" s="115"/>
      <c r="F91" s="87"/>
      <c r="G91" s="87"/>
      <c r="H91" s="87"/>
    </row>
    <row r="92" spans="1:24" ht="21.75" x14ac:dyDescent="0.45">
      <c r="A92" s="115"/>
      <c r="B92" s="115"/>
      <c r="C92" s="115"/>
      <c r="D92" s="115"/>
      <c r="E92" s="115"/>
      <c r="F92" s="87"/>
      <c r="G92" s="87"/>
      <c r="H92" s="87"/>
    </row>
    <row r="93" spans="1:24" s="115" customFormat="1" ht="21.75" x14ac:dyDescent="0.45">
      <c r="F93" s="28"/>
      <c r="H93" s="11"/>
      <c r="J93" s="28"/>
      <c r="K93" s="28"/>
      <c r="L93" s="28"/>
      <c r="R93" s="28"/>
      <c r="S93" s="28"/>
      <c r="T93" s="28"/>
      <c r="U93" s="28"/>
      <c r="V93" s="28"/>
      <c r="X93" s="28"/>
    </row>
    <row r="94" spans="1:24" s="115" customFormat="1" ht="21.6" customHeight="1" x14ac:dyDescent="0.45">
      <c r="F94" s="28"/>
      <c r="H94" s="11"/>
      <c r="J94" s="28"/>
      <c r="K94" s="28"/>
      <c r="L94" s="28"/>
      <c r="R94" s="28"/>
      <c r="S94" s="28"/>
      <c r="T94" s="28"/>
      <c r="U94" s="28"/>
      <c r="V94" s="28"/>
      <c r="X94" s="28"/>
    </row>
    <row r="95" spans="1:24" s="115" customFormat="1" ht="21.6" customHeight="1" x14ac:dyDescent="0.45">
      <c r="F95" s="28"/>
      <c r="H95" s="11"/>
      <c r="J95" s="28"/>
      <c r="K95" s="28"/>
      <c r="L95" s="28"/>
      <c r="R95" s="28"/>
      <c r="S95" s="28"/>
      <c r="T95" s="28"/>
      <c r="U95" s="28"/>
      <c r="V95" s="28"/>
      <c r="X95" s="28"/>
    </row>
    <row r="96" spans="1:24" s="115" customFormat="1" ht="21.6" customHeight="1" x14ac:dyDescent="0.45">
      <c r="F96" s="28"/>
      <c r="H96" s="11"/>
      <c r="J96" s="28"/>
      <c r="K96" s="28"/>
      <c r="L96" s="28"/>
      <c r="R96" s="28"/>
      <c r="S96" s="28"/>
      <c r="T96" s="28"/>
      <c r="U96" s="28"/>
      <c r="V96" s="28"/>
      <c r="X96" s="28"/>
    </row>
    <row r="97" spans="2:24" s="115" customFormat="1" ht="21.6" customHeight="1" x14ac:dyDescent="0.45">
      <c r="B97" s="115" t="s">
        <v>45</v>
      </c>
      <c r="F97" s="28"/>
      <c r="H97" s="11"/>
      <c r="J97" s="28"/>
      <c r="K97" s="28"/>
      <c r="L97" s="28"/>
      <c r="R97" s="28"/>
      <c r="S97" s="28"/>
      <c r="T97" s="28"/>
      <c r="U97" s="28"/>
      <c r="V97" s="28"/>
      <c r="X97" s="28"/>
    </row>
    <row r="98" spans="2:24" s="115" customFormat="1" ht="21.6" customHeight="1" x14ac:dyDescent="0.45">
      <c r="F98" s="28"/>
      <c r="H98" s="11"/>
      <c r="J98" s="28"/>
      <c r="K98" s="28"/>
      <c r="L98" s="28"/>
      <c r="R98" s="28"/>
      <c r="S98" s="28"/>
      <c r="T98" s="28"/>
      <c r="U98" s="28"/>
      <c r="V98" s="28"/>
      <c r="X98" s="28"/>
    </row>
    <row r="99" spans="2:24" s="115" customFormat="1" ht="21.6" customHeight="1" x14ac:dyDescent="0.45">
      <c r="F99" s="28"/>
      <c r="H99" s="11"/>
      <c r="J99" s="28"/>
      <c r="K99" s="28"/>
      <c r="L99" s="28"/>
      <c r="R99" s="28"/>
      <c r="S99" s="28"/>
      <c r="T99" s="28"/>
      <c r="U99" s="28"/>
      <c r="V99" s="28"/>
      <c r="X99" s="28"/>
    </row>
    <row r="100" spans="2:24" s="115" customFormat="1" ht="21.6" customHeight="1" x14ac:dyDescent="0.45">
      <c r="F100" s="28"/>
      <c r="H100" s="11"/>
      <c r="J100" s="28"/>
      <c r="K100" s="28"/>
      <c r="L100" s="28"/>
      <c r="R100" s="28"/>
      <c r="S100" s="28"/>
      <c r="T100" s="28"/>
      <c r="U100" s="28"/>
      <c r="V100" s="28"/>
      <c r="X100" s="28"/>
    </row>
    <row r="101" spans="2:24" s="115" customFormat="1" ht="21.6" customHeight="1" x14ac:dyDescent="0.45">
      <c r="F101" s="28"/>
      <c r="H101" s="11"/>
      <c r="J101" s="28"/>
      <c r="K101" s="28"/>
      <c r="L101" s="28"/>
      <c r="R101" s="28"/>
      <c r="S101" s="28"/>
      <c r="T101" s="28"/>
      <c r="U101" s="28"/>
      <c r="V101" s="28"/>
      <c r="X101" s="28"/>
    </row>
    <row r="102" spans="2:24" s="115" customFormat="1" ht="21.6" customHeight="1" x14ac:dyDescent="0.45">
      <c r="F102" s="28"/>
      <c r="H102" s="11"/>
      <c r="J102" s="28"/>
      <c r="K102" s="28"/>
      <c r="L102" s="28"/>
      <c r="R102" s="28"/>
      <c r="S102" s="28"/>
      <c r="T102" s="28"/>
      <c r="U102" s="28"/>
      <c r="V102" s="28"/>
      <c r="X102" s="28"/>
    </row>
    <row r="103" spans="2:24" s="115" customFormat="1" ht="21.6" customHeight="1" x14ac:dyDescent="0.45">
      <c r="F103" s="28"/>
      <c r="H103" s="11"/>
      <c r="J103" s="28"/>
      <c r="K103" s="28"/>
      <c r="L103" s="28"/>
      <c r="R103" s="28"/>
      <c r="S103" s="28"/>
      <c r="T103" s="28"/>
      <c r="U103" s="28"/>
      <c r="V103" s="28"/>
      <c r="X103" s="28"/>
    </row>
    <row r="104" spans="2:24" s="115" customFormat="1" ht="21.6" customHeight="1" x14ac:dyDescent="0.45">
      <c r="F104" s="28"/>
      <c r="H104" s="11"/>
      <c r="J104" s="28"/>
      <c r="K104" s="28"/>
      <c r="L104" s="28"/>
      <c r="R104" s="28"/>
      <c r="S104" s="28"/>
      <c r="T104" s="28"/>
      <c r="U104" s="28"/>
      <c r="V104" s="28"/>
      <c r="X104" s="28"/>
    </row>
    <row r="105" spans="2:24" s="115" customFormat="1" ht="21.6" customHeight="1" x14ac:dyDescent="0.45">
      <c r="F105" s="28"/>
      <c r="H105" s="11"/>
      <c r="J105" s="28"/>
      <c r="K105" s="28"/>
      <c r="L105" s="28"/>
      <c r="R105" s="28"/>
      <c r="S105" s="28"/>
      <c r="T105" s="28"/>
      <c r="U105" s="28"/>
      <c r="V105" s="28"/>
      <c r="X105" s="28"/>
    </row>
    <row r="106" spans="2:24" s="115" customFormat="1" ht="21.6" customHeight="1" x14ac:dyDescent="0.45">
      <c r="F106" s="28"/>
      <c r="H106" s="11"/>
      <c r="J106" s="28"/>
      <c r="K106" s="28"/>
      <c r="L106" s="28"/>
      <c r="R106" s="28"/>
      <c r="S106" s="28"/>
      <c r="T106" s="28"/>
      <c r="U106" s="28"/>
      <c r="V106" s="28"/>
      <c r="X106" s="28"/>
    </row>
    <row r="107" spans="2:24" s="115" customFormat="1" ht="21.6" customHeight="1" x14ac:dyDescent="0.45">
      <c r="F107" s="28"/>
      <c r="H107" s="11"/>
      <c r="J107" s="28"/>
      <c r="K107" s="28"/>
      <c r="L107" s="28"/>
      <c r="R107" s="28"/>
      <c r="S107" s="28"/>
      <c r="T107" s="28"/>
      <c r="U107" s="28"/>
      <c r="V107" s="28"/>
      <c r="X107" s="28"/>
    </row>
    <row r="108" spans="2:24" s="115" customFormat="1" ht="21.6" customHeight="1" x14ac:dyDescent="0.45">
      <c r="F108" s="28"/>
      <c r="H108" s="11"/>
      <c r="J108" s="28"/>
      <c r="K108" s="28"/>
      <c r="L108" s="28"/>
      <c r="R108" s="28"/>
      <c r="S108" s="28"/>
      <c r="T108" s="28"/>
      <c r="U108" s="28"/>
      <c r="V108" s="28"/>
      <c r="X108" s="28"/>
    </row>
    <row r="109" spans="2:24" s="115" customFormat="1" ht="21.6" customHeight="1" x14ac:dyDescent="0.45">
      <c r="F109" s="28"/>
      <c r="H109" s="11"/>
      <c r="J109" s="28"/>
      <c r="K109" s="28"/>
      <c r="L109" s="28"/>
      <c r="R109" s="28"/>
      <c r="S109" s="28"/>
      <c r="T109" s="28"/>
      <c r="U109" s="28"/>
      <c r="V109" s="28"/>
      <c r="X109" s="28"/>
    </row>
    <row r="110" spans="2:24" s="115" customFormat="1" ht="21.6" customHeight="1" x14ac:dyDescent="0.45">
      <c r="F110" s="28"/>
      <c r="H110" s="11"/>
      <c r="J110" s="28"/>
      <c r="K110" s="28"/>
      <c r="L110" s="28"/>
      <c r="R110" s="28"/>
      <c r="S110" s="28"/>
      <c r="T110" s="28"/>
      <c r="U110" s="28"/>
      <c r="V110" s="28"/>
      <c r="X110" s="28"/>
    </row>
    <row r="111" spans="2:24" s="115" customFormat="1" ht="21.6" customHeight="1" x14ac:dyDescent="0.45">
      <c r="F111" s="28"/>
      <c r="H111" s="11"/>
      <c r="J111" s="28"/>
      <c r="K111" s="28"/>
      <c r="L111" s="28"/>
      <c r="R111" s="28"/>
      <c r="S111" s="28"/>
      <c r="T111" s="28"/>
      <c r="U111" s="28"/>
      <c r="V111" s="28"/>
      <c r="X111" s="28"/>
    </row>
    <row r="112" spans="2:24" s="115" customFormat="1" ht="21.6" customHeight="1" x14ac:dyDescent="0.45">
      <c r="F112" s="28"/>
      <c r="H112" s="11"/>
      <c r="J112" s="28"/>
      <c r="K112" s="28"/>
      <c r="L112" s="28"/>
      <c r="R112" s="28"/>
      <c r="S112" s="28"/>
      <c r="T112" s="28"/>
      <c r="U112" s="28"/>
      <c r="V112" s="28"/>
      <c r="X112" s="28"/>
    </row>
    <row r="113" spans="6:24" s="115" customFormat="1" ht="21.6" customHeight="1" x14ac:dyDescent="0.45">
      <c r="F113" s="28"/>
      <c r="H113" s="11"/>
      <c r="J113" s="28"/>
      <c r="K113" s="28"/>
      <c r="L113" s="28"/>
      <c r="R113" s="28"/>
      <c r="S113" s="28"/>
      <c r="T113" s="28"/>
      <c r="U113" s="28"/>
      <c r="V113" s="28"/>
      <c r="X113" s="28"/>
    </row>
    <row r="114" spans="6:24" s="115" customFormat="1" ht="21.6" customHeight="1" x14ac:dyDescent="0.45">
      <c r="F114" s="28"/>
      <c r="H114" s="11"/>
      <c r="J114" s="28"/>
      <c r="K114" s="28"/>
      <c r="L114" s="28"/>
      <c r="R114" s="28"/>
      <c r="S114" s="28"/>
      <c r="T114" s="28"/>
      <c r="U114" s="28"/>
      <c r="V114" s="28"/>
      <c r="X114" s="28"/>
    </row>
    <row r="115" spans="6:24" s="115" customFormat="1" ht="21.6" customHeight="1" x14ac:dyDescent="0.45">
      <c r="F115" s="28"/>
      <c r="H115" s="11"/>
      <c r="J115" s="28"/>
      <c r="K115" s="28"/>
      <c r="L115" s="28"/>
      <c r="R115" s="28"/>
      <c r="S115" s="28"/>
      <c r="T115" s="28"/>
      <c r="U115" s="28"/>
      <c r="V115" s="28"/>
      <c r="X115" s="28"/>
    </row>
    <row r="116" spans="6:24" s="115" customFormat="1" ht="21.6" customHeight="1" x14ac:dyDescent="0.45">
      <c r="F116" s="28"/>
      <c r="H116" s="11"/>
      <c r="J116" s="28"/>
      <c r="K116" s="28"/>
      <c r="L116" s="28"/>
      <c r="R116" s="28"/>
      <c r="S116" s="28"/>
      <c r="T116" s="28"/>
      <c r="U116" s="28"/>
      <c r="V116" s="28"/>
      <c r="X116" s="28"/>
    </row>
    <row r="117" spans="6:24" s="115" customFormat="1" ht="21.6" customHeight="1" x14ac:dyDescent="0.45">
      <c r="F117" s="28"/>
      <c r="H117" s="11"/>
      <c r="J117" s="28"/>
      <c r="K117" s="28"/>
      <c r="L117" s="28"/>
      <c r="R117" s="28"/>
      <c r="S117" s="28"/>
      <c r="T117" s="28"/>
      <c r="U117" s="28"/>
      <c r="V117" s="28"/>
      <c r="X117" s="28"/>
    </row>
    <row r="118" spans="6:24" s="115" customFormat="1" ht="21.6" customHeight="1" x14ac:dyDescent="0.45">
      <c r="F118" s="28"/>
      <c r="H118" s="11"/>
      <c r="J118" s="28"/>
      <c r="K118" s="28"/>
      <c r="L118" s="28"/>
      <c r="R118" s="28"/>
      <c r="S118" s="28"/>
      <c r="T118" s="28"/>
      <c r="U118" s="28"/>
      <c r="V118" s="28"/>
      <c r="X118" s="28"/>
    </row>
    <row r="119" spans="6:24" s="115" customFormat="1" ht="21.6" customHeight="1" x14ac:dyDescent="0.45">
      <c r="F119" s="28"/>
      <c r="H119" s="11"/>
      <c r="J119" s="28"/>
      <c r="K119" s="28"/>
      <c r="L119" s="28"/>
      <c r="R119" s="28"/>
      <c r="S119" s="28"/>
      <c r="T119" s="28"/>
      <c r="U119" s="28"/>
      <c r="V119" s="28"/>
      <c r="X119" s="28"/>
    </row>
    <row r="120" spans="6:24" s="115" customFormat="1" ht="21.6" customHeight="1" x14ac:dyDescent="0.45">
      <c r="F120" s="28"/>
      <c r="H120" s="11"/>
      <c r="J120" s="28"/>
      <c r="K120" s="28"/>
      <c r="L120" s="28"/>
      <c r="R120" s="28"/>
      <c r="S120" s="28"/>
      <c r="T120" s="28"/>
      <c r="U120" s="28"/>
      <c r="V120" s="28"/>
      <c r="X120" s="28"/>
    </row>
    <row r="121" spans="6:24" s="115" customFormat="1" ht="21.6" customHeight="1" x14ac:dyDescent="0.45">
      <c r="F121" s="28"/>
      <c r="H121" s="11"/>
      <c r="J121" s="28"/>
      <c r="K121" s="28"/>
      <c r="L121" s="28"/>
      <c r="R121" s="28"/>
      <c r="S121" s="28"/>
      <c r="T121" s="28"/>
      <c r="U121" s="28"/>
      <c r="V121" s="28"/>
      <c r="X121" s="28"/>
    </row>
    <row r="122" spans="6:24" s="115" customFormat="1" ht="21.6" customHeight="1" x14ac:dyDescent="0.45">
      <c r="F122" s="28"/>
      <c r="H122" s="11"/>
      <c r="J122" s="28"/>
      <c r="K122" s="28"/>
      <c r="L122" s="28"/>
      <c r="R122" s="28"/>
      <c r="S122" s="28"/>
      <c r="T122" s="28"/>
      <c r="U122" s="28"/>
      <c r="V122" s="28"/>
      <c r="X122" s="28"/>
    </row>
    <row r="123" spans="6:24" s="115" customFormat="1" ht="21.6" customHeight="1" x14ac:dyDescent="0.45">
      <c r="F123" s="28"/>
      <c r="H123" s="11"/>
      <c r="J123" s="28"/>
      <c r="K123" s="28"/>
      <c r="L123" s="28"/>
      <c r="R123" s="28"/>
      <c r="S123" s="28"/>
      <c r="T123" s="28"/>
      <c r="U123" s="28"/>
      <c r="V123" s="28"/>
      <c r="X123" s="28"/>
    </row>
    <row r="124" spans="6:24" s="115" customFormat="1" ht="21.6" customHeight="1" x14ac:dyDescent="0.45">
      <c r="F124" s="28"/>
      <c r="H124" s="11"/>
      <c r="J124" s="28"/>
      <c r="K124" s="28"/>
      <c r="L124" s="28"/>
      <c r="R124" s="28"/>
      <c r="S124" s="28"/>
      <c r="T124" s="28"/>
      <c r="U124" s="28"/>
      <c r="V124" s="28"/>
      <c r="X124" s="28"/>
    </row>
    <row r="125" spans="6:24" s="115" customFormat="1" ht="21.6" customHeight="1" x14ac:dyDescent="0.45">
      <c r="F125" s="28"/>
      <c r="H125" s="11"/>
      <c r="J125" s="28"/>
      <c r="K125" s="28"/>
      <c r="L125" s="28"/>
      <c r="R125" s="28"/>
      <c r="S125" s="28"/>
      <c r="T125" s="28"/>
      <c r="U125" s="28"/>
      <c r="V125" s="28"/>
      <c r="X125" s="28"/>
    </row>
    <row r="126" spans="6:24" s="115" customFormat="1" ht="21.6" customHeight="1" x14ac:dyDescent="0.45">
      <c r="F126" s="28"/>
      <c r="H126" s="11"/>
      <c r="J126" s="28"/>
      <c r="K126" s="28"/>
      <c r="L126" s="28"/>
      <c r="R126" s="28"/>
      <c r="S126" s="28"/>
      <c r="T126" s="28"/>
      <c r="U126" s="28"/>
      <c r="V126" s="28"/>
      <c r="X126" s="28"/>
    </row>
    <row r="127" spans="6:24" s="115" customFormat="1" ht="21.6" customHeight="1" x14ac:dyDescent="0.45">
      <c r="F127" s="28"/>
      <c r="H127" s="11"/>
      <c r="J127" s="28"/>
      <c r="K127" s="28"/>
      <c r="L127" s="28"/>
      <c r="R127" s="28"/>
      <c r="S127" s="28"/>
      <c r="T127" s="28"/>
      <c r="U127" s="28"/>
      <c r="V127" s="28"/>
      <c r="X127" s="28"/>
    </row>
    <row r="128" spans="6:24" s="115" customFormat="1" ht="21.6" customHeight="1" x14ac:dyDescent="0.45">
      <c r="F128" s="28"/>
      <c r="H128" s="11"/>
      <c r="J128" s="28"/>
      <c r="K128" s="28"/>
      <c r="L128" s="28"/>
      <c r="R128" s="28"/>
      <c r="S128" s="28"/>
      <c r="T128" s="28"/>
      <c r="U128" s="28"/>
      <c r="V128" s="28"/>
      <c r="X128" s="28"/>
    </row>
    <row r="129" spans="6:24" s="115" customFormat="1" ht="21.6" customHeight="1" x14ac:dyDescent="0.45">
      <c r="F129" s="28"/>
      <c r="H129" s="11"/>
      <c r="J129" s="28"/>
      <c r="K129" s="28"/>
      <c r="L129" s="28"/>
      <c r="R129" s="28"/>
      <c r="S129" s="28"/>
      <c r="T129" s="28"/>
      <c r="U129" s="28"/>
      <c r="V129" s="28"/>
      <c r="X129" s="28"/>
    </row>
    <row r="130" spans="6:24" s="115" customFormat="1" ht="21.6" customHeight="1" x14ac:dyDescent="0.45">
      <c r="F130" s="28"/>
      <c r="H130" s="11"/>
      <c r="J130" s="28"/>
      <c r="K130" s="28"/>
      <c r="L130" s="28"/>
      <c r="R130" s="28"/>
      <c r="S130" s="28"/>
      <c r="T130" s="28"/>
      <c r="U130" s="28"/>
      <c r="V130" s="28"/>
      <c r="X130" s="28"/>
    </row>
    <row r="131" spans="6:24" s="115" customFormat="1" ht="21.6" customHeight="1" x14ac:dyDescent="0.45">
      <c r="F131" s="28"/>
      <c r="H131" s="11"/>
      <c r="J131" s="28"/>
      <c r="K131" s="28"/>
      <c r="L131" s="28"/>
      <c r="R131" s="28"/>
      <c r="S131" s="28"/>
      <c r="T131" s="28"/>
      <c r="U131" s="28"/>
      <c r="V131" s="28"/>
      <c r="X131" s="28"/>
    </row>
    <row r="132" spans="6:24" s="115" customFormat="1" ht="21.6" customHeight="1" x14ac:dyDescent="0.45">
      <c r="F132" s="28"/>
      <c r="H132" s="11"/>
      <c r="J132" s="28"/>
      <c r="K132" s="28"/>
      <c r="L132" s="28"/>
      <c r="R132" s="28"/>
      <c r="S132" s="28"/>
      <c r="T132" s="28"/>
      <c r="U132" s="28"/>
      <c r="V132" s="28"/>
      <c r="X132" s="28"/>
    </row>
    <row r="133" spans="6:24" s="115" customFormat="1" ht="21.6" customHeight="1" x14ac:dyDescent="0.45">
      <c r="F133" s="28"/>
      <c r="H133" s="11"/>
      <c r="J133" s="28"/>
      <c r="K133" s="28"/>
      <c r="L133" s="28"/>
      <c r="R133" s="28"/>
      <c r="S133" s="28"/>
      <c r="T133" s="28"/>
      <c r="U133" s="28"/>
      <c r="V133" s="28"/>
      <c r="X133" s="28"/>
    </row>
    <row r="134" spans="6:24" s="115" customFormat="1" ht="21.6" customHeight="1" x14ac:dyDescent="0.45">
      <c r="F134" s="28"/>
      <c r="H134" s="11"/>
      <c r="J134" s="28"/>
      <c r="K134" s="28"/>
      <c r="L134" s="28"/>
      <c r="R134" s="28"/>
      <c r="S134" s="28"/>
      <c r="T134" s="28"/>
      <c r="U134" s="28"/>
      <c r="V134" s="28"/>
      <c r="X134" s="28"/>
    </row>
    <row r="135" spans="6:24" s="115" customFormat="1" ht="21.6" customHeight="1" x14ac:dyDescent="0.45">
      <c r="F135" s="28"/>
      <c r="H135" s="11"/>
      <c r="J135" s="28"/>
      <c r="K135" s="28"/>
      <c r="L135" s="28"/>
      <c r="R135" s="28"/>
      <c r="S135" s="28"/>
      <c r="T135" s="28"/>
      <c r="U135" s="28"/>
      <c r="V135" s="28"/>
      <c r="X135" s="28"/>
    </row>
    <row r="136" spans="6:24" s="115" customFormat="1" ht="21.6" customHeight="1" x14ac:dyDescent="0.45">
      <c r="F136" s="28"/>
      <c r="H136" s="11"/>
      <c r="J136" s="28"/>
      <c r="K136" s="28"/>
      <c r="L136" s="28"/>
      <c r="R136" s="28"/>
      <c r="S136" s="28"/>
      <c r="T136" s="28"/>
      <c r="U136" s="28"/>
      <c r="V136" s="28"/>
      <c r="X136" s="28"/>
    </row>
    <row r="137" spans="6:24" s="115" customFormat="1" ht="21.6" customHeight="1" x14ac:dyDescent="0.45">
      <c r="F137" s="28"/>
      <c r="H137" s="11"/>
      <c r="J137" s="28"/>
      <c r="K137" s="28"/>
      <c r="L137" s="28"/>
      <c r="R137" s="28"/>
      <c r="S137" s="28"/>
      <c r="T137" s="28"/>
      <c r="U137" s="28"/>
      <c r="V137" s="28"/>
      <c r="X137" s="28"/>
    </row>
    <row r="138" spans="6:24" s="115" customFormat="1" ht="21.6" customHeight="1" x14ac:dyDescent="0.45">
      <c r="F138" s="28"/>
      <c r="H138" s="11"/>
      <c r="J138" s="28"/>
      <c r="K138" s="28"/>
      <c r="L138" s="28"/>
      <c r="R138" s="28"/>
      <c r="S138" s="28"/>
      <c r="T138" s="28"/>
      <c r="U138" s="28"/>
      <c r="V138" s="28"/>
      <c r="X138" s="28"/>
    </row>
    <row r="139" spans="6:24" s="115" customFormat="1" ht="21.6" customHeight="1" x14ac:dyDescent="0.45">
      <c r="F139" s="28"/>
      <c r="H139" s="11"/>
      <c r="J139" s="28"/>
      <c r="K139" s="28"/>
      <c r="L139" s="28"/>
      <c r="R139" s="28"/>
      <c r="S139" s="28"/>
      <c r="T139" s="28"/>
      <c r="U139" s="28"/>
      <c r="V139" s="28"/>
      <c r="X139" s="28"/>
    </row>
    <row r="140" spans="6:24" s="115" customFormat="1" ht="21.6" customHeight="1" x14ac:dyDescent="0.45">
      <c r="F140" s="28"/>
      <c r="H140" s="11"/>
      <c r="J140" s="28"/>
      <c r="K140" s="28"/>
      <c r="L140" s="28"/>
      <c r="R140" s="28"/>
      <c r="S140" s="28"/>
      <c r="T140" s="28"/>
      <c r="U140" s="28"/>
      <c r="V140" s="28"/>
      <c r="X140" s="28"/>
    </row>
    <row r="141" spans="6:24" s="115" customFormat="1" ht="21.6" customHeight="1" x14ac:dyDescent="0.45">
      <c r="F141" s="28"/>
      <c r="H141" s="11"/>
      <c r="J141" s="28"/>
      <c r="K141" s="28"/>
      <c r="L141" s="28"/>
      <c r="R141" s="28"/>
      <c r="S141" s="28"/>
      <c r="T141" s="28"/>
      <c r="U141" s="28"/>
      <c r="V141" s="28"/>
      <c r="X141" s="28"/>
    </row>
    <row r="142" spans="6:24" s="115" customFormat="1" ht="21.6" customHeight="1" x14ac:dyDescent="0.45">
      <c r="F142" s="28"/>
      <c r="H142" s="11"/>
      <c r="J142" s="28"/>
      <c r="K142" s="28"/>
      <c r="L142" s="28"/>
      <c r="R142" s="28"/>
      <c r="S142" s="28"/>
      <c r="T142" s="28"/>
      <c r="U142" s="28"/>
      <c r="V142" s="28"/>
      <c r="X142" s="28"/>
    </row>
    <row r="143" spans="6:24" s="115" customFormat="1" ht="21.6" customHeight="1" x14ac:dyDescent="0.45">
      <c r="F143" s="28"/>
      <c r="H143" s="11"/>
      <c r="J143" s="28"/>
      <c r="K143" s="28"/>
      <c r="L143" s="28"/>
      <c r="R143" s="28"/>
      <c r="S143" s="28"/>
      <c r="T143" s="28"/>
      <c r="U143" s="28"/>
      <c r="V143" s="28"/>
      <c r="X143" s="28"/>
    </row>
    <row r="144" spans="6:24" s="115" customFormat="1" ht="21.6" customHeight="1" x14ac:dyDescent="0.45">
      <c r="F144" s="28"/>
      <c r="H144" s="11"/>
      <c r="J144" s="28"/>
      <c r="K144" s="28"/>
      <c r="L144" s="28"/>
      <c r="R144" s="28"/>
      <c r="S144" s="28"/>
      <c r="T144" s="28"/>
      <c r="U144" s="28"/>
      <c r="V144" s="28"/>
      <c r="X144" s="28"/>
    </row>
    <row r="145" spans="6:24" s="115" customFormat="1" ht="21.6" customHeight="1" x14ac:dyDescent="0.45">
      <c r="F145" s="28"/>
      <c r="H145" s="11"/>
      <c r="J145" s="28"/>
      <c r="K145" s="28"/>
      <c r="L145" s="28"/>
      <c r="R145" s="28"/>
      <c r="S145" s="28"/>
      <c r="T145" s="28"/>
      <c r="U145" s="28"/>
      <c r="V145" s="28"/>
      <c r="X145" s="28"/>
    </row>
    <row r="146" spans="6:24" s="115" customFormat="1" ht="21.6" customHeight="1" x14ac:dyDescent="0.45">
      <c r="F146" s="28"/>
      <c r="H146" s="11"/>
      <c r="J146" s="28"/>
      <c r="K146" s="28"/>
      <c r="L146" s="28"/>
      <c r="R146" s="28"/>
      <c r="S146" s="28"/>
      <c r="T146" s="28"/>
      <c r="U146" s="28"/>
      <c r="V146" s="28"/>
      <c r="X146" s="28"/>
    </row>
    <row r="147" spans="6:24" s="115" customFormat="1" ht="21.6" customHeight="1" x14ac:dyDescent="0.45">
      <c r="F147" s="28"/>
      <c r="H147" s="11"/>
      <c r="J147" s="28"/>
      <c r="K147" s="28"/>
      <c r="L147" s="28"/>
      <c r="R147" s="28"/>
      <c r="S147" s="28"/>
      <c r="T147" s="28"/>
      <c r="U147" s="28"/>
      <c r="V147" s="28"/>
      <c r="X147" s="28"/>
    </row>
    <row r="148" spans="6:24" s="115" customFormat="1" ht="21.6" customHeight="1" x14ac:dyDescent="0.45">
      <c r="F148" s="28"/>
      <c r="H148" s="11"/>
      <c r="J148" s="28"/>
      <c r="K148" s="28"/>
      <c r="L148" s="28"/>
      <c r="R148" s="28"/>
      <c r="S148" s="28"/>
      <c r="T148" s="28"/>
      <c r="U148" s="28"/>
      <c r="V148" s="28"/>
      <c r="X148" s="28"/>
    </row>
    <row r="149" spans="6:24" s="115" customFormat="1" ht="21.6" customHeight="1" x14ac:dyDescent="0.45">
      <c r="F149" s="28"/>
      <c r="H149" s="11"/>
      <c r="J149" s="28"/>
      <c r="K149" s="28"/>
      <c r="L149" s="28"/>
      <c r="R149" s="28"/>
      <c r="S149" s="28"/>
      <c r="T149" s="28"/>
      <c r="U149" s="28"/>
      <c r="V149" s="28"/>
      <c r="X149" s="28"/>
    </row>
    <row r="150" spans="6:24" s="115" customFormat="1" ht="21.6" customHeight="1" x14ac:dyDescent="0.45">
      <c r="F150" s="28"/>
      <c r="H150" s="11"/>
      <c r="J150" s="28"/>
      <c r="K150" s="28"/>
      <c r="L150" s="28"/>
      <c r="R150" s="28"/>
      <c r="S150" s="28"/>
      <c r="T150" s="28"/>
      <c r="U150" s="28"/>
      <c r="V150" s="28"/>
      <c r="X150" s="28"/>
    </row>
    <row r="151" spans="6:24" s="115" customFormat="1" ht="21.6" customHeight="1" x14ac:dyDescent="0.45">
      <c r="F151" s="28"/>
      <c r="H151" s="11"/>
      <c r="J151" s="28"/>
      <c r="K151" s="28"/>
      <c r="L151" s="28"/>
      <c r="R151" s="28"/>
      <c r="S151" s="28"/>
      <c r="T151" s="28"/>
      <c r="U151" s="28"/>
      <c r="V151" s="28"/>
      <c r="X151" s="28"/>
    </row>
    <row r="152" spans="6:24" s="115" customFormat="1" ht="21.6" customHeight="1" x14ac:dyDescent="0.45">
      <c r="F152" s="28"/>
      <c r="H152" s="11"/>
      <c r="J152" s="28"/>
      <c r="K152" s="28"/>
      <c r="L152" s="28"/>
      <c r="R152" s="28"/>
      <c r="S152" s="28"/>
      <c r="T152" s="28"/>
      <c r="U152" s="28"/>
      <c r="V152" s="28"/>
      <c r="X152" s="28"/>
    </row>
    <row r="153" spans="6:24" s="115" customFormat="1" ht="21.6" customHeight="1" x14ac:dyDescent="0.45">
      <c r="F153" s="28"/>
      <c r="H153" s="11"/>
      <c r="J153" s="28"/>
      <c r="K153" s="28"/>
      <c r="L153" s="28"/>
      <c r="R153" s="28"/>
      <c r="S153" s="28"/>
      <c r="T153" s="28"/>
      <c r="U153" s="28"/>
      <c r="V153" s="28"/>
      <c r="X153" s="28"/>
    </row>
    <row r="154" spans="6:24" s="115" customFormat="1" ht="21.6" customHeight="1" x14ac:dyDescent="0.45">
      <c r="F154" s="28"/>
      <c r="H154" s="11"/>
      <c r="J154" s="28"/>
      <c r="K154" s="28"/>
      <c r="L154" s="28"/>
      <c r="R154" s="28"/>
      <c r="S154" s="28"/>
      <c r="T154" s="28"/>
      <c r="U154" s="28"/>
      <c r="V154" s="28"/>
      <c r="X154" s="28"/>
    </row>
    <row r="155" spans="6:24" s="115" customFormat="1" ht="21.6" customHeight="1" x14ac:dyDescent="0.45">
      <c r="F155" s="28"/>
      <c r="H155" s="11"/>
      <c r="J155" s="28"/>
      <c r="K155" s="28"/>
      <c r="L155" s="28"/>
      <c r="R155" s="28"/>
      <c r="S155" s="28"/>
      <c r="T155" s="28"/>
      <c r="U155" s="28"/>
      <c r="V155" s="28"/>
      <c r="X155" s="28"/>
    </row>
    <row r="156" spans="6:24" s="115" customFormat="1" ht="21.6" customHeight="1" x14ac:dyDescent="0.45">
      <c r="F156" s="28"/>
      <c r="H156" s="11"/>
      <c r="J156" s="28"/>
      <c r="K156" s="28"/>
      <c r="L156" s="28"/>
      <c r="R156" s="28"/>
      <c r="S156" s="28"/>
      <c r="T156" s="28"/>
      <c r="U156" s="28"/>
      <c r="V156" s="28"/>
      <c r="X156" s="28"/>
    </row>
    <row r="157" spans="6:24" s="115" customFormat="1" ht="21.6" customHeight="1" x14ac:dyDescent="0.45">
      <c r="F157" s="28"/>
      <c r="H157" s="11"/>
      <c r="J157" s="28"/>
      <c r="K157" s="28"/>
      <c r="L157" s="28"/>
      <c r="R157" s="28"/>
      <c r="S157" s="28"/>
      <c r="T157" s="28"/>
      <c r="U157" s="28"/>
      <c r="V157" s="28"/>
      <c r="X157" s="28"/>
    </row>
    <row r="158" spans="6:24" s="115" customFormat="1" ht="21.6" customHeight="1" x14ac:dyDescent="0.45">
      <c r="F158" s="28"/>
      <c r="H158" s="11"/>
      <c r="J158" s="28"/>
      <c r="K158" s="28"/>
      <c r="L158" s="28"/>
      <c r="R158" s="28"/>
      <c r="S158" s="28"/>
      <c r="T158" s="28"/>
      <c r="U158" s="28"/>
      <c r="V158" s="28"/>
      <c r="X158" s="28"/>
    </row>
    <row r="159" spans="6:24" s="115" customFormat="1" ht="21.6" customHeight="1" x14ac:dyDescent="0.45">
      <c r="F159" s="28"/>
      <c r="H159" s="11"/>
      <c r="J159" s="28"/>
      <c r="K159" s="28"/>
      <c r="L159" s="28"/>
      <c r="R159" s="28"/>
      <c r="S159" s="28"/>
      <c r="T159" s="28"/>
      <c r="U159" s="28"/>
      <c r="V159" s="28"/>
      <c r="X159" s="28"/>
    </row>
    <row r="160" spans="6:24" s="115" customFormat="1" ht="21.6" customHeight="1" x14ac:dyDescent="0.45">
      <c r="F160" s="28"/>
      <c r="H160" s="11"/>
      <c r="J160" s="28"/>
      <c r="K160" s="28"/>
      <c r="L160" s="28"/>
      <c r="R160" s="28"/>
      <c r="S160" s="28"/>
      <c r="T160" s="28"/>
      <c r="U160" s="28"/>
      <c r="V160" s="28"/>
      <c r="X160" s="28"/>
    </row>
    <row r="161" spans="6:24" s="115" customFormat="1" ht="21.6" customHeight="1" x14ac:dyDescent="0.45">
      <c r="F161" s="28"/>
      <c r="H161" s="11"/>
      <c r="J161" s="28"/>
      <c r="K161" s="28"/>
      <c r="L161" s="28"/>
      <c r="R161" s="28"/>
      <c r="S161" s="28"/>
      <c r="T161" s="28"/>
      <c r="U161" s="28"/>
      <c r="V161" s="28"/>
      <c r="X161" s="28"/>
    </row>
    <row r="162" spans="6:24" s="115" customFormat="1" ht="21.6" customHeight="1" x14ac:dyDescent="0.45">
      <c r="F162" s="28"/>
      <c r="H162" s="11"/>
      <c r="J162" s="28"/>
      <c r="K162" s="28"/>
      <c r="L162" s="28"/>
      <c r="R162" s="28"/>
      <c r="S162" s="28"/>
      <c r="T162" s="28"/>
      <c r="U162" s="28"/>
      <c r="V162" s="28"/>
      <c r="X162" s="28"/>
    </row>
    <row r="163" spans="6:24" s="115" customFormat="1" ht="21.6" customHeight="1" x14ac:dyDescent="0.45">
      <c r="F163" s="28"/>
      <c r="H163" s="11"/>
      <c r="J163" s="28"/>
      <c r="K163" s="28"/>
      <c r="L163" s="28"/>
      <c r="R163" s="28"/>
      <c r="S163" s="28"/>
      <c r="T163" s="28"/>
      <c r="U163" s="28"/>
      <c r="V163" s="28"/>
      <c r="X163" s="28"/>
    </row>
    <row r="164" spans="6:24" s="115" customFormat="1" ht="21.6" customHeight="1" x14ac:dyDescent="0.45">
      <c r="F164" s="28"/>
      <c r="H164" s="11"/>
      <c r="J164" s="28"/>
      <c r="K164" s="28"/>
      <c r="L164" s="28"/>
      <c r="R164" s="28"/>
      <c r="S164" s="28"/>
      <c r="T164" s="28"/>
      <c r="U164" s="28"/>
      <c r="V164" s="28"/>
      <c r="X164" s="28"/>
    </row>
    <row r="165" spans="6:24" s="115" customFormat="1" ht="21.6" customHeight="1" x14ac:dyDescent="0.45">
      <c r="F165" s="28"/>
      <c r="H165" s="11"/>
      <c r="J165" s="28"/>
      <c r="K165" s="28"/>
      <c r="L165" s="28"/>
      <c r="R165" s="28"/>
      <c r="S165" s="28"/>
      <c r="T165" s="28"/>
      <c r="U165" s="28"/>
      <c r="V165" s="28"/>
      <c r="X165" s="28"/>
    </row>
    <row r="166" spans="6:24" s="115" customFormat="1" ht="21.6" customHeight="1" x14ac:dyDescent="0.45">
      <c r="F166" s="28"/>
      <c r="H166" s="11"/>
      <c r="J166" s="28"/>
      <c r="K166" s="28"/>
      <c r="L166" s="28"/>
      <c r="R166" s="28"/>
      <c r="S166" s="28"/>
      <c r="T166" s="28"/>
      <c r="U166" s="28"/>
      <c r="V166" s="28"/>
      <c r="X166" s="28"/>
    </row>
    <row r="167" spans="6:24" s="115" customFormat="1" ht="21.6" customHeight="1" x14ac:dyDescent="0.45">
      <c r="F167" s="28"/>
      <c r="H167" s="11"/>
      <c r="J167" s="28"/>
      <c r="K167" s="28"/>
      <c r="L167" s="28"/>
      <c r="R167" s="28"/>
      <c r="S167" s="28"/>
      <c r="T167" s="28"/>
      <c r="U167" s="28"/>
      <c r="V167" s="28"/>
      <c r="X167" s="28"/>
    </row>
    <row r="168" spans="6:24" s="115" customFormat="1" ht="21.6" customHeight="1" x14ac:dyDescent="0.45">
      <c r="F168" s="28"/>
      <c r="H168" s="11"/>
      <c r="J168" s="28"/>
      <c r="K168" s="28"/>
      <c r="L168" s="28"/>
      <c r="R168" s="28"/>
      <c r="S168" s="28"/>
      <c r="T168" s="28"/>
      <c r="U168" s="28"/>
      <c r="V168" s="28"/>
      <c r="X168" s="28"/>
    </row>
    <row r="169" spans="6:24" s="115" customFormat="1" ht="21.6" customHeight="1" x14ac:dyDescent="0.45">
      <c r="F169" s="28"/>
      <c r="H169" s="11"/>
      <c r="J169" s="28"/>
      <c r="K169" s="28"/>
      <c r="L169" s="28"/>
      <c r="R169" s="28"/>
      <c r="S169" s="28"/>
      <c r="T169" s="28"/>
      <c r="U169" s="28"/>
      <c r="V169" s="28"/>
      <c r="X169" s="28"/>
    </row>
    <row r="170" spans="6:24" s="115" customFormat="1" ht="21.6" customHeight="1" x14ac:dyDescent="0.45">
      <c r="F170" s="28"/>
      <c r="H170" s="11"/>
      <c r="J170" s="28"/>
      <c r="K170" s="28"/>
      <c r="L170" s="28"/>
      <c r="R170" s="28"/>
      <c r="S170" s="28"/>
      <c r="T170" s="28"/>
      <c r="U170" s="28"/>
      <c r="V170" s="28"/>
      <c r="X170" s="28"/>
    </row>
    <row r="171" spans="6:24" s="115" customFormat="1" ht="21.6" customHeight="1" x14ac:dyDescent="0.45">
      <c r="F171" s="28"/>
      <c r="H171" s="11"/>
      <c r="J171" s="28"/>
      <c r="K171" s="28"/>
      <c r="L171" s="28"/>
      <c r="R171" s="28"/>
      <c r="S171" s="28"/>
      <c r="T171" s="28"/>
      <c r="U171" s="28"/>
      <c r="V171" s="28"/>
      <c r="X171" s="28"/>
    </row>
    <row r="172" spans="6:24" s="115" customFormat="1" ht="21.6" customHeight="1" x14ac:dyDescent="0.45">
      <c r="F172" s="28"/>
      <c r="H172" s="11"/>
      <c r="J172" s="28"/>
      <c r="K172" s="28"/>
      <c r="L172" s="28"/>
      <c r="R172" s="28"/>
      <c r="S172" s="28"/>
      <c r="T172" s="28"/>
      <c r="U172" s="28"/>
      <c r="V172" s="28"/>
      <c r="X172" s="28"/>
    </row>
    <row r="173" spans="6:24" s="115" customFormat="1" ht="21.6" customHeight="1" x14ac:dyDescent="0.45">
      <c r="F173" s="28"/>
      <c r="H173" s="11"/>
      <c r="J173" s="28"/>
      <c r="K173" s="28"/>
      <c r="L173" s="28"/>
      <c r="R173" s="28"/>
      <c r="S173" s="28"/>
      <c r="T173" s="28"/>
      <c r="U173" s="28"/>
      <c r="V173" s="28"/>
      <c r="X173" s="28"/>
    </row>
    <row r="174" spans="6:24" s="115" customFormat="1" ht="21.6" customHeight="1" x14ac:dyDescent="0.45">
      <c r="F174" s="28"/>
      <c r="H174" s="11"/>
      <c r="J174" s="28"/>
      <c r="K174" s="28"/>
      <c r="L174" s="28"/>
      <c r="R174" s="28"/>
      <c r="S174" s="28"/>
      <c r="T174" s="28"/>
      <c r="U174" s="28"/>
      <c r="V174" s="28"/>
      <c r="X174" s="28"/>
    </row>
    <row r="175" spans="6:24" s="115" customFormat="1" ht="21.6" customHeight="1" x14ac:dyDescent="0.45">
      <c r="F175" s="28"/>
      <c r="H175" s="11"/>
      <c r="J175" s="28"/>
      <c r="K175" s="28"/>
      <c r="L175" s="28"/>
      <c r="R175" s="28"/>
      <c r="S175" s="28"/>
      <c r="T175" s="28"/>
      <c r="U175" s="28"/>
      <c r="V175" s="28"/>
      <c r="X175" s="28"/>
    </row>
    <row r="176" spans="6:24" s="115" customFormat="1" ht="21.6" customHeight="1" x14ac:dyDescent="0.45">
      <c r="F176" s="28"/>
      <c r="H176" s="11"/>
      <c r="J176" s="28"/>
      <c r="K176" s="28"/>
      <c r="L176" s="28"/>
      <c r="R176" s="28"/>
      <c r="S176" s="28"/>
      <c r="T176" s="28"/>
      <c r="U176" s="28"/>
      <c r="V176" s="28"/>
      <c r="X176" s="28"/>
    </row>
    <row r="177" spans="6:24" s="115" customFormat="1" ht="21.6" customHeight="1" x14ac:dyDescent="0.45">
      <c r="F177" s="28"/>
      <c r="H177" s="11"/>
      <c r="J177" s="28"/>
      <c r="K177" s="28"/>
      <c r="L177" s="28"/>
      <c r="R177" s="28"/>
      <c r="S177" s="28"/>
      <c r="T177" s="28"/>
      <c r="U177" s="28"/>
      <c r="V177" s="28"/>
      <c r="X177" s="28"/>
    </row>
    <row r="178" spans="6:24" s="115" customFormat="1" ht="21.6" customHeight="1" x14ac:dyDescent="0.45">
      <c r="F178" s="28"/>
      <c r="H178" s="11"/>
      <c r="J178" s="28"/>
      <c r="K178" s="28"/>
      <c r="L178" s="28"/>
      <c r="R178" s="28"/>
      <c r="S178" s="28"/>
      <c r="T178" s="28"/>
      <c r="U178" s="28"/>
      <c r="V178" s="28"/>
      <c r="X178" s="28"/>
    </row>
    <row r="179" spans="6:24" s="115" customFormat="1" ht="21.6" customHeight="1" x14ac:dyDescent="0.45">
      <c r="F179" s="28"/>
      <c r="H179" s="11"/>
      <c r="J179" s="28"/>
      <c r="K179" s="28"/>
      <c r="L179" s="28"/>
      <c r="R179" s="28"/>
      <c r="S179" s="28"/>
      <c r="T179" s="28"/>
      <c r="U179" s="28"/>
      <c r="V179" s="28"/>
      <c r="X179" s="28"/>
    </row>
    <row r="180" spans="6:24" s="115" customFormat="1" ht="21.6" customHeight="1" x14ac:dyDescent="0.45">
      <c r="F180" s="28"/>
      <c r="H180" s="11"/>
      <c r="J180" s="28"/>
      <c r="K180" s="28"/>
      <c r="L180" s="28"/>
      <c r="R180" s="28"/>
      <c r="S180" s="28"/>
      <c r="T180" s="28"/>
      <c r="U180" s="28"/>
      <c r="V180" s="28"/>
      <c r="X180" s="28"/>
    </row>
    <row r="181" spans="6:24" s="115" customFormat="1" ht="21.6" customHeight="1" x14ac:dyDescent="0.45">
      <c r="F181" s="28"/>
      <c r="H181" s="11"/>
      <c r="J181" s="28"/>
      <c r="K181" s="28"/>
      <c r="L181" s="28"/>
      <c r="R181" s="28"/>
      <c r="S181" s="28"/>
      <c r="T181" s="28"/>
      <c r="U181" s="28"/>
      <c r="V181" s="28"/>
      <c r="X181" s="28"/>
    </row>
    <row r="182" spans="6:24" s="115" customFormat="1" ht="21.6" customHeight="1" x14ac:dyDescent="0.45">
      <c r="F182" s="28"/>
      <c r="H182" s="11"/>
      <c r="J182" s="28"/>
      <c r="K182" s="28"/>
      <c r="L182" s="28"/>
      <c r="R182" s="28"/>
      <c r="S182" s="28"/>
      <c r="T182" s="28"/>
      <c r="U182" s="28"/>
      <c r="V182" s="28"/>
      <c r="X182" s="28"/>
    </row>
    <row r="183" spans="6:24" s="115" customFormat="1" ht="21.6" customHeight="1" x14ac:dyDescent="0.45">
      <c r="F183" s="28"/>
      <c r="H183" s="11"/>
      <c r="J183" s="28"/>
      <c r="K183" s="28"/>
      <c r="L183" s="28"/>
      <c r="R183" s="28"/>
      <c r="S183" s="28"/>
      <c r="T183" s="28"/>
      <c r="U183" s="28"/>
      <c r="V183" s="28"/>
      <c r="X183" s="28"/>
    </row>
    <row r="184" spans="6:24" s="115" customFormat="1" ht="21.6" customHeight="1" x14ac:dyDescent="0.45">
      <c r="F184" s="28"/>
      <c r="H184" s="11"/>
      <c r="J184" s="28"/>
      <c r="K184" s="28"/>
      <c r="L184" s="28"/>
      <c r="R184" s="28"/>
      <c r="S184" s="28"/>
      <c r="T184" s="28"/>
      <c r="U184" s="28"/>
      <c r="V184" s="28"/>
      <c r="X184" s="28"/>
    </row>
    <row r="185" spans="6:24" s="115" customFormat="1" ht="21.6" customHeight="1" x14ac:dyDescent="0.45">
      <c r="F185" s="28"/>
      <c r="H185" s="11"/>
      <c r="J185" s="28"/>
      <c r="K185" s="28"/>
      <c r="L185" s="28"/>
      <c r="R185" s="28"/>
      <c r="S185" s="28"/>
      <c r="T185" s="28"/>
      <c r="U185" s="28"/>
      <c r="V185" s="28"/>
      <c r="X185" s="28"/>
    </row>
    <row r="186" spans="6:24" s="115" customFormat="1" ht="21.6" customHeight="1" x14ac:dyDescent="0.45">
      <c r="F186" s="28"/>
      <c r="H186" s="11"/>
      <c r="J186" s="28"/>
      <c r="K186" s="28"/>
      <c r="L186" s="28"/>
      <c r="R186" s="28"/>
      <c r="S186" s="28"/>
      <c r="T186" s="28"/>
      <c r="U186" s="28"/>
      <c r="V186" s="28"/>
      <c r="X186" s="28"/>
    </row>
    <row r="187" spans="6:24" s="115" customFormat="1" ht="21.6" customHeight="1" x14ac:dyDescent="0.45">
      <c r="F187" s="28"/>
      <c r="H187" s="11"/>
      <c r="J187" s="28"/>
      <c r="K187" s="28"/>
      <c r="L187" s="28"/>
      <c r="R187" s="28"/>
      <c r="S187" s="28"/>
      <c r="T187" s="28"/>
      <c r="U187" s="28"/>
      <c r="V187" s="28"/>
      <c r="X187" s="28"/>
    </row>
    <row r="188" spans="6:24" s="115" customFormat="1" ht="21.6" customHeight="1" x14ac:dyDescent="0.45">
      <c r="F188" s="28"/>
      <c r="H188" s="11"/>
      <c r="J188" s="28"/>
      <c r="K188" s="28"/>
      <c r="L188" s="28"/>
      <c r="R188" s="28"/>
      <c r="S188" s="28"/>
      <c r="T188" s="28"/>
      <c r="U188" s="28"/>
      <c r="V188" s="28"/>
      <c r="X188" s="28"/>
    </row>
    <row r="189" spans="6:24" s="115" customFormat="1" ht="21.6" customHeight="1" x14ac:dyDescent="0.45">
      <c r="F189" s="28"/>
      <c r="H189" s="11"/>
      <c r="J189" s="28"/>
      <c r="K189" s="28"/>
      <c r="L189" s="28"/>
      <c r="R189" s="28"/>
      <c r="S189" s="28"/>
      <c r="T189" s="28"/>
      <c r="U189" s="28"/>
      <c r="V189" s="28"/>
      <c r="X189" s="28"/>
    </row>
    <row r="190" spans="6:24" s="115" customFormat="1" ht="21.6" customHeight="1" x14ac:dyDescent="0.45">
      <c r="F190" s="28"/>
      <c r="H190" s="11"/>
      <c r="J190" s="28"/>
      <c r="K190" s="28"/>
      <c r="L190" s="28"/>
      <c r="R190" s="28"/>
      <c r="S190" s="28"/>
      <c r="T190" s="28"/>
      <c r="U190" s="28"/>
      <c r="V190" s="28"/>
      <c r="X190" s="28"/>
    </row>
    <row r="191" spans="6:24" s="115" customFormat="1" ht="21.6" customHeight="1" x14ac:dyDescent="0.45">
      <c r="F191" s="28"/>
      <c r="H191" s="11"/>
      <c r="J191" s="28"/>
      <c r="K191" s="28"/>
      <c r="L191" s="28"/>
      <c r="R191" s="28"/>
      <c r="S191" s="28"/>
      <c r="T191" s="28"/>
      <c r="U191" s="28"/>
      <c r="V191" s="28"/>
      <c r="X191" s="28"/>
    </row>
    <row r="192" spans="6:24" s="115" customFormat="1" ht="21.6" customHeight="1" x14ac:dyDescent="0.45">
      <c r="F192" s="28"/>
      <c r="H192" s="11"/>
      <c r="J192" s="28"/>
      <c r="K192" s="28"/>
      <c r="L192" s="28"/>
      <c r="R192" s="28"/>
      <c r="S192" s="28"/>
      <c r="T192" s="28"/>
      <c r="U192" s="28"/>
      <c r="V192" s="28"/>
      <c r="X192" s="28"/>
    </row>
    <row r="193" spans="6:24" s="115" customFormat="1" ht="21.6" customHeight="1" x14ac:dyDescent="0.45">
      <c r="F193" s="28"/>
      <c r="H193" s="11"/>
      <c r="J193" s="28"/>
      <c r="K193" s="28"/>
      <c r="L193" s="28"/>
      <c r="R193" s="28"/>
      <c r="S193" s="28"/>
      <c r="T193" s="28"/>
      <c r="U193" s="28"/>
      <c r="V193" s="28"/>
      <c r="X193" s="28"/>
    </row>
    <row r="194" spans="6:24" s="115" customFormat="1" ht="21.6" customHeight="1" x14ac:dyDescent="0.45">
      <c r="F194" s="28"/>
      <c r="H194" s="11"/>
      <c r="J194" s="28"/>
      <c r="K194" s="28"/>
      <c r="L194" s="28"/>
      <c r="R194" s="28"/>
      <c r="S194" s="28"/>
      <c r="T194" s="28"/>
      <c r="U194" s="28"/>
      <c r="V194" s="28"/>
      <c r="X194" s="28"/>
    </row>
    <row r="195" spans="6:24" s="115" customFormat="1" ht="21.6" customHeight="1" x14ac:dyDescent="0.45">
      <c r="F195" s="28"/>
      <c r="H195" s="11"/>
      <c r="J195" s="28"/>
      <c r="K195" s="28"/>
      <c r="L195" s="28"/>
      <c r="R195" s="28"/>
      <c r="S195" s="28"/>
      <c r="T195" s="28"/>
      <c r="U195" s="28"/>
      <c r="V195" s="28"/>
      <c r="X195" s="28"/>
    </row>
    <row r="196" spans="6:24" s="115" customFormat="1" ht="21.6" customHeight="1" x14ac:dyDescent="0.45">
      <c r="F196" s="28"/>
      <c r="H196" s="11"/>
      <c r="J196" s="28"/>
      <c r="K196" s="28"/>
      <c r="L196" s="28"/>
      <c r="R196" s="28"/>
      <c r="S196" s="28"/>
      <c r="T196" s="28"/>
      <c r="U196" s="28"/>
      <c r="V196" s="28"/>
      <c r="X196" s="28"/>
    </row>
    <row r="197" spans="6:24" s="115" customFormat="1" ht="21.6" customHeight="1" x14ac:dyDescent="0.45">
      <c r="F197" s="28"/>
      <c r="H197" s="11"/>
      <c r="J197" s="28"/>
      <c r="K197" s="28"/>
      <c r="L197" s="28"/>
      <c r="R197" s="28"/>
      <c r="S197" s="28"/>
      <c r="T197" s="28"/>
      <c r="U197" s="28"/>
      <c r="V197" s="28"/>
      <c r="X197" s="28"/>
    </row>
    <row r="198" spans="6:24" s="115" customFormat="1" ht="21.6" customHeight="1" x14ac:dyDescent="0.45">
      <c r="F198" s="28"/>
      <c r="H198" s="11"/>
      <c r="J198" s="28"/>
      <c r="K198" s="28"/>
      <c r="L198" s="28"/>
      <c r="R198" s="28"/>
      <c r="S198" s="28"/>
      <c r="T198" s="28"/>
      <c r="U198" s="28"/>
      <c r="V198" s="28"/>
      <c r="X198" s="28"/>
    </row>
    <row r="199" spans="6:24" s="115" customFormat="1" ht="21.6" customHeight="1" x14ac:dyDescent="0.45">
      <c r="F199" s="28"/>
      <c r="H199" s="11"/>
      <c r="J199" s="28"/>
      <c r="K199" s="28"/>
      <c r="L199" s="28"/>
      <c r="R199" s="28"/>
      <c r="S199" s="28"/>
      <c r="T199" s="28"/>
      <c r="U199" s="28"/>
      <c r="V199" s="28"/>
      <c r="X199" s="28"/>
    </row>
    <row r="200" spans="6:24" s="115" customFormat="1" ht="21.6" customHeight="1" x14ac:dyDescent="0.45">
      <c r="F200" s="28"/>
      <c r="H200" s="11"/>
      <c r="J200" s="28"/>
      <c r="K200" s="28"/>
      <c r="L200" s="28"/>
      <c r="R200" s="28"/>
      <c r="S200" s="28"/>
      <c r="T200" s="28"/>
      <c r="U200" s="28"/>
      <c r="V200" s="28"/>
      <c r="X200" s="28"/>
    </row>
    <row r="201" spans="6:24" s="115" customFormat="1" ht="21.6" customHeight="1" x14ac:dyDescent="0.45">
      <c r="F201" s="28"/>
      <c r="H201" s="11"/>
      <c r="J201" s="28"/>
      <c r="K201" s="28"/>
      <c r="L201" s="28"/>
      <c r="R201" s="28"/>
      <c r="S201" s="28"/>
      <c r="T201" s="28"/>
      <c r="U201" s="28"/>
      <c r="V201" s="28"/>
      <c r="X201" s="28"/>
    </row>
    <row r="202" spans="6:24" s="115" customFormat="1" ht="21.6" customHeight="1" x14ac:dyDescent="0.45">
      <c r="F202" s="28"/>
      <c r="H202" s="11"/>
      <c r="J202" s="28"/>
      <c r="K202" s="28"/>
      <c r="L202" s="28"/>
      <c r="R202" s="28"/>
      <c r="S202" s="28"/>
      <c r="T202" s="28"/>
      <c r="U202" s="28"/>
      <c r="V202" s="28"/>
      <c r="X202" s="28"/>
    </row>
    <row r="203" spans="6:24" s="115" customFormat="1" ht="21.6" customHeight="1" x14ac:dyDescent="0.45">
      <c r="F203" s="28"/>
      <c r="H203" s="11"/>
      <c r="J203" s="28"/>
      <c r="K203" s="28"/>
      <c r="L203" s="28"/>
      <c r="R203" s="28"/>
      <c r="S203" s="28"/>
      <c r="T203" s="28"/>
      <c r="U203" s="28"/>
      <c r="V203" s="28"/>
      <c r="X203" s="28"/>
    </row>
    <row r="204" spans="6:24" s="115" customFormat="1" ht="21.6" customHeight="1" x14ac:dyDescent="0.45">
      <c r="F204" s="28"/>
      <c r="H204" s="11"/>
      <c r="J204" s="28"/>
      <c r="K204" s="28"/>
      <c r="L204" s="28"/>
      <c r="R204" s="28"/>
      <c r="S204" s="28"/>
      <c r="T204" s="28"/>
      <c r="U204" s="28"/>
      <c r="V204" s="28"/>
      <c r="X204" s="28"/>
    </row>
    <row r="205" spans="6:24" s="115" customFormat="1" ht="21.6" customHeight="1" x14ac:dyDescent="0.45">
      <c r="F205" s="28"/>
      <c r="H205" s="11"/>
      <c r="J205" s="28"/>
      <c r="K205" s="28"/>
      <c r="L205" s="28"/>
      <c r="R205" s="28"/>
      <c r="S205" s="28"/>
      <c r="T205" s="28"/>
      <c r="U205" s="28"/>
      <c r="V205" s="28"/>
      <c r="X205" s="28"/>
    </row>
    <row r="206" spans="6:24" s="115" customFormat="1" ht="21.6" customHeight="1" x14ac:dyDescent="0.45">
      <c r="F206" s="28"/>
      <c r="H206" s="11"/>
      <c r="J206" s="28"/>
      <c r="K206" s="28"/>
      <c r="L206" s="28"/>
      <c r="R206" s="28"/>
      <c r="S206" s="28"/>
      <c r="T206" s="28"/>
      <c r="U206" s="28"/>
      <c r="V206" s="28"/>
      <c r="X206" s="28"/>
    </row>
    <row r="207" spans="6:24" s="115" customFormat="1" ht="21.6" customHeight="1" x14ac:dyDescent="0.45">
      <c r="F207" s="28"/>
      <c r="H207" s="11"/>
      <c r="J207" s="28"/>
      <c r="K207" s="28"/>
      <c r="L207" s="28"/>
      <c r="R207" s="28"/>
      <c r="S207" s="28"/>
      <c r="T207" s="28"/>
      <c r="U207" s="28"/>
      <c r="V207" s="28"/>
      <c r="X207" s="28"/>
    </row>
    <row r="208" spans="6:24" s="115" customFormat="1" ht="21.6" customHeight="1" x14ac:dyDescent="0.45">
      <c r="F208" s="28"/>
      <c r="H208" s="11"/>
      <c r="J208" s="28"/>
      <c r="K208" s="28"/>
      <c r="L208" s="28"/>
      <c r="R208" s="28"/>
      <c r="S208" s="28"/>
      <c r="T208" s="28"/>
      <c r="U208" s="28"/>
      <c r="V208" s="28"/>
      <c r="X208" s="28"/>
    </row>
    <row r="209" spans="6:24" s="115" customFormat="1" ht="21.6" customHeight="1" x14ac:dyDescent="0.45">
      <c r="F209" s="28"/>
      <c r="H209" s="11"/>
      <c r="J209" s="28"/>
      <c r="K209" s="28"/>
      <c r="L209" s="28"/>
      <c r="R209" s="28"/>
      <c r="S209" s="28"/>
      <c r="T209" s="28"/>
      <c r="U209" s="28"/>
      <c r="V209" s="28"/>
      <c r="X209" s="28"/>
    </row>
    <row r="210" spans="6:24" s="115" customFormat="1" ht="21.6" customHeight="1" x14ac:dyDescent="0.45">
      <c r="F210" s="28"/>
      <c r="H210" s="11"/>
      <c r="J210" s="28"/>
      <c r="K210" s="28"/>
      <c r="L210" s="28"/>
      <c r="R210" s="28"/>
      <c r="S210" s="28"/>
      <c r="T210" s="28"/>
      <c r="U210" s="28"/>
      <c r="V210" s="28"/>
      <c r="X210" s="28"/>
    </row>
    <row r="211" spans="6:24" s="115" customFormat="1" ht="21.6" customHeight="1" x14ac:dyDescent="0.45">
      <c r="F211" s="28"/>
      <c r="H211" s="11"/>
      <c r="J211" s="28"/>
      <c r="K211" s="28"/>
      <c r="L211" s="28"/>
      <c r="R211" s="28"/>
      <c r="S211" s="28"/>
      <c r="T211" s="28"/>
      <c r="U211" s="28"/>
      <c r="V211" s="28"/>
      <c r="X211" s="28"/>
    </row>
    <row r="212" spans="6:24" s="115" customFormat="1" ht="21.6" customHeight="1" x14ac:dyDescent="0.45">
      <c r="F212" s="28"/>
      <c r="H212" s="11"/>
      <c r="J212" s="28"/>
      <c r="K212" s="28"/>
      <c r="L212" s="28"/>
      <c r="R212" s="28"/>
      <c r="S212" s="28"/>
      <c r="T212" s="28"/>
      <c r="U212" s="28"/>
      <c r="V212" s="28"/>
      <c r="X212" s="28"/>
    </row>
    <row r="213" spans="6:24" s="115" customFormat="1" ht="21.6" customHeight="1" x14ac:dyDescent="0.45">
      <c r="F213" s="28"/>
      <c r="H213" s="11"/>
      <c r="J213" s="28"/>
      <c r="K213" s="28"/>
      <c r="L213" s="28"/>
      <c r="R213" s="28"/>
      <c r="S213" s="28"/>
      <c r="T213" s="28"/>
      <c r="U213" s="28"/>
      <c r="V213" s="28"/>
      <c r="X213" s="28"/>
    </row>
    <row r="214" spans="6:24" s="115" customFormat="1" ht="21.6" customHeight="1" x14ac:dyDescent="0.45">
      <c r="F214" s="28"/>
      <c r="H214" s="11"/>
      <c r="J214" s="28"/>
      <c r="K214" s="28"/>
      <c r="L214" s="28"/>
      <c r="R214" s="28"/>
      <c r="S214" s="28"/>
      <c r="T214" s="28"/>
      <c r="U214" s="28"/>
      <c r="V214" s="28"/>
      <c r="X214" s="28"/>
    </row>
    <row r="215" spans="6:24" s="115" customFormat="1" ht="21.6" customHeight="1" x14ac:dyDescent="0.45">
      <c r="F215" s="28"/>
      <c r="H215" s="11"/>
      <c r="J215" s="28"/>
      <c r="K215" s="28"/>
      <c r="L215" s="28"/>
      <c r="R215" s="28"/>
      <c r="S215" s="28"/>
      <c r="T215" s="28"/>
      <c r="U215" s="28"/>
      <c r="V215" s="28"/>
      <c r="X215" s="28"/>
    </row>
    <row r="216" spans="6:24" s="115" customFormat="1" ht="21.6" customHeight="1" x14ac:dyDescent="0.45">
      <c r="F216" s="28"/>
      <c r="H216" s="11"/>
      <c r="J216" s="28"/>
      <c r="K216" s="28"/>
      <c r="L216" s="28"/>
      <c r="R216" s="28"/>
      <c r="S216" s="28"/>
      <c r="T216" s="28"/>
      <c r="U216" s="28"/>
      <c r="V216" s="28"/>
      <c r="X216" s="28"/>
    </row>
    <row r="217" spans="6:24" s="115" customFormat="1" ht="21.6" customHeight="1" x14ac:dyDescent="0.45">
      <c r="F217" s="28"/>
      <c r="H217" s="11"/>
      <c r="J217" s="28"/>
      <c r="K217" s="28"/>
      <c r="L217" s="28"/>
      <c r="R217" s="28"/>
      <c r="S217" s="28"/>
      <c r="T217" s="28"/>
      <c r="U217" s="28"/>
      <c r="V217" s="28"/>
      <c r="X217" s="28"/>
    </row>
    <row r="218" spans="6:24" s="115" customFormat="1" ht="21.6" customHeight="1" x14ac:dyDescent="0.45">
      <c r="F218" s="28"/>
      <c r="H218" s="11"/>
      <c r="J218" s="28"/>
      <c r="K218" s="28"/>
      <c r="L218" s="28"/>
      <c r="R218" s="28"/>
      <c r="S218" s="28"/>
      <c r="T218" s="28"/>
      <c r="U218" s="28"/>
      <c r="V218" s="28"/>
      <c r="X218" s="28"/>
    </row>
    <row r="219" spans="6:24" s="115" customFormat="1" ht="21.6" customHeight="1" x14ac:dyDescent="0.45">
      <c r="F219" s="28"/>
      <c r="H219" s="11"/>
      <c r="J219" s="28"/>
      <c r="K219" s="28"/>
      <c r="L219" s="28"/>
      <c r="R219" s="28"/>
      <c r="S219" s="28"/>
      <c r="T219" s="28"/>
      <c r="U219" s="28"/>
      <c r="V219" s="28"/>
      <c r="X219" s="28"/>
    </row>
    <row r="220" spans="6:24" s="115" customFormat="1" ht="21.6" customHeight="1" x14ac:dyDescent="0.45">
      <c r="F220" s="28"/>
      <c r="H220" s="11"/>
      <c r="J220" s="28"/>
      <c r="K220" s="28"/>
      <c r="L220" s="28"/>
      <c r="R220" s="28"/>
      <c r="S220" s="28"/>
      <c r="T220" s="28"/>
      <c r="U220" s="28"/>
      <c r="V220" s="28"/>
      <c r="X220" s="28"/>
    </row>
    <row r="221" spans="6:24" s="115" customFormat="1" ht="21.6" customHeight="1" x14ac:dyDescent="0.45">
      <c r="F221" s="28"/>
      <c r="H221" s="11"/>
      <c r="J221" s="28"/>
      <c r="K221" s="28"/>
      <c r="L221" s="28"/>
      <c r="R221" s="28"/>
      <c r="S221" s="28"/>
      <c r="T221" s="28"/>
      <c r="U221" s="28"/>
      <c r="V221" s="28"/>
      <c r="X221" s="28"/>
    </row>
    <row r="222" spans="6:24" s="115" customFormat="1" ht="21.6" customHeight="1" x14ac:dyDescent="0.45">
      <c r="F222" s="28"/>
      <c r="H222" s="11"/>
      <c r="J222" s="28"/>
      <c r="K222" s="28"/>
      <c r="L222" s="28"/>
      <c r="R222" s="28"/>
      <c r="S222" s="28"/>
      <c r="T222" s="28"/>
      <c r="U222" s="28"/>
      <c r="V222" s="28"/>
      <c r="X222" s="28"/>
    </row>
    <row r="223" spans="6:24" s="115" customFormat="1" ht="21.6" customHeight="1" x14ac:dyDescent="0.45">
      <c r="F223" s="28"/>
      <c r="H223" s="11"/>
      <c r="J223" s="28"/>
      <c r="K223" s="28"/>
      <c r="L223" s="28"/>
      <c r="R223" s="28"/>
      <c r="S223" s="28"/>
      <c r="T223" s="28"/>
      <c r="U223" s="28"/>
      <c r="V223" s="28"/>
      <c r="X223" s="28"/>
    </row>
    <row r="224" spans="6:24" s="115" customFormat="1" ht="21.6" customHeight="1" x14ac:dyDescent="0.45">
      <c r="F224" s="28"/>
      <c r="H224" s="11"/>
      <c r="J224" s="28"/>
      <c r="K224" s="28"/>
      <c r="L224" s="28"/>
      <c r="R224" s="28"/>
      <c r="S224" s="28"/>
      <c r="T224" s="28"/>
      <c r="U224" s="28"/>
      <c r="V224" s="28"/>
      <c r="X224" s="28"/>
    </row>
    <row r="225" spans="6:24" s="115" customFormat="1" ht="21.6" customHeight="1" x14ac:dyDescent="0.45">
      <c r="F225" s="28"/>
      <c r="H225" s="11"/>
      <c r="J225" s="28"/>
      <c r="K225" s="28"/>
      <c r="L225" s="28"/>
      <c r="R225" s="28"/>
      <c r="S225" s="28"/>
      <c r="T225" s="28"/>
      <c r="U225" s="28"/>
      <c r="V225" s="28"/>
      <c r="X225" s="28"/>
    </row>
    <row r="226" spans="6:24" s="115" customFormat="1" ht="21.6" customHeight="1" x14ac:dyDescent="0.45">
      <c r="F226" s="28"/>
      <c r="H226" s="11"/>
      <c r="J226" s="28"/>
      <c r="K226" s="28"/>
      <c r="L226" s="28"/>
      <c r="R226" s="28"/>
      <c r="S226" s="28"/>
      <c r="T226" s="28"/>
      <c r="U226" s="28"/>
      <c r="V226" s="28"/>
      <c r="X226" s="28"/>
    </row>
    <row r="227" spans="6:24" s="115" customFormat="1" ht="21.6" customHeight="1" x14ac:dyDescent="0.45">
      <c r="F227" s="28"/>
      <c r="H227" s="11"/>
      <c r="J227" s="28"/>
      <c r="K227" s="28"/>
      <c r="L227" s="28"/>
      <c r="R227" s="28"/>
      <c r="S227" s="28"/>
      <c r="T227" s="28"/>
      <c r="U227" s="28"/>
      <c r="V227" s="28"/>
      <c r="X227" s="28"/>
    </row>
    <row r="228" spans="6:24" s="115" customFormat="1" ht="21.6" customHeight="1" x14ac:dyDescent="0.45">
      <c r="F228" s="28"/>
      <c r="H228" s="11"/>
      <c r="J228" s="28"/>
      <c r="K228" s="28"/>
      <c r="L228" s="28"/>
      <c r="R228" s="28"/>
      <c r="S228" s="28"/>
      <c r="T228" s="28"/>
      <c r="U228" s="28"/>
      <c r="V228" s="28"/>
      <c r="X228" s="28"/>
    </row>
    <row r="229" spans="6:24" s="115" customFormat="1" ht="21.6" customHeight="1" x14ac:dyDescent="0.45">
      <c r="F229" s="28"/>
      <c r="H229" s="11"/>
      <c r="J229" s="28"/>
      <c r="K229" s="28"/>
      <c r="L229" s="28"/>
      <c r="R229" s="28"/>
      <c r="S229" s="28"/>
      <c r="T229" s="28"/>
      <c r="U229" s="28"/>
      <c r="V229" s="28"/>
      <c r="X229" s="28"/>
    </row>
    <row r="230" spans="6:24" s="115" customFormat="1" ht="21.6" customHeight="1" x14ac:dyDescent="0.45">
      <c r="F230" s="28"/>
      <c r="H230" s="11"/>
      <c r="J230" s="28"/>
      <c r="K230" s="28"/>
      <c r="L230" s="28"/>
      <c r="R230" s="28"/>
      <c r="S230" s="28"/>
      <c r="T230" s="28"/>
      <c r="U230" s="28"/>
      <c r="V230" s="28"/>
      <c r="X230" s="28"/>
    </row>
    <row r="231" spans="6:24" s="115" customFormat="1" ht="21.6" customHeight="1" x14ac:dyDescent="0.45">
      <c r="F231" s="28"/>
      <c r="H231" s="11"/>
      <c r="J231" s="28"/>
      <c r="K231" s="28"/>
      <c r="L231" s="28"/>
      <c r="R231" s="28"/>
      <c r="S231" s="28"/>
      <c r="T231" s="28"/>
      <c r="U231" s="28"/>
      <c r="V231" s="28"/>
      <c r="X231" s="28"/>
    </row>
    <row r="232" spans="6:24" s="115" customFormat="1" ht="21.6" customHeight="1" x14ac:dyDescent="0.45">
      <c r="F232" s="28"/>
      <c r="H232" s="11"/>
      <c r="J232" s="28"/>
      <c r="K232" s="28"/>
      <c r="L232" s="28"/>
      <c r="R232" s="28"/>
      <c r="S232" s="28"/>
      <c r="T232" s="28"/>
      <c r="U232" s="28"/>
      <c r="V232" s="28"/>
      <c r="X232" s="28"/>
    </row>
    <row r="233" spans="6:24" s="115" customFormat="1" ht="21.6" customHeight="1" x14ac:dyDescent="0.45">
      <c r="F233" s="28"/>
      <c r="H233" s="11"/>
      <c r="J233" s="28"/>
      <c r="K233" s="28"/>
      <c r="L233" s="28"/>
      <c r="R233" s="28"/>
      <c r="S233" s="28"/>
      <c r="T233" s="28"/>
      <c r="U233" s="28"/>
      <c r="V233" s="28"/>
      <c r="X233" s="28"/>
    </row>
    <row r="234" spans="6:24" s="115" customFormat="1" ht="21.6" customHeight="1" x14ac:dyDescent="0.45">
      <c r="F234" s="28"/>
      <c r="H234" s="11"/>
      <c r="J234" s="28"/>
      <c r="K234" s="28"/>
      <c r="L234" s="28"/>
      <c r="R234" s="28"/>
      <c r="S234" s="28"/>
      <c r="T234" s="28"/>
      <c r="U234" s="28"/>
      <c r="V234" s="28"/>
      <c r="X234" s="28"/>
    </row>
    <row r="235" spans="6:24" s="115" customFormat="1" ht="21.6" customHeight="1" x14ac:dyDescent="0.45">
      <c r="F235" s="28"/>
      <c r="H235" s="11"/>
      <c r="J235" s="28"/>
      <c r="K235" s="28"/>
      <c r="L235" s="28"/>
      <c r="R235" s="28"/>
      <c r="S235" s="28"/>
      <c r="T235" s="28"/>
      <c r="U235" s="28"/>
      <c r="V235" s="28"/>
      <c r="X235" s="28"/>
    </row>
    <row r="236" spans="6:24" s="115" customFormat="1" ht="21.6" customHeight="1" x14ac:dyDescent="0.45">
      <c r="F236" s="28"/>
      <c r="H236" s="11"/>
      <c r="J236" s="28"/>
      <c r="K236" s="28"/>
      <c r="L236" s="28"/>
      <c r="R236" s="28"/>
      <c r="S236" s="28"/>
      <c r="T236" s="28"/>
      <c r="U236" s="28"/>
      <c r="V236" s="28"/>
      <c r="X236" s="28"/>
    </row>
    <row r="237" spans="6:24" s="115" customFormat="1" ht="21.6" customHeight="1" x14ac:dyDescent="0.45">
      <c r="F237" s="28"/>
      <c r="H237" s="11"/>
      <c r="J237" s="28"/>
      <c r="K237" s="28"/>
      <c r="L237" s="28"/>
      <c r="R237" s="28"/>
      <c r="S237" s="28"/>
      <c r="T237" s="28"/>
      <c r="U237" s="28"/>
      <c r="V237" s="28"/>
      <c r="X237" s="28"/>
    </row>
    <row r="238" spans="6:24" s="115" customFormat="1" ht="21.6" customHeight="1" x14ac:dyDescent="0.45">
      <c r="F238" s="28"/>
      <c r="H238" s="11"/>
      <c r="J238" s="28"/>
      <c r="K238" s="28"/>
      <c r="L238" s="28"/>
      <c r="R238" s="28"/>
      <c r="S238" s="28"/>
      <c r="T238" s="28"/>
      <c r="U238" s="28"/>
      <c r="V238" s="28"/>
      <c r="X238" s="28"/>
    </row>
    <row r="239" spans="6:24" s="115" customFormat="1" ht="21.6" customHeight="1" x14ac:dyDescent="0.45">
      <c r="F239" s="28"/>
      <c r="H239" s="11"/>
      <c r="J239" s="28"/>
      <c r="K239" s="28"/>
      <c r="L239" s="28"/>
      <c r="R239" s="28"/>
      <c r="S239" s="28"/>
      <c r="T239" s="28"/>
      <c r="U239" s="28"/>
      <c r="V239" s="28"/>
      <c r="X239" s="28"/>
    </row>
    <row r="240" spans="6:24" s="115" customFormat="1" ht="21.6" customHeight="1" x14ac:dyDescent="0.45">
      <c r="F240" s="28"/>
      <c r="H240" s="11"/>
      <c r="J240" s="28"/>
      <c r="K240" s="28"/>
      <c r="L240" s="28"/>
      <c r="R240" s="28"/>
      <c r="S240" s="28"/>
      <c r="T240" s="28"/>
      <c r="U240" s="28"/>
      <c r="V240" s="28"/>
      <c r="X240" s="28"/>
    </row>
    <row r="241" spans="6:24" s="115" customFormat="1" ht="21.6" customHeight="1" x14ac:dyDescent="0.45">
      <c r="F241" s="28"/>
      <c r="H241" s="11"/>
      <c r="J241" s="28"/>
      <c r="K241" s="28"/>
      <c r="L241" s="28"/>
      <c r="R241" s="28"/>
      <c r="S241" s="28"/>
      <c r="T241" s="28"/>
      <c r="U241" s="28"/>
      <c r="V241" s="28"/>
      <c r="X241" s="28"/>
    </row>
    <row r="242" spans="6:24" s="115" customFormat="1" ht="21.6" customHeight="1" x14ac:dyDescent="0.45">
      <c r="F242" s="28"/>
      <c r="H242" s="11"/>
      <c r="J242" s="28"/>
      <c r="K242" s="28"/>
      <c r="L242" s="28"/>
      <c r="R242" s="28"/>
      <c r="S242" s="28"/>
      <c r="T242" s="28"/>
      <c r="U242" s="28"/>
      <c r="V242" s="28"/>
      <c r="X242" s="28"/>
    </row>
    <row r="243" spans="6:24" s="115" customFormat="1" ht="21.6" customHeight="1" x14ac:dyDescent="0.45">
      <c r="F243" s="28"/>
      <c r="H243" s="11"/>
      <c r="J243" s="28"/>
      <c r="K243" s="28"/>
      <c r="L243" s="28"/>
      <c r="R243" s="28"/>
      <c r="S243" s="28"/>
      <c r="T243" s="28"/>
      <c r="U243" s="28"/>
      <c r="V243" s="28"/>
      <c r="X243" s="28"/>
    </row>
    <row r="244" spans="6:24" s="115" customFormat="1" ht="21.6" customHeight="1" x14ac:dyDescent="0.45">
      <c r="F244" s="28"/>
      <c r="H244" s="11"/>
      <c r="J244" s="28"/>
      <c r="K244" s="28"/>
      <c r="L244" s="28"/>
      <c r="R244" s="28"/>
      <c r="S244" s="28"/>
      <c r="T244" s="28"/>
      <c r="U244" s="28"/>
      <c r="V244" s="28"/>
      <c r="X244" s="28"/>
    </row>
    <row r="245" spans="6:24" s="115" customFormat="1" ht="21.6" customHeight="1" x14ac:dyDescent="0.45">
      <c r="F245" s="28"/>
      <c r="H245" s="11"/>
      <c r="J245" s="28"/>
      <c r="K245" s="28"/>
      <c r="L245" s="28"/>
      <c r="R245" s="28"/>
      <c r="S245" s="28"/>
      <c r="T245" s="28"/>
      <c r="U245" s="28"/>
      <c r="V245" s="28"/>
      <c r="X245" s="28"/>
    </row>
    <row r="246" spans="6:24" s="115" customFormat="1" ht="21.6" customHeight="1" x14ac:dyDescent="0.45">
      <c r="F246" s="28"/>
      <c r="H246" s="11"/>
      <c r="J246" s="28"/>
      <c r="K246" s="28"/>
      <c r="L246" s="28"/>
      <c r="R246" s="28"/>
      <c r="S246" s="28"/>
      <c r="T246" s="28"/>
      <c r="U246" s="28"/>
      <c r="V246" s="28"/>
      <c r="X246" s="28"/>
    </row>
    <row r="247" spans="6:24" s="115" customFormat="1" ht="21.6" customHeight="1" x14ac:dyDescent="0.45">
      <c r="F247" s="28"/>
      <c r="H247" s="11"/>
      <c r="J247" s="28"/>
      <c r="K247" s="28"/>
      <c r="L247" s="28"/>
      <c r="R247" s="28"/>
      <c r="S247" s="28"/>
      <c r="T247" s="28"/>
      <c r="U247" s="28"/>
      <c r="V247" s="28"/>
      <c r="X247" s="28"/>
    </row>
    <row r="248" spans="6:24" s="115" customFormat="1" ht="21.6" customHeight="1" x14ac:dyDescent="0.45">
      <c r="F248" s="28"/>
      <c r="H248" s="11"/>
      <c r="J248" s="28"/>
      <c r="K248" s="28"/>
      <c r="L248" s="28"/>
      <c r="R248" s="28"/>
      <c r="S248" s="28"/>
      <c r="T248" s="28"/>
      <c r="U248" s="28"/>
      <c r="V248" s="28"/>
      <c r="X248" s="28"/>
    </row>
    <row r="249" spans="6:24" s="115" customFormat="1" ht="21.6" customHeight="1" x14ac:dyDescent="0.45">
      <c r="F249" s="28"/>
      <c r="H249" s="11"/>
      <c r="J249" s="28"/>
      <c r="K249" s="28"/>
      <c r="L249" s="28"/>
      <c r="R249" s="28"/>
      <c r="S249" s="28"/>
      <c r="T249" s="28"/>
      <c r="U249" s="28"/>
      <c r="V249" s="28"/>
      <c r="X249" s="28"/>
    </row>
    <row r="250" spans="6:24" s="115" customFormat="1" ht="21.6" customHeight="1" x14ac:dyDescent="0.45">
      <c r="F250" s="28"/>
      <c r="H250" s="11"/>
      <c r="J250" s="28"/>
      <c r="K250" s="28"/>
      <c r="L250" s="28"/>
      <c r="R250" s="28"/>
      <c r="S250" s="28"/>
      <c r="T250" s="28"/>
      <c r="U250" s="28"/>
      <c r="V250" s="28"/>
      <c r="X250" s="28"/>
    </row>
    <row r="251" spans="6:24" s="115" customFormat="1" ht="21.6" customHeight="1" x14ac:dyDescent="0.45">
      <c r="F251" s="28"/>
      <c r="H251" s="11"/>
      <c r="J251" s="28"/>
      <c r="K251" s="28"/>
      <c r="L251" s="28"/>
      <c r="R251" s="28"/>
      <c r="S251" s="28"/>
      <c r="T251" s="28"/>
      <c r="U251" s="28"/>
      <c r="V251" s="28"/>
      <c r="X251" s="28"/>
    </row>
    <row r="252" spans="6:24" s="115" customFormat="1" ht="21.6" customHeight="1" x14ac:dyDescent="0.45">
      <c r="F252" s="28"/>
      <c r="H252" s="11"/>
      <c r="J252" s="28"/>
      <c r="K252" s="28"/>
      <c r="L252" s="28"/>
      <c r="R252" s="28"/>
      <c r="S252" s="28"/>
      <c r="T252" s="28"/>
      <c r="U252" s="28"/>
      <c r="V252" s="28"/>
      <c r="X252" s="28"/>
    </row>
    <row r="253" spans="6:24" s="115" customFormat="1" ht="21.6" customHeight="1" x14ac:dyDescent="0.45">
      <c r="F253" s="28"/>
      <c r="H253" s="11"/>
      <c r="J253" s="28"/>
      <c r="K253" s="28"/>
      <c r="L253" s="28"/>
      <c r="R253" s="28"/>
      <c r="S253" s="28"/>
      <c r="T253" s="28"/>
      <c r="U253" s="28"/>
      <c r="V253" s="28"/>
      <c r="X253" s="28"/>
    </row>
    <row r="254" spans="6:24" s="115" customFormat="1" ht="21.6" customHeight="1" x14ac:dyDescent="0.45">
      <c r="F254" s="28"/>
      <c r="H254" s="11"/>
      <c r="J254" s="28"/>
      <c r="K254" s="28"/>
      <c r="L254" s="28"/>
      <c r="R254" s="28"/>
      <c r="S254" s="28"/>
      <c r="T254" s="28"/>
      <c r="U254" s="28"/>
      <c r="V254" s="28"/>
      <c r="X254" s="28"/>
    </row>
    <row r="255" spans="6:24" s="115" customFormat="1" ht="21.6" customHeight="1" x14ac:dyDescent="0.45">
      <c r="F255" s="28"/>
      <c r="H255" s="11"/>
      <c r="J255" s="28"/>
      <c r="K255" s="28"/>
      <c r="L255" s="28"/>
      <c r="R255" s="28"/>
      <c r="S255" s="28"/>
      <c r="T255" s="28"/>
      <c r="U255" s="28"/>
      <c r="V255" s="28"/>
      <c r="X255" s="28"/>
    </row>
    <row r="256" spans="6:24" s="115" customFormat="1" ht="21.6" customHeight="1" x14ac:dyDescent="0.45">
      <c r="F256" s="28"/>
      <c r="H256" s="11"/>
      <c r="J256" s="28"/>
      <c r="K256" s="28"/>
      <c r="L256" s="28"/>
      <c r="R256" s="28"/>
      <c r="S256" s="28"/>
      <c r="T256" s="28"/>
      <c r="U256" s="28"/>
      <c r="V256" s="28"/>
      <c r="X256" s="28"/>
    </row>
    <row r="257" spans="6:24" s="115" customFormat="1" ht="21.6" customHeight="1" x14ac:dyDescent="0.45">
      <c r="F257" s="28"/>
      <c r="H257" s="11"/>
      <c r="J257" s="28"/>
      <c r="K257" s="28"/>
      <c r="L257" s="28"/>
      <c r="R257" s="28"/>
      <c r="S257" s="28"/>
      <c r="T257" s="28"/>
      <c r="U257" s="28"/>
      <c r="V257" s="28"/>
      <c r="X257" s="28"/>
    </row>
    <row r="258" spans="6:24" s="115" customFormat="1" ht="21.6" customHeight="1" x14ac:dyDescent="0.45">
      <c r="F258" s="28"/>
      <c r="H258" s="11"/>
      <c r="J258" s="28"/>
      <c r="K258" s="28"/>
      <c r="L258" s="28"/>
      <c r="R258" s="28"/>
      <c r="S258" s="28"/>
      <c r="T258" s="28"/>
      <c r="U258" s="28"/>
      <c r="V258" s="28"/>
      <c r="X258" s="28"/>
    </row>
    <row r="259" spans="6:24" s="115" customFormat="1" ht="21.6" customHeight="1" x14ac:dyDescent="0.45">
      <c r="F259" s="28"/>
      <c r="H259" s="11"/>
      <c r="J259" s="28"/>
      <c r="K259" s="28"/>
      <c r="L259" s="28"/>
      <c r="R259" s="28"/>
      <c r="S259" s="28"/>
      <c r="T259" s="28"/>
      <c r="U259" s="28"/>
      <c r="V259" s="28"/>
      <c r="X259" s="28"/>
    </row>
    <row r="260" spans="6:24" s="115" customFormat="1" ht="21.6" customHeight="1" x14ac:dyDescent="0.45">
      <c r="F260" s="28"/>
      <c r="H260" s="11"/>
      <c r="J260" s="28"/>
      <c r="K260" s="28"/>
      <c r="L260" s="28"/>
      <c r="R260" s="28"/>
      <c r="S260" s="28"/>
      <c r="T260" s="28"/>
      <c r="U260" s="28"/>
      <c r="V260" s="28"/>
      <c r="X260" s="28"/>
    </row>
    <row r="261" spans="6:24" s="115" customFormat="1" ht="21.6" customHeight="1" x14ac:dyDescent="0.45">
      <c r="F261" s="28"/>
      <c r="H261" s="11"/>
      <c r="J261" s="28"/>
      <c r="K261" s="28"/>
      <c r="L261" s="28"/>
      <c r="R261" s="28"/>
      <c r="S261" s="28"/>
      <c r="T261" s="28"/>
      <c r="U261" s="28"/>
      <c r="V261" s="28"/>
      <c r="X261" s="28"/>
    </row>
    <row r="262" spans="6:24" s="115" customFormat="1" ht="21.6" customHeight="1" x14ac:dyDescent="0.45">
      <c r="F262" s="28"/>
      <c r="H262" s="11"/>
      <c r="J262" s="28"/>
      <c r="K262" s="28"/>
      <c r="L262" s="28"/>
      <c r="R262" s="28"/>
      <c r="S262" s="28"/>
      <c r="T262" s="28"/>
      <c r="U262" s="28"/>
      <c r="V262" s="28"/>
      <c r="X262" s="28"/>
    </row>
    <row r="263" spans="6:24" s="115" customFormat="1" ht="21.6" customHeight="1" x14ac:dyDescent="0.45">
      <c r="F263" s="28"/>
      <c r="H263" s="11"/>
      <c r="J263" s="28"/>
      <c r="K263" s="28"/>
      <c r="L263" s="28"/>
      <c r="R263" s="28"/>
      <c r="S263" s="28"/>
      <c r="T263" s="28"/>
      <c r="U263" s="28"/>
      <c r="V263" s="28"/>
      <c r="X263" s="28"/>
    </row>
    <row r="264" spans="6:24" s="115" customFormat="1" ht="21.6" customHeight="1" x14ac:dyDescent="0.45">
      <c r="F264" s="28"/>
      <c r="H264" s="11"/>
      <c r="J264" s="28"/>
      <c r="K264" s="28"/>
      <c r="L264" s="28"/>
      <c r="R264" s="28"/>
      <c r="S264" s="28"/>
      <c r="T264" s="28"/>
      <c r="U264" s="28"/>
      <c r="V264" s="28"/>
      <c r="X264" s="28"/>
    </row>
    <row r="265" spans="6:24" s="115" customFormat="1" ht="21.6" customHeight="1" x14ac:dyDescent="0.45">
      <c r="F265" s="28"/>
      <c r="H265" s="11"/>
      <c r="J265" s="28"/>
      <c r="K265" s="28"/>
      <c r="L265" s="28"/>
      <c r="R265" s="28"/>
      <c r="S265" s="28"/>
      <c r="T265" s="28"/>
      <c r="U265" s="28"/>
      <c r="V265" s="28"/>
      <c r="X265" s="28"/>
    </row>
    <row r="266" spans="6:24" s="115" customFormat="1" ht="21.6" customHeight="1" x14ac:dyDescent="0.45">
      <c r="F266" s="28"/>
      <c r="H266" s="11"/>
      <c r="J266" s="28"/>
      <c r="K266" s="28"/>
      <c r="L266" s="28"/>
      <c r="R266" s="28"/>
      <c r="S266" s="28"/>
      <c r="T266" s="28"/>
      <c r="U266" s="28"/>
      <c r="V266" s="28"/>
      <c r="X266" s="28"/>
    </row>
    <row r="267" spans="6:24" s="115" customFormat="1" ht="21.6" customHeight="1" x14ac:dyDescent="0.45">
      <c r="F267" s="28"/>
      <c r="H267" s="11"/>
      <c r="J267" s="28"/>
      <c r="K267" s="28"/>
      <c r="L267" s="28"/>
      <c r="R267" s="28"/>
      <c r="S267" s="28"/>
      <c r="T267" s="28"/>
      <c r="U267" s="28"/>
      <c r="V267" s="28"/>
      <c r="X267" s="28"/>
    </row>
    <row r="268" spans="6:24" s="115" customFormat="1" ht="21.6" customHeight="1" x14ac:dyDescent="0.45">
      <c r="F268" s="28"/>
      <c r="H268" s="11"/>
      <c r="J268" s="28"/>
      <c r="K268" s="28"/>
      <c r="L268" s="28"/>
      <c r="R268" s="28"/>
      <c r="S268" s="28"/>
      <c r="T268" s="28"/>
      <c r="U268" s="28"/>
      <c r="V268" s="28"/>
      <c r="X268" s="28"/>
    </row>
    <row r="269" spans="6:24" s="115" customFormat="1" ht="21.6" customHeight="1" x14ac:dyDescent="0.45">
      <c r="F269" s="28"/>
      <c r="H269" s="11"/>
      <c r="J269" s="28"/>
      <c r="K269" s="28"/>
      <c r="L269" s="28"/>
      <c r="R269" s="28"/>
      <c r="S269" s="28"/>
      <c r="T269" s="28"/>
      <c r="U269" s="28"/>
      <c r="V269" s="28"/>
      <c r="X269" s="28"/>
    </row>
    <row r="270" spans="6:24" s="115" customFormat="1" ht="21.6" customHeight="1" x14ac:dyDescent="0.45">
      <c r="F270" s="28"/>
      <c r="H270" s="11"/>
      <c r="J270" s="28"/>
      <c r="K270" s="28"/>
      <c r="L270" s="28"/>
      <c r="R270" s="28"/>
      <c r="S270" s="28"/>
      <c r="T270" s="28"/>
      <c r="U270" s="28"/>
      <c r="V270" s="28"/>
      <c r="X270" s="28"/>
    </row>
    <row r="271" spans="6:24" s="115" customFormat="1" ht="21.6" customHeight="1" x14ac:dyDescent="0.45">
      <c r="F271" s="28"/>
      <c r="H271" s="11"/>
      <c r="J271" s="28"/>
      <c r="K271" s="28"/>
      <c r="L271" s="28"/>
      <c r="R271" s="28"/>
      <c r="S271" s="28"/>
      <c r="T271" s="28"/>
      <c r="U271" s="28"/>
      <c r="V271" s="28"/>
      <c r="X271" s="28"/>
    </row>
    <row r="272" spans="6:24" s="115" customFormat="1" ht="21.6" customHeight="1" x14ac:dyDescent="0.45">
      <c r="F272" s="28"/>
      <c r="H272" s="11"/>
      <c r="J272" s="28"/>
      <c r="K272" s="28"/>
      <c r="L272" s="28"/>
      <c r="R272" s="28"/>
      <c r="S272" s="28"/>
      <c r="T272" s="28"/>
      <c r="U272" s="28"/>
      <c r="V272" s="28"/>
      <c r="X272" s="28"/>
    </row>
    <row r="273" spans="6:24" s="115" customFormat="1" ht="21.6" customHeight="1" x14ac:dyDescent="0.45">
      <c r="F273" s="28"/>
      <c r="H273" s="11"/>
      <c r="J273" s="28"/>
      <c r="K273" s="28"/>
      <c r="L273" s="28"/>
      <c r="R273" s="28"/>
      <c r="S273" s="28"/>
      <c r="T273" s="28"/>
      <c r="U273" s="28"/>
      <c r="V273" s="28"/>
      <c r="X273" s="28"/>
    </row>
    <row r="274" spans="6:24" s="115" customFormat="1" ht="21.6" customHeight="1" x14ac:dyDescent="0.45">
      <c r="F274" s="28"/>
      <c r="H274" s="11"/>
      <c r="J274" s="28"/>
      <c r="K274" s="28"/>
      <c r="L274" s="28"/>
      <c r="R274" s="28"/>
      <c r="S274" s="28"/>
      <c r="T274" s="28"/>
      <c r="U274" s="28"/>
      <c r="V274" s="28"/>
      <c r="X274" s="28"/>
    </row>
    <row r="275" spans="6:24" s="115" customFormat="1" ht="21.6" customHeight="1" x14ac:dyDescent="0.45">
      <c r="F275" s="28"/>
      <c r="H275" s="11"/>
      <c r="J275" s="28"/>
      <c r="K275" s="28"/>
      <c r="L275" s="28"/>
      <c r="R275" s="28"/>
      <c r="S275" s="28"/>
      <c r="T275" s="28"/>
      <c r="U275" s="28"/>
      <c r="V275" s="28"/>
      <c r="X275" s="28"/>
    </row>
    <row r="276" spans="6:24" s="115" customFormat="1" ht="21.6" customHeight="1" x14ac:dyDescent="0.45">
      <c r="F276" s="28"/>
      <c r="H276" s="11"/>
      <c r="J276" s="28"/>
      <c r="K276" s="28"/>
      <c r="L276" s="28"/>
      <c r="R276" s="28"/>
      <c r="S276" s="28"/>
      <c r="T276" s="28"/>
      <c r="U276" s="28"/>
      <c r="V276" s="28"/>
      <c r="X276" s="28"/>
    </row>
    <row r="277" spans="6:24" s="115" customFormat="1" ht="21.6" customHeight="1" x14ac:dyDescent="0.45">
      <c r="F277" s="28"/>
      <c r="H277" s="11"/>
      <c r="J277" s="28"/>
      <c r="K277" s="28"/>
      <c r="L277" s="28"/>
      <c r="R277" s="28"/>
      <c r="S277" s="28"/>
      <c r="T277" s="28"/>
      <c r="U277" s="28"/>
      <c r="V277" s="28"/>
      <c r="X277" s="28"/>
    </row>
    <row r="278" spans="6:24" s="115" customFormat="1" ht="21.6" customHeight="1" x14ac:dyDescent="0.45">
      <c r="F278" s="28"/>
      <c r="H278" s="11"/>
      <c r="J278" s="28"/>
      <c r="K278" s="28"/>
      <c r="L278" s="28"/>
      <c r="R278" s="28"/>
      <c r="S278" s="28"/>
      <c r="T278" s="28"/>
      <c r="U278" s="28"/>
      <c r="V278" s="28"/>
      <c r="X278" s="28"/>
    </row>
    <row r="279" spans="6:24" s="115" customFormat="1" ht="21.6" customHeight="1" x14ac:dyDescent="0.45">
      <c r="F279" s="28"/>
      <c r="H279" s="11"/>
      <c r="J279" s="28"/>
      <c r="K279" s="28"/>
      <c r="L279" s="28"/>
      <c r="R279" s="28"/>
      <c r="S279" s="28"/>
      <c r="T279" s="28"/>
      <c r="U279" s="28"/>
      <c r="V279" s="28"/>
      <c r="X279" s="28"/>
    </row>
    <row r="280" spans="6:24" s="115" customFormat="1" ht="21.6" customHeight="1" x14ac:dyDescent="0.45">
      <c r="F280" s="28"/>
      <c r="H280" s="11"/>
      <c r="J280" s="28"/>
      <c r="K280" s="28"/>
      <c r="L280" s="28"/>
      <c r="R280" s="28"/>
      <c r="S280" s="28"/>
      <c r="T280" s="28"/>
      <c r="U280" s="28"/>
      <c r="V280" s="28"/>
      <c r="X280" s="28"/>
    </row>
    <row r="281" spans="6:24" s="115" customFormat="1" ht="21.6" customHeight="1" x14ac:dyDescent="0.45">
      <c r="F281" s="28"/>
      <c r="H281" s="11"/>
      <c r="J281" s="28"/>
      <c r="K281" s="28"/>
      <c r="L281" s="28"/>
      <c r="R281" s="28"/>
      <c r="S281" s="28"/>
      <c r="T281" s="28"/>
      <c r="U281" s="28"/>
      <c r="V281" s="28"/>
      <c r="X281" s="28"/>
    </row>
    <row r="282" spans="6:24" s="115" customFormat="1" ht="21.6" customHeight="1" x14ac:dyDescent="0.45">
      <c r="F282" s="28"/>
      <c r="H282" s="11"/>
      <c r="J282" s="28"/>
      <c r="K282" s="28"/>
      <c r="L282" s="28"/>
      <c r="R282" s="28"/>
      <c r="S282" s="28"/>
      <c r="T282" s="28"/>
      <c r="U282" s="28"/>
      <c r="V282" s="28"/>
      <c r="X282" s="28"/>
    </row>
    <row r="283" spans="6:24" s="115" customFormat="1" ht="21.6" customHeight="1" x14ac:dyDescent="0.45">
      <c r="F283" s="28"/>
      <c r="H283" s="11"/>
      <c r="J283" s="28"/>
      <c r="K283" s="28"/>
      <c r="L283" s="28"/>
      <c r="R283" s="28"/>
      <c r="S283" s="28"/>
      <c r="T283" s="28"/>
      <c r="U283" s="28"/>
      <c r="V283" s="28"/>
      <c r="X283" s="28"/>
    </row>
    <row r="284" spans="6:24" s="115" customFormat="1" ht="21.6" customHeight="1" x14ac:dyDescent="0.45">
      <c r="F284" s="28"/>
      <c r="H284" s="11"/>
      <c r="J284" s="28"/>
      <c r="K284" s="28"/>
      <c r="L284" s="28"/>
      <c r="R284" s="28"/>
      <c r="S284" s="28"/>
      <c r="T284" s="28"/>
      <c r="U284" s="28"/>
      <c r="V284" s="28"/>
      <c r="X284" s="28"/>
    </row>
    <row r="285" spans="6:24" s="115" customFormat="1" ht="21.6" customHeight="1" x14ac:dyDescent="0.45">
      <c r="F285" s="28"/>
      <c r="H285" s="11"/>
      <c r="J285" s="28"/>
      <c r="K285" s="28"/>
      <c r="L285" s="28"/>
      <c r="R285" s="28"/>
      <c r="S285" s="28"/>
      <c r="T285" s="28"/>
      <c r="U285" s="28"/>
      <c r="V285" s="28"/>
      <c r="X285" s="28"/>
    </row>
    <row r="286" spans="6:24" s="115" customFormat="1" ht="21.6" customHeight="1" x14ac:dyDescent="0.45">
      <c r="F286" s="28"/>
      <c r="H286" s="11"/>
      <c r="J286" s="28"/>
      <c r="K286" s="28"/>
      <c r="L286" s="28"/>
      <c r="R286" s="28"/>
      <c r="S286" s="28"/>
      <c r="T286" s="28"/>
      <c r="U286" s="28"/>
      <c r="V286" s="28"/>
      <c r="X286" s="28"/>
    </row>
    <row r="287" spans="6:24" s="115" customFormat="1" ht="21.6" customHeight="1" x14ac:dyDescent="0.45">
      <c r="F287" s="28"/>
      <c r="H287" s="11"/>
      <c r="J287" s="28"/>
      <c r="K287" s="28"/>
      <c r="L287" s="28"/>
      <c r="R287" s="28"/>
      <c r="S287" s="28"/>
      <c r="T287" s="28"/>
      <c r="U287" s="28"/>
      <c r="V287" s="28"/>
      <c r="X287" s="28"/>
    </row>
    <row r="288" spans="6:24" s="115" customFormat="1" ht="21.6" customHeight="1" x14ac:dyDescent="0.45">
      <c r="F288" s="28"/>
      <c r="H288" s="11"/>
      <c r="J288" s="28"/>
      <c r="K288" s="28"/>
      <c r="L288" s="28"/>
      <c r="R288" s="28"/>
      <c r="S288" s="28"/>
      <c r="T288" s="28"/>
      <c r="U288" s="28"/>
      <c r="V288" s="28"/>
      <c r="X288" s="28"/>
    </row>
    <row r="289" spans="6:24" s="115" customFormat="1" ht="21.6" customHeight="1" x14ac:dyDescent="0.45">
      <c r="F289" s="28"/>
      <c r="H289" s="11"/>
      <c r="J289" s="28"/>
      <c r="K289" s="28"/>
      <c r="L289" s="28"/>
      <c r="R289" s="28"/>
      <c r="S289" s="28"/>
      <c r="T289" s="28"/>
      <c r="U289" s="28"/>
      <c r="V289" s="28"/>
      <c r="X289" s="28"/>
    </row>
    <row r="290" spans="6:24" s="115" customFormat="1" ht="21.6" customHeight="1" x14ac:dyDescent="0.45">
      <c r="F290" s="28"/>
      <c r="H290" s="11"/>
      <c r="J290" s="28"/>
      <c r="K290" s="28"/>
      <c r="L290" s="28"/>
      <c r="R290" s="28"/>
      <c r="S290" s="28"/>
      <c r="T290" s="28"/>
      <c r="U290" s="28"/>
      <c r="V290" s="28"/>
      <c r="X290" s="28"/>
    </row>
    <row r="291" spans="6:24" s="115" customFormat="1" ht="21.6" customHeight="1" x14ac:dyDescent="0.45">
      <c r="F291" s="28"/>
      <c r="H291" s="11"/>
      <c r="J291" s="28"/>
      <c r="K291" s="28"/>
      <c r="L291" s="28"/>
      <c r="R291" s="28"/>
      <c r="S291" s="28"/>
      <c r="T291" s="28"/>
      <c r="U291" s="28"/>
      <c r="V291" s="28"/>
      <c r="X291" s="28"/>
    </row>
    <row r="292" spans="6:24" s="115" customFormat="1" ht="21.6" customHeight="1" x14ac:dyDescent="0.45">
      <c r="F292" s="28"/>
      <c r="H292" s="11"/>
      <c r="J292" s="28"/>
      <c r="K292" s="28"/>
      <c r="L292" s="28"/>
      <c r="R292" s="28"/>
      <c r="S292" s="28"/>
      <c r="T292" s="28"/>
      <c r="U292" s="28"/>
      <c r="V292" s="28"/>
      <c r="X292" s="28"/>
    </row>
    <row r="293" spans="6:24" s="115" customFormat="1" ht="21.6" customHeight="1" x14ac:dyDescent="0.45">
      <c r="F293" s="28"/>
      <c r="H293" s="11"/>
      <c r="J293" s="28"/>
      <c r="K293" s="28"/>
      <c r="L293" s="28"/>
      <c r="R293" s="28"/>
      <c r="S293" s="28"/>
      <c r="T293" s="28"/>
      <c r="U293" s="28"/>
      <c r="V293" s="28"/>
      <c r="X293" s="28"/>
    </row>
    <row r="294" spans="6:24" s="115" customFormat="1" ht="21.6" customHeight="1" x14ac:dyDescent="0.45">
      <c r="F294" s="28"/>
      <c r="H294" s="11"/>
      <c r="J294" s="28"/>
      <c r="K294" s="28"/>
      <c r="L294" s="28"/>
      <c r="R294" s="28"/>
      <c r="S294" s="28"/>
      <c r="T294" s="28"/>
      <c r="U294" s="28"/>
      <c r="V294" s="28"/>
      <c r="X294" s="28"/>
    </row>
    <row r="295" spans="6:24" s="115" customFormat="1" ht="21.6" customHeight="1" x14ac:dyDescent="0.45">
      <c r="F295" s="28"/>
      <c r="H295" s="11"/>
      <c r="J295" s="28"/>
      <c r="K295" s="28"/>
      <c r="L295" s="28"/>
      <c r="R295" s="28"/>
      <c r="S295" s="28"/>
      <c r="T295" s="28"/>
      <c r="U295" s="28"/>
      <c r="V295" s="28"/>
      <c r="X295" s="28"/>
    </row>
    <row r="296" spans="6:24" s="115" customFormat="1" ht="21.6" customHeight="1" x14ac:dyDescent="0.45">
      <c r="F296" s="28"/>
      <c r="H296" s="11"/>
      <c r="J296" s="28"/>
      <c r="K296" s="28"/>
      <c r="L296" s="28"/>
      <c r="R296" s="28"/>
      <c r="S296" s="28"/>
      <c r="T296" s="28"/>
      <c r="U296" s="28"/>
      <c r="V296" s="28"/>
      <c r="X296" s="28"/>
    </row>
    <row r="297" spans="6:24" s="115" customFormat="1" ht="21.6" customHeight="1" x14ac:dyDescent="0.45">
      <c r="F297" s="28"/>
      <c r="H297" s="11"/>
      <c r="J297" s="28"/>
      <c r="K297" s="28"/>
      <c r="L297" s="28"/>
      <c r="R297" s="28"/>
      <c r="S297" s="28"/>
      <c r="T297" s="28"/>
      <c r="U297" s="28"/>
      <c r="V297" s="28"/>
      <c r="X297" s="28"/>
    </row>
    <row r="298" spans="6:24" s="115" customFormat="1" ht="21.6" customHeight="1" x14ac:dyDescent="0.45">
      <c r="F298" s="28"/>
      <c r="H298" s="11"/>
      <c r="J298" s="28"/>
      <c r="K298" s="28"/>
      <c r="L298" s="28"/>
      <c r="R298" s="28"/>
      <c r="S298" s="28"/>
      <c r="T298" s="28"/>
      <c r="U298" s="28"/>
      <c r="V298" s="28"/>
      <c r="X298" s="28"/>
    </row>
    <row r="299" spans="6:24" s="115" customFormat="1" ht="21.6" customHeight="1" x14ac:dyDescent="0.45">
      <c r="F299" s="28"/>
      <c r="H299" s="11"/>
      <c r="J299" s="28"/>
      <c r="K299" s="28"/>
      <c r="L299" s="28"/>
      <c r="R299" s="28"/>
      <c r="S299" s="28"/>
      <c r="T299" s="28"/>
      <c r="U299" s="28"/>
      <c r="V299" s="28"/>
      <c r="X299" s="28"/>
    </row>
    <row r="300" spans="6:24" s="115" customFormat="1" ht="21.6" customHeight="1" x14ac:dyDescent="0.45">
      <c r="F300" s="28"/>
      <c r="H300" s="11"/>
      <c r="J300" s="28"/>
      <c r="K300" s="28"/>
      <c r="L300" s="28"/>
      <c r="R300" s="28"/>
      <c r="S300" s="28"/>
      <c r="T300" s="28"/>
      <c r="U300" s="28"/>
      <c r="V300" s="28"/>
      <c r="X300" s="28"/>
    </row>
    <row r="301" spans="6:24" s="115" customFormat="1" ht="21.6" customHeight="1" x14ac:dyDescent="0.45">
      <c r="F301" s="28"/>
      <c r="H301" s="11"/>
      <c r="J301" s="28"/>
      <c r="K301" s="28"/>
      <c r="L301" s="28"/>
      <c r="R301" s="28"/>
      <c r="S301" s="28"/>
      <c r="T301" s="28"/>
      <c r="U301" s="28"/>
      <c r="V301" s="28"/>
      <c r="X301" s="28"/>
    </row>
    <row r="302" spans="6:24" s="115" customFormat="1" ht="21.6" customHeight="1" x14ac:dyDescent="0.45">
      <c r="F302" s="28"/>
      <c r="H302" s="11"/>
      <c r="J302" s="28"/>
      <c r="K302" s="28"/>
      <c r="L302" s="28"/>
      <c r="R302" s="28"/>
      <c r="S302" s="28"/>
      <c r="T302" s="28"/>
      <c r="U302" s="28"/>
      <c r="V302" s="28"/>
      <c r="X302" s="28"/>
    </row>
    <row r="303" spans="6:24" s="115" customFormat="1" ht="21.6" customHeight="1" x14ac:dyDescent="0.45">
      <c r="F303" s="28"/>
      <c r="H303" s="11"/>
      <c r="J303" s="28"/>
      <c r="K303" s="28"/>
      <c r="L303" s="28"/>
      <c r="R303" s="28"/>
      <c r="S303" s="28"/>
      <c r="T303" s="28"/>
      <c r="U303" s="28"/>
      <c r="V303" s="28"/>
      <c r="X303" s="28"/>
    </row>
    <row r="304" spans="6:24" s="115" customFormat="1" ht="21.6" customHeight="1" x14ac:dyDescent="0.45">
      <c r="F304" s="28"/>
      <c r="H304" s="11"/>
      <c r="J304" s="28"/>
      <c r="K304" s="28"/>
      <c r="L304" s="28"/>
      <c r="R304" s="28"/>
      <c r="S304" s="28"/>
      <c r="T304" s="28"/>
      <c r="U304" s="28"/>
      <c r="V304" s="28"/>
      <c r="X304" s="28"/>
    </row>
    <row r="305" spans="6:24" s="115" customFormat="1" ht="21.6" customHeight="1" x14ac:dyDescent="0.45">
      <c r="F305" s="28"/>
      <c r="H305" s="11"/>
      <c r="J305" s="28"/>
      <c r="K305" s="28"/>
      <c r="L305" s="28"/>
      <c r="R305" s="28"/>
      <c r="S305" s="28"/>
      <c r="T305" s="28"/>
      <c r="U305" s="28"/>
      <c r="V305" s="28"/>
      <c r="X305" s="28"/>
    </row>
    <row r="306" spans="6:24" s="115" customFormat="1" ht="21.6" customHeight="1" x14ac:dyDescent="0.45">
      <c r="F306" s="28"/>
      <c r="H306" s="11"/>
      <c r="J306" s="28"/>
      <c r="K306" s="28"/>
      <c r="L306" s="28"/>
      <c r="R306" s="28"/>
      <c r="S306" s="28"/>
      <c r="T306" s="28"/>
      <c r="U306" s="28"/>
      <c r="V306" s="28"/>
      <c r="X306" s="28"/>
    </row>
    <row r="307" spans="6:24" s="115" customFormat="1" ht="21.6" customHeight="1" x14ac:dyDescent="0.45">
      <c r="F307" s="28"/>
      <c r="H307" s="11"/>
      <c r="J307" s="28"/>
      <c r="K307" s="28"/>
      <c r="L307" s="28"/>
      <c r="R307" s="28"/>
      <c r="S307" s="28"/>
      <c r="T307" s="28"/>
      <c r="U307" s="28"/>
      <c r="V307" s="28"/>
      <c r="X307" s="28"/>
    </row>
    <row r="308" spans="6:24" s="115" customFormat="1" ht="21.6" customHeight="1" x14ac:dyDescent="0.45">
      <c r="F308" s="28"/>
      <c r="H308" s="11"/>
      <c r="J308" s="28"/>
      <c r="K308" s="28"/>
      <c r="L308" s="28"/>
      <c r="R308" s="28"/>
      <c r="S308" s="28"/>
      <c r="T308" s="28"/>
      <c r="U308" s="28"/>
      <c r="V308" s="28"/>
      <c r="X308" s="28"/>
    </row>
    <row r="309" spans="6:24" s="115" customFormat="1" ht="21.6" customHeight="1" x14ac:dyDescent="0.45">
      <c r="F309" s="28"/>
      <c r="H309" s="11"/>
      <c r="J309" s="28"/>
      <c r="K309" s="28"/>
      <c r="L309" s="28"/>
      <c r="R309" s="28"/>
      <c r="S309" s="28"/>
      <c r="T309" s="28"/>
      <c r="U309" s="28"/>
      <c r="V309" s="28"/>
      <c r="X309" s="28"/>
    </row>
    <row r="310" spans="6:24" s="115" customFormat="1" ht="21.6" customHeight="1" x14ac:dyDescent="0.45">
      <c r="F310" s="28"/>
      <c r="H310" s="11"/>
      <c r="J310" s="28"/>
      <c r="K310" s="28"/>
      <c r="L310" s="28"/>
      <c r="R310" s="28"/>
      <c r="S310" s="28"/>
      <c r="T310" s="28"/>
      <c r="U310" s="28"/>
      <c r="V310" s="28"/>
      <c r="X310" s="28"/>
    </row>
    <row r="311" spans="6:24" s="115" customFormat="1" ht="21.6" customHeight="1" x14ac:dyDescent="0.45">
      <c r="F311" s="28"/>
      <c r="H311" s="11"/>
      <c r="J311" s="28"/>
      <c r="K311" s="28"/>
      <c r="L311" s="28"/>
      <c r="R311" s="28"/>
      <c r="S311" s="28"/>
      <c r="T311" s="28"/>
      <c r="U311" s="28"/>
      <c r="V311" s="28"/>
      <c r="X311" s="28"/>
    </row>
    <row r="312" spans="6:24" s="115" customFormat="1" ht="21.6" customHeight="1" x14ac:dyDescent="0.45">
      <c r="F312" s="28"/>
      <c r="H312" s="11"/>
      <c r="J312" s="28"/>
      <c r="K312" s="28"/>
      <c r="L312" s="28"/>
      <c r="R312" s="28"/>
      <c r="S312" s="28"/>
      <c r="T312" s="28"/>
      <c r="U312" s="28"/>
      <c r="V312" s="28"/>
      <c r="X312" s="28"/>
    </row>
    <row r="313" spans="6:24" s="115" customFormat="1" ht="21.6" customHeight="1" x14ac:dyDescent="0.45">
      <c r="F313" s="28"/>
      <c r="H313" s="11"/>
      <c r="J313" s="28"/>
      <c r="K313" s="28"/>
      <c r="L313" s="28"/>
      <c r="R313" s="28"/>
      <c r="S313" s="28"/>
      <c r="T313" s="28"/>
      <c r="U313" s="28"/>
      <c r="V313" s="28"/>
      <c r="X313" s="28"/>
    </row>
    <row r="314" spans="6:24" s="115" customFormat="1" ht="21.6" customHeight="1" x14ac:dyDescent="0.45">
      <c r="F314" s="28"/>
      <c r="H314" s="11"/>
      <c r="J314" s="28"/>
      <c r="K314" s="28"/>
      <c r="L314" s="28"/>
      <c r="R314" s="28"/>
      <c r="S314" s="28"/>
      <c r="T314" s="28"/>
      <c r="U314" s="28"/>
      <c r="V314" s="28"/>
      <c r="X314" s="28"/>
    </row>
    <row r="315" spans="6:24" s="115" customFormat="1" ht="21.6" customHeight="1" x14ac:dyDescent="0.45">
      <c r="F315" s="28"/>
      <c r="H315" s="11"/>
      <c r="J315" s="28"/>
      <c r="K315" s="28"/>
      <c r="L315" s="28"/>
      <c r="R315" s="28"/>
      <c r="S315" s="28"/>
      <c r="T315" s="28"/>
      <c r="U315" s="28"/>
      <c r="V315" s="28"/>
      <c r="X315" s="28"/>
    </row>
    <row r="316" spans="6:24" s="115" customFormat="1" ht="21.6" customHeight="1" x14ac:dyDescent="0.45">
      <c r="F316" s="28"/>
      <c r="H316" s="11"/>
      <c r="J316" s="28"/>
      <c r="K316" s="28"/>
      <c r="L316" s="28"/>
      <c r="R316" s="28"/>
      <c r="S316" s="28"/>
      <c r="T316" s="28"/>
      <c r="U316" s="28"/>
      <c r="V316" s="28"/>
      <c r="X316" s="28"/>
    </row>
    <row r="317" spans="6:24" s="115" customFormat="1" ht="21.6" customHeight="1" x14ac:dyDescent="0.45">
      <c r="F317" s="28"/>
      <c r="H317" s="11"/>
      <c r="J317" s="28"/>
      <c r="K317" s="28"/>
      <c r="L317" s="28"/>
      <c r="R317" s="28"/>
      <c r="S317" s="28"/>
      <c r="T317" s="28"/>
      <c r="U317" s="28"/>
      <c r="V317" s="28"/>
      <c r="X317" s="28"/>
    </row>
    <row r="318" spans="6:24" s="115" customFormat="1" ht="21.6" customHeight="1" x14ac:dyDescent="0.45">
      <c r="F318" s="28"/>
      <c r="H318" s="11"/>
      <c r="J318" s="28"/>
      <c r="K318" s="28"/>
      <c r="L318" s="28"/>
      <c r="R318" s="28"/>
      <c r="S318" s="28"/>
      <c r="T318" s="28"/>
      <c r="U318" s="28"/>
      <c r="V318" s="28"/>
      <c r="X318" s="28"/>
    </row>
    <row r="319" spans="6:24" s="115" customFormat="1" ht="21.6" customHeight="1" x14ac:dyDescent="0.45">
      <c r="F319" s="28"/>
      <c r="H319" s="11"/>
      <c r="J319" s="28"/>
      <c r="K319" s="28"/>
      <c r="L319" s="28"/>
      <c r="R319" s="28"/>
      <c r="S319" s="28"/>
      <c r="T319" s="28"/>
      <c r="U319" s="28"/>
      <c r="V319" s="28"/>
      <c r="X319" s="28"/>
    </row>
    <row r="320" spans="6:24" s="115" customFormat="1" ht="21.6" customHeight="1" x14ac:dyDescent="0.45">
      <c r="F320" s="28"/>
      <c r="H320" s="11"/>
      <c r="J320" s="28"/>
      <c r="K320" s="28"/>
      <c r="L320" s="28"/>
      <c r="R320" s="28"/>
      <c r="S320" s="28"/>
      <c r="T320" s="28"/>
      <c r="U320" s="28"/>
      <c r="V320" s="28"/>
      <c r="X320" s="28"/>
    </row>
    <row r="321" spans="6:24" s="115" customFormat="1" ht="21.6" customHeight="1" x14ac:dyDescent="0.45">
      <c r="F321" s="28"/>
      <c r="H321" s="11"/>
      <c r="J321" s="28"/>
      <c r="K321" s="28"/>
      <c r="L321" s="28"/>
      <c r="R321" s="28"/>
      <c r="S321" s="28"/>
      <c r="T321" s="28"/>
      <c r="U321" s="28"/>
      <c r="V321" s="28"/>
      <c r="X321" s="28"/>
    </row>
    <row r="322" spans="6:24" s="115" customFormat="1" ht="21.6" customHeight="1" x14ac:dyDescent="0.45">
      <c r="F322" s="28"/>
      <c r="H322" s="11"/>
      <c r="J322" s="28"/>
      <c r="K322" s="28"/>
      <c r="L322" s="28"/>
      <c r="R322" s="28"/>
      <c r="S322" s="28"/>
      <c r="T322" s="28"/>
      <c r="U322" s="28"/>
      <c r="V322" s="28"/>
      <c r="X322" s="28"/>
    </row>
    <row r="323" spans="6:24" s="115" customFormat="1" ht="21.6" customHeight="1" x14ac:dyDescent="0.45">
      <c r="F323" s="28"/>
      <c r="H323" s="11"/>
      <c r="J323" s="28"/>
      <c r="K323" s="28"/>
      <c r="L323" s="28"/>
      <c r="R323" s="28"/>
      <c r="S323" s="28"/>
      <c r="T323" s="28"/>
      <c r="U323" s="28"/>
      <c r="V323" s="28"/>
      <c r="X323" s="28"/>
    </row>
    <row r="324" spans="6:24" s="115" customFormat="1" ht="21.6" customHeight="1" x14ac:dyDescent="0.45">
      <c r="F324" s="28"/>
      <c r="H324" s="11"/>
      <c r="J324" s="28"/>
      <c r="K324" s="28"/>
      <c r="L324" s="28"/>
      <c r="R324" s="28"/>
      <c r="S324" s="28"/>
      <c r="T324" s="28"/>
      <c r="U324" s="28"/>
      <c r="V324" s="28"/>
      <c r="X324" s="28"/>
    </row>
    <row r="325" spans="6:24" s="115" customFormat="1" ht="21.6" customHeight="1" x14ac:dyDescent="0.45">
      <c r="F325" s="28"/>
      <c r="H325" s="11"/>
      <c r="J325" s="28"/>
      <c r="K325" s="28"/>
      <c r="L325" s="28"/>
      <c r="R325" s="28"/>
      <c r="S325" s="28"/>
      <c r="T325" s="28"/>
      <c r="U325" s="28"/>
      <c r="V325" s="28"/>
      <c r="X325" s="28"/>
    </row>
    <row r="326" spans="6:24" s="115" customFormat="1" ht="21.6" customHeight="1" x14ac:dyDescent="0.45">
      <c r="F326" s="28"/>
      <c r="H326" s="11"/>
      <c r="J326" s="28"/>
      <c r="K326" s="28"/>
      <c r="L326" s="28"/>
      <c r="R326" s="28"/>
      <c r="S326" s="28"/>
      <c r="T326" s="28"/>
      <c r="U326" s="28"/>
      <c r="V326" s="28"/>
      <c r="X326" s="28"/>
    </row>
    <row r="327" spans="6:24" s="115" customFormat="1" ht="21.6" customHeight="1" x14ac:dyDescent="0.45">
      <c r="F327" s="28"/>
      <c r="H327" s="11"/>
      <c r="J327" s="28"/>
      <c r="K327" s="28"/>
      <c r="L327" s="28"/>
      <c r="R327" s="28"/>
      <c r="S327" s="28"/>
      <c r="T327" s="28"/>
      <c r="U327" s="28"/>
      <c r="V327" s="28"/>
      <c r="X327" s="28"/>
    </row>
    <row r="328" spans="6:24" s="115" customFormat="1" ht="21.6" customHeight="1" x14ac:dyDescent="0.45">
      <c r="F328" s="28"/>
      <c r="H328" s="11"/>
      <c r="J328" s="28"/>
      <c r="K328" s="28"/>
      <c r="L328" s="28"/>
      <c r="R328" s="28"/>
      <c r="S328" s="28"/>
      <c r="T328" s="28"/>
      <c r="U328" s="28"/>
      <c r="V328" s="28"/>
      <c r="X328" s="28"/>
    </row>
    <row r="329" spans="6:24" s="115" customFormat="1" ht="21.6" customHeight="1" x14ac:dyDescent="0.45">
      <c r="F329" s="28"/>
      <c r="H329" s="11"/>
      <c r="J329" s="28"/>
      <c r="K329" s="28"/>
      <c r="L329" s="28"/>
      <c r="R329" s="28"/>
      <c r="S329" s="28"/>
      <c r="T329" s="28"/>
      <c r="U329" s="28"/>
      <c r="V329" s="28"/>
      <c r="X329" s="28"/>
    </row>
    <row r="330" spans="6:24" s="115" customFormat="1" ht="21.6" customHeight="1" x14ac:dyDescent="0.45">
      <c r="F330" s="28"/>
      <c r="H330" s="11"/>
      <c r="J330" s="28"/>
      <c r="K330" s="28"/>
      <c r="L330" s="28"/>
      <c r="R330" s="28"/>
      <c r="S330" s="28"/>
      <c r="T330" s="28"/>
      <c r="U330" s="28"/>
      <c r="V330" s="28"/>
      <c r="X330" s="28"/>
    </row>
    <row r="331" spans="6:24" s="115" customFormat="1" ht="21.6" customHeight="1" x14ac:dyDescent="0.45">
      <c r="F331" s="28"/>
      <c r="H331" s="11"/>
      <c r="J331" s="28"/>
      <c r="K331" s="28"/>
      <c r="L331" s="28"/>
      <c r="R331" s="28"/>
      <c r="S331" s="28"/>
      <c r="T331" s="28"/>
      <c r="U331" s="28"/>
      <c r="V331" s="28"/>
      <c r="X331" s="28"/>
    </row>
    <row r="332" spans="6:24" s="115" customFormat="1" ht="21.6" customHeight="1" x14ac:dyDescent="0.45">
      <c r="F332" s="28"/>
      <c r="H332" s="11"/>
      <c r="J332" s="28"/>
      <c r="K332" s="28"/>
      <c r="L332" s="28"/>
      <c r="R332" s="28"/>
      <c r="S332" s="28"/>
      <c r="T332" s="28"/>
      <c r="U332" s="28"/>
      <c r="V332" s="28"/>
      <c r="X332" s="28"/>
    </row>
    <row r="333" spans="6:24" s="115" customFormat="1" ht="21.6" customHeight="1" x14ac:dyDescent="0.45">
      <c r="F333" s="28"/>
      <c r="H333" s="11"/>
      <c r="J333" s="28"/>
      <c r="K333" s="28"/>
      <c r="L333" s="28"/>
      <c r="R333" s="28"/>
      <c r="S333" s="28"/>
      <c r="T333" s="28"/>
      <c r="U333" s="28"/>
      <c r="V333" s="28"/>
      <c r="X333" s="28"/>
    </row>
    <row r="334" spans="6:24" s="115" customFormat="1" ht="21.6" customHeight="1" x14ac:dyDescent="0.45">
      <c r="F334" s="28"/>
      <c r="H334" s="11"/>
      <c r="J334" s="28"/>
      <c r="K334" s="28"/>
      <c r="L334" s="28"/>
      <c r="R334" s="28"/>
      <c r="S334" s="28"/>
      <c r="T334" s="28"/>
      <c r="U334" s="28"/>
      <c r="V334" s="28"/>
      <c r="X334" s="28"/>
    </row>
    <row r="335" spans="6:24" s="115" customFormat="1" ht="21.6" customHeight="1" x14ac:dyDescent="0.45">
      <c r="F335" s="28"/>
      <c r="H335" s="11"/>
      <c r="J335" s="28"/>
      <c r="K335" s="28"/>
      <c r="L335" s="28"/>
      <c r="R335" s="28"/>
      <c r="S335" s="28"/>
      <c r="T335" s="28"/>
      <c r="U335" s="28"/>
      <c r="V335" s="28"/>
      <c r="X335" s="28"/>
    </row>
    <row r="336" spans="6:24" s="115" customFormat="1" ht="21.6" customHeight="1" x14ac:dyDescent="0.45">
      <c r="F336" s="28"/>
      <c r="H336" s="11"/>
      <c r="J336" s="28"/>
      <c r="K336" s="28"/>
      <c r="L336" s="28"/>
      <c r="R336" s="28"/>
      <c r="S336" s="28"/>
      <c r="T336" s="28"/>
      <c r="U336" s="28"/>
      <c r="V336" s="28"/>
      <c r="X336" s="28"/>
    </row>
    <row r="337" spans="6:24" s="115" customFormat="1" ht="21.6" customHeight="1" x14ac:dyDescent="0.45">
      <c r="F337" s="28"/>
      <c r="H337" s="11"/>
      <c r="J337" s="28"/>
      <c r="K337" s="28"/>
      <c r="L337" s="28"/>
      <c r="R337" s="28"/>
      <c r="S337" s="28"/>
      <c r="T337" s="28"/>
      <c r="U337" s="28"/>
      <c r="V337" s="28"/>
      <c r="X337" s="28"/>
    </row>
    <row r="338" spans="6:24" s="115" customFormat="1" ht="21.6" customHeight="1" x14ac:dyDescent="0.45">
      <c r="F338" s="28"/>
      <c r="H338" s="11"/>
      <c r="J338" s="28"/>
      <c r="K338" s="28"/>
      <c r="L338" s="28"/>
      <c r="R338" s="28"/>
      <c r="S338" s="28"/>
      <c r="T338" s="28"/>
      <c r="U338" s="28"/>
      <c r="V338" s="28"/>
      <c r="X338" s="28"/>
    </row>
    <row r="339" spans="6:24" s="115" customFormat="1" ht="21.6" customHeight="1" x14ac:dyDescent="0.45">
      <c r="F339" s="28"/>
      <c r="H339" s="11"/>
      <c r="J339" s="28"/>
      <c r="K339" s="28"/>
      <c r="L339" s="28"/>
      <c r="R339" s="28"/>
      <c r="S339" s="28"/>
      <c r="T339" s="28"/>
      <c r="U339" s="28"/>
      <c r="V339" s="28"/>
      <c r="X339" s="28"/>
    </row>
    <row r="340" spans="6:24" s="115" customFormat="1" ht="21.6" customHeight="1" x14ac:dyDescent="0.45">
      <c r="F340" s="28"/>
      <c r="H340" s="11"/>
      <c r="J340" s="28"/>
      <c r="K340" s="28"/>
      <c r="L340" s="28"/>
      <c r="R340" s="28"/>
      <c r="S340" s="28"/>
      <c r="T340" s="28"/>
      <c r="U340" s="28"/>
      <c r="V340" s="28"/>
      <c r="X340" s="28"/>
    </row>
    <row r="341" spans="6:24" s="115" customFormat="1" ht="21.6" customHeight="1" x14ac:dyDescent="0.45">
      <c r="F341" s="28"/>
      <c r="H341" s="11"/>
      <c r="J341" s="28"/>
      <c r="K341" s="28"/>
      <c r="L341" s="28"/>
      <c r="R341" s="28"/>
      <c r="S341" s="28"/>
      <c r="T341" s="28"/>
      <c r="U341" s="28"/>
      <c r="V341" s="28"/>
      <c r="X341" s="28"/>
    </row>
    <row r="342" spans="6:24" s="115" customFormat="1" ht="21.6" customHeight="1" x14ac:dyDescent="0.45">
      <c r="F342" s="28"/>
      <c r="H342" s="11"/>
      <c r="J342" s="28"/>
      <c r="K342" s="28"/>
      <c r="L342" s="28"/>
      <c r="R342" s="28"/>
      <c r="S342" s="28"/>
      <c r="T342" s="28"/>
      <c r="U342" s="28"/>
      <c r="V342" s="28"/>
      <c r="X342" s="28"/>
    </row>
    <row r="343" spans="6:24" s="115" customFormat="1" ht="21.6" customHeight="1" x14ac:dyDescent="0.45">
      <c r="F343" s="28"/>
      <c r="H343" s="11"/>
      <c r="J343" s="28"/>
      <c r="K343" s="28"/>
      <c r="L343" s="28"/>
      <c r="R343" s="28"/>
      <c r="S343" s="28"/>
      <c r="T343" s="28"/>
      <c r="U343" s="28"/>
      <c r="V343" s="28"/>
      <c r="X343" s="28"/>
    </row>
    <row r="344" spans="6:24" s="115" customFormat="1" ht="21.6" customHeight="1" x14ac:dyDescent="0.45">
      <c r="F344" s="28"/>
      <c r="H344" s="11"/>
      <c r="J344" s="28"/>
      <c r="K344" s="28"/>
      <c r="L344" s="28"/>
      <c r="R344" s="28"/>
      <c r="S344" s="28"/>
      <c r="T344" s="28"/>
      <c r="U344" s="28"/>
      <c r="V344" s="28"/>
      <c r="X344" s="28"/>
    </row>
    <row r="345" spans="6:24" s="115" customFormat="1" ht="21.6" customHeight="1" x14ac:dyDescent="0.45">
      <c r="F345" s="28"/>
      <c r="H345" s="11"/>
      <c r="J345" s="28"/>
      <c r="K345" s="28"/>
      <c r="L345" s="28"/>
      <c r="R345" s="28"/>
      <c r="S345" s="28"/>
      <c r="T345" s="28"/>
      <c r="U345" s="28"/>
      <c r="V345" s="28"/>
      <c r="X345" s="28"/>
    </row>
    <row r="346" spans="6:24" s="115" customFormat="1" ht="21.6" customHeight="1" x14ac:dyDescent="0.45">
      <c r="F346" s="28"/>
      <c r="H346" s="11"/>
      <c r="J346" s="28"/>
      <c r="K346" s="28"/>
      <c r="L346" s="28"/>
      <c r="R346" s="28"/>
      <c r="S346" s="28"/>
      <c r="T346" s="28"/>
      <c r="U346" s="28"/>
      <c r="V346" s="28"/>
      <c r="X346" s="28"/>
    </row>
    <row r="347" spans="6:24" s="115" customFormat="1" ht="21.6" customHeight="1" x14ac:dyDescent="0.45">
      <c r="F347" s="28"/>
      <c r="H347" s="11"/>
      <c r="J347" s="28"/>
      <c r="K347" s="28"/>
      <c r="L347" s="28"/>
      <c r="R347" s="28"/>
      <c r="S347" s="28"/>
      <c r="T347" s="28"/>
      <c r="U347" s="28"/>
      <c r="V347" s="28"/>
      <c r="X347" s="28"/>
    </row>
    <row r="348" spans="6:24" s="115" customFormat="1" ht="21.6" customHeight="1" x14ac:dyDescent="0.45">
      <c r="F348" s="28"/>
      <c r="H348" s="11"/>
      <c r="J348" s="28"/>
      <c r="K348" s="28"/>
      <c r="L348" s="28"/>
      <c r="R348" s="28"/>
      <c r="S348" s="28"/>
      <c r="T348" s="28"/>
      <c r="U348" s="28"/>
      <c r="V348" s="28"/>
      <c r="X348" s="28"/>
    </row>
    <row r="349" spans="6:24" s="115" customFormat="1" ht="21.6" customHeight="1" x14ac:dyDescent="0.45">
      <c r="F349" s="28"/>
      <c r="H349" s="11"/>
      <c r="J349" s="28"/>
      <c r="K349" s="28"/>
      <c r="L349" s="28"/>
      <c r="R349" s="28"/>
      <c r="S349" s="28"/>
      <c r="T349" s="28"/>
      <c r="U349" s="28"/>
      <c r="V349" s="28"/>
      <c r="X349" s="28"/>
    </row>
    <row r="350" spans="6:24" s="115" customFormat="1" ht="21.6" customHeight="1" x14ac:dyDescent="0.45">
      <c r="F350" s="28"/>
      <c r="H350" s="11"/>
      <c r="J350" s="28"/>
      <c r="K350" s="28"/>
      <c r="L350" s="28"/>
      <c r="R350" s="28"/>
      <c r="S350" s="28"/>
      <c r="T350" s="28"/>
      <c r="U350" s="28"/>
      <c r="V350" s="28"/>
      <c r="X350" s="28"/>
    </row>
    <row r="351" spans="6:24" s="115" customFormat="1" ht="21.6" customHeight="1" x14ac:dyDescent="0.45">
      <c r="F351" s="28"/>
      <c r="H351" s="11"/>
      <c r="J351" s="28"/>
      <c r="K351" s="28"/>
      <c r="L351" s="28"/>
      <c r="R351" s="28"/>
      <c r="S351" s="28"/>
      <c r="T351" s="28"/>
      <c r="U351" s="28"/>
      <c r="V351" s="28"/>
      <c r="X351" s="28"/>
    </row>
    <row r="352" spans="6:24" s="115" customFormat="1" ht="21.6" customHeight="1" x14ac:dyDescent="0.45">
      <c r="F352" s="28"/>
      <c r="H352" s="11"/>
      <c r="J352" s="28"/>
      <c r="K352" s="28"/>
      <c r="L352" s="28"/>
      <c r="R352" s="28"/>
      <c r="S352" s="28"/>
      <c r="T352" s="28"/>
      <c r="U352" s="28"/>
      <c r="V352" s="28"/>
      <c r="X352" s="28"/>
    </row>
    <row r="353" spans="6:24" s="115" customFormat="1" ht="21.6" customHeight="1" x14ac:dyDescent="0.45">
      <c r="F353" s="28"/>
      <c r="H353" s="11"/>
      <c r="J353" s="28"/>
      <c r="K353" s="28"/>
      <c r="L353" s="28"/>
      <c r="R353" s="28"/>
      <c r="S353" s="28"/>
      <c r="T353" s="28"/>
      <c r="U353" s="28"/>
      <c r="V353" s="28"/>
      <c r="X353" s="28"/>
    </row>
    <row r="354" spans="6:24" s="115" customFormat="1" ht="21.6" customHeight="1" x14ac:dyDescent="0.45">
      <c r="F354" s="28"/>
      <c r="H354" s="11"/>
      <c r="J354" s="28"/>
      <c r="K354" s="28"/>
      <c r="L354" s="28"/>
      <c r="R354" s="28"/>
      <c r="S354" s="28"/>
      <c r="T354" s="28"/>
      <c r="U354" s="28"/>
      <c r="V354" s="28"/>
      <c r="X354" s="28"/>
    </row>
    <row r="355" spans="6:24" s="115" customFormat="1" ht="21.6" customHeight="1" x14ac:dyDescent="0.45">
      <c r="F355" s="28"/>
      <c r="H355" s="11"/>
      <c r="J355" s="28"/>
      <c r="K355" s="28"/>
      <c r="L355" s="28"/>
      <c r="R355" s="28"/>
      <c r="S355" s="28"/>
      <c r="T355" s="28"/>
      <c r="U355" s="28"/>
      <c r="V355" s="28"/>
      <c r="X355" s="28"/>
    </row>
    <row r="356" spans="6:24" s="115" customFormat="1" ht="21.6" customHeight="1" x14ac:dyDescent="0.45">
      <c r="F356" s="28"/>
      <c r="H356" s="11"/>
      <c r="J356" s="28"/>
      <c r="K356" s="28"/>
      <c r="L356" s="28"/>
      <c r="R356" s="28"/>
      <c r="S356" s="28"/>
      <c r="T356" s="28"/>
      <c r="U356" s="28"/>
      <c r="V356" s="28"/>
      <c r="X356" s="28"/>
    </row>
    <row r="357" spans="6:24" s="115" customFormat="1" ht="21.6" customHeight="1" x14ac:dyDescent="0.45">
      <c r="F357" s="28"/>
      <c r="H357" s="11"/>
      <c r="J357" s="28"/>
      <c r="K357" s="28"/>
      <c r="L357" s="28"/>
      <c r="R357" s="28"/>
      <c r="S357" s="28"/>
      <c r="T357" s="28"/>
      <c r="U357" s="28"/>
      <c r="V357" s="28"/>
      <c r="X357" s="28"/>
    </row>
    <row r="358" spans="6:24" s="115" customFormat="1" ht="21.6" customHeight="1" x14ac:dyDescent="0.45">
      <c r="F358" s="28"/>
      <c r="H358" s="11"/>
      <c r="J358" s="28"/>
      <c r="K358" s="28"/>
      <c r="L358" s="28"/>
      <c r="R358" s="28"/>
      <c r="S358" s="28"/>
      <c r="T358" s="28"/>
      <c r="U358" s="28"/>
      <c r="V358" s="28"/>
      <c r="X358" s="28"/>
    </row>
    <row r="359" spans="6:24" s="115" customFormat="1" ht="21.6" customHeight="1" x14ac:dyDescent="0.45">
      <c r="F359" s="28"/>
      <c r="H359" s="11"/>
      <c r="J359" s="28"/>
      <c r="K359" s="28"/>
      <c r="L359" s="28"/>
      <c r="R359" s="28"/>
      <c r="S359" s="28"/>
      <c r="T359" s="28"/>
      <c r="U359" s="28"/>
      <c r="V359" s="28"/>
      <c r="X359" s="28"/>
    </row>
    <row r="360" spans="6:24" s="115" customFormat="1" ht="21.6" customHeight="1" x14ac:dyDescent="0.45">
      <c r="F360" s="28"/>
      <c r="H360" s="11"/>
      <c r="J360" s="28"/>
      <c r="K360" s="28"/>
      <c r="L360" s="28"/>
      <c r="R360" s="28"/>
      <c r="S360" s="28"/>
      <c r="T360" s="28"/>
      <c r="U360" s="28"/>
      <c r="V360" s="28"/>
      <c r="X360" s="28"/>
    </row>
    <row r="361" spans="6:24" s="115" customFormat="1" ht="21.6" customHeight="1" x14ac:dyDescent="0.45">
      <c r="F361" s="28"/>
      <c r="H361" s="11"/>
      <c r="J361" s="28"/>
      <c r="K361" s="28"/>
      <c r="L361" s="28"/>
      <c r="R361" s="28"/>
      <c r="S361" s="28"/>
      <c r="T361" s="28"/>
      <c r="U361" s="28"/>
      <c r="V361" s="28"/>
      <c r="X361" s="28"/>
    </row>
    <row r="362" spans="6:24" s="115" customFormat="1" ht="21.6" customHeight="1" x14ac:dyDescent="0.45">
      <c r="F362" s="28"/>
      <c r="H362" s="11"/>
      <c r="J362" s="28"/>
      <c r="K362" s="28"/>
      <c r="L362" s="28"/>
      <c r="R362" s="28"/>
      <c r="S362" s="28"/>
      <c r="T362" s="28"/>
      <c r="U362" s="28"/>
      <c r="V362" s="28"/>
      <c r="X362" s="28"/>
    </row>
    <row r="363" spans="6:24" s="115" customFormat="1" ht="21.6" customHeight="1" x14ac:dyDescent="0.45">
      <c r="F363" s="28"/>
      <c r="H363" s="11"/>
      <c r="J363" s="28"/>
      <c r="K363" s="28"/>
      <c r="L363" s="28"/>
      <c r="R363" s="28"/>
      <c r="S363" s="28"/>
      <c r="T363" s="28"/>
      <c r="U363" s="28"/>
      <c r="V363" s="28"/>
      <c r="X363" s="28"/>
    </row>
    <row r="364" spans="6:24" s="115" customFormat="1" ht="21.6" customHeight="1" x14ac:dyDescent="0.45">
      <c r="F364" s="28"/>
      <c r="H364" s="11"/>
      <c r="J364" s="28"/>
      <c r="K364" s="28"/>
      <c r="L364" s="28"/>
      <c r="R364" s="28"/>
      <c r="S364" s="28"/>
      <c r="T364" s="28"/>
      <c r="U364" s="28"/>
      <c r="V364" s="28"/>
      <c r="X364" s="28"/>
    </row>
    <row r="365" spans="6:24" s="115" customFormat="1" ht="21.6" customHeight="1" x14ac:dyDescent="0.45">
      <c r="F365" s="28"/>
      <c r="H365" s="11"/>
      <c r="J365" s="28"/>
      <c r="K365" s="28"/>
      <c r="L365" s="28"/>
      <c r="R365" s="28"/>
      <c r="S365" s="28"/>
      <c r="T365" s="28"/>
      <c r="U365" s="28"/>
      <c r="V365" s="28"/>
      <c r="X365" s="28"/>
    </row>
    <row r="366" spans="6:24" s="115" customFormat="1" ht="21.6" customHeight="1" x14ac:dyDescent="0.45">
      <c r="F366" s="28"/>
      <c r="H366" s="11"/>
      <c r="J366" s="28"/>
      <c r="K366" s="28"/>
      <c r="L366" s="28"/>
      <c r="R366" s="28"/>
      <c r="S366" s="28"/>
      <c r="T366" s="28"/>
      <c r="U366" s="28"/>
      <c r="V366" s="28"/>
      <c r="X366" s="28"/>
    </row>
    <row r="367" spans="6:24" s="115" customFormat="1" ht="21.6" customHeight="1" x14ac:dyDescent="0.45">
      <c r="F367" s="28"/>
      <c r="H367" s="11"/>
      <c r="J367" s="28"/>
      <c r="K367" s="28"/>
      <c r="L367" s="28"/>
      <c r="R367" s="28"/>
      <c r="S367" s="28"/>
      <c r="T367" s="28"/>
      <c r="U367" s="28"/>
      <c r="V367" s="28"/>
      <c r="X367" s="28"/>
    </row>
    <row r="368" spans="6:24" s="115" customFormat="1" ht="21.6" customHeight="1" x14ac:dyDescent="0.45">
      <c r="F368" s="28"/>
      <c r="H368" s="11"/>
      <c r="J368" s="28"/>
      <c r="K368" s="28"/>
      <c r="L368" s="28"/>
      <c r="R368" s="28"/>
      <c r="S368" s="28"/>
      <c r="T368" s="28"/>
      <c r="U368" s="28"/>
      <c r="V368" s="28"/>
      <c r="X368" s="28"/>
    </row>
    <row r="369" spans="6:24" s="115" customFormat="1" ht="21.6" customHeight="1" x14ac:dyDescent="0.45">
      <c r="F369" s="28"/>
      <c r="H369" s="11"/>
      <c r="J369" s="28"/>
      <c r="K369" s="28"/>
      <c r="L369" s="28"/>
      <c r="R369" s="28"/>
      <c r="S369" s="28"/>
      <c r="T369" s="28"/>
      <c r="U369" s="28"/>
      <c r="V369" s="28"/>
      <c r="X369" s="28"/>
    </row>
    <row r="370" spans="6:24" s="115" customFormat="1" ht="21.6" customHeight="1" x14ac:dyDescent="0.45">
      <c r="F370" s="28"/>
      <c r="H370" s="11"/>
      <c r="J370" s="28"/>
      <c r="K370" s="28"/>
      <c r="L370" s="28"/>
      <c r="R370" s="28"/>
      <c r="S370" s="28"/>
      <c r="T370" s="28"/>
      <c r="U370" s="28"/>
      <c r="V370" s="28"/>
      <c r="X370" s="28"/>
    </row>
    <row r="371" spans="6:24" s="115" customFormat="1" ht="21.6" customHeight="1" x14ac:dyDescent="0.45">
      <c r="F371" s="28"/>
      <c r="H371" s="11"/>
      <c r="J371" s="28"/>
      <c r="K371" s="28"/>
      <c r="L371" s="28"/>
      <c r="R371" s="28"/>
      <c r="S371" s="28"/>
      <c r="T371" s="28"/>
      <c r="U371" s="28"/>
      <c r="V371" s="28"/>
      <c r="X371" s="28"/>
    </row>
    <row r="372" spans="6:24" s="115" customFormat="1" ht="21.6" customHeight="1" x14ac:dyDescent="0.45">
      <c r="F372" s="28"/>
      <c r="H372" s="11"/>
      <c r="J372" s="28"/>
      <c r="K372" s="28"/>
      <c r="L372" s="28"/>
      <c r="R372" s="28"/>
      <c r="S372" s="28"/>
      <c r="T372" s="28"/>
      <c r="U372" s="28"/>
      <c r="V372" s="28"/>
      <c r="X372" s="28"/>
    </row>
    <row r="373" spans="6:24" s="115" customFormat="1" ht="21.6" customHeight="1" x14ac:dyDescent="0.45">
      <c r="F373" s="28"/>
      <c r="H373" s="11"/>
      <c r="J373" s="28"/>
      <c r="K373" s="28"/>
      <c r="L373" s="28"/>
      <c r="R373" s="28"/>
      <c r="S373" s="28"/>
      <c r="T373" s="28"/>
      <c r="U373" s="28"/>
      <c r="V373" s="28"/>
      <c r="X373" s="28"/>
    </row>
    <row r="374" spans="6:24" s="115" customFormat="1" ht="21.6" customHeight="1" x14ac:dyDescent="0.45">
      <c r="F374" s="28"/>
      <c r="H374" s="11"/>
      <c r="J374" s="28"/>
      <c r="K374" s="28"/>
      <c r="L374" s="28"/>
      <c r="R374" s="28"/>
      <c r="S374" s="28"/>
      <c r="T374" s="28"/>
      <c r="U374" s="28"/>
      <c r="V374" s="28"/>
      <c r="X374" s="28"/>
    </row>
    <row r="375" spans="6:24" s="115" customFormat="1" ht="21.6" customHeight="1" x14ac:dyDescent="0.45">
      <c r="F375" s="28"/>
      <c r="H375" s="11"/>
      <c r="J375" s="28"/>
      <c r="K375" s="28"/>
      <c r="L375" s="28"/>
      <c r="R375" s="28"/>
      <c r="S375" s="28"/>
      <c r="T375" s="28"/>
      <c r="U375" s="28"/>
      <c r="V375" s="28"/>
      <c r="X375" s="28"/>
    </row>
    <row r="376" spans="6:24" s="115" customFormat="1" ht="21.6" customHeight="1" x14ac:dyDescent="0.45">
      <c r="F376" s="28"/>
      <c r="H376" s="11"/>
      <c r="J376" s="28"/>
      <c r="K376" s="28"/>
      <c r="L376" s="28"/>
      <c r="R376" s="28"/>
      <c r="S376" s="28"/>
      <c r="T376" s="28"/>
      <c r="U376" s="28"/>
      <c r="V376" s="28"/>
      <c r="X376" s="28"/>
    </row>
    <row r="377" spans="6:24" s="115" customFormat="1" ht="21.6" customHeight="1" x14ac:dyDescent="0.45">
      <c r="F377" s="28"/>
      <c r="H377" s="11"/>
      <c r="J377" s="28"/>
      <c r="K377" s="28"/>
      <c r="L377" s="28"/>
      <c r="R377" s="28"/>
      <c r="S377" s="28"/>
      <c r="T377" s="28"/>
      <c r="U377" s="28"/>
      <c r="V377" s="28"/>
      <c r="X377" s="28"/>
    </row>
    <row r="378" spans="6:24" s="115" customFormat="1" ht="21.6" customHeight="1" x14ac:dyDescent="0.45">
      <c r="F378" s="28"/>
      <c r="H378" s="11"/>
      <c r="J378" s="28"/>
      <c r="K378" s="28"/>
      <c r="L378" s="28"/>
      <c r="R378" s="28"/>
      <c r="S378" s="28"/>
      <c r="T378" s="28"/>
      <c r="U378" s="28"/>
      <c r="V378" s="28"/>
      <c r="X378" s="28"/>
    </row>
    <row r="379" spans="6:24" s="115" customFormat="1" ht="21.6" customHeight="1" x14ac:dyDescent="0.45">
      <c r="F379" s="28"/>
      <c r="H379" s="11"/>
      <c r="J379" s="28"/>
      <c r="K379" s="28"/>
      <c r="L379" s="28"/>
      <c r="R379" s="28"/>
      <c r="S379" s="28"/>
      <c r="T379" s="28"/>
      <c r="U379" s="28"/>
      <c r="V379" s="28"/>
      <c r="X379" s="28"/>
    </row>
    <row r="380" spans="6:24" s="115" customFormat="1" ht="21.6" customHeight="1" x14ac:dyDescent="0.45">
      <c r="F380" s="28"/>
      <c r="H380" s="11"/>
      <c r="J380" s="28"/>
      <c r="K380" s="28"/>
      <c r="L380" s="28"/>
      <c r="R380" s="28"/>
      <c r="S380" s="28"/>
      <c r="T380" s="28"/>
      <c r="U380" s="28"/>
      <c r="V380" s="28"/>
      <c r="X380" s="28"/>
    </row>
    <row r="381" spans="6:24" s="115" customFormat="1" ht="21.6" customHeight="1" x14ac:dyDescent="0.45">
      <c r="F381" s="28"/>
      <c r="H381" s="11"/>
      <c r="J381" s="28"/>
      <c r="K381" s="28"/>
      <c r="L381" s="28"/>
      <c r="R381" s="28"/>
      <c r="S381" s="28"/>
      <c r="T381" s="28"/>
      <c r="U381" s="28"/>
      <c r="V381" s="28"/>
      <c r="X381" s="28"/>
    </row>
    <row r="382" spans="6:24" s="115" customFormat="1" ht="21.6" customHeight="1" x14ac:dyDescent="0.45">
      <c r="F382" s="28"/>
      <c r="H382" s="11"/>
      <c r="J382" s="28"/>
      <c r="K382" s="28"/>
      <c r="L382" s="28"/>
      <c r="R382" s="28"/>
      <c r="S382" s="28"/>
      <c r="T382" s="28"/>
      <c r="U382" s="28"/>
      <c r="V382" s="28"/>
      <c r="X382" s="28"/>
    </row>
    <row r="383" spans="6:24" s="115" customFormat="1" ht="21.6" customHeight="1" x14ac:dyDescent="0.45">
      <c r="F383" s="28"/>
      <c r="H383" s="11"/>
      <c r="J383" s="28"/>
      <c r="K383" s="28"/>
      <c r="L383" s="28"/>
      <c r="R383" s="28"/>
      <c r="S383" s="28"/>
      <c r="T383" s="28"/>
      <c r="U383" s="28"/>
      <c r="V383" s="28"/>
      <c r="X383" s="28"/>
    </row>
    <row r="384" spans="6:24" s="115" customFormat="1" ht="21.6" customHeight="1" x14ac:dyDescent="0.45">
      <c r="F384" s="28"/>
      <c r="H384" s="11"/>
      <c r="J384" s="28"/>
      <c r="K384" s="28"/>
      <c r="L384" s="28"/>
      <c r="R384" s="28"/>
      <c r="S384" s="28"/>
      <c r="T384" s="28"/>
      <c r="U384" s="28"/>
      <c r="V384" s="28"/>
      <c r="X384" s="28"/>
    </row>
    <row r="385" spans="6:24" s="115" customFormat="1" ht="21.6" customHeight="1" x14ac:dyDescent="0.45">
      <c r="F385" s="28"/>
      <c r="H385" s="11"/>
      <c r="J385" s="28"/>
      <c r="K385" s="28"/>
      <c r="L385" s="28"/>
      <c r="R385" s="28"/>
      <c r="S385" s="28"/>
      <c r="T385" s="28"/>
      <c r="U385" s="28"/>
      <c r="V385" s="28"/>
      <c r="X385" s="28"/>
    </row>
    <row r="386" spans="6:24" s="115" customFormat="1" ht="21.6" customHeight="1" x14ac:dyDescent="0.45">
      <c r="F386" s="28"/>
      <c r="H386" s="11"/>
      <c r="J386" s="28"/>
      <c r="K386" s="28"/>
      <c r="L386" s="28"/>
      <c r="R386" s="28"/>
      <c r="S386" s="28"/>
      <c r="T386" s="28"/>
      <c r="U386" s="28"/>
      <c r="V386" s="28"/>
      <c r="X386" s="28"/>
    </row>
    <row r="387" spans="6:24" s="115" customFormat="1" ht="21.6" customHeight="1" x14ac:dyDescent="0.45">
      <c r="F387" s="28"/>
      <c r="H387" s="11"/>
      <c r="J387" s="28"/>
      <c r="K387" s="28"/>
      <c r="L387" s="28"/>
      <c r="R387" s="28"/>
      <c r="S387" s="28"/>
      <c r="T387" s="28"/>
      <c r="U387" s="28"/>
      <c r="V387" s="28"/>
      <c r="X387" s="28"/>
    </row>
    <row r="388" spans="6:24" s="115" customFormat="1" ht="21.6" customHeight="1" x14ac:dyDescent="0.45">
      <c r="F388" s="28"/>
      <c r="H388" s="11"/>
      <c r="J388" s="28"/>
      <c r="K388" s="28"/>
      <c r="L388" s="28"/>
      <c r="R388" s="28"/>
      <c r="S388" s="28"/>
      <c r="T388" s="28"/>
      <c r="U388" s="28"/>
      <c r="V388" s="28"/>
      <c r="X388" s="28"/>
    </row>
    <row r="389" spans="6:24" s="115" customFormat="1" ht="21.6" customHeight="1" x14ac:dyDescent="0.45">
      <c r="F389" s="28"/>
      <c r="H389" s="11"/>
      <c r="J389" s="28"/>
      <c r="K389" s="28"/>
      <c r="L389" s="28"/>
      <c r="R389" s="28"/>
      <c r="S389" s="28"/>
      <c r="T389" s="28"/>
      <c r="U389" s="28"/>
      <c r="V389" s="28"/>
      <c r="X389" s="28"/>
    </row>
    <row r="390" spans="6:24" s="115" customFormat="1" ht="21.6" customHeight="1" x14ac:dyDescent="0.45">
      <c r="F390" s="28"/>
      <c r="H390" s="11"/>
      <c r="J390" s="28"/>
      <c r="K390" s="28"/>
      <c r="L390" s="28"/>
      <c r="R390" s="28"/>
      <c r="S390" s="28"/>
      <c r="T390" s="28"/>
      <c r="U390" s="28"/>
      <c r="V390" s="28"/>
      <c r="X390" s="28"/>
    </row>
    <row r="391" spans="6:24" s="115" customFormat="1" ht="21.6" customHeight="1" x14ac:dyDescent="0.45">
      <c r="F391" s="28"/>
      <c r="H391" s="11"/>
      <c r="J391" s="28"/>
      <c r="K391" s="28"/>
      <c r="L391" s="28"/>
      <c r="R391" s="28"/>
      <c r="S391" s="28"/>
      <c r="T391" s="28"/>
      <c r="U391" s="28"/>
      <c r="V391" s="28"/>
      <c r="X391" s="28"/>
    </row>
    <row r="392" spans="6:24" s="115" customFormat="1" ht="21.6" customHeight="1" x14ac:dyDescent="0.45">
      <c r="F392" s="28"/>
      <c r="H392" s="11"/>
      <c r="J392" s="28"/>
      <c r="K392" s="28"/>
      <c r="L392" s="28"/>
      <c r="R392" s="28"/>
      <c r="S392" s="28"/>
      <c r="T392" s="28"/>
      <c r="U392" s="28"/>
      <c r="V392" s="28"/>
      <c r="X392" s="28"/>
    </row>
    <row r="393" spans="6:24" s="115" customFormat="1" ht="21.6" customHeight="1" x14ac:dyDescent="0.45">
      <c r="F393" s="28"/>
      <c r="H393" s="11"/>
      <c r="J393" s="28"/>
      <c r="K393" s="28"/>
      <c r="L393" s="28"/>
      <c r="R393" s="28"/>
      <c r="S393" s="28"/>
      <c r="T393" s="28"/>
      <c r="U393" s="28"/>
      <c r="V393" s="28"/>
      <c r="X393" s="28"/>
    </row>
    <row r="394" spans="6:24" s="115" customFormat="1" ht="21.6" customHeight="1" x14ac:dyDescent="0.45">
      <c r="F394" s="28"/>
      <c r="H394" s="11"/>
      <c r="J394" s="28"/>
      <c r="K394" s="28"/>
      <c r="L394" s="28"/>
      <c r="R394" s="28"/>
      <c r="S394" s="28"/>
      <c r="T394" s="28"/>
      <c r="U394" s="28"/>
      <c r="V394" s="28"/>
      <c r="X394" s="28"/>
    </row>
    <row r="395" spans="6:24" s="115" customFormat="1" ht="21.6" customHeight="1" x14ac:dyDescent="0.45">
      <c r="F395" s="28"/>
      <c r="H395" s="11"/>
      <c r="J395" s="28"/>
      <c r="K395" s="28"/>
      <c r="L395" s="28"/>
      <c r="R395" s="28"/>
      <c r="S395" s="28"/>
      <c r="T395" s="28"/>
      <c r="U395" s="28"/>
      <c r="V395" s="28"/>
      <c r="X395" s="28"/>
    </row>
    <row r="396" spans="6:24" s="115" customFormat="1" ht="21.6" customHeight="1" x14ac:dyDescent="0.45">
      <c r="F396" s="28"/>
      <c r="H396" s="11"/>
      <c r="J396" s="28"/>
      <c r="K396" s="28"/>
      <c r="L396" s="28"/>
      <c r="R396" s="28"/>
      <c r="S396" s="28"/>
      <c r="T396" s="28"/>
      <c r="U396" s="28"/>
      <c r="V396" s="28"/>
      <c r="X396" s="28"/>
    </row>
    <row r="397" spans="6:24" s="115" customFormat="1" ht="21.6" customHeight="1" x14ac:dyDescent="0.45">
      <c r="F397" s="28"/>
      <c r="H397" s="11"/>
      <c r="J397" s="28"/>
      <c r="K397" s="28"/>
      <c r="L397" s="28"/>
      <c r="R397" s="28"/>
      <c r="S397" s="28"/>
      <c r="T397" s="28"/>
      <c r="U397" s="28"/>
      <c r="V397" s="28"/>
      <c r="X397" s="28"/>
    </row>
    <row r="398" spans="6:24" s="115" customFormat="1" ht="21.6" customHeight="1" x14ac:dyDescent="0.45">
      <c r="F398" s="28"/>
      <c r="H398" s="11"/>
      <c r="J398" s="28"/>
      <c r="K398" s="28"/>
      <c r="L398" s="28"/>
      <c r="R398" s="28"/>
      <c r="S398" s="28"/>
      <c r="T398" s="28"/>
      <c r="U398" s="28"/>
      <c r="V398" s="28"/>
      <c r="X398" s="28"/>
    </row>
    <row r="399" spans="6:24" s="115" customFormat="1" ht="21.6" customHeight="1" x14ac:dyDescent="0.45">
      <c r="F399" s="28"/>
      <c r="H399" s="11"/>
      <c r="J399" s="28"/>
      <c r="K399" s="28"/>
      <c r="L399" s="28"/>
      <c r="R399" s="28"/>
      <c r="S399" s="28"/>
      <c r="T399" s="28"/>
      <c r="U399" s="28"/>
      <c r="V399" s="28"/>
      <c r="X399" s="28"/>
    </row>
    <row r="400" spans="6:24" s="115" customFormat="1" ht="21.6" customHeight="1" x14ac:dyDescent="0.45">
      <c r="F400" s="28"/>
      <c r="H400" s="11"/>
      <c r="J400" s="28"/>
      <c r="K400" s="28"/>
      <c r="L400" s="28"/>
      <c r="R400" s="28"/>
      <c r="S400" s="28"/>
      <c r="T400" s="28"/>
      <c r="U400" s="28"/>
      <c r="V400" s="28"/>
      <c r="X400" s="28"/>
    </row>
    <row r="401" spans="6:24" s="115" customFormat="1" ht="21.6" customHeight="1" x14ac:dyDescent="0.45">
      <c r="F401" s="28"/>
      <c r="H401" s="11"/>
      <c r="J401" s="28"/>
      <c r="K401" s="28"/>
      <c r="L401" s="28"/>
      <c r="R401" s="28"/>
      <c r="S401" s="28"/>
      <c r="T401" s="28"/>
      <c r="U401" s="28"/>
      <c r="V401" s="28"/>
      <c r="X401" s="28"/>
    </row>
    <row r="402" spans="6:24" s="115" customFormat="1" ht="21.6" customHeight="1" x14ac:dyDescent="0.45">
      <c r="F402" s="28"/>
      <c r="H402" s="11"/>
      <c r="J402" s="28"/>
      <c r="K402" s="28"/>
      <c r="L402" s="28"/>
      <c r="R402" s="28"/>
      <c r="S402" s="28"/>
      <c r="T402" s="28"/>
      <c r="U402" s="28"/>
      <c r="V402" s="28"/>
      <c r="X402" s="28"/>
    </row>
    <row r="403" spans="6:24" s="115" customFormat="1" ht="21.6" customHeight="1" x14ac:dyDescent="0.45">
      <c r="F403" s="28"/>
      <c r="H403" s="11"/>
      <c r="J403" s="28"/>
      <c r="K403" s="28"/>
      <c r="L403" s="28"/>
      <c r="R403" s="28"/>
      <c r="S403" s="28"/>
      <c r="T403" s="28"/>
      <c r="U403" s="28"/>
      <c r="V403" s="28"/>
      <c r="X403" s="28"/>
    </row>
    <row r="404" spans="6:24" s="115" customFormat="1" ht="21.6" customHeight="1" x14ac:dyDescent="0.45">
      <c r="F404" s="28"/>
      <c r="H404" s="11"/>
      <c r="J404" s="28"/>
      <c r="K404" s="28"/>
      <c r="L404" s="28"/>
      <c r="R404" s="28"/>
      <c r="S404" s="28"/>
      <c r="T404" s="28"/>
      <c r="U404" s="28"/>
      <c r="V404" s="28"/>
      <c r="X404" s="28"/>
    </row>
    <row r="405" spans="6:24" s="115" customFormat="1" ht="21.6" customHeight="1" x14ac:dyDescent="0.45">
      <c r="F405" s="28"/>
      <c r="H405" s="11"/>
      <c r="J405" s="28"/>
      <c r="K405" s="28"/>
      <c r="L405" s="28"/>
      <c r="R405" s="28"/>
      <c r="S405" s="28"/>
      <c r="T405" s="28"/>
      <c r="U405" s="28"/>
      <c r="V405" s="28"/>
      <c r="X405" s="28"/>
    </row>
    <row r="406" spans="6:24" s="115" customFormat="1" ht="21.6" customHeight="1" x14ac:dyDescent="0.45">
      <c r="F406" s="28"/>
      <c r="H406" s="11"/>
      <c r="J406" s="28"/>
      <c r="K406" s="28"/>
      <c r="L406" s="28"/>
      <c r="R406" s="28"/>
      <c r="S406" s="28"/>
      <c r="T406" s="28"/>
      <c r="U406" s="28"/>
      <c r="V406" s="28"/>
      <c r="X406" s="28"/>
    </row>
    <row r="407" spans="6:24" s="115" customFormat="1" ht="21.6" customHeight="1" x14ac:dyDescent="0.45">
      <c r="F407" s="28"/>
      <c r="H407" s="11"/>
      <c r="J407" s="28"/>
      <c r="K407" s="28"/>
      <c r="L407" s="28"/>
      <c r="R407" s="28"/>
      <c r="S407" s="28"/>
      <c r="T407" s="28"/>
      <c r="U407" s="28"/>
      <c r="V407" s="28"/>
      <c r="X407" s="28"/>
    </row>
    <row r="408" spans="6:24" s="115" customFormat="1" ht="21.6" customHeight="1" x14ac:dyDescent="0.45">
      <c r="F408" s="28"/>
      <c r="H408" s="11"/>
      <c r="J408" s="28"/>
      <c r="K408" s="28"/>
      <c r="L408" s="28"/>
      <c r="R408" s="28"/>
      <c r="S408" s="28"/>
      <c r="T408" s="28"/>
      <c r="U408" s="28"/>
      <c r="V408" s="28"/>
      <c r="X408" s="28"/>
    </row>
    <row r="409" spans="6:24" s="115" customFormat="1" ht="21.6" customHeight="1" x14ac:dyDescent="0.45">
      <c r="F409" s="28"/>
      <c r="H409" s="11"/>
      <c r="J409" s="28"/>
      <c r="K409" s="28"/>
      <c r="L409" s="28"/>
      <c r="R409" s="28"/>
      <c r="S409" s="28"/>
      <c r="T409" s="28"/>
      <c r="U409" s="28"/>
      <c r="V409" s="28"/>
      <c r="X409" s="28"/>
    </row>
    <row r="410" spans="6:24" s="115" customFormat="1" ht="21.6" customHeight="1" x14ac:dyDescent="0.45">
      <c r="F410" s="28"/>
      <c r="H410" s="11"/>
      <c r="J410" s="28"/>
      <c r="K410" s="28"/>
      <c r="L410" s="28"/>
      <c r="R410" s="28"/>
      <c r="S410" s="28"/>
      <c r="T410" s="28"/>
      <c r="U410" s="28"/>
      <c r="V410" s="28"/>
      <c r="X410" s="28"/>
    </row>
    <row r="411" spans="6:24" s="115" customFormat="1" ht="21.6" customHeight="1" x14ac:dyDescent="0.45">
      <c r="F411" s="28"/>
      <c r="H411" s="11"/>
      <c r="J411" s="28"/>
      <c r="K411" s="28"/>
      <c r="L411" s="28"/>
      <c r="R411" s="28"/>
      <c r="S411" s="28"/>
      <c r="T411" s="28"/>
      <c r="U411" s="28"/>
      <c r="V411" s="28"/>
      <c r="X411" s="28"/>
    </row>
    <row r="412" spans="6:24" s="115" customFormat="1" ht="21.6" customHeight="1" x14ac:dyDescent="0.45">
      <c r="F412" s="28"/>
      <c r="H412" s="11"/>
      <c r="J412" s="28"/>
      <c r="K412" s="28"/>
      <c r="L412" s="28"/>
      <c r="R412" s="28"/>
      <c r="S412" s="28"/>
      <c r="T412" s="28"/>
      <c r="U412" s="28"/>
      <c r="V412" s="28"/>
      <c r="X412" s="28"/>
    </row>
    <row r="413" spans="6:24" s="115" customFormat="1" ht="21.6" customHeight="1" x14ac:dyDescent="0.45">
      <c r="F413" s="28"/>
      <c r="H413" s="11"/>
      <c r="J413" s="28"/>
      <c r="K413" s="28"/>
      <c r="L413" s="28"/>
      <c r="R413" s="28"/>
      <c r="S413" s="28"/>
      <c r="T413" s="28"/>
      <c r="U413" s="28"/>
      <c r="V413" s="28"/>
      <c r="X413" s="28"/>
    </row>
    <row r="414" spans="6:24" s="115" customFormat="1" ht="21.6" customHeight="1" x14ac:dyDescent="0.45">
      <c r="F414" s="28"/>
      <c r="H414" s="11"/>
      <c r="J414" s="28"/>
      <c r="K414" s="28"/>
      <c r="L414" s="28"/>
      <c r="R414" s="28"/>
      <c r="S414" s="28"/>
      <c r="T414" s="28"/>
      <c r="U414" s="28"/>
      <c r="V414" s="28"/>
      <c r="X414" s="28"/>
    </row>
    <row r="415" spans="6:24" s="115" customFormat="1" ht="21.6" customHeight="1" x14ac:dyDescent="0.45">
      <c r="F415" s="28"/>
      <c r="H415" s="11"/>
      <c r="J415" s="28"/>
      <c r="K415" s="28"/>
      <c r="L415" s="28"/>
      <c r="R415" s="28"/>
      <c r="S415" s="28"/>
      <c r="T415" s="28"/>
      <c r="U415" s="28"/>
      <c r="V415" s="28"/>
      <c r="X415" s="28"/>
    </row>
    <row r="416" spans="6:24" s="115" customFormat="1" ht="21.6" customHeight="1" x14ac:dyDescent="0.45">
      <c r="F416" s="28"/>
      <c r="H416" s="11"/>
      <c r="J416" s="28"/>
      <c r="K416" s="28"/>
      <c r="L416" s="28"/>
      <c r="R416" s="28"/>
      <c r="S416" s="28"/>
      <c r="T416" s="28"/>
      <c r="U416" s="28"/>
      <c r="V416" s="28"/>
      <c r="X416" s="28"/>
    </row>
    <row r="417" spans="6:24" s="115" customFormat="1" ht="21.6" customHeight="1" x14ac:dyDescent="0.45">
      <c r="F417" s="28"/>
      <c r="H417" s="11"/>
      <c r="J417" s="28"/>
      <c r="K417" s="28"/>
      <c r="L417" s="28"/>
      <c r="R417" s="28"/>
      <c r="S417" s="28"/>
      <c r="T417" s="28"/>
      <c r="U417" s="28"/>
      <c r="V417" s="28"/>
      <c r="X417" s="28"/>
    </row>
    <row r="418" spans="6:24" s="115" customFormat="1" ht="21.6" customHeight="1" x14ac:dyDescent="0.45">
      <c r="F418" s="28"/>
      <c r="H418" s="11"/>
      <c r="J418" s="28"/>
      <c r="K418" s="28"/>
      <c r="L418" s="28"/>
      <c r="R418" s="28"/>
      <c r="S418" s="28"/>
      <c r="T418" s="28"/>
      <c r="U418" s="28"/>
      <c r="V418" s="28"/>
      <c r="X418" s="28"/>
    </row>
    <row r="419" spans="6:24" s="115" customFormat="1" ht="21.6" customHeight="1" x14ac:dyDescent="0.45">
      <c r="F419" s="28"/>
      <c r="H419" s="11"/>
      <c r="J419" s="28"/>
      <c r="K419" s="28"/>
      <c r="L419" s="28"/>
      <c r="R419" s="28"/>
      <c r="S419" s="28"/>
      <c r="T419" s="28"/>
      <c r="U419" s="28"/>
      <c r="V419" s="28"/>
      <c r="X419" s="28"/>
    </row>
    <row r="420" spans="6:24" s="115" customFormat="1" ht="21.6" customHeight="1" x14ac:dyDescent="0.45">
      <c r="F420" s="28"/>
      <c r="H420" s="11"/>
      <c r="J420" s="28"/>
      <c r="K420" s="28"/>
      <c r="L420" s="28"/>
      <c r="R420" s="28"/>
      <c r="S420" s="28"/>
      <c r="T420" s="28"/>
      <c r="U420" s="28"/>
      <c r="V420" s="28"/>
      <c r="X420" s="28"/>
    </row>
    <row r="421" spans="6:24" s="115" customFormat="1" ht="21.6" customHeight="1" x14ac:dyDescent="0.45">
      <c r="F421" s="28"/>
      <c r="H421" s="11"/>
      <c r="J421" s="28"/>
      <c r="K421" s="28"/>
      <c r="L421" s="28"/>
      <c r="R421" s="28"/>
      <c r="S421" s="28"/>
      <c r="T421" s="28"/>
      <c r="U421" s="28"/>
      <c r="V421" s="28"/>
      <c r="X421" s="28"/>
    </row>
    <row r="422" spans="6:24" s="115" customFormat="1" ht="21.6" customHeight="1" x14ac:dyDescent="0.45">
      <c r="F422" s="28"/>
      <c r="H422" s="11"/>
      <c r="J422" s="28"/>
      <c r="K422" s="28"/>
      <c r="L422" s="28"/>
      <c r="R422" s="28"/>
      <c r="S422" s="28"/>
      <c r="T422" s="28"/>
      <c r="U422" s="28"/>
      <c r="V422" s="28"/>
      <c r="X422" s="28"/>
    </row>
    <row r="423" spans="6:24" s="115" customFormat="1" ht="21.6" customHeight="1" x14ac:dyDescent="0.45">
      <c r="F423" s="28"/>
      <c r="H423" s="11"/>
      <c r="J423" s="28"/>
      <c r="K423" s="28"/>
      <c r="L423" s="28"/>
      <c r="R423" s="28"/>
      <c r="S423" s="28"/>
      <c r="T423" s="28"/>
      <c r="U423" s="28"/>
      <c r="V423" s="28"/>
      <c r="X423" s="28"/>
    </row>
    <row r="424" spans="6:24" s="115" customFormat="1" ht="21.6" customHeight="1" x14ac:dyDescent="0.45">
      <c r="F424" s="28"/>
      <c r="H424" s="11"/>
      <c r="J424" s="28"/>
      <c r="K424" s="28"/>
      <c r="L424" s="28"/>
      <c r="R424" s="28"/>
      <c r="S424" s="28"/>
      <c r="T424" s="28"/>
      <c r="U424" s="28"/>
      <c r="V424" s="28"/>
      <c r="X424" s="28"/>
    </row>
    <row r="425" spans="6:24" s="115" customFormat="1" ht="21.6" customHeight="1" x14ac:dyDescent="0.45">
      <c r="F425" s="28"/>
      <c r="H425" s="11"/>
      <c r="J425" s="28"/>
      <c r="K425" s="28"/>
      <c r="L425" s="28"/>
      <c r="R425" s="28"/>
      <c r="S425" s="28"/>
      <c r="T425" s="28"/>
      <c r="U425" s="28"/>
      <c r="V425" s="28"/>
      <c r="X425" s="28"/>
    </row>
    <row r="426" spans="6:24" s="115" customFormat="1" ht="21.6" customHeight="1" x14ac:dyDescent="0.45">
      <c r="F426" s="28"/>
      <c r="H426" s="11"/>
      <c r="J426" s="28"/>
      <c r="K426" s="28"/>
      <c r="L426" s="28"/>
      <c r="R426" s="28"/>
      <c r="S426" s="28"/>
      <c r="T426" s="28"/>
      <c r="U426" s="28"/>
      <c r="V426" s="28"/>
      <c r="X426" s="28"/>
    </row>
    <row r="427" spans="6:24" s="115" customFormat="1" ht="21.6" customHeight="1" x14ac:dyDescent="0.45">
      <c r="F427" s="28"/>
      <c r="H427" s="11"/>
      <c r="J427" s="28"/>
      <c r="K427" s="28"/>
      <c r="L427" s="28"/>
      <c r="R427" s="28"/>
      <c r="S427" s="28"/>
      <c r="T427" s="28"/>
      <c r="U427" s="28"/>
      <c r="V427" s="28"/>
      <c r="X427" s="28"/>
    </row>
    <row r="428" spans="6:24" s="115" customFormat="1" ht="21.6" customHeight="1" x14ac:dyDescent="0.45">
      <c r="F428" s="28"/>
      <c r="H428" s="11"/>
      <c r="J428" s="28"/>
      <c r="K428" s="28"/>
      <c r="L428" s="28"/>
      <c r="R428" s="28"/>
      <c r="S428" s="28"/>
      <c r="T428" s="28"/>
      <c r="U428" s="28"/>
      <c r="V428" s="28"/>
      <c r="X428" s="28"/>
    </row>
    <row r="429" spans="6:24" s="115" customFormat="1" ht="21.6" customHeight="1" x14ac:dyDescent="0.45">
      <c r="F429" s="28"/>
      <c r="H429" s="11"/>
      <c r="J429" s="28"/>
      <c r="K429" s="28"/>
      <c r="L429" s="28"/>
      <c r="R429" s="28"/>
      <c r="S429" s="28"/>
      <c r="T429" s="28"/>
      <c r="U429" s="28"/>
      <c r="V429" s="28"/>
      <c r="X429" s="28"/>
    </row>
    <row r="430" spans="6:24" s="115" customFormat="1" ht="21.6" customHeight="1" x14ac:dyDescent="0.45">
      <c r="F430" s="28"/>
      <c r="H430" s="11"/>
      <c r="J430" s="28"/>
      <c r="K430" s="28"/>
      <c r="L430" s="28"/>
      <c r="R430" s="28"/>
      <c r="S430" s="28"/>
      <c r="T430" s="28"/>
      <c r="U430" s="28"/>
      <c r="V430" s="28"/>
      <c r="X430" s="28"/>
    </row>
    <row r="431" spans="6:24" s="115" customFormat="1" ht="21.6" customHeight="1" x14ac:dyDescent="0.45">
      <c r="F431" s="28"/>
      <c r="H431" s="11"/>
      <c r="J431" s="28"/>
      <c r="K431" s="28"/>
      <c r="L431" s="28"/>
      <c r="R431" s="28"/>
      <c r="S431" s="28"/>
      <c r="T431" s="28"/>
      <c r="U431" s="28"/>
      <c r="V431" s="28"/>
      <c r="X431" s="28"/>
    </row>
    <row r="432" spans="6:24" s="115" customFormat="1" ht="21.6" customHeight="1" x14ac:dyDescent="0.45">
      <c r="F432" s="28"/>
      <c r="H432" s="11"/>
      <c r="J432" s="28"/>
      <c r="K432" s="28"/>
      <c r="L432" s="28"/>
      <c r="R432" s="28"/>
      <c r="S432" s="28"/>
      <c r="T432" s="28"/>
      <c r="U432" s="28"/>
      <c r="V432" s="28"/>
      <c r="X432" s="28"/>
    </row>
    <row r="433" spans="6:24" s="115" customFormat="1" ht="21.6" customHeight="1" x14ac:dyDescent="0.45">
      <c r="F433" s="28"/>
      <c r="H433" s="11"/>
      <c r="J433" s="28"/>
      <c r="K433" s="28"/>
      <c r="L433" s="28"/>
      <c r="R433" s="28"/>
      <c r="S433" s="28"/>
      <c r="T433" s="28"/>
      <c r="U433" s="28"/>
      <c r="V433" s="28"/>
      <c r="X433" s="28"/>
    </row>
    <row r="434" spans="6:24" s="115" customFormat="1" ht="21.6" customHeight="1" x14ac:dyDescent="0.45">
      <c r="F434" s="28"/>
      <c r="H434" s="11"/>
      <c r="J434" s="28"/>
      <c r="K434" s="28"/>
      <c r="L434" s="28"/>
      <c r="R434" s="28"/>
      <c r="S434" s="28"/>
      <c r="T434" s="28"/>
      <c r="U434" s="28"/>
      <c r="V434" s="28"/>
      <c r="X434" s="28"/>
    </row>
    <row r="435" spans="6:24" s="115" customFormat="1" ht="21.6" customHeight="1" x14ac:dyDescent="0.45">
      <c r="F435" s="28"/>
      <c r="H435" s="11"/>
      <c r="J435" s="28"/>
      <c r="K435" s="28"/>
      <c r="L435" s="28"/>
      <c r="R435" s="28"/>
      <c r="S435" s="28"/>
      <c r="T435" s="28"/>
      <c r="U435" s="28"/>
      <c r="V435" s="28"/>
      <c r="X435" s="28"/>
    </row>
    <row r="436" spans="6:24" s="115" customFormat="1" ht="21.6" customHeight="1" x14ac:dyDescent="0.45">
      <c r="F436" s="28"/>
      <c r="H436" s="11"/>
      <c r="J436" s="28"/>
      <c r="K436" s="28"/>
      <c r="L436" s="28"/>
      <c r="R436" s="28"/>
      <c r="S436" s="28"/>
      <c r="T436" s="28"/>
      <c r="U436" s="28"/>
      <c r="V436" s="28"/>
      <c r="X436" s="28"/>
    </row>
    <row r="437" spans="6:24" s="115" customFormat="1" ht="21.6" customHeight="1" x14ac:dyDescent="0.45">
      <c r="F437" s="28"/>
      <c r="H437" s="11"/>
      <c r="J437" s="28"/>
      <c r="K437" s="28"/>
      <c r="L437" s="28"/>
      <c r="R437" s="28"/>
      <c r="S437" s="28"/>
      <c r="T437" s="28"/>
      <c r="U437" s="28"/>
      <c r="V437" s="28"/>
      <c r="X437" s="28"/>
    </row>
    <row r="438" spans="6:24" s="115" customFormat="1" ht="21.6" customHeight="1" x14ac:dyDescent="0.45">
      <c r="F438" s="28"/>
      <c r="H438" s="11"/>
      <c r="J438" s="28"/>
      <c r="K438" s="28"/>
      <c r="L438" s="28"/>
      <c r="R438" s="28"/>
      <c r="S438" s="28"/>
      <c r="T438" s="28"/>
      <c r="U438" s="28"/>
      <c r="V438" s="28"/>
      <c r="X438" s="28"/>
    </row>
    <row r="439" spans="6:24" s="115" customFormat="1" ht="21.6" customHeight="1" x14ac:dyDescent="0.45">
      <c r="F439" s="28"/>
      <c r="H439" s="11"/>
      <c r="J439" s="28"/>
      <c r="K439" s="28"/>
      <c r="L439" s="28"/>
      <c r="R439" s="28"/>
      <c r="S439" s="28"/>
      <c r="T439" s="28"/>
      <c r="U439" s="28"/>
      <c r="V439" s="28"/>
      <c r="X439" s="28"/>
    </row>
    <row r="440" spans="6:24" s="115" customFormat="1" ht="21.6" customHeight="1" x14ac:dyDescent="0.45">
      <c r="F440" s="28"/>
      <c r="H440" s="11"/>
      <c r="J440" s="28"/>
      <c r="K440" s="28"/>
      <c r="L440" s="28"/>
      <c r="R440" s="28"/>
      <c r="S440" s="28"/>
      <c r="T440" s="28"/>
      <c r="U440" s="28"/>
      <c r="V440" s="28"/>
      <c r="X440" s="28"/>
    </row>
    <row r="441" spans="6:24" s="115" customFormat="1" ht="21.6" customHeight="1" x14ac:dyDescent="0.45">
      <c r="F441" s="28"/>
      <c r="H441" s="11"/>
      <c r="J441" s="28"/>
      <c r="K441" s="28"/>
      <c r="L441" s="28"/>
      <c r="R441" s="28"/>
      <c r="S441" s="28"/>
      <c r="T441" s="28"/>
      <c r="U441" s="28"/>
      <c r="V441" s="28"/>
      <c r="X441" s="28"/>
    </row>
    <row r="442" spans="6:24" s="115" customFormat="1" ht="21.6" customHeight="1" x14ac:dyDescent="0.45">
      <c r="F442" s="28"/>
      <c r="H442" s="11"/>
      <c r="J442" s="28"/>
      <c r="K442" s="28"/>
      <c r="L442" s="28"/>
      <c r="R442" s="28"/>
      <c r="S442" s="28"/>
      <c r="T442" s="28"/>
      <c r="U442" s="28"/>
      <c r="V442" s="28"/>
      <c r="X442" s="28"/>
    </row>
    <row r="443" spans="6:24" s="115" customFormat="1" ht="21.6" customHeight="1" x14ac:dyDescent="0.45">
      <c r="F443" s="28"/>
      <c r="H443" s="11"/>
      <c r="J443" s="28"/>
      <c r="K443" s="28"/>
      <c r="L443" s="28"/>
      <c r="R443" s="28"/>
      <c r="S443" s="28"/>
      <c r="T443" s="28"/>
      <c r="U443" s="28"/>
      <c r="V443" s="28"/>
      <c r="X443" s="28"/>
    </row>
    <row r="444" spans="6:24" s="115" customFormat="1" ht="21.6" customHeight="1" x14ac:dyDescent="0.45">
      <c r="F444" s="28"/>
      <c r="H444" s="11"/>
      <c r="J444" s="28"/>
      <c r="K444" s="28"/>
      <c r="L444" s="28"/>
      <c r="R444" s="28"/>
      <c r="S444" s="28"/>
      <c r="T444" s="28"/>
      <c r="U444" s="28"/>
      <c r="V444" s="28"/>
      <c r="X444" s="28"/>
    </row>
    <row r="445" spans="6:24" s="115" customFormat="1" ht="21.6" customHeight="1" x14ac:dyDescent="0.45">
      <c r="F445" s="28"/>
      <c r="H445" s="11"/>
      <c r="J445" s="28"/>
      <c r="K445" s="28"/>
      <c r="L445" s="28"/>
      <c r="R445" s="28"/>
      <c r="S445" s="28"/>
      <c r="T445" s="28"/>
      <c r="U445" s="28"/>
      <c r="V445" s="28"/>
      <c r="X445" s="28"/>
    </row>
    <row r="446" spans="6:24" s="115" customFormat="1" ht="21.6" customHeight="1" x14ac:dyDescent="0.45">
      <c r="F446" s="28"/>
      <c r="H446" s="11"/>
      <c r="J446" s="28"/>
      <c r="K446" s="28"/>
      <c r="L446" s="28"/>
      <c r="R446" s="28"/>
      <c r="S446" s="28"/>
      <c r="T446" s="28"/>
      <c r="U446" s="28"/>
      <c r="V446" s="28"/>
      <c r="X446" s="28"/>
    </row>
    <row r="447" spans="6:24" s="115" customFormat="1" ht="21.6" customHeight="1" x14ac:dyDescent="0.45">
      <c r="F447" s="28"/>
      <c r="H447" s="11"/>
      <c r="J447" s="28"/>
      <c r="K447" s="28"/>
      <c r="L447" s="28"/>
      <c r="R447" s="28"/>
      <c r="S447" s="28"/>
      <c r="T447" s="28"/>
      <c r="U447" s="28"/>
      <c r="V447" s="28"/>
      <c r="X447" s="28"/>
    </row>
    <row r="448" spans="6:24" s="115" customFormat="1" ht="21.6" customHeight="1" x14ac:dyDescent="0.45">
      <c r="F448" s="28"/>
      <c r="H448" s="11"/>
      <c r="J448" s="28"/>
      <c r="K448" s="28"/>
      <c r="L448" s="28"/>
      <c r="R448" s="28"/>
      <c r="S448" s="28"/>
      <c r="T448" s="28"/>
      <c r="U448" s="28"/>
      <c r="V448" s="28"/>
      <c r="X448" s="28"/>
    </row>
    <row r="449" spans="6:24" s="115" customFormat="1" ht="21.6" customHeight="1" x14ac:dyDescent="0.45">
      <c r="F449" s="28"/>
      <c r="H449" s="11"/>
      <c r="J449" s="28"/>
      <c r="K449" s="28"/>
      <c r="L449" s="28"/>
      <c r="R449" s="28"/>
      <c r="S449" s="28"/>
      <c r="T449" s="28"/>
      <c r="U449" s="28"/>
      <c r="V449" s="28"/>
      <c r="X449" s="28"/>
    </row>
    <row r="450" spans="6:24" s="115" customFormat="1" ht="21.6" customHeight="1" x14ac:dyDescent="0.45">
      <c r="F450" s="28"/>
      <c r="H450" s="11"/>
      <c r="J450" s="28"/>
      <c r="K450" s="28"/>
      <c r="L450" s="28"/>
      <c r="R450" s="28"/>
      <c r="S450" s="28"/>
      <c r="T450" s="28"/>
      <c r="U450" s="28"/>
      <c r="V450" s="28"/>
      <c r="X450" s="28"/>
    </row>
    <row r="451" spans="6:24" s="115" customFormat="1" ht="21.6" customHeight="1" x14ac:dyDescent="0.45">
      <c r="F451" s="28"/>
      <c r="H451" s="11"/>
      <c r="J451" s="28"/>
      <c r="K451" s="28"/>
      <c r="L451" s="28"/>
      <c r="R451" s="28"/>
      <c r="S451" s="28"/>
      <c r="T451" s="28"/>
      <c r="U451" s="28"/>
      <c r="V451" s="28"/>
      <c r="X451" s="28"/>
    </row>
    <row r="452" spans="6:24" s="115" customFormat="1" ht="21.6" customHeight="1" x14ac:dyDescent="0.45">
      <c r="F452" s="28"/>
      <c r="H452" s="11"/>
      <c r="J452" s="28"/>
      <c r="K452" s="28"/>
      <c r="L452" s="28"/>
      <c r="R452" s="28"/>
      <c r="S452" s="28"/>
      <c r="T452" s="28"/>
      <c r="U452" s="28"/>
      <c r="V452" s="28"/>
      <c r="X452" s="28"/>
    </row>
    <row r="453" spans="6:24" s="115" customFormat="1" ht="21.6" customHeight="1" x14ac:dyDescent="0.45">
      <c r="F453" s="28"/>
      <c r="H453" s="11"/>
      <c r="J453" s="28"/>
      <c r="K453" s="28"/>
      <c r="L453" s="28"/>
      <c r="R453" s="28"/>
      <c r="S453" s="28"/>
      <c r="T453" s="28"/>
      <c r="U453" s="28"/>
      <c r="V453" s="28"/>
      <c r="X453" s="28"/>
    </row>
    <row r="454" spans="6:24" s="115" customFormat="1" ht="21.6" customHeight="1" x14ac:dyDescent="0.45">
      <c r="F454" s="28"/>
      <c r="H454" s="11"/>
      <c r="J454" s="28"/>
      <c r="K454" s="28"/>
      <c r="L454" s="28"/>
      <c r="R454" s="28"/>
      <c r="S454" s="28"/>
      <c r="T454" s="28"/>
      <c r="U454" s="28"/>
      <c r="V454" s="28"/>
      <c r="X454" s="28"/>
    </row>
    <row r="455" spans="6:24" s="115" customFormat="1" ht="21.6" customHeight="1" x14ac:dyDescent="0.45">
      <c r="F455" s="28"/>
      <c r="H455" s="11"/>
      <c r="J455" s="28"/>
      <c r="K455" s="28"/>
      <c r="L455" s="28"/>
      <c r="R455" s="28"/>
      <c r="S455" s="28"/>
      <c r="T455" s="28"/>
      <c r="U455" s="28"/>
      <c r="V455" s="28"/>
      <c r="X455" s="28"/>
    </row>
    <row r="456" spans="6:24" s="115" customFormat="1" ht="21.6" customHeight="1" x14ac:dyDescent="0.45">
      <c r="F456" s="28"/>
      <c r="H456" s="11"/>
      <c r="J456" s="28"/>
      <c r="K456" s="28"/>
      <c r="L456" s="28"/>
      <c r="R456" s="28"/>
      <c r="S456" s="28"/>
      <c r="T456" s="28"/>
      <c r="U456" s="28"/>
      <c r="V456" s="28"/>
      <c r="X456" s="28"/>
    </row>
    <row r="457" spans="6:24" s="115" customFormat="1" ht="21.6" customHeight="1" x14ac:dyDescent="0.45">
      <c r="F457" s="28"/>
      <c r="H457" s="11"/>
      <c r="J457" s="28"/>
      <c r="K457" s="28"/>
      <c r="L457" s="28"/>
      <c r="R457" s="28"/>
      <c r="S457" s="28"/>
      <c r="T457" s="28"/>
      <c r="U457" s="28"/>
      <c r="V457" s="28"/>
      <c r="X457" s="28"/>
    </row>
    <row r="458" spans="6:24" s="115" customFormat="1" ht="21.6" customHeight="1" x14ac:dyDescent="0.45">
      <c r="F458" s="28"/>
      <c r="H458" s="11"/>
      <c r="J458" s="28"/>
      <c r="K458" s="28"/>
      <c r="L458" s="28"/>
      <c r="R458" s="28"/>
      <c r="S458" s="28"/>
      <c r="T458" s="28"/>
      <c r="U458" s="28"/>
      <c r="V458" s="28"/>
      <c r="X458" s="28"/>
    </row>
    <row r="459" spans="6:24" s="115" customFormat="1" ht="21.6" customHeight="1" x14ac:dyDescent="0.45">
      <c r="F459" s="28"/>
      <c r="H459" s="11"/>
      <c r="J459" s="28"/>
      <c r="K459" s="28"/>
      <c r="L459" s="28"/>
      <c r="R459" s="28"/>
      <c r="S459" s="28"/>
      <c r="T459" s="28"/>
      <c r="U459" s="28"/>
      <c r="V459" s="28"/>
      <c r="X459" s="28"/>
    </row>
    <row r="460" spans="6:24" s="115" customFormat="1" ht="21.6" customHeight="1" x14ac:dyDescent="0.45">
      <c r="F460" s="28"/>
      <c r="H460" s="11"/>
      <c r="J460" s="28"/>
      <c r="K460" s="28"/>
      <c r="L460" s="28"/>
      <c r="R460" s="28"/>
      <c r="S460" s="28"/>
      <c r="T460" s="28"/>
      <c r="U460" s="28"/>
      <c r="V460" s="28"/>
      <c r="X460" s="28"/>
    </row>
    <row r="461" spans="6:24" s="115" customFormat="1" ht="21.6" customHeight="1" x14ac:dyDescent="0.45">
      <c r="F461" s="28"/>
      <c r="H461" s="11"/>
      <c r="J461" s="28"/>
      <c r="K461" s="28"/>
      <c r="L461" s="28"/>
      <c r="R461" s="28"/>
      <c r="S461" s="28"/>
      <c r="T461" s="28"/>
      <c r="U461" s="28"/>
      <c r="V461" s="28"/>
      <c r="X461" s="28"/>
    </row>
    <row r="462" spans="6:24" s="115" customFormat="1" ht="21.6" customHeight="1" x14ac:dyDescent="0.45">
      <c r="F462" s="28"/>
      <c r="H462" s="11"/>
      <c r="J462" s="28"/>
      <c r="K462" s="28"/>
      <c r="L462" s="28"/>
      <c r="R462" s="28"/>
      <c r="S462" s="28"/>
      <c r="T462" s="28"/>
      <c r="U462" s="28"/>
      <c r="V462" s="28"/>
      <c r="X462" s="28"/>
    </row>
    <row r="463" spans="6:24" s="115" customFormat="1" ht="21.6" customHeight="1" x14ac:dyDescent="0.45">
      <c r="F463" s="28"/>
      <c r="H463" s="11"/>
      <c r="J463" s="28"/>
      <c r="K463" s="28"/>
      <c r="L463" s="28"/>
      <c r="R463" s="28"/>
      <c r="S463" s="28"/>
      <c r="T463" s="28"/>
      <c r="U463" s="28"/>
      <c r="V463" s="28"/>
      <c r="X463" s="28"/>
    </row>
    <row r="464" spans="6:24" s="115" customFormat="1" ht="21.6" customHeight="1" x14ac:dyDescent="0.45">
      <c r="F464" s="28"/>
      <c r="H464" s="11"/>
      <c r="J464" s="28"/>
      <c r="K464" s="28"/>
      <c r="L464" s="28"/>
      <c r="R464" s="28"/>
      <c r="S464" s="28"/>
      <c r="T464" s="28"/>
      <c r="U464" s="28"/>
      <c r="V464" s="28"/>
      <c r="X464" s="28"/>
    </row>
    <row r="465" spans="6:24" s="115" customFormat="1" ht="21.6" customHeight="1" x14ac:dyDescent="0.45">
      <c r="F465" s="28"/>
      <c r="H465" s="11"/>
      <c r="J465" s="28"/>
      <c r="K465" s="28"/>
      <c r="L465" s="28"/>
      <c r="R465" s="28"/>
      <c r="S465" s="28"/>
      <c r="T465" s="28"/>
      <c r="U465" s="28"/>
      <c r="V465" s="28"/>
      <c r="X465" s="28"/>
    </row>
    <row r="466" spans="6:24" s="115" customFormat="1" ht="21.6" customHeight="1" x14ac:dyDescent="0.45">
      <c r="F466" s="28"/>
      <c r="H466" s="11"/>
      <c r="J466" s="28"/>
      <c r="K466" s="28"/>
      <c r="L466" s="28"/>
      <c r="R466" s="28"/>
      <c r="S466" s="28"/>
      <c r="T466" s="28"/>
      <c r="U466" s="28"/>
      <c r="V466" s="28"/>
      <c r="X466" s="28"/>
    </row>
    <row r="467" spans="6:24" s="115" customFormat="1" ht="21.6" customHeight="1" x14ac:dyDescent="0.45">
      <c r="F467" s="28"/>
      <c r="H467" s="11"/>
      <c r="J467" s="28"/>
      <c r="K467" s="28"/>
      <c r="L467" s="28"/>
      <c r="R467" s="28"/>
      <c r="S467" s="28"/>
      <c r="T467" s="28"/>
      <c r="U467" s="28"/>
      <c r="V467" s="28"/>
      <c r="X467" s="28"/>
    </row>
    <row r="468" spans="6:24" s="115" customFormat="1" ht="21.6" customHeight="1" x14ac:dyDescent="0.45">
      <c r="F468" s="28"/>
      <c r="H468" s="11"/>
      <c r="J468" s="28"/>
      <c r="K468" s="28"/>
      <c r="L468" s="28"/>
      <c r="R468" s="28"/>
      <c r="S468" s="28"/>
      <c r="T468" s="28"/>
      <c r="U468" s="28"/>
      <c r="V468" s="28"/>
      <c r="X468" s="28"/>
    </row>
    <row r="469" spans="6:24" s="115" customFormat="1" ht="21.6" customHeight="1" x14ac:dyDescent="0.45">
      <c r="F469" s="28"/>
      <c r="H469" s="11"/>
      <c r="J469" s="28"/>
      <c r="K469" s="28"/>
      <c r="L469" s="28"/>
      <c r="R469" s="28"/>
      <c r="S469" s="28"/>
      <c r="T469" s="28"/>
      <c r="U469" s="28"/>
      <c r="V469" s="28"/>
      <c r="X469" s="28"/>
    </row>
    <row r="470" spans="6:24" s="115" customFormat="1" ht="21.6" customHeight="1" x14ac:dyDescent="0.45">
      <c r="F470" s="28"/>
      <c r="H470" s="11"/>
      <c r="J470" s="28"/>
      <c r="K470" s="28"/>
      <c r="L470" s="28"/>
      <c r="R470" s="28"/>
      <c r="S470" s="28"/>
      <c r="T470" s="28"/>
      <c r="U470" s="28"/>
      <c r="V470" s="28"/>
      <c r="X470" s="28"/>
    </row>
    <row r="471" spans="6:24" s="115" customFormat="1" ht="21.6" customHeight="1" x14ac:dyDescent="0.45">
      <c r="F471" s="28"/>
      <c r="H471" s="11"/>
      <c r="J471" s="28"/>
      <c r="K471" s="28"/>
      <c r="L471" s="28"/>
      <c r="R471" s="28"/>
      <c r="S471" s="28"/>
      <c r="T471" s="28"/>
      <c r="U471" s="28"/>
      <c r="V471" s="28"/>
      <c r="X471" s="28"/>
    </row>
    <row r="472" spans="6:24" s="115" customFormat="1" ht="21.6" customHeight="1" x14ac:dyDescent="0.45">
      <c r="F472" s="28"/>
      <c r="H472" s="11"/>
      <c r="J472" s="28"/>
      <c r="K472" s="28"/>
      <c r="L472" s="28"/>
      <c r="R472" s="28"/>
      <c r="S472" s="28"/>
      <c r="T472" s="28"/>
      <c r="U472" s="28"/>
      <c r="V472" s="28"/>
      <c r="X472" s="28"/>
    </row>
    <row r="473" spans="6:24" s="115" customFormat="1" ht="21.6" customHeight="1" x14ac:dyDescent="0.45">
      <c r="F473" s="28"/>
      <c r="H473" s="11"/>
      <c r="J473" s="28"/>
      <c r="K473" s="28"/>
      <c r="L473" s="28"/>
      <c r="R473" s="28"/>
      <c r="S473" s="28"/>
      <c r="T473" s="28"/>
      <c r="U473" s="28"/>
      <c r="V473" s="28"/>
      <c r="X473" s="28"/>
    </row>
    <row r="474" spans="6:24" s="115" customFormat="1" ht="21.6" customHeight="1" x14ac:dyDescent="0.45">
      <c r="F474" s="28"/>
      <c r="H474" s="11"/>
      <c r="J474" s="28"/>
      <c r="K474" s="28"/>
      <c r="L474" s="28"/>
      <c r="R474" s="28"/>
      <c r="S474" s="28"/>
      <c r="T474" s="28"/>
      <c r="U474" s="28"/>
      <c r="V474" s="28"/>
      <c r="X474" s="28"/>
    </row>
    <row r="475" spans="6:24" s="115" customFormat="1" ht="21.6" customHeight="1" x14ac:dyDescent="0.45">
      <c r="F475" s="28"/>
      <c r="H475" s="11"/>
      <c r="J475" s="28"/>
      <c r="K475" s="28"/>
      <c r="L475" s="28"/>
      <c r="R475" s="28"/>
      <c r="S475" s="28"/>
      <c r="T475" s="28"/>
      <c r="U475" s="28"/>
      <c r="V475" s="28"/>
      <c r="X475" s="28"/>
    </row>
    <row r="476" spans="6:24" s="115" customFormat="1" ht="21.6" customHeight="1" x14ac:dyDescent="0.45">
      <c r="F476" s="28"/>
      <c r="H476" s="11"/>
      <c r="J476" s="28"/>
      <c r="K476" s="28"/>
      <c r="L476" s="28"/>
      <c r="R476" s="28"/>
      <c r="S476" s="28"/>
      <c r="T476" s="28"/>
      <c r="U476" s="28"/>
      <c r="V476" s="28"/>
      <c r="X476" s="28"/>
    </row>
    <row r="477" spans="6:24" s="115" customFormat="1" ht="21.6" customHeight="1" x14ac:dyDescent="0.45">
      <c r="F477" s="28"/>
      <c r="H477" s="11"/>
      <c r="J477" s="28"/>
      <c r="K477" s="28"/>
      <c r="L477" s="28"/>
      <c r="R477" s="28"/>
      <c r="S477" s="28"/>
      <c r="T477" s="28"/>
      <c r="U477" s="28"/>
      <c r="V477" s="28"/>
      <c r="X477" s="28"/>
    </row>
    <row r="478" spans="6:24" s="115" customFormat="1" ht="21.6" customHeight="1" x14ac:dyDescent="0.45">
      <c r="F478" s="28"/>
      <c r="H478" s="11"/>
      <c r="J478" s="28"/>
      <c r="K478" s="28"/>
      <c r="L478" s="28"/>
      <c r="R478" s="28"/>
      <c r="S478" s="28"/>
      <c r="T478" s="28"/>
      <c r="U478" s="28"/>
      <c r="V478" s="28"/>
      <c r="X478" s="28"/>
    </row>
    <row r="479" spans="6:24" s="115" customFormat="1" ht="21.6" customHeight="1" x14ac:dyDescent="0.45">
      <c r="F479" s="28"/>
      <c r="H479" s="11"/>
      <c r="J479" s="28"/>
      <c r="K479" s="28"/>
      <c r="L479" s="28"/>
      <c r="R479" s="28"/>
      <c r="S479" s="28"/>
      <c r="T479" s="28"/>
      <c r="U479" s="28"/>
      <c r="V479" s="28"/>
      <c r="X479" s="28"/>
    </row>
    <row r="480" spans="6:24" s="115" customFormat="1" ht="21.6" customHeight="1" x14ac:dyDescent="0.45">
      <c r="F480" s="28"/>
      <c r="H480" s="11"/>
      <c r="J480" s="28"/>
      <c r="K480" s="28"/>
      <c r="L480" s="28"/>
      <c r="R480" s="28"/>
      <c r="S480" s="28"/>
      <c r="T480" s="28"/>
      <c r="U480" s="28"/>
      <c r="V480" s="28"/>
      <c r="X480" s="28"/>
    </row>
    <row r="481" spans="6:24" s="115" customFormat="1" ht="21.6" customHeight="1" x14ac:dyDescent="0.45">
      <c r="F481" s="28"/>
      <c r="H481" s="11"/>
      <c r="J481" s="28"/>
      <c r="K481" s="28"/>
      <c r="L481" s="28"/>
      <c r="R481" s="28"/>
      <c r="S481" s="28"/>
      <c r="T481" s="28"/>
      <c r="U481" s="28"/>
      <c r="V481" s="28"/>
      <c r="X481" s="28"/>
    </row>
    <row r="482" spans="6:24" s="115" customFormat="1" ht="21.6" customHeight="1" x14ac:dyDescent="0.45">
      <c r="F482" s="28"/>
      <c r="H482" s="11"/>
      <c r="J482" s="28"/>
      <c r="K482" s="28"/>
      <c r="L482" s="28"/>
      <c r="R482" s="28"/>
      <c r="S482" s="28"/>
      <c r="T482" s="28"/>
      <c r="U482" s="28"/>
      <c r="V482" s="28"/>
      <c r="X482" s="28"/>
    </row>
    <row r="483" spans="6:24" s="115" customFormat="1" ht="21.6" customHeight="1" x14ac:dyDescent="0.45">
      <c r="F483" s="28"/>
      <c r="H483" s="11"/>
      <c r="J483" s="28"/>
      <c r="K483" s="28"/>
      <c r="L483" s="28"/>
      <c r="R483" s="28"/>
      <c r="S483" s="28"/>
      <c r="T483" s="28"/>
      <c r="U483" s="28"/>
      <c r="V483" s="28"/>
      <c r="X483" s="28"/>
    </row>
    <row r="484" spans="6:24" s="115" customFormat="1" ht="21.6" customHeight="1" x14ac:dyDescent="0.45">
      <c r="F484" s="28"/>
      <c r="H484" s="11"/>
      <c r="J484" s="28"/>
      <c r="K484" s="28"/>
      <c r="L484" s="28"/>
      <c r="R484" s="28"/>
      <c r="S484" s="28"/>
      <c r="T484" s="28"/>
      <c r="U484" s="28"/>
      <c r="V484" s="28"/>
      <c r="X484" s="28"/>
    </row>
    <row r="485" spans="6:24" s="115" customFormat="1" ht="21.6" customHeight="1" x14ac:dyDescent="0.45">
      <c r="F485" s="28"/>
      <c r="H485" s="11"/>
      <c r="J485" s="28"/>
      <c r="K485" s="28"/>
      <c r="L485" s="28"/>
      <c r="R485" s="28"/>
      <c r="S485" s="28"/>
      <c r="T485" s="28"/>
      <c r="U485" s="28"/>
      <c r="V485" s="28"/>
      <c r="X485" s="28"/>
    </row>
    <row r="486" spans="6:24" s="115" customFormat="1" ht="21.6" customHeight="1" x14ac:dyDescent="0.45">
      <c r="F486" s="28"/>
      <c r="H486" s="11"/>
      <c r="J486" s="28"/>
      <c r="K486" s="28"/>
      <c r="L486" s="28"/>
      <c r="R486" s="28"/>
      <c r="S486" s="28"/>
      <c r="T486" s="28"/>
      <c r="U486" s="28"/>
      <c r="V486" s="28"/>
      <c r="X486" s="28"/>
    </row>
    <row r="487" spans="6:24" s="115" customFormat="1" ht="21.6" customHeight="1" x14ac:dyDescent="0.45">
      <c r="F487" s="28"/>
      <c r="H487" s="11"/>
      <c r="J487" s="28"/>
      <c r="K487" s="28"/>
      <c r="L487" s="28"/>
      <c r="R487" s="28"/>
      <c r="S487" s="28"/>
      <c r="T487" s="28"/>
      <c r="U487" s="28"/>
      <c r="V487" s="28"/>
      <c r="X487" s="28"/>
    </row>
    <row r="488" spans="6:24" s="115" customFormat="1" ht="21.6" customHeight="1" x14ac:dyDescent="0.45">
      <c r="F488" s="28"/>
      <c r="H488" s="11"/>
      <c r="J488" s="28"/>
      <c r="K488" s="28"/>
      <c r="L488" s="28"/>
      <c r="R488" s="28"/>
      <c r="S488" s="28"/>
      <c r="T488" s="28"/>
      <c r="U488" s="28"/>
      <c r="V488" s="28"/>
      <c r="X488" s="28"/>
    </row>
    <row r="489" spans="6:24" s="115" customFormat="1" ht="21.6" customHeight="1" x14ac:dyDescent="0.45">
      <c r="F489" s="28"/>
      <c r="H489" s="11"/>
      <c r="J489" s="28"/>
      <c r="K489" s="28"/>
      <c r="L489" s="28"/>
      <c r="R489" s="28"/>
      <c r="S489" s="28"/>
      <c r="T489" s="28"/>
      <c r="U489" s="28"/>
      <c r="V489" s="28"/>
      <c r="X489" s="28"/>
    </row>
    <row r="490" spans="6:24" s="115" customFormat="1" ht="21.6" customHeight="1" x14ac:dyDescent="0.45">
      <c r="F490" s="28"/>
      <c r="H490" s="11"/>
      <c r="J490" s="28"/>
      <c r="K490" s="28"/>
      <c r="L490" s="28"/>
      <c r="R490" s="28"/>
      <c r="S490" s="28"/>
      <c r="T490" s="28"/>
      <c r="U490" s="28"/>
      <c r="V490" s="28"/>
      <c r="X490" s="28"/>
    </row>
    <row r="491" spans="6:24" s="115" customFormat="1" ht="21.6" customHeight="1" x14ac:dyDescent="0.45">
      <c r="F491" s="28"/>
      <c r="H491" s="11"/>
      <c r="J491" s="28"/>
      <c r="K491" s="28"/>
      <c r="L491" s="28"/>
      <c r="R491" s="28"/>
      <c r="S491" s="28"/>
      <c r="T491" s="28"/>
      <c r="U491" s="28"/>
      <c r="V491" s="28"/>
      <c r="X491" s="28"/>
    </row>
    <row r="492" spans="6:24" s="115" customFormat="1" ht="21.6" customHeight="1" x14ac:dyDescent="0.45">
      <c r="F492" s="28"/>
      <c r="H492" s="11"/>
      <c r="J492" s="28"/>
      <c r="K492" s="28"/>
      <c r="L492" s="28"/>
      <c r="R492" s="28"/>
      <c r="S492" s="28"/>
      <c r="T492" s="28"/>
      <c r="U492" s="28"/>
      <c r="V492" s="28"/>
      <c r="X492" s="28"/>
    </row>
    <row r="493" spans="6:24" s="115" customFormat="1" ht="21.6" customHeight="1" x14ac:dyDescent="0.45">
      <c r="F493" s="28"/>
      <c r="H493" s="11"/>
      <c r="J493" s="28"/>
      <c r="K493" s="28"/>
      <c r="L493" s="28"/>
      <c r="R493" s="28"/>
      <c r="S493" s="28"/>
      <c r="T493" s="28"/>
      <c r="U493" s="28"/>
      <c r="V493" s="28"/>
      <c r="X493" s="28"/>
    </row>
    <row r="494" spans="6:24" s="115" customFormat="1" ht="21.6" customHeight="1" x14ac:dyDescent="0.45">
      <c r="F494" s="28"/>
      <c r="H494" s="11"/>
      <c r="J494" s="28"/>
      <c r="K494" s="28"/>
      <c r="L494" s="28"/>
      <c r="R494" s="28"/>
      <c r="S494" s="28"/>
      <c r="T494" s="28"/>
      <c r="U494" s="28"/>
      <c r="V494" s="28"/>
      <c r="X494" s="28"/>
    </row>
    <row r="495" spans="6:24" s="115" customFormat="1" ht="21.6" customHeight="1" x14ac:dyDescent="0.45">
      <c r="F495" s="28"/>
      <c r="H495" s="11"/>
      <c r="J495" s="28"/>
      <c r="K495" s="28"/>
      <c r="L495" s="28"/>
      <c r="R495" s="28"/>
      <c r="S495" s="28"/>
      <c r="T495" s="28"/>
      <c r="U495" s="28"/>
      <c r="V495" s="28"/>
      <c r="X495" s="28"/>
    </row>
    <row r="496" spans="6:24" s="115" customFormat="1" ht="21.6" customHeight="1" x14ac:dyDescent="0.45">
      <c r="F496" s="28"/>
      <c r="H496" s="11"/>
      <c r="J496" s="28"/>
      <c r="K496" s="28"/>
      <c r="L496" s="28"/>
      <c r="R496" s="28"/>
      <c r="S496" s="28"/>
      <c r="T496" s="28"/>
      <c r="U496" s="28"/>
      <c r="V496" s="28"/>
      <c r="X496" s="28"/>
    </row>
    <row r="497" spans="6:24" s="115" customFormat="1" ht="21.6" customHeight="1" x14ac:dyDescent="0.45">
      <c r="F497" s="28"/>
      <c r="H497" s="11"/>
      <c r="J497" s="28"/>
      <c r="K497" s="28"/>
      <c r="L497" s="28"/>
      <c r="R497" s="28"/>
      <c r="S497" s="28"/>
      <c r="T497" s="28"/>
      <c r="U497" s="28"/>
      <c r="V497" s="28"/>
      <c r="X497" s="28"/>
    </row>
    <row r="498" spans="6:24" s="115" customFormat="1" ht="21.6" customHeight="1" x14ac:dyDescent="0.45">
      <c r="F498" s="28"/>
      <c r="H498" s="11"/>
      <c r="J498" s="28"/>
      <c r="K498" s="28"/>
      <c r="L498" s="28"/>
      <c r="R498" s="28"/>
      <c r="S498" s="28"/>
      <c r="T498" s="28"/>
      <c r="U498" s="28"/>
      <c r="V498" s="28"/>
      <c r="X498" s="28"/>
    </row>
    <row r="499" spans="6:24" s="115" customFormat="1" ht="21.6" customHeight="1" x14ac:dyDescent="0.45">
      <c r="F499" s="28"/>
      <c r="H499" s="11"/>
      <c r="J499" s="28"/>
      <c r="K499" s="28"/>
      <c r="L499" s="28"/>
      <c r="R499" s="28"/>
      <c r="S499" s="28"/>
      <c r="T499" s="28"/>
      <c r="U499" s="28"/>
      <c r="V499" s="28"/>
      <c r="X499" s="28"/>
    </row>
    <row r="500" spans="6:24" s="115" customFormat="1" ht="21.6" customHeight="1" x14ac:dyDescent="0.45">
      <c r="F500" s="28"/>
      <c r="H500" s="11"/>
      <c r="J500" s="28"/>
      <c r="K500" s="28"/>
      <c r="L500" s="28"/>
      <c r="R500" s="28"/>
      <c r="S500" s="28"/>
      <c r="T500" s="28"/>
      <c r="U500" s="28"/>
      <c r="V500" s="28"/>
      <c r="X500" s="28"/>
    </row>
    <row r="501" spans="6:24" s="115" customFormat="1" ht="21.6" customHeight="1" x14ac:dyDescent="0.45">
      <c r="F501" s="28"/>
      <c r="H501" s="11"/>
      <c r="J501" s="28"/>
      <c r="K501" s="28"/>
      <c r="L501" s="28"/>
      <c r="R501" s="28"/>
      <c r="S501" s="28"/>
      <c r="T501" s="28"/>
      <c r="U501" s="28"/>
      <c r="V501" s="28"/>
      <c r="X501" s="28"/>
    </row>
    <row r="502" spans="6:24" s="115" customFormat="1" ht="21.6" customHeight="1" x14ac:dyDescent="0.45">
      <c r="F502" s="28"/>
      <c r="H502" s="11"/>
      <c r="J502" s="28"/>
      <c r="K502" s="28"/>
      <c r="L502" s="28"/>
      <c r="R502" s="28"/>
      <c r="S502" s="28"/>
      <c r="T502" s="28"/>
      <c r="U502" s="28"/>
      <c r="V502" s="28"/>
      <c r="X502" s="28"/>
    </row>
    <row r="503" spans="6:24" s="115" customFormat="1" ht="21.6" customHeight="1" x14ac:dyDescent="0.45">
      <c r="F503" s="28"/>
      <c r="H503" s="11"/>
      <c r="J503" s="28"/>
      <c r="K503" s="28"/>
      <c r="L503" s="28"/>
      <c r="R503" s="28"/>
      <c r="S503" s="28"/>
      <c r="T503" s="28"/>
      <c r="U503" s="28"/>
      <c r="V503" s="28"/>
      <c r="X503" s="28"/>
    </row>
    <row r="504" spans="6:24" s="115" customFormat="1" ht="21.6" customHeight="1" x14ac:dyDescent="0.45">
      <c r="F504" s="28"/>
      <c r="H504" s="11"/>
      <c r="J504" s="28"/>
      <c r="K504" s="28"/>
      <c r="L504" s="28"/>
      <c r="R504" s="28"/>
      <c r="S504" s="28"/>
      <c r="T504" s="28"/>
      <c r="U504" s="28"/>
      <c r="V504" s="28"/>
      <c r="X504" s="28"/>
    </row>
    <row r="505" spans="6:24" s="115" customFormat="1" ht="21.6" customHeight="1" x14ac:dyDescent="0.45">
      <c r="F505" s="28"/>
      <c r="H505" s="11"/>
      <c r="J505" s="28"/>
      <c r="K505" s="28"/>
      <c r="L505" s="28"/>
      <c r="R505" s="28"/>
      <c r="S505" s="28"/>
      <c r="T505" s="28"/>
      <c r="U505" s="28"/>
      <c r="V505" s="28"/>
      <c r="X505" s="28"/>
    </row>
    <row r="506" spans="6:24" s="115" customFormat="1" ht="21.6" customHeight="1" x14ac:dyDescent="0.45">
      <c r="F506" s="28"/>
      <c r="H506" s="11"/>
      <c r="J506" s="28"/>
      <c r="K506" s="28"/>
      <c r="L506" s="28"/>
      <c r="R506" s="28"/>
      <c r="S506" s="28"/>
      <c r="T506" s="28"/>
      <c r="U506" s="28"/>
      <c r="V506" s="28"/>
      <c r="X506" s="28"/>
    </row>
    <row r="507" spans="6:24" s="115" customFormat="1" ht="21.6" customHeight="1" x14ac:dyDescent="0.45">
      <c r="F507" s="28"/>
      <c r="H507" s="11"/>
      <c r="J507" s="28"/>
      <c r="K507" s="28"/>
      <c r="L507" s="28"/>
      <c r="R507" s="28"/>
      <c r="S507" s="28"/>
      <c r="T507" s="28"/>
      <c r="U507" s="28"/>
      <c r="V507" s="28"/>
      <c r="X507" s="28"/>
    </row>
    <row r="508" spans="6:24" s="115" customFormat="1" ht="21.6" customHeight="1" x14ac:dyDescent="0.45">
      <c r="F508" s="28"/>
      <c r="H508" s="11"/>
      <c r="J508" s="28"/>
      <c r="K508" s="28"/>
      <c r="L508" s="28"/>
      <c r="R508" s="28"/>
      <c r="S508" s="28"/>
      <c r="T508" s="28"/>
      <c r="U508" s="28"/>
      <c r="V508" s="28"/>
      <c r="X508" s="28"/>
    </row>
    <row r="509" spans="6:24" s="115" customFormat="1" ht="21.6" customHeight="1" x14ac:dyDescent="0.45">
      <c r="F509" s="28"/>
      <c r="H509" s="11"/>
      <c r="J509" s="28"/>
      <c r="K509" s="28"/>
      <c r="L509" s="28"/>
      <c r="R509" s="28"/>
      <c r="S509" s="28"/>
      <c r="T509" s="28"/>
      <c r="U509" s="28"/>
      <c r="V509" s="28"/>
      <c r="X509" s="28"/>
    </row>
    <row r="510" spans="6:24" s="115" customFormat="1" ht="21.6" customHeight="1" x14ac:dyDescent="0.45">
      <c r="F510" s="28"/>
      <c r="H510" s="11"/>
      <c r="J510" s="28"/>
      <c r="K510" s="28"/>
      <c r="L510" s="28"/>
      <c r="R510" s="28"/>
      <c r="S510" s="28"/>
      <c r="T510" s="28"/>
      <c r="U510" s="28"/>
      <c r="V510" s="28"/>
      <c r="X510" s="28"/>
    </row>
    <row r="511" spans="6:24" s="115" customFormat="1" ht="21.6" customHeight="1" x14ac:dyDescent="0.45">
      <c r="F511" s="28"/>
      <c r="H511" s="11"/>
      <c r="J511" s="28"/>
      <c r="K511" s="28"/>
      <c r="L511" s="28"/>
      <c r="R511" s="28"/>
      <c r="S511" s="28"/>
      <c r="T511" s="28"/>
      <c r="U511" s="28"/>
      <c r="V511" s="28"/>
      <c r="X511" s="28"/>
    </row>
    <row r="512" spans="6:24" s="115" customFormat="1" ht="21.6" customHeight="1" x14ac:dyDescent="0.45">
      <c r="F512" s="28"/>
      <c r="H512" s="11"/>
      <c r="J512" s="28"/>
      <c r="K512" s="28"/>
      <c r="L512" s="28"/>
      <c r="R512" s="28"/>
      <c r="S512" s="28"/>
      <c r="T512" s="28"/>
      <c r="U512" s="28"/>
      <c r="V512" s="28"/>
      <c r="X512" s="28"/>
    </row>
    <row r="513" spans="6:24" s="115" customFormat="1" ht="21.6" customHeight="1" x14ac:dyDescent="0.45">
      <c r="F513" s="28"/>
      <c r="H513" s="11"/>
      <c r="J513" s="28"/>
      <c r="K513" s="28"/>
      <c r="L513" s="28"/>
      <c r="R513" s="28"/>
      <c r="S513" s="28"/>
      <c r="T513" s="28"/>
      <c r="U513" s="28"/>
      <c r="V513" s="28"/>
      <c r="X513" s="28"/>
    </row>
    <row r="514" spans="6:24" s="115" customFormat="1" ht="21.6" customHeight="1" x14ac:dyDescent="0.45">
      <c r="F514" s="28"/>
      <c r="H514" s="11"/>
      <c r="J514" s="28"/>
      <c r="K514" s="28"/>
      <c r="L514" s="28"/>
      <c r="R514" s="28"/>
      <c r="S514" s="28"/>
      <c r="T514" s="28"/>
      <c r="U514" s="28"/>
      <c r="V514" s="28"/>
      <c r="X514" s="28"/>
    </row>
    <row r="515" spans="6:24" s="115" customFormat="1" ht="21.6" customHeight="1" x14ac:dyDescent="0.45">
      <c r="F515" s="28"/>
      <c r="H515" s="11"/>
      <c r="J515" s="28"/>
      <c r="K515" s="28"/>
      <c r="L515" s="28"/>
      <c r="R515" s="28"/>
      <c r="S515" s="28"/>
      <c r="T515" s="28"/>
      <c r="U515" s="28"/>
      <c r="V515" s="28"/>
      <c r="X515" s="28"/>
    </row>
    <row r="516" spans="6:24" s="115" customFormat="1" ht="21.6" customHeight="1" x14ac:dyDescent="0.45">
      <c r="F516" s="28"/>
      <c r="H516" s="11"/>
      <c r="J516" s="28"/>
      <c r="K516" s="28"/>
      <c r="L516" s="28"/>
      <c r="R516" s="28"/>
      <c r="S516" s="28"/>
      <c r="T516" s="28"/>
      <c r="U516" s="28"/>
      <c r="V516" s="28"/>
      <c r="X516" s="28"/>
    </row>
    <row r="517" spans="6:24" s="115" customFormat="1" ht="21.6" customHeight="1" x14ac:dyDescent="0.45">
      <c r="F517" s="28"/>
      <c r="H517" s="11"/>
      <c r="J517" s="28"/>
      <c r="K517" s="28"/>
      <c r="L517" s="28"/>
      <c r="R517" s="28"/>
      <c r="S517" s="28"/>
      <c r="T517" s="28"/>
      <c r="U517" s="28"/>
      <c r="V517" s="28"/>
      <c r="X517" s="28"/>
    </row>
    <row r="518" spans="6:24" s="115" customFormat="1" ht="21.6" customHeight="1" x14ac:dyDescent="0.45">
      <c r="F518" s="28"/>
      <c r="H518" s="11"/>
      <c r="J518" s="28"/>
      <c r="K518" s="28"/>
      <c r="L518" s="28"/>
      <c r="R518" s="28"/>
      <c r="S518" s="28"/>
      <c r="T518" s="28"/>
      <c r="U518" s="28"/>
      <c r="V518" s="28"/>
      <c r="X518" s="28"/>
    </row>
    <row r="519" spans="6:24" s="115" customFormat="1" ht="21.6" customHeight="1" x14ac:dyDescent="0.45">
      <c r="F519" s="28"/>
      <c r="H519" s="11"/>
      <c r="J519" s="28"/>
      <c r="K519" s="28"/>
      <c r="L519" s="28"/>
      <c r="R519" s="28"/>
      <c r="S519" s="28"/>
      <c r="T519" s="28"/>
      <c r="U519" s="28"/>
      <c r="V519" s="28"/>
      <c r="X519" s="28"/>
    </row>
    <row r="520" spans="6:24" s="115" customFormat="1" ht="21.6" customHeight="1" x14ac:dyDescent="0.45">
      <c r="F520" s="28"/>
      <c r="H520" s="11"/>
      <c r="J520" s="28"/>
      <c r="K520" s="28"/>
      <c r="L520" s="28"/>
      <c r="R520" s="28"/>
      <c r="S520" s="28"/>
      <c r="T520" s="28"/>
      <c r="U520" s="28"/>
      <c r="V520" s="28"/>
      <c r="X520" s="28"/>
    </row>
    <row r="521" spans="6:24" s="115" customFormat="1" ht="21.6" customHeight="1" x14ac:dyDescent="0.45">
      <c r="F521" s="28"/>
      <c r="H521" s="11"/>
      <c r="J521" s="28"/>
      <c r="K521" s="28"/>
      <c r="L521" s="28"/>
      <c r="R521" s="28"/>
      <c r="S521" s="28"/>
      <c r="T521" s="28"/>
      <c r="U521" s="28"/>
      <c r="V521" s="28"/>
      <c r="X521" s="28"/>
    </row>
    <row r="522" spans="6:24" s="115" customFormat="1" ht="21.6" customHeight="1" x14ac:dyDescent="0.45">
      <c r="F522" s="28"/>
      <c r="H522" s="11"/>
      <c r="J522" s="28"/>
      <c r="K522" s="28"/>
      <c r="L522" s="28"/>
      <c r="R522" s="28"/>
      <c r="S522" s="28"/>
      <c r="T522" s="28"/>
      <c r="U522" s="28"/>
      <c r="V522" s="28"/>
      <c r="X522" s="28"/>
    </row>
    <row r="523" spans="6:24" s="115" customFormat="1" ht="21.6" customHeight="1" x14ac:dyDescent="0.45">
      <c r="F523" s="28"/>
      <c r="H523" s="11"/>
      <c r="J523" s="28"/>
      <c r="K523" s="28"/>
      <c r="L523" s="28"/>
      <c r="R523" s="28"/>
      <c r="S523" s="28"/>
      <c r="T523" s="28"/>
      <c r="U523" s="28"/>
      <c r="V523" s="28"/>
      <c r="X523" s="28"/>
    </row>
    <row r="524" spans="6:24" s="115" customFormat="1" ht="21.6" customHeight="1" x14ac:dyDescent="0.45">
      <c r="F524" s="28"/>
      <c r="H524" s="11"/>
      <c r="J524" s="28"/>
      <c r="K524" s="28"/>
      <c r="L524" s="28"/>
      <c r="R524" s="28"/>
      <c r="S524" s="28"/>
      <c r="T524" s="28"/>
      <c r="U524" s="28"/>
      <c r="V524" s="28"/>
      <c r="X524" s="28"/>
    </row>
    <row r="525" spans="6:24" s="115" customFormat="1" ht="21.6" customHeight="1" x14ac:dyDescent="0.45">
      <c r="F525" s="28"/>
      <c r="H525" s="11"/>
      <c r="J525" s="28"/>
      <c r="K525" s="28"/>
      <c r="L525" s="28"/>
      <c r="R525" s="28"/>
      <c r="S525" s="28"/>
      <c r="T525" s="28"/>
      <c r="U525" s="28"/>
      <c r="V525" s="28"/>
      <c r="X525" s="28"/>
    </row>
    <row r="526" spans="6:24" s="115" customFormat="1" ht="21.6" customHeight="1" x14ac:dyDescent="0.45">
      <c r="F526" s="28"/>
      <c r="H526" s="11"/>
      <c r="J526" s="28"/>
      <c r="K526" s="28"/>
      <c r="L526" s="28"/>
      <c r="R526" s="28"/>
      <c r="S526" s="28"/>
      <c r="T526" s="28"/>
      <c r="U526" s="28"/>
      <c r="V526" s="28"/>
      <c r="X526" s="28"/>
    </row>
    <row r="527" spans="6:24" s="115" customFormat="1" ht="21.6" customHeight="1" x14ac:dyDescent="0.45">
      <c r="F527" s="28"/>
      <c r="H527" s="11"/>
      <c r="J527" s="28"/>
      <c r="K527" s="28"/>
      <c r="L527" s="28"/>
      <c r="R527" s="28"/>
      <c r="S527" s="28"/>
      <c r="T527" s="28"/>
      <c r="U527" s="28"/>
      <c r="V527" s="28"/>
      <c r="X527" s="28"/>
    </row>
    <row r="528" spans="6:24" s="115" customFormat="1" ht="21.6" customHeight="1" x14ac:dyDescent="0.45">
      <c r="F528" s="28"/>
      <c r="H528" s="11"/>
      <c r="J528" s="28"/>
      <c r="K528" s="28"/>
      <c r="L528" s="28"/>
      <c r="R528" s="28"/>
      <c r="S528" s="28"/>
      <c r="T528" s="28"/>
      <c r="U528" s="28"/>
      <c r="V528" s="28"/>
      <c r="X528" s="28"/>
    </row>
    <row r="529" spans="6:24" s="115" customFormat="1" ht="21.6" customHeight="1" x14ac:dyDescent="0.45">
      <c r="F529" s="28"/>
      <c r="H529" s="11"/>
      <c r="J529" s="28"/>
      <c r="K529" s="28"/>
      <c r="L529" s="28"/>
      <c r="R529" s="28"/>
      <c r="S529" s="28"/>
      <c r="T529" s="28"/>
      <c r="U529" s="28"/>
      <c r="V529" s="28"/>
      <c r="X529" s="28"/>
    </row>
    <row r="530" spans="6:24" s="115" customFormat="1" ht="21.6" customHeight="1" x14ac:dyDescent="0.45">
      <c r="F530" s="28"/>
      <c r="H530" s="11"/>
      <c r="J530" s="28"/>
      <c r="K530" s="28"/>
      <c r="L530" s="28"/>
      <c r="R530" s="28"/>
      <c r="S530" s="28"/>
      <c r="T530" s="28"/>
      <c r="U530" s="28"/>
      <c r="V530" s="28"/>
      <c r="X530" s="28"/>
    </row>
    <row r="531" spans="6:24" s="115" customFormat="1" ht="21.6" customHeight="1" x14ac:dyDescent="0.45">
      <c r="F531" s="28"/>
      <c r="H531" s="11"/>
      <c r="J531" s="28"/>
      <c r="K531" s="28"/>
      <c r="L531" s="28"/>
      <c r="R531" s="28"/>
      <c r="S531" s="28"/>
      <c r="T531" s="28"/>
      <c r="U531" s="28"/>
      <c r="V531" s="28"/>
      <c r="X531" s="28"/>
    </row>
    <row r="532" spans="6:24" s="115" customFormat="1" ht="21.6" customHeight="1" x14ac:dyDescent="0.45">
      <c r="F532" s="28"/>
      <c r="H532" s="11"/>
      <c r="J532" s="28"/>
      <c r="K532" s="28"/>
      <c r="L532" s="28"/>
      <c r="R532" s="28"/>
      <c r="S532" s="28"/>
      <c r="T532" s="28"/>
      <c r="U532" s="28"/>
      <c r="V532" s="28"/>
      <c r="X532" s="28"/>
    </row>
    <row r="533" spans="6:24" s="115" customFormat="1" ht="21.6" customHeight="1" x14ac:dyDescent="0.45">
      <c r="F533" s="28"/>
      <c r="H533" s="11"/>
      <c r="J533" s="28"/>
      <c r="K533" s="28"/>
      <c r="L533" s="28"/>
      <c r="R533" s="28"/>
      <c r="S533" s="28"/>
      <c r="T533" s="28"/>
      <c r="U533" s="28"/>
      <c r="V533" s="28"/>
      <c r="X533" s="28"/>
    </row>
    <row r="534" spans="6:24" s="115" customFormat="1" ht="21.6" customHeight="1" x14ac:dyDescent="0.45">
      <c r="F534" s="28"/>
      <c r="H534" s="11"/>
      <c r="J534" s="28"/>
      <c r="K534" s="28"/>
      <c r="L534" s="28"/>
      <c r="R534" s="28"/>
      <c r="S534" s="28"/>
      <c r="T534" s="28"/>
      <c r="U534" s="28"/>
      <c r="V534" s="28"/>
      <c r="X534" s="28"/>
    </row>
    <row r="535" spans="6:24" s="115" customFormat="1" ht="21.6" customHeight="1" x14ac:dyDescent="0.45">
      <c r="F535" s="28"/>
      <c r="H535" s="11"/>
      <c r="J535" s="28"/>
      <c r="K535" s="28"/>
      <c r="L535" s="28"/>
      <c r="R535" s="28"/>
      <c r="S535" s="28"/>
      <c r="T535" s="28"/>
      <c r="U535" s="28"/>
      <c r="V535" s="28"/>
      <c r="X535" s="28"/>
    </row>
    <row r="536" spans="6:24" s="115" customFormat="1" ht="21.6" customHeight="1" x14ac:dyDescent="0.45">
      <c r="F536" s="28"/>
      <c r="H536" s="11"/>
      <c r="J536" s="28"/>
      <c r="K536" s="28"/>
      <c r="L536" s="28"/>
      <c r="R536" s="28"/>
      <c r="S536" s="28"/>
      <c r="T536" s="28"/>
      <c r="U536" s="28"/>
      <c r="V536" s="28"/>
      <c r="X536" s="28"/>
    </row>
    <row r="537" spans="6:24" s="115" customFormat="1" ht="21.6" customHeight="1" x14ac:dyDescent="0.45">
      <c r="F537" s="28"/>
      <c r="H537" s="11"/>
      <c r="J537" s="28"/>
      <c r="K537" s="28"/>
      <c r="L537" s="28"/>
      <c r="R537" s="28"/>
      <c r="S537" s="28"/>
      <c r="T537" s="28"/>
      <c r="U537" s="28"/>
      <c r="V537" s="28"/>
      <c r="X537" s="28"/>
    </row>
    <row r="538" spans="6:24" s="115" customFormat="1" ht="21.6" customHeight="1" x14ac:dyDescent="0.45">
      <c r="F538" s="28"/>
      <c r="H538" s="11"/>
      <c r="J538" s="28"/>
      <c r="K538" s="28"/>
      <c r="L538" s="28"/>
      <c r="R538" s="28"/>
      <c r="S538" s="28"/>
      <c r="T538" s="28"/>
      <c r="U538" s="28"/>
      <c r="V538" s="28"/>
      <c r="X538" s="28"/>
    </row>
    <row r="539" spans="6:24" s="115" customFormat="1" ht="21.6" customHeight="1" x14ac:dyDescent="0.45">
      <c r="F539" s="28"/>
      <c r="H539" s="11"/>
      <c r="J539" s="28"/>
      <c r="K539" s="28"/>
      <c r="L539" s="28"/>
      <c r="R539" s="28"/>
      <c r="S539" s="28"/>
      <c r="T539" s="28"/>
      <c r="U539" s="28"/>
      <c r="V539" s="28"/>
      <c r="X539" s="28"/>
    </row>
    <row r="540" spans="6:24" s="115" customFormat="1" ht="21.6" customHeight="1" x14ac:dyDescent="0.45">
      <c r="F540" s="28"/>
      <c r="H540" s="11"/>
      <c r="J540" s="28"/>
      <c r="K540" s="28"/>
      <c r="L540" s="28"/>
      <c r="R540" s="28"/>
      <c r="S540" s="28"/>
      <c r="T540" s="28"/>
      <c r="U540" s="28"/>
      <c r="V540" s="28"/>
      <c r="X540" s="28"/>
    </row>
    <row r="541" spans="6:24" s="115" customFormat="1" ht="21.6" customHeight="1" x14ac:dyDescent="0.45">
      <c r="F541" s="28"/>
      <c r="H541" s="11"/>
      <c r="J541" s="28"/>
      <c r="K541" s="28"/>
      <c r="L541" s="28"/>
      <c r="R541" s="28"/>
      <c r="S541" s="28"/>
      <c r="T541" s="28"/>
      <c r="U541" s="28"/>
      <c r="V541" s="28"/>
      <c r="X541" s="28"/>
    </row>
    <row r="542" spans="6:24" s="115" customFormat="1" ht="21.6" customHeight="1" x14ac:dyDescent="0.45">
      <c r="F542" s="28"/>
      <c r="H542" s="11"/>
      <c r="J542" s="28"/>
      <c r="K542" s="28"/>
      <c r="L542" s="28"/>
      <c r="R542" s="28"/>
      <c r="S542" s="28"/>
      <c r="T542" s="28"/>
      <c r="U542" s="28"/>
      <c r="V542" s="28"/>
      <c r="X542" s="28"/>
    </row>
    <row r="543" spans="6:24" s="115" customFormat="1" ht="21.6" customHeight="1" x14ac:dyDescent="0.45">
      <c r="F543" s="28"/>
      <c r="H543" s="11"/>
      <c r="J543" s="28"/>
      <c r="K543" s="28"/>
      <c r="L543" s="28"/>
      <c r="R543" s="28"/>
      <c r="S543" s="28"/>
      <c r="T543" s="28"/>
      <c r="U543" s="28"/>
      <c r="V543" s="28"/>
      <c r="X543" s="28"/>
    </row>
    <row r="544" spans="6:24" s="115" customFormat="1" ht="21.6" customHeight="1" x14ac:dyDescent="0.45">
      <c r="F544" s="28"/>
      <c r="H544" s="11"/>
      <c r="J544" s="28"/>
      <c r="K544" s="28"/>
      <c r="L544" s="28"/>
      <c r="R544" s="28"/>
      <c r="S544" s="28"/>
      <c r="T544" s="28"/>
      <c r="U544" s="28"/>
      <c r="V544" s="28"/>
      <c r="X544" s="28"/>
    </row>
    <row r="545" spans="6:24" s="115" customFormat="1" ht="21.6" customHeight="1" x14ac:dyDescent="0.45">
      <c r="F545" s="28"/>
      <c r="H545" s="11"/>
      <c r="J545" s="28"/>
      <c r="K545" s="28"/>
      <c r="L545" s="28"/>
      <c r="R545" s="28"/>
      <c r="S545" s="28"/>
      <c r="T545" s="28"/>
      <c r="U545" s="28"/>
      <c r="V545" s="28"/>
      <c r="X545" s="28"/>
    </row>
    <row r="546" spans="6:24" s="115" customFormat="1" ht="21.6" customHeight="1" x14ac:dyDescent="0.45">
      <c r="F546" s="28"/>
      <c r="H546" s="11"/>
      <c r="J546" s="28"/>
      <c r="K546" s="28"/>
      <c r="L546" s="28"/>
      <c r="R546" s="28"/>
      <c r="S546" s="28"/>
      <c r="T546" s="28"/>
      <c r="U546" s="28"/>
      <c r="V546" s="28"/>
      <c r="X546" s="28"/>
    </row>
    <row r="547" spans="6:24" s="115" customFormat="1" ht="21.6" customHeight="1" x14ac:dyDescent="0.45">
      <c r="F547" s="28"/>
      <c r="H547" s="11"/>
      <c r="J547" s="28"/>
      <c r="K547" s="28"/>
      <c r="L547" s="28"/>
      <c r="R547" s="28"/>
      <c r="S547" s="28"/>
      <c r="T547" s="28"/>
      <c r="U547" s="28"/>
      <c r="V547" s="28"/>
      <c r="X547" s="28"/>
    </row>
    <row r="548" spans="6:24" s="115" customFormat="1" ht="21.6" customHeight="1" x14ac:dyDescent="0.45">
      <c r="F548" s="28"/>
      <c r="H548" s="11"/>
      <c r="J548" s="28"/>
      <c r="K548" s="28"/>
      <c r="L548" s="28"/>
      <c r="R548" s="28"/>
      <c r="S548" s="28"/>
      <c r="T548" s="28"/>
      <c r="U548" s="28"/>
      <c r="V548" s="28"/>
      <c r="X548" s="28"/>
    </row>
    <row r="549" spans="6:24" s="115" customFormat="1" ht="21.6" customHeight="1" x14ac:dyDescent="0.45">
      <c r="F549" s="28"/>
      <c r="H549" s="11"/>
      <c r="J549" s="28"/>
      <c r="K549" s="28"/>
      <c r="L549" s="28"/>
      <c r="R549" s="28"/>
      <c r="S549" s="28"/>
      <c r="T549" s="28"/>
      <c r="U549" s="28"/>
      <c r="V549" s="28"/>
      <c r="X549" s="28"/>
    </row>
    <row r="550" spans="6:24" s="115" customFormat="1" ht="21.6" customHeight="1" x14ac:dyDescent="0.45">
      <c r="F550" s="28"/>
      <c r="H550" s="11"/>
      <c r="J550" s="28"/>
      <c r="K550" s="28"/>
      <c r="L550" s="28"/>
      <c r="R550" s="28"/>
      <c r="S550" s="28"/>
      <c r="T550" s="28"/>
      <c r="U550" s="28"/>
      <c r="V550" s="28"/>
      <c r="X550" s="28"/>
    </row>
    <row r="551" spans="6:24" s="115" customFormat="1" ht="21.6" customHeight="1" x14ac:dyDescent="0.45">
      <c r="F551" s="28"/>
      <c r="H551" s="11"/>
      <c r="J551" s="28"/>
      <c r="K551" s="28"/>
      <c r="L551" s="28"/>
      <c r="R551" s="28"/>
      <c r="S551" s="28"/>
      <c r="T551" s="28"/>
      <c r="U551" s="28"/>
      <c r="V551" s="28"/>
      <c r="X551" s="28"/>
    </row>
    <row r="552" spans="6:24" s="115" customFormat="1" ht="21.6" customHeight="1" x14ac:dyDescent="0.45">
      <c r="F552" s="28"/>
      <c r="H552" s="11"/>
      <c r="J552" s="28"/>
      <c r="K552" s="28"/>
      <c r="L552" s="28"/>
      <c r="R552" s="28"/>
      <c r="S552" s="28"/>
      <c r="T552" s="28"/>
      <c r="U552" s="28"/>
      <c r="V552" s="28"/>
      <c r="X552" s="28"/>
    </row>
    <row r="553" spans="6:24" s="115" customFormat="1" ht="21.6" customHeight="1" x14ac:dyDescent="0.45">
      <c r="F553" s="28"/>
      <c r="H553" s="11"/>
      <c r="J553" s="28"/>
      <c r="K553" s="28"/>
      <c r="L553" s="28"/>
      <c r="R553" s="28"/>
      <c r="S553" s="28"/>
      <c r="T553" s="28"/>
      <c r="U553" s="28"/>
      <c r="V553" s="28"/>
      <c r="X553" s="28"/>
    </row>
    <row r="554" spans="6:24" s="115" customFormat="1" ht="21.6" customHeight="1" x14ac:dyDescent="0.45">
      <c r="F554" s="28"/>
      <c r="H554" s="11"/>
      <c r="J554" s="28"/>
      <c r="K554" s="28"/>
      <c r="L554" s="28"/>
      <c r="R554" s="28"/>
      <c r="S554" s="28"/>
      <c r="T554" s="28"/>
      <c r="U554" s="28"/>
      <c r="V554" s="28"/>
      <c r="X554" s="28"/>
    </row>
    <row r="555" spans="6:24" s="115" customFormat="1" ht="21.6" customHeight="1" x14ac:dyDescent="0.45">
      <c r="F555" s="28"/>
      <c r="H555" s="11"/>
      <c r="J555" s="28"/>
      <c r="K555" s="28"/>
      <c r="L555" s="28"/>
      <c r="R555" s="28"/>
      <c r="S555" s="28"/>
      <c r="T555" s="28"/>
      <c r="U555" s="28"/>
      <c r="V555" s="28"/>
      <c r="X555" s="28"/>
    </row>
    <row r="556" spans="6:24" s="115" customFormat="1" ht="21.6" customHeight="1" x14ac:dyDescent="0.45">
      <c r="F556" s="28"/>
      <c r="H556" s="11"/>
      <c r="J556" s="28"/>
      <c r="K556" s="28"/>
      <c r="L556" s="28"/>
      <c r="R556" s="28"/>
      <c r="S556" s="28"/>
      <c r="T556" s="28"/>
      <c r="U556" s="28"/>
      <c r="V556" s="28"/>
      <c r="X556" s="28"/>
    </row>
    <row r="557" spans="6:24" s="115" customFormat="1" ht="21.6" customHeight="1" x14ac:dyDescent="0.45">
      <c r="F557" s="28"/>
      <c r="H557" s="11"/>
      <c r="J557" s="28"/>
      <c r="K557" s="28"/>
      <c r="L557" s="28"/>
      <c r="R557" s="28"/>
      <c r="S557" s="28"/>
      <c r="T557" s="28"/>
      <c r="U557" s="28"/>
      <c r="V557" s="28"/>
      <c r="X557" s="28"/>
    </row>
    <row r="558" spans="6:24" s="115" customFormat="1" ht="21.6" customHeight="1" x14ac:dyDescent="0.45">
      <c r="F558" s="28"/>
      <c r="H558" s="11"/>
      <c r="J558" s="28"/>
      <c r="K558" s="28"/>
      <c r="L558" s="28"/>
      <c r="R558" s="28"/>
      <c r="S558" s="28"/>
      <c r="T558" s="28"/>
      <c r="U558" s="28"/>
      <c r="V558" s="28"/>
      <c r="X558" s="28"/>
    </row>
    <row r="559" spans="6:24" s="115" customFormat="1" ht="21.6" customHeight="1" x14ac:dyDescent="0.45">
      <c r="F559" s="28"/>
      <c r="H559" s="11"/>
      <c r="J559" s="28"/>
      <c r="K559" s="28"/>
      <c r="L559" s="28"/>
      <c r="R559" s="28"/>
      <c r="S559" s="28"/>
      <c r="T559" s="28"/>
      <c r="U559" s="28"/>
      <c r="V559" s="28"/>
      <c r="X559" s="28"/>
    </row>
    <row r="560" spans="6:24" s="115" customFormat="1" ht="21.6" customHeight="1" x14ac:dyDescent="0.45">
      <c r="F560" s="28"/>
      <c r="H560" s="11"/>
      <c r="J560" s="28"/>
      <c r="K560" s="28"/>
      <c r="L560" s="28"/>
      <c r="R560" s="28"/>
      <c r="S560" s="28"/>
      <c r="T560" s="28"/>
      <c r="U560" s="28"/>
      <c r="V560" s="28"/>
      <c r="X560" s="28"/>
    </row>
    <row r="561" spans="6:24" s="115" customFormat="1" ht="21.6" customHeight="1" x14ac:dyDescent="0.45">
      <c r="F561" s="28"/>
      <c r="H561" s="11"/>
      <c r="J561" s="28"/>
      <c r="K561" s="28"/>
      <c r="L561" s="28"/>
      <c r="R561" s="28"/>
      <c r="S561" s="28"/>
      <c r="T561" s="28"/>
      <c r="U561" s="28"/>
      <c r="V561" s="28"/>
      <c r="X561" s="28"/>
    </row>
    <row r="562" spans="6:24" s="115" customFormat="1" ht="21.6" customHeight="1" x14ac:dyDescent="0.45">
      <c r="F562" s="28"/>
      <c r="H562" s="11"/>
      <c r="J562" s="28"/>
      <c r="K562" s="28"/>
      <c r="L562" s="28"/>
      <c r="R562" s="28"/>
      <c r="S562" s="28"/>
      <c r="T562" s="28"/>
      <c r="U562" s="28"/>
      <c r="V562" s="28"/>
      <c r="X562" s="28"/>
    </row>
    <row r="563" spans="6:24" s="115" customFormat="1" ht="21.6" customHeight="1" x14ac:dyDescent="0.45">
      <c r="F563" s="28"/>
      <c r="H563" s="11"/>
      <c r="J563" s="28"/>
      <c r="K563" s="28"/>
      <c r="L563" s="28"/>
      <c r="R563" s="28"/>
      <c r="S563" s="28"/>
      <c r="T563" s="28"/>
      <c r="U563" s="28"/>
      <c r="V563" s="28"/>
      <c r="X563" s="28"/>
    </row>
    <row r="564" spans="6:24" s="115" customFormat="1" ht="21.6" customHeight="1" x14ac:dyDescent="0.45">
      <c r="F564" s="28"/>
      <c r="H564" s="11"/>
      <c r="J564" s="28"/>
      <c r="K564" s="28"/>
      <c r="L564" s="28"/>
      <c r="R564" s="28"/>
      <c r="S564" s="28"/>
      <c r="T564" s="28"/>
      <c r="U564" s="28"/>
      <c r="V564" s="28"/>
      <c r="X564" s="28"/>
    </row>
    <row r="565" spans="6:24" s="115" customFormat="1" ht="21.6" customHeight="1" x14ac:dyDescent="0.45">
      <c r="F565" s="28"/>
      <c r="H565" s="11"/>
      <c r="J565" s="28"/>
      <c r="K565" s="28"/>
      <c r="L565" s="28"/>
      <c r="R565" s="28"/>
      <c r="S565" s="28"/>
      <c r="T565" s="28"/>
      <c r="U565" s="28"/>
      <c r="V565" s="28"/>
      <c r="X565" s="28"/>
    </row>
    <row r="566" spans="6:24" s="115" customFormat="1" ht="21.6" customHeight="1" x14ac:dyDescent="0.45">
      <c r="F566" s="28"/>
      <c r="H566" s="11"/>
      <c r="J566" s="28"/>
      <c r="K566" s="28"/>
      <c r="L566" s="28"/>
      <c r="R566" s="28"/>
      <c r="S566" s="28"/>
      <c r="T566" s="28"/>
      <c r="U566" s="28"/>
      <c r="V566" s="28"/>
      <c r="X566" s="28"/>
    </row>
    <row r="567" spans="6:24" s="115" customFormat="1" ht="21.6" customHeight="1" x14ac:dyDescent="0.45">
      <c r="F567" s="28"/>
      <c r="H567" s="11"/>
      <c r="J567" s="28"/>
      <c r="K567" s="28"/>
      <c r="L567" s="28"/>
      <c r="R567" s="28"/>
      <c r="S567" s="28"/>
      <c r="T567" s="28"/>
      <c r="U567" s="28"/>
      <c r="V567" s="28"/>
      <c r="X567" s="28"/>
    </row>
  </sheetData>
  <mergeCells count="8">
    <mergeCell ref="A53:L53"/>
    <mergeCell ref="J55:L55"/>
    <mergeCell ref="A2:L2"/>
    <mergeCell ref="A3:L3"/>
    <mergeCell ref="A4:L4"/>
    <mergeCell ref="J6:L6"/>
    <mergeCell ref="A51:L51"/>
    <mergeCell ref="A52:L52"/>
  </mergeCells>
  <pageMargins left="0.66" right="0.17" top="0.45" bottom="0.45" header="0.39370078740157499" footer="0.31496062992126"/>
  <pageSetup paperSize="9" scale="79" firstPageNumber="4" fitToHeight="5" orientation="portrait" useFirstPageNumber="1" r:id="rId1"/>
  <headerFooter alignWithMargins="0">
    <oddFooter>&amp;L&amp;"Angsana New,Regular"&amp;16&amp;K00+000DRAFT
These financial statements have already been reviewed and approved by the Company's authorized of directors..............................August 23, 2017.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P3-5</vt:lpstr>
      <vt:lpstr>P6-7</vt:lpstr>
      <vt:lpstr>P8</vt:lpstr>
      <vt:lpstr>P9</vt:lpstr>
      <vt:lpstr>P10-11</vt:lpstr>
      <vt:lpstr>'P10-11'!boy</vt:lpstr>
      <vt:lpstr>'P6-7'!boy</vt:lpstr>
      <vt:lpstr>'P9'!d</vt:lpstr>
      <vt:lpstr>'P10-11'!Print_Area</vt:lpstr>
      <vt:lpstr>'P3-5'!Print_Area</vt:lpstr>
      <vt:lpstr>'P6-7'!Print_Area</vt:lpstr>
      <vt:lpstr>'P8'!Print_Area</vt:lpstr>
      <vt:lpstr>'P9'!Print_Area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User</cp:lastModifiedBy>
  <cp:lastPrinted>2019-08-19T04:41:06Z</cp:lastPrinted>
  <dcterms:created xsi:type="dcterms:W3CDTF">1999-01-06T07:45:28Z</dcterms:created>
  <dcterms:modified xsi:type="dcterms:W3CDTF">2019-08-19T04:41:21Z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