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240" yWindow="-96" windowWidth="11196" windowHeight="8376" tabRatio="690"/>
  </bookViews>
  <sheets>
    <sheet name="งบแสดงฐานะการเงิน " sheetId="9" r:id="rId1"/>
    <sheet name="งบกำไรขาดทุนเบ็ดเสร็จ" sheetId="7" r:id="rId2"/>
    <sheet name="งบกำไรขาดทุนเบ็ดเสร็จ 3 m" sheetId="12" state="hidden" r:id="rId3"/>
    <sheet name="แสดงรวม" sheetId="4" r:id="rId4"/>
    <sheet name="แสดงเดี่ยว" sheetId="3" r:id="rId5"/>
    <sheet name="งบกระแสเงินสด" sheetId="13" r:id="rId6"/>
  </sheets>
  <definedNames>
    <definedName name="JUU" localSheetId="4">แสดงเดี่ยว!$D$1:$N$42</definedName>
    <definedName name="_xlnm.Print_Area" localSheetId="5">งบกระแสเงินสด!$A$1:$M$79</definedName>
    <definedName name="_xlnm.Print_Area" localSheetId="1">งบกำไรขาดทุนเบ็ดเสร็จ!$A$1:$L$42</definedName>
    <definedName name="_xlnm.Print_Area" localSheetId="2">'งบกำไรขาดทุนเบ็ดเสร็จ 3 m'!$A$1:$K$37</definedName>
    <definedName name="_xlnm.Print_Area" localSheetId="0">'งบแสดงฐานะการเงิน '!$A$1:$N$114</definedName>
    <definedName name="_xlnm.Print_Area" localSheetId="4">แสดงเดี่ยว!$A$1:$O$39</definedName>
    <definedName name="_xlnm.Print_Area" localSheetId="3">แสดงรวม!$A$1:$O$39</definedName>
    <definedName name="_xlnm.Print_Titles" localSheetId="1">งบกำไรขาดทุนเบ็ดเสร็จ!$1:$8</definedName>
    <definedName name="_xlnm.Print_Titles" localSheetId="2">'งบกำไรขาดทุนเบ็ดเสร็จ 3 m'!$1:$8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63" i="13" l="1"/>
  <c r="H63" i="13"/>
  <c r="H20" i="13" l="1"/>
  <c r="H31" i="13" s="1"/>
  <c r="L60" i="13"/>
  <c r="H60" i="13"/>
  <c r="L53" i="13"/>
  <c r="H53" i="13"/>
  <c r="L20" i="13"/>
  <c r="L31" i="13" s="1"/>
  <c r="F62" i="13"/>
  <c r="F51" i="13"/>
  <c r="F32" i="13"/>
  <c r="F30" i="13"/>
  <c r="F29" i="13"/>
  <c r="F22" i="13"/>
  <c r="F19" i="13"/>
  <c r="F18" i="13"/>
  <c r="F11" i="13"/>
  <c r="G12" i="7"/>
  <c r="J32" i="13" l="1"/>
  <c r="J57" i="13"/>
  <c r="J18" i="13" l="1"/>
  <c r="J29" i="13"/>
  <c r="J22" i="13"/>
  <c r="J30" i="13" l="1"/>
  <c r="J11" i="13"/>
  <c r="J51" i="13"/>
  <c r="J53" i="13" s="1"/>
  <c r="E21" i="7" l="1"/>
  <c r="E20" i="7" l="1"/>
  <c r="E10" i="7"/>
  <c r="E12" i="7" s="1"/>
  <c r="G68" i="9"/>
  <c r="G24" i="9"/>
  <c r="G14" i="9"/>
  <c r="I20" i="7"/>
  <c r="I10" i="7"/>
  <c r="I12" i="7" s="1"/>
  <c r="K68" i="9"/>
  <c r="K62" i="9"/>
  <c r="K24" i="9"/>
  <c r="K69" i="9" l="1"/>
  <c r="E22" i="7"/>
  <c r="G25" i="9"/>
  <c r="I22" i="7"/>
  <c r="E24" i="7" l="1"/>
  <c r="E36" i="7" s="1"/>
  <c r="F9" i="13"/>
  <c r="I24" i="7"/>
  <c r="I36" i="7" s="1"/>
  <c r="J9" i="13"/>
  <c r="J20" i="13" s="1"/>
  <c r="E28" i="7"/>
  <c r="E30" i="7" s="1"/>
  <c r="E26" i="7"/>
  <c r="E32" i="7" s="1"/>
  <c r="I26" i="7"/>
  <c r="F18" i="4"/>
  <c r="J14" i="4"/>
  <c r="J15" i="4" s="1"/>
  <c r="H14" i="4"/>
  <c r="H15" i="4" s="1"/>
  <c r="F14" i="4"/>
  <c r="F15" i="4" s="1"/>
  <c r="N10" i="4"/>
  <c r="L13" i="4"/>
  <c r="N13" i="4" s="1"/>
  <c r="L13" i="3"/>
  <c r="L17" i="3" s="1"/>
  <c r="N17" i="3" s="1"/>
  <c r="G20" i="7"/>
  <c r="J18" i="3"/>
  <c r="H18" i="3"/>
  <c r="F18" i="3"/>
  <c r="F14" i="3"/>
  <c r="F15" i="3" s="1"/>
  <c r="F19" i="4" l="1"/>
  <c r="J31" i="13"/>
  <c r="J34" i="13" s="1"/>
  <c r="E34" i="7"/>
  <c r="F19" i="3"/>
  <c r="J60" i="13" l="1"/>
  <c r="F60" i="13"/>
  <c r="F53" i="13"/>
  <c r="F20" i="13"/>
  <c r="F31" i="13" s="1"/>
  <c r="F34" i="13" s="1"/>
  <c r="J61" i="13" l="1"/>
  <c r="J63" i="13" s="1"/>
  <c r="K31" i="13"/>
  <c r="I31" i="13"/>
  <c r="G31" i="13"/>
  <c r="F61" i="13"/>
  <c r="F63" i="13" s="1"/>
  <c r="K20" i="7" l="1"/>
  <c r="K10" i="7"/>
  <c r="K12" i="7" s="1"/>
  <c r="G22" i="7"/>
  <c r="G24" i="7" s="1"/>
  <c r="K22" i="7" l="1"/>
  <c r="K24" i="7" s="1"/>
  <c r="K26" i="7" s="1"/>
  <c r="K32" i="7" s="1"/>
  <c r="K34" i="7" s="1"/>
  <c r="G26" i="7"/>
  <c r="G36" i="7"/>
  <c r="L12" i="4"/>
  <c r="K28" i="7"/>
  <c r="K36" i="7"/>
  <c r="L12" i="3"/>
  <c r="L16" i="3" s="1"/>
  <c r="G28" i="7"/>
  <c r="G30" i="7" s="1"/>
  <c r="G32" i="7"/>
  <c r="G34" i="7" s="1"/>
  <c r="K30" i="7"/>
  <c r="L16" i="4" l="1"/>
  <c r="L18" i="4" s="1"/>
  <c r="N12" i="4"/>
  <c r="N14" i="4" s="1"/>
  <c r="N15" i="4" s="1"/>
  <c r="L14" i="4"/>
  <c r="L15" i="4" s="1"/>
  <c r="N16" i="3"/>
  <c r="N18" i="3" s="1"/>
  <c r="L18" i="3" l="1"/>
  <c r="G62" i="9"/>
  <c r="H25" i="4" l="1"/>
  <c r="F25" i="4"/>
  <c r="F25" i="3" l="1"/>
  <c r="F21" i="3" l="1"/>
  <c r="F26" i="3" s="1"/>
  <c r="K14" i="9"/>
  <c r="K25" i="9" s="1"/>
  <c r="M24" i="9" l="1"/>
  <c r="M14" i="9"/>
  <c r="M25" i="9" l="1"/>
  <c r="G69" i="9" l="1"/>
  <c r="L23" i="3" l="1"/>
  <c r="I32" i="7"/>
  <c r="I28" i="7"/>
  <c r="I30" i="7" s="1"/>
  <c r="I34" i="7" l="1"/>
  <c r="N32" i="7"/>
  <c r="L14" i="3"/>
  <c r="L15" i="3" s="1"/>
  <c r="L19" i="3" s="1"/>
  <c r="N12" i="3"/>
  <c r="L21" i="3" l="1"/>
  <c r="G23" i="12"/>
  <c r="G20" i="12"/>
  <c r="G15" i="12"/>
  <c r="G12" i="12"/>
  <c r="G9" i="12"/>
  <c r="G8" i="12"/>
  <c r="G11" i="12" l="1"/>
  <c r="G21" i="12"/>
  <c r="G13" i="12"/>
  <c r="E21" i="12" l="1"/>
  <c r="E18" i="12"/>
  <c r="E17" i="12"/>
  <c r="E16" i="12"/>
  <c r="E13" i="12"/>
  <c r="E12" i="12"/>
  <c r="E11" i="12"/>
  <c r="E9" i="12"/>
  <c r="E8" i="12"/>
  <c r="L24" i="4" l="1"/>
  <c r="L24" i="3"/>
  <c r="N13" i="3" l="1"/>
  <c r="N14" i="3" s="1"/>
  <c r="N15" i="3" s="1"/>
  <c r="N19" i="3" s="1"/>
  <c r="I23" i="12"/>
  <c r="K23" i="12"/>
  <c r="K21" i="12"/>
  <c r="I21" i="12"/>
  <c r="K20" i="12"/>
  <c r="I15" i="12"/>
  <c r="K15" i="12"/>
  <c r="K13" i="12"/>
  <c r="K12" i="12"/>
  <c r="K11" i="12"/>
  <c r="K9" i="12"/>
  <c r="K8" i="12"/>
  <c r="K10" i="12" l="1"/>
  <c r="K22" i="12" s="1"/>
  <c r="K24" i="12" s="1"/>
  <c r="G10" i="12"/>
  <c r="G22" i="12" s="1"/>
  <c r="G24" i="12" s="1"/>
  <c r="E10" i="12"/>
  <c r="G26" i="12" l="1"/>
  <c r="G28" i="12"/>
  <c r="K26" i="12"/>
  <c r="K28" i="12"/>
  <c r="E22" i="12"/>
  <c r="E24" i="12" s="1"/>
  <c r="E28" i="12" s="1"/>
  <c r="L19" i="4"/>
  <c r="I95" i="9" s="1"/>
  <c r="L21" i="4" l="1"/>
  <c r="E26" i="12"/>
  <c r="J25" i="4"/>
  <c r="J18" i="4" l="1"/>
  <c r="J19" i="4" s="1"/>
  <c r="H18" i="4"/>
  <c r="H19" i="4" s="1"/>
  <c r="J14" i="3" l="1"/>
  <c r="H14" i="3"/>
  <c r="H15" i="3" s="1"/>
  <c r="H19" i="3" s="1"/>
  <c r="J15" i="3" l="1"/>
  <c r="J19" i="3" s="1"/>
  <c r="J21" i="3" s="1"/>
  <c r="H21" i="3"/>
  <c r="F21" i="4"/>
  <c r="F26" i="4" s="1"/>
  <c r="H25" i="3" l="1"/>
  <c r="H26" i="3" s="1"/>
  <c r="N24" i="4"/>
  <c r="N24" i="3"/>
  <c r="J25" i="3"/>
  <c r="J26" i="3" s="1"/>
  <c r="J21" i="4"/>
  <c r="J26" i="4" s="1"/>
  <c r="H21" i="4"/>
  <c r="N21" i="4" l="1"/>
  <c r="H26" i="4"/>
  <c r="N21" i="3"/>
  <c r="N17" i="4"/>
  <c r="L23" i="4" l="1"/>
  <c r="L25" i="4" s="1"/>
  <c r="L26" i="4" s="1"/>
  <c r="N23" i="4" l="1"/>
  <c r="N25" i="4" s="1"/>
  <c r="N26" i="4" s="1"/>
  <c r="N16" i="4"/>
  <c r="N18" i="4" s="1"/>
  <c r="N19" i="4" s="1"/>
  <c r="G95" i="9" l="1"/>
  <c r="G96" i="9" l="1"/>
  <c r="G97" i="9" s="1"/>
  <c r="I18" i="12"/>
  <c r="I19" i="12"/>
  <c r="I17" i="12" l="1"/>
  <c r="I16" i="12" l="1"/>
  <c r="I8" i="12" l="1"/>
  <c r="I12" i="12"/>
  <c r="I11" i="12"/>
  <c r="I13" i="12" l="1"/>
  <c r="I9" i="12"/>
  <c r="I10" i="12" s="1"/>
  <c r="I22" i="12" l="1"/>
  <c r="I24" i="12" s="1"/>
  <c r="I28" i="12" s="1"/>
  <c r="I26" i="12" l="1"/>
  <c r="L25" i="3"/>
  <c r="L26" i="3" l="1"/>
  <c r="K95" i="9" s="1"/>
  <c r="K96" i="9" s="1"/>
  <c r="K97" i="9" s="1"/>
  <c r="N23" i="3"/>
  <c r="N25" i="3" s="1"/>
  <c r="N26" i="3" s="1"/>
  <c r="A3" i="4" l="1"/>
  <c r="A3" i="3" s="1"/>
</calcChain>
</file>

<file path=xl/sharedStrings.xml><?xml version="1.0" encoding="utf-8"?>
<sst xmlns="http://schemas.openxmlformats.org/spreadsheetml/2006/main" count="359" uniqueCount="191">
  <si>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</si>
  <si>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</si>
  <si>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</si>
  <si>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</si>
  <si>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</si>
  <si>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</si>
  <si>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ลูกหนี้บุคคลที่เกี่ยวข้องกัน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</si>
  <si>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</si>
  <si>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</si>
  <si>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</si>
  <si>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</si>
  <si>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</si>
  <si>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</si>
  <si>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</si>
  <si>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</si>
  <si>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</si>
  <si>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</si>
  <si>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</si>
  <si>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</si>
  <si>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สินทรัพย์ภาษีเงินได้รอการตัดบัญชี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</si>
  <si>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</si>
  <si>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</si>
  <si>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</si>
  <si>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</si>
  <si>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</si>
  <si>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</si>
  <si>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ส่วนที่ถึงกำหนดชำระภายในหนึ่งปี</t>
  </si>
  <si>
    <t>เงินกู้ยืมระยะยาวจากสถาบันการเงิน</t>
  </si>
  <si>
    <t>หนี้สินภายใต้สัญญาเช่าการเงิน</t>
  </si>
  <si>
    <t>เงินกู้ยืมระยะสั้นและดอกเบี้ยค้างจ่ายจากบริษัทย่อย</t>
  </si>
  <si>
    <t>เงินกู้ยืมระยะสั้นจากบุคคลอื่น</t>
  </si>
  <si>
    <t>หนี้สินจากคดีความฟ้องร้อง</t>
  </si>
  <si>
    <t>ภาษีเงินได้ค้างจ่าย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</si>
  <si>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</si>
  <si>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</si>
  <si>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</si>
  <si>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</si>
  <si>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</si>
  <si>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</si>
  <si>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</si>
  <si>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</si>
  <si>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</si>
  <si>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</si>
  <si>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</si>
  <si>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</si>
  <si>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</si>
  <si>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</si>
  <si>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</si>
  <si>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</si>
  <si>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</si>
  <si>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</si>
  <si>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</si>
  <si>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ผลขาดทุนจากการด้อยค่าอสังหาริมทรัพย์เพื่อการลงทุน</t>
  </si>
  <si>
    <t>หนี้สงสัยจะสูญ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</si>
  <si>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</si>
  <si>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</si>
  <si>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</si>
  <si>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กำไร(ขาดทุน)สำหรับปี</t>
  </si>
  <si>
    <t>กำไร(ขาดทุน)เบ็ดเสร็จอื่น</t>
  </si>
  <si>
    <t xml:space="preserve">กำไร(ขาดทุน)ต่อหุ้นขั้นพื้นฐาน </t>
  </si>
  <si>
    <t>งบแสดงการเปลี่ยนแปลงส่วนของผู้ถือหุ้น</t>
  </si>
  <si>
    <t>ส่วนเกิน</t>
  </si>
  <si>
    <t>รวมส่วนของ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</si>
  <si>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</si>
  <si>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</si>
  <si>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</si>
  <si>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</si>
  <si>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</si>
  <si>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</si>
  <si>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</si>
  <si>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</si>
  <si>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</si>
  <si>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</si>
  <si>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</si>
  <si>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</si>
  <si>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</si>
  <si>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</si>
  <si>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</si>
  <si>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</si>
  <si>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</si>
  <si>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</si>
  <si>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เงินสดรับจากการจำหน่ายสินทรัพย์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</si>
  <si>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</si>
  <si>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</si>
  <si>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</si>
  <si>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เงินสดจ่ายชำระเงินกู้ยืมระยะสั้นจากบุคคลอื่น</t>
  </si>
  <si>
    <t>เงินสดจ่ายชำระเงินกู้ยืมระยะยาวจากสถาบันการเงิน</t>
  </si>
  <si>
    <t>เงินสดจ่ายหนี้สินตามสัญญาเช่าการเงิน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</si>
  <si>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</si>
  <si>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</si>
  <si>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</si>
  <si>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</si>
  <si>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(ปรับปรุงใหม่)</t>
  </si>
  <si>
    <t>กำไร(ขาดทุน)เบ็ดเสร็จรวมสำหรับงวด</t>
  </si>
  <si>
    <t>โอนกลับหนี้สงสัยจะสูญ</t>
  </si>
  <si>
    <t>หนี้สินผิดนัดชำระ</t>
  </si>
  <si>
    <t>ผลขาดทุนจากการด้อยค่าของเงินมัดจำ</t>
  </si>
  <si>
    <t>ผลขาดทุนจากการยกเลิกสัญญาร่วมทุน</t>
  </si>
  <si>
    <t>ค่าเผื่อการด้อยค่าที่ดินรอพัฒนา</t>
  </si>
  <si>
    <t>ขาดทุนจากค่าเผื่อด้อยค่าที่ดินรอการพัฒนา</t>
  </si>
  <si>
    <t>18</t>
  </si>
  <si>
    <t>20</t>
  </si>
  <si>
    <t>30 มิถุนายน 2560</t>
  </si>
  <si>
    <t>19</t>
  </si>
  <si>
    <t>ค่าใช้จ่ายอื่น</t>
  </si>
  <si>
    <t>30 มิถุนายน 2559</t>
  </si>
  <si>
    <t>สำหรับงวดสามเดือน สิ้นสุดวันที่ 30 มิถุนายน 2560 (ยังไม่ได้ตรวจสอบ/สอบทานแล้ว)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</si>
  <si>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</si>
  <si>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</si>
  <si>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</si>
  <si>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</si>
  <si>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หมายเหตุประกอบงบการเงินเป็นส่วนหนึ่งของงบการเงินนี้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</si>
  <si>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</si>
  <si>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</si>
  <si>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</si>
  <si>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</si>
  <si>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</si>
  <si>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</si>
  <si>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</si>
  <si>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</si>
  <si>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</si>
  <si>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</si>
  <si>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</si>
  <si>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8</t>
  </si>
  <si>
    <t>31 ธันวาคม 2560</t>
  </si>
  <si>
    <t>ยอดคงเหลือ ณ วันที่ 31 ธันวาคม 2560</t>
  </si>
  <si>
    <t>(    นายสันติ  ปิยะทัต   )</t>
  </si>
  <si>
    <t>(ลงชื่อ)...........................................................................กรรมการตามอำนาจ</t>
  </si>
  <si>
    <t xml:space="preserve">              (    พลเอกทิวะพร  ชะนะพะเนาว์    )</t>
  </si>
  <si>
    <t>(ลงชื่อ)....................................................กรรมการตามอำนาจ</t>
  </si>
  <si>
    <t xml:space="preserve">           (    พลเอกทิวะพร  ชะนะพะเนาว์    )</t>
  </si>
  <si>
    <t>(ลงชื่อ)...............................................................กรรมการตามอำนาจ</t>
  </si>
  <si>
    <t>หนี้สินไม่หมุนเวียนอื่น</t>
  </si>
  <si>
    <t>กำไรก่อนค่าใช้จ่าย</t>
  </si>
  <si>
    <t>รวมค่าใช้จ่ายอื่น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</si>
  <si>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</si>
  <si>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</si>
  <si>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</si>
  <si>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</si>
  <si>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</si>
  <si>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 xml:space="preserve">               (    พลเอกทิวะพร  ชะนะพะเนาว์    )</t>
  </si>
  <si>
    <t>หุ้นสามัญ  1,100,000,000 หุ้น มูลค่าหุ้นละ 1 บาท</t>
  </si>
  <si>
    <t>หุ้นสามัญ   875,000,000 หุ้น มูลค่าหุ้นละ 1 บาท</t>
  </si>
  <si>
    <t>ต้นทุนในการจัดจำหน่าย</t>
  </si>
  <si>
    <t>31 มีนาคม 2561</t>
  </si>
  <si>
    <t>ยอดคงเหลือ ณ วันที่  1 มกราคม 2560</t>
  </si>
  <si>
    <t>ยอดคงเหลือ ณ วันที่  1 มกราคม 2561</t>
  </si>
  <si>
    <t>ยอดคงเหลือ ณ วันที่ 31 มีนาคม 2561</t>
  </si>
  <si>
    <t>7</t>
  </si>
  <si>
    <t>8, 6.2</t>
  </si>
  <si>
    <t>9</t>
  </si>
  <si>
    <t>21</t>
  </si>
  <si>
    <t>6.2</t>
  </si>
  <si>
    <t>31</t>
  </si>
  <si>
    <t>31 มีนาคม 2560</t>
  </si>
  <si>
    <t>ค่าเสื่อมราคา และตัดจำหน่าย</t>
  </si>
  <si>
    <t>ขาดทุนจากการด้อยค่าเงินมัดจำค่าที่ดิน</t>
  </si>
  <si>
    <t>ขาดทุนจากการยกเลิกสัญญาร่วมทุน</t>
  </si>
  <si>
    <t>กำไรจากการจำหน่ายสินทรัพย์</t>
  </si>
  <si>
    <t>เงินสดจ่ายมัดจำค่าที่ดิน</t>
  </si>
  <si>
    <t>เงินสดจ่ายค่าดอกเบี้ย</t>
  </si>
  <si>
    <t xml:space="preserve">เงินสดจ่ายภาษีเงินได้ </t>
  </si>
  <si>
    <t>เพิ่มขึ้นในเงินฝากธนาคารที่มีภาระค้ำประกัน</t>
  </si>
  <si>
    <t>สำหรับงวดสามเดือน สิ้นสุดวันที่ 31 มีนาคม 2561 (ยังไม่ได้ตรวจสอบ/สอบทานแล้ว)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</si>
  <si>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</si>
  <si>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</si>
  <si>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กำไร(ขาดทุน)สำหรับงวด 3 เดือน</t>
  </si>
  <si>
    <t>กำไร(ขาดทุน)สำหรับงวด  9 เดือน</t>
  </si>
  <si>
    <t>ยอดคงเหลือ ณ วันที่ 31 มีนาคม 2560</t>
  </si>
  <si>
    <t>ผลขาดทุนจากการด้อยค่าเงินมัดจำค่าที่ดิน</t>
  </si>
  <si>
    <t xml:space="preserve">กำไร(ขาดทุน)เบ็ดเสร็จอื่น </t>
  </si>
  <si>
    <t>เงินกู้ยืมระยะสั้นจากสถาบันการเงิน</t>
  </si>
  <si>
    <t>หนี้สงสัยจะสูญ (โอนกลับ)</t>
  </si>
  <si>
    <t>(หนี้สงสัยจะสูญ)โอนกลับค่าเผื่อหนี้สงสัยจะสูญ</t>
  </si>
  <si>
    <t>22</t>
  </si>
  <si>
    <t>กำไร(ขาดทุน)สำหรับงวด</t>
  </si>
  <si>
    <t>- 3 -</t>
  </si>
  <si>
    <t xml:space="preserve">                            (    นายสันติ  ปิยะทัต   )</t>
  </si>
  <si>
    <t xml:space="preserve">  (ลงชื่อ)........................................................................กรรมการตามอำนาจ</t>
  </si>
  <si>
    <t xml:space="preserve">                 (    นายสันติ  ปิยะทัต   )</t>
  </si>
  <si>
    <t xml:space="preserve">                (    นายสันติ  ปิยะทัต   )</t>
  </si>
  <si>
    <t xml:space="preserve">         (    พลเอกทิวะพร  ชะนะพะเนาว์    )</t>
  </si>
  <si>
    <t>เงินกู้ยืมระยะสั้นจากบุคคลที่เกี่ยวข้องกัน</t>
  </si>
  <si>
    <t>23</t>
  </si>
  <si>
    <t>ทุนที่ออกและ</t>
  </si>
  <si>
    <t>(ตรวจสอบแล้ว)</t>
  </si>
  <si>
    <t>สอบทานแล้ว)</t>
  </si>
  <si>
    <t>(ยังไม่ได้ตรวจสอบ/</t>
  </si>
  <si>
    <t>ณ วันที่ 31 มีนาคม 2561</t>
  </si>
  <si>
    <t>สินทรัพย์ไม่มีตัวตนอื่น</t>
  </si>
  <si>
    <t>เพิ่มขึ้น(ลดลง)ในเงินกู้ยืมระยะสั้น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</si>
</sst>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\(&quot;$&quot;#,##0.0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#,##0;\(#,##0\)"/>
    <numFmt numFmtId="194" formatCode="_(* #,##0_);_(* \(#,##0\);_(* &quot;-&quot;??_);_(@_)"/>
    <numFmt numFmtId="195" formatCode="_(* #,##0.0_);_(* \(#,##0.00\);_(* &quot;-&quot;??_);_(@_)"/>
    <numFmt numFmtId="196" formatCode="_(* #,##0_);_(* \(#,##0.0\);_(* &quot;-&quot;??_);_(@_)"/>
    <numFmt numFmtId="197" formatCode="#,##0.0;\(#,##0.0\)"/>
    <numFmt numFmtId="198" formatCode="\t&quot;฿&quot;#,##0.00_);[Red]\(\t&quot;฿&quot;#,##0.00\)"/>
    <numFmt numFmtId="199" formatCode="\t&quot;฿&quot;#,##0_);\(\t&quot;฿&quot;#,##0\)"/>
    <numFmt numFmtId="200" formatCode="#,##0.00\ &quot;F&quot;;\-#,##0.00\ &quot;F&quot;"/>
    <numFmt numFmtId="201" formatCode="dd\-mmm\-yy_)"/>
    <numFmt numFmtId="202" formatCode="0.0%"/>
    <numFmt numFmtId="203" formatCode="0.00_)"/>
    <numFmt numFmtId="204" formatCode="#,##0\ &quot;DM&quot;;[Red]\-#,##0\ &quot;DM&quot;"/>
    <numFmt numFmtId="205" formatCode="#,##0.00\ &quot;DM&quot;;[Red]\-#,##0.00\ &quot;DM&quot;"/>
    <numFmt numFmtId="206" formatCode="[$-1070000]d/m/yy;@"/>
    <numFmt numFmtId="207" formatCode="dd/mm/yyyy;@"/>
    <numFmt numFmtId="208" formatCode="_-* #,##0.00_-;\-* #,##0.00_-;_-* \-??_-;_-@_-"/>
    <numFmt numFmtId="209" formatCode="\t&quot;$&quot;#,##0.00_);[Red]\(\t&quot;$&quot;#,##0.00\)"/>
    <numFmt numFmtId="210" formatCode="0&quot;  &quot;"/>
    <numFmt numFmtId="211" formatCode="#,##0.00&quot; F&quot;_);[Red]\(#,##0.00&quot; F&quot;\)"/>
    <numFmt numFmtId="212" formatCode="#,##0_ ;\(#,##0\)\ "/>
  </numFmts>
  <fonts count="68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pFont"/>
    </font>
    <font>
      <sz val="15"/>
      <name val="Angsana New"/>
      <family val="1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b/>
      <u val="singleAccounting"/>
      <sz val="16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8" fillId="0" borderId="0"/>
    <xf numFmtId="0" fontId="2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" fillId="0" borderId="0"/>
    <xf numFmtId="0" fontId="14" fillId="0" borderId="0"/>
    <xf numFmtId="0" fontId="18" fillId="0" borderId="0"/>
    <xf numFmtId="0" fontId="9" fillId="0" borderId="0"/>
    <xf numFmtId="0" fontId="19" fillId="5" borderId="0" applyNumberFormat="0" applyBorder="0" applyAlignment="0" applyProtection="0"/>
    <xf numFmtId="0" fontId="52" fillId="4" borderId="0" applyNumberFormat="0" applyBorder="0" applyAlignment="0" applyProtection="0"/>
    <xf numFmtId="0" fontId="19" fillId="6" borderId="0" applyNumberFormat="0" applyBorder="0" applyAlignment="0" applyProtection="0"/>
    <xf numFmtId="0" fontId="52" fillId="6" borderId="0" applyNumberFormat="0" applyBorder="0" applyAlignment="0" applyProtection="0"/>
    <xf numFmtId="0" fontId="19" fillId="7" borderId="0" applyNumberFormat="0" applyBorder="0" applyAlignment="0" applyProtection="0"/>
    <xf numFmtId="0" fontId="52" fillId="5" borderId="0" applyNumberFormat="0" applyBorder="0" applyAlignment="0" applyProtection="0"/>
    <xf numFmtId="0" fontId="19" fillId="9" borderId="0" applyNumberFormat="0" applyBorder="0" applyAlignment="0" applyProtection="0"/>
    <xf numFmtId="0" fontId="52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52" fillId="12" borderId="0" applyNumberFormat="0" applyBorder="0" applyAlignment="0" applyProtection="0"/>
    <xf numFmtId="0" fontId="19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52" fillId="13" borderId="0" applyNumberFormat="0" applyBorder="0" applyAlignment="0" applyProtection="0"/>
    <xf numFmtId="0" fontId="19" fillId="6" borderId="0" applyNumberFormat="0" applyBorder="0" applyAlignment="0" applyProtection="0"/>
    <xf numFmtId="0" fontId="19" fillId="11" borderId="0" applyNumberFormat="0" applyBorder="0" applyAlignment="0" applyProtection="0"/>
    <xf numFmtId="0" fontId="52" fillId="16" borderId="0" applyNumberFormat="0" applyBorder="0" applyAlignment="0" applyProtection="0"/>
    <xf numFmtId="0" fontId="19" fillId="13" borderId="0" applyNumberFormat="0" applyBorder="0" applyAlignment="0" applyProtection="0"/>
    <xf numFmtId="0" fontId="52" fillId="8" borderId="0" applyNumberFormat="0" applyBorder="0" applyAlignment="0" applyProtection="0"/>
    <xf numFmtId="0" fontId="19" fillId="12" borderId="0" applyNumberFormat="0" applyBorder="0" applyAlignment="0" applyProtection="0"/>
    <xf numFmtId="0" fontId="52" fillId="13" borderId="0" applyNumberFormat="0" applyBorder="0" applyAlignment="0" applyProtection="0"/>
    <xf numFmtId="0" fontId="19" fillId="9" borderId="0" applyNumberFormat="0" applyBorder="0" applyAlignment="0" applyProtection="0"/>
    <xf numFmtId="0" fontId="52" fillId="17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8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20" fillId="18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91" fontId="3" fillId="0" borderId="0" applyFont="0" applyBorder="0" applyAlignment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14" fillId="0" borderId="9" applyNumberFormat="0" applyFont="0" applyFill="0" applyAlignment="0"/>
    <xf numFmtId="0" fontId="21" fillId="0" borderId="9" applyNumberFormat="0" applyFont="0" applyFill="0" applyAlignment="0"/>
    <xf numFmtId="0" fontId="22" fillId="12" borderId="6" applyNumberFormat="0" applyAlignment="0" applyProtection="0"/>
    <xf numFmtId="0" fontId="22" fillId="12" borderId="6" applyNumberFormat="0" applyAlignment="0" applyProtection="0"/>
    <xf numFmtId="43" fontId="14" fillId="0" borderId="0" applyFont="0" applyFill="0" applyBorder="0" applyAlignment="0" applyProtection="0"/>
    <xf numFmtId="188" fontId="55" fillId="0" borderId="0" applyFont="0" applyFill="0" applyBorder="0" applyAlignment="0" applyProtection="0"/>
    <xf numFmtId="8" fontId="9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5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55" fillId="0" borderId="0" applyFont="0" applyFill="0" applyBorder="0" applyAlignment="0" applyProtection="0"/>
    <xf numFmtId="8" fontId="9" fillId="0" borderId="0" applyFont="0" applyFill="0" applyBorder="0" applyAlignment="0" applyProtection="0"/>
    <xf numFmtId="188" fontId="55" fillId="0" borderId="0" applyFont="0" applyFill="0" applyBorder="0" applyAlignment="0" applyProtection="0"/>
    <xf numFmtId="8" fontId="9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4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07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3" fillId="0" borderId="0" applyFont="0" applyFill="0" applyBorder="0" applyAlignment="0" applyProtection="0"/>
    <xf numFmtId="208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9" fillId="0" borderId="0" applyFont="0" applyFill="0" applyBorder="0" applyAlignment="0" applyProtection="0"/>
    <xf numFmtId="199" fontId="55" fillId="0" borderId="0" applyFont="0" applyFill="0" applyBorder="0" applyAlignment="0" applyProtection="0"/>
    <xf numFmtId="8" fontId="9" fillId="0" borderId="0" applyFont="0" applyFill="0" applyBorder="0" applyAlignment="0" applyProtection="0"/>
    <xf numFmtId="200" fontId="14" fillId="0" borderId="0"/>
    <xf numFmtId="200" fontId="13" fillId="0" borderId="0"/>
    <xf numFmtId="200" fontId="13" fillId="0" borderId="0"/>
    <xf numFmtId="200" fontId="13" fillId="0" borderId="0"/>
    <xf numFmtId="200" fontId="17" fillId="0" borderId="0"/>
    <xf numFmtId="44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187" fontId="55" fillId="0" borderId="0" applyFont="0" applyFill="0" applyBorder="0" applyAlignment="0" applyProtection="0"/>
    <xf numFmtId="190" fontId="23" fillId="0" borderId="0" applyFont="0" applyFill="0" applyBorder="0" applyAlignment="0" applyProtection="0"/>
    <xf numFmtId="201" fontId="14" fillId="0" borderId="0"/>
    <xf numFmtId="201" fontId="13" fillId="0" borderId="0"/>
    <xf numFmtId="0" fontId="9" fillId="0" borderId="0"/>
    <xf numFmtId="201" fontId="13" fillId="0" borderId="0"/>
    <xf numFmtId="201" fontId="13" fillId="0" borderId="0"/>
    <xf numFmtId="201" fontId="17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4" fillId="0" borderId="0"/>
    <xf numFmtId="202" fontId="13" fillId="0" borderId="0"/>
    <xf numFmtId="202" fontId="13" fillId="0" borderId="0"/>
    <xf numFmtId="202" fontId="13" fillId="0" borderId="0"/>
    <xf numFmtId="202" fontId="17" fillId="0" borderId="0"/>
    <xf numFmtId="0" fontId="14" fillId="0" borderId="0" applyFont="0" applyBorder="0" applyAlignment="0">
      <alignment horizontal="left"/>
    </xf>
    <xf numFmtId="0" fontId="25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38" fontId="14" fillId="27" borderId="0" applyNumberFormat="0" applyBorder="0" applyAlignment="0" applyProtection="0"/>
    <xf numFmtId="38" fontId="26" fillId="27" borderId="0" applyNumberFormat="0" applyBorder="0" applyAlignment="0" applyProtection="0"/>
    <xf numFmtId="0" fontId="14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0" fontId="14" fillId="28" borderId="9" applyNumberFormat="0" applyBorder="0" applyAlignment="0" applyProtection="0"/>
    <xf numFmtId="10" fontId="26" fillId="28" borderId="9" applyNumberFormat="0" applyBorder="0" applyAlignment="0" applyProtection="0"/>
    <xf numFmtId="0" fontId="60" fillId="12" borderId="6" applyNumberFormat="0" applyAlignment="0" applyProtection="0"/>
    <xf numFmtId="0" fontId="60" fillId="12" borderId="6" applyNumberFormat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37" fontId="14" fillId="0" borderId="0"/>
    <xf numFmtId="203" fontId="14" fillId="0" borderId="0"/>
    <xf numFmtId="0" fontId="32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52" fillId="0" borderId="0"/>
    <xf numFmtId="0" fontId="13" fillId="0" borderId="0"/>
    <xf numFmtId="0" fontId="14" fillId="0" borderId="0"/>
    <xf numFmtId="0" fontId="14" fillId="0" borderId="0"/>
    <xf numFmtId="0" fontId="55" fillId="0" borderId="0"/>
    <xf numFmtId="0" fontId="14" fillId="0" borderId="0"/>
    <xf numFmtId="0" fontId="61" fillId="0" borderId="0"/>
    <xf numFmtId="0" fontId="13" fillId="0" borderId="0"/>
    <xf numFmtId="0" fontId="56" fillId="0" borderId="0"/>
    <xf numFmtId="0" fontId="56" fillId="0" borderId="0"/>
    <xf numFmtId="0" fontId="5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2" fillId="0" borderId="0"/>
    <xf numFmtId="0" fontId="7" fillId="0" borderId="0"/>
    <xf numFmtId="0" fontId="1" fillId="0" borderId="0"/>
    <xf numFmtId="0" fontId="62" fillId="0" borderId="0"/>
    <xf numFmtId="0" fontId="16" fillId="0" borderId="0"/>
    <xf numFmtId="0" fontId="62" fillId="0" borderId="0"/>
    <xf numFmtId="0" fontId="24" fillId="0" borderId="0"/>
    <xf numFmtId="0" fontId="62" fillId="0" borderId="0"/>
    <xf numFmtId="0" fontId="16" fillId="0" borderId="0"/>
    <xf numFmtId="0" fontId="24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61" fillId="0" borderId="0"/>
    <xf numFmtId="0" fontId="56" fillId="0" borderId="0"/>
    <xf numFmtId="0" fontId="56" fillId="0" borderId="0"/>
    <xf numFmtId="0" fontId="13" fillId="0" borderId="0"/>
    <xf numFmtId="0" fontId="9" fillId="0" borderId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62" fillId="0" borderId="0"/>
    <xf numFmtId="0" fontId="62" fillId="0" borderId="0"/>
    <xf numFmtId="0" fontId="61" fillId="0" borderId="0"/>
    <xf numFmtId="0" fontId="13" fillId="0" borderId="0"/>
    <xf numFmtId="0" fontId="16" fillId="0" borderId="0"/>
    <xf numFmtId="0" fontId="55" fillId="0" borderId="0"/>
    <xf numFmtId="0" fontId="63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208" fontId="9" fillId="0" borderId="0"/>
    <xf numFmtId="0" fontId="9" fillId="0" borderId="0"/>
    <xf numFmtId="0" fontId="14" fillId="0" borderId="0"/>
    <xf numFmtId="0" fontId="9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33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33" fillId="0" borderId="0"/>
    <xf numFmtId="0" fontId="14" fillId="0" borderId="0"/>
    <xf numFmtId="0" fontId="14" fillId="0" borderId="0"/>
    <xf numFmtId="0" fontId="16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6" fillId="7" borderId="16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23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64" fillId="12" borderId="7" applyNumberFormat="0" applyAlignment="0" applyProtection="0"/>
    <xf numFmtId="0" fontId="64" fillId="12" borderId="7" applyNumberFormat="0" applyAlignment="0" applyProtection="0"/>
    <xf numFmtId="9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18" applyNumberFormat="0" applyFill="0" applyAlignment="0" applyProtection="0">
      <alignment horizontal="center" vertical="center"/>
    </xf>
    <xf numFmtId="1" fontId="14" fillId="0" borderId="18" applyNumberFormat="0" applyFill="0" applyAlignment="0" applyProtection="0">
      <alignment horizontal="center" vertical="center"/>
    </xf>
    <xf numFmtId="1" fontId="16" fillId="0" borderId="18" applyNumberFormat="0" applyFill="0" applyAlignment="0" applyProtection="0">
      <alignment horizontal="center" vertical="center"/>
    </xf>
    <xf numFmtId="1" fontId="16" fillId="0" borderId="18" applyNumberFormat="0" applyFill="0" applyAlignment="0" applyProtection="0">
      <alignment horizontal="center" vertical="center"/>
    </xf>
    <xf numFmtId="1" fontId="16" fillId="0" borderId="18" applyNumberFormat="0" applyFill="0" applyAlignment="0" applyProtection="0">
      <alignment horizontal="center" vertical="center"/>
    </xf>
    <xf numFmtId="0" fontId="16" fillId="29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210" fontId="9" fillId="0" borderId="0" applyFont="0" applyFill="0" applyBorder="0" applyAlignment="0" applyProtection="0"/>
    <xf numFmtId="211" fontId="13" fillId="0" borderId="0" applyFont="0" applyFill="0" applyBorder="0" applyAlignment="0" applyProtection="0"/>
    <xf numFmtId="204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0" fontId="35" fillId="12" borderId="10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55" fillId="0" borderId="0" applyFont="0" applyFill="0" applyBorder="0" applyAlignment="0" applyProtection="0"/>
    <xf numFmtId="207" fontId="9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26" borderId="11" applyNumberFormat="0" applyAlignment="0" applyProtection="0"/>
    <xf numFmtId="0" fontId="41" fillId="0" borderId="15" applyNumberFormat="0" applyFill="0" applyAlignment="0" applyProtection="0"/>
    <xf numFmtId="0" fontId="42" fillId="5" borderId="0" applyNumberFormat="0" applyBorder="0" applyAlignment="0" applyProtection="0"/>
    <xf numFmtId="0" fontId="14" fillId="0" borderId="0"/>
    <xf numFmtId="0" fontId="33" fillId="0" borderId="0"/>
    <xf numFmtId="0" fontId="61" fillId="0" borderId="0"/>
    <xf numFmtId="0" fontId="16" fillId="0" borderId="0"/>
    <xf numFmtId="0" fontId="16" fillId="0" borderId="0"/>
    <xf numFmtId="0" fontId="56" fillId="0" borderId="0"/>
    <xf numFmtId="0" fontId="33" fillId="0" borderId="0"/>
    <xf numFmtId="0" fontId="9" fillId="0" borderId="0"/>
    <xf numFmtId="0" fontId="17" fillId="0" borderId="0"/>
    <xf numFmtId="0" fontId="14" fillId="0" borderId="0"/>
    <xf numFmtId="0" fontId="19" fillId="0" borderId="0"/>
    <xf numFmtId="0" fontId="9" fillId="0" borderId="0"/>
    <xf numFmtId="0" fontId="33" fillId="0" borderId="0"/>
    <xf numFmtId="0" fontId="55" fillId="0" borderId="0"/>
    <xf numFmtId="0" fontId="5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9" fillId="0" borderId="0"/>
    <xf numFmtId="0" fontId="57" fillId="0" borderId="0"/>
    <xf numFmtId="0" fontId="9" fillId="0" borderId="0"/>
    <xf numFmtId="0" fontId="14" fillId="0" borderId="0"/>
    <xf numFmtId="0" fontId="9" fillId="0" borderId="0"/>
    <xf numFmtId="0" fontId="52" fillId="0" borderId="0"/>
    <xf numFmtId="0" fontId="33" fillId="0" borderId="0"/>
    <xf numFmtId="0" fontId="43" fillId="11" borderId="10" applyNumberFormat="0" applyAlignment="0" applyProtection="0"/>
    <xf numFmtId="0" fontId="44" fillId="1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5" fillId="0" borderId="19" applyNumberFormat="0" applyFill="0" applyAlignment="0" applyProtection="0"/>
    <xf numFmtId="0" fontId="46" fillId="6" borderId="0" applyNumberFormat="0" applyBorder="0" applyAlignment="0" applyProtection="0"/>
    <xf numFmtId="0" fontId="47" fillId="0" borderId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5" borderId="0" applyNumberFormat="0" applyBorder="0" applyAlignment="0" applyProtection="0"/>
    <xf numFmtId="0" fontId="48" fillId="12" borderId="17" applyNumberFormat="0" applyAlignment="0" applyProtection="0"/>
    <xf numFmtId="0" fontId="55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</cellStyleXfs>
  <cellXfs count="141">
    <xf numFmtId="0" fontId="0" fillId="0" borderId="0" xfId="0"/>
    <xf numFmtId="0" fontId="3" fillId="0" borderId="0" xfId="0" applyFont="1" applyFill="1"/>
    <xf numFmtId="192" fontId="3" fillId="0" borderId="0" xfId="1" applyNumberFormat="1" applyFont="1" applyFill="1"/>
    <xf numFmtId="0" fontId="4" fillId="0" borderId="0" xfId="0" applyFont="1" applyFill="1"/>
    <xf numFmtId="194" fontId="3" fillId="0" borderId="0" xfId="1" applyNumberFormat="1" applyFont="1" applyFill="1"/>
    <xf numFmtId="192" fontId="3" fillId="0" borderId="0" xfId="0" applyNumberFormat="1" applyFont="1" applyFill="1"/>
    <xf numFmtId="0" fontId="3" fillId="0" borderId="0" xfId="0" applyFont="1" applyFill="1" applyAlignment="1">
      <alignment horizontal="center"/>
    </xf>
    <xf numFmtId="192" fontId="4" fillId="0" borderId="0" xfId="1" applyNumberFormat="1" applyFont="1" applyFill="1" applyBorder="1"/>
    <xf numFmtId="43" fontId="4" fillId="0" borderId="0" xfId="1" applyFont="1" applyFill="1" applyBorder="1"/>
    <xf numFmtId="0" fontId="3" fillId="0" borderId="0" xfId="0" applyFont="1" applyFill="1" applyBorder="1"/>
    <xf numFmtId="43" fontId="3" fillId="0" borderId="0" xfId="0" applyNumberFormat="1" applyFont="1" applyFill="1"/>
    <xf numFmtId="43" fontId="3" fillId="0" borderId="0" xfId="1" applyFont="1" applyFill="1"/>
    <xf numFmtId="0" fontId="4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194" fontId="4" fillId="0" borderId="0" xfId="1" applyNumberFormat="1" applyFont="1" applyFill="1" applyBorder="1"/>
    <xf numFmtId="194" fontId="3" fillId="0" borderId="0" xfId="1" applyNumberFormat="1" applyFont="1" applyFill="1" applyBorder="1"/>
    <xf numFmtId="194" fontId="4" fillId="0" borderId="4" xfId="1" applyNumberFormat="1" applyFont="1" applyFill="1" applyBorder="1"/>
    <xf numFmtId="194" fontId="4" fillId="0" borderId="3" xfId="1" applyNumberFormat="1" applyFont="1" applyFill="1" applyBorder="1"/>
    <xf numFmtId="0" fontId="4" fillId="0" borderId="0" xfId="0" applyFont="1" applyFill="1" applyBorder="1"/>
    <xf numFmtId="194" fontId="3" fillId="0" borderId="0" xfId="0" applyNumberFormat="1" applyFont="1" applyFill="1" applyBorder="1"/>
    <xf numFmtId="194" fontId="4" fillId="0" borderId="0" xfId="0" applyNumberFormat="1" applyFont="1" applyFill="1" applyBorder="1"/>
    <xf numFmtId="197" fontId="3" fillId="0" borderId="0" xfId="7" applyNumberFormat="1" applyFont="1" applyFill="1" applyAlignment="1">
      <alignment horizontal="center" vertical="center"/>
    </xf>
    <xf numFmtId="193" fontId="3" fillId="0" borderId="0" xfId="7" applyNumberFormat="1" applyFont="1" applyFill="1" applyAlignment="1">
      <alignment horizontal="center" vertical="center"/>
    </xf>
    <xf numFmtId="0" fontId="3" fillId="0" borderId="0" xfId="0" applyNumberFormat="1" applyFont="1" applyFill="1"/>
    <xf numFmtId="194" fontId="3" fillId="0" borderId="0" xfId="0" applyNumberFormat="1" applyFont="1" applyFill="1"/>
    <xf numFmtId="197" fontId="4" fillId="0" borderId="0" xfId="7" applyNumberFormat="1" applyFont="1" applyFill="1" applyAlignment="1">
      <alignment horizontal="center" vertical="center"/>
    </xf>
    <xf numFmtId="194" fontId="4" fillId="0" borderId="2" xfId="1" applyNumberFormat="1" applyFont="1" applyFill="1" applyBorder="1"/>
    <xf numFmtId="194" fontId="4" fillId="0" borderId="3" xfId="0" applyNumberFormat="1" applyFont="1" applyFill="1" applyBorder="1"/>
    <xf numFmtId="193" fontId="3" fillId="0" borderId="0" xfId="0" applyNumberFormat="1" applyFont="1" applyFill="1" applyBorder="1"/>
    <xf numFmtId="43" fontId="4" fillId="0" borderId="0" xfId="1" applyFont="1" applyFill="1"/>
    <xf numFmtId="43" fontId="3" fillId="0" borderId="0" xfId="1" applyFont="1" applyFill="1" applyBorder="1"/>
    <xf numFmtId="194" fontId="4" fillId="0" borderId="0" xfId="0" applyNumberFormat="1" applyFont="1" applyFill="1"/>
    <xf numFmtId="43" fontId="4" fillId="0" borderId="0" xfId="0" applyNumberFormat="1" applyFont="1" applyFill="1"/>
    <xf numFmtId="0" fontId="4" fillId="0" borderId="0" xfId="1" applyNumberFormat="1" applyFont="1" applyFill="1"/>
    <xf numFmtId="191" fontId="3" fillId="0" borderId="0" xfId="1" applyNumberFormat="1" applyFont="1" applyFill="1" applyBorder="1"/>
    <xf numFmtId="193" fontId="3" fillId="0" borderId="0" xfId="0" applyNumberFormat="1" applyFont="1" applyFill="1" applyBorder="1" applyAlignment="1">
      <alignment horizontal="center"/>
    </xf>
    <xf numFmtId="193" fontId="3" fillId="0" borderId="0" xfId="0" quotePrefix="1" applyNumberFormat="1" applyFont="1" applyFill="1" applyBorder="1" applyAlignment="1">
      <alignment horizontal="center"/>
    </xf>
    <xf numFmtId="0" fontId="5" fillId="0" borderId="0" xfId="0" applyFont="1" applyFill="1"/>
    <xf numFmtId="194" fontId="3" fillId="0" borderId="1" xfId="1" applyNumberFormat="1" applyFont="1" applyFill="1" applyBorder="1"/>
    <xf numFmtId="194" fontId="3" fillId="0" borderId="1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2" fillId="0" borderId="0" xfId="0" applyFont="1" applyFill="1" applyAlignment="1"/>
    <xf numFmtId="49" fontId="4" fillId="0" borderId="0" xfId="0" quotePrefix="1" applyNumberFormat="1" applyFont="1" applyFill="1" applyBorder="1" applyAlignment="1">
      <alignment horizontal="center"/>
    </xf>
    <xf numFmtId="49" fontId="3" fillId="0" borderId="0" xfId="0" applyNumberFormat="1" applyFont="1" applyFill="1"/>
    <xf numFmtId="49" fontId="4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/>
    <xf numFmtId="192" fontId="4" fillId="0" borderId="4" xfId="1" applyNumberFormat="1" applyFont="1" applyFill="1" applyBorder="1"/>
    <xf numFmtId="192" fontId="4" fillId="0" borderId="3" xfId="1" applyNumberFormat="1" applyFont="1" applyFill="1" applyBorder="1"/>
    <xf numFmtId="0" fontId="4" fillId="0" borderId="0" xfId="0" applyFont="1" applyFill="1" applyAlignment="1"/>
    <xf numFmtId="192" fontId="3" fillId="0" borderId="0" xfId="1" applyNumberFormat="1" applyFont="1" applyFill="1" applyBorder="1"/>
    <xf numFmtId="43" fontId="4" fillId="0" borderId="0" xfId="1" applyNumberFormat="1" applyFont="1" applyFill="1" applyBorder="1"/>
    <xf numFmtId="43" fontId="67" fillId="0" borderId="0" xfId="1" applyFont="1" applyFill="1"/>
    <xf numFmtId="194" fontId="3" fillId="0" borderId="4" xfId="1" applyNumberFormat="1" applyFont="1" applyFill="1" applyBorder="1"/>
    <xf numFmtId="192" fontId="3" fillId="0" borderId="0" xfId="0" applyNumberFormat="1" applyFont="1" applyFill="1" applyAlignment="1">
      <alignment horizontal="right" vertical="center"/>
    </xf>
    <xf numFmtId="192" fontId="3" fillId="0" borderId="5" xfId="1" applyNumberFormat="1" applyFont="1" applyFill="1" applyBorder="1"/>
    <xf numFmtId="212" fontId="3" fillId="0" borderId="0" xfId="0" applyNumberFormat="1" applyFont="1" applyFill="1"/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194" fontId="4" fillId="0" borderId="0" xfId="0" applyNumberFormat="1" applyFont="1" applyFill="1" applyAlignment="1">
      <alignment horizontal="center"/>
    </xf>
    <xf numFmtId="3" fontId="7" fillId="0" borderId="0" xfId="0" applyNumberFormat="1" applyFont="1" applyAlignment="1">
      <alignment horizontal="right" vertical="center" wrapText="1"/>
    </xf>
    <xf numFmtId="3" fontId="3" fillId="0" borderId="0" xfId="0" applyNumberFormat="1" applyFont="1" applyFill="1"/>
    <xf numFmtId="0" fontId="4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3" fillId="0" borderId="0" xfId="0" applyFont="1" applyFill="1" applyAlignment="1"/>
    <xf numFmtId="192" fontId="3" fillId="0" borderId="0" xfId="1" applyNumberFormat="1" applyFont="1" applyFill="1" applyBorder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43" fontId="4" fillId="0" borderId="0" xfId="1" applyFont="1" applyFill="1" applyBorder="1" applyAlignment="1">
      <alignment horizontal="center"/>
    </xf>
    <xf numFmtId="43" fontId="3" fillId="0" borderId="1" xfId="1" applyFont="1" applyFill="1" applyBorder="1"/>
    <xf numFmtId="196" fontId="4" fillId="0" borderId="2" xfId="1" applyNumberFormat="1" applyFont="1" applyFill="1" applyBorder="1"/>
    <xf numFmtId="196" fontId="4" fillId="0" borderId="0" xfId="1" applyNumberFormat="1" applyFont="1" applyFill="1" applyBorder="1"/>
    <xf numFmtId="194" fontId="4" fillId="0" borderId="0" xfId="1" applyNumberFormat="1" applyFont="1" applyFill="1" applyBorder="1" applyAlignment="1"/>
    <xf numFmtId="196" fontId="3" fillId="0" borderId="0" xfId="1" applyNumberFormat="1" applyFont="1" applyFill="1"/>
    <xf numFmtId="196" fontId="3" fillId="0" borderId="0" xfId="1" applyNumberFormat="1" applyFont="1" applyFill="1" applyBorder="1"/>
    <xf numFmtId="0" fontId="3" fillId="0" borderId="0" xfId="1" applyNumberFormat="1" applyFont="1" applyFill="1" applyBorder="1"/>
    <xf numFmtId="196" fontId="3" fillId="0" borderId="1" xfId="1" applyNumberFormat="1" applyFont="1" applyFill="1" applyBorder="1"/>
    <xf numFmtId="194" fontId="3" fillId="0" borderId="0" xfId="1" applyNumberFormat="1" applyFont="1" applyFill="1" applyBorder="1" applyAlignment="1"/>
    <xf numFmtId="0" fontId="3" fillId="0" borderId="0" xfId="12" applyNumberFormat="1" applyFont="1" applyFill="1"/>
    <xf numFmtId="0" fontId="4" fillId="0" borderId="0" xfId="1" applyNumberFormat="1" applyFont="1" applyFill="1" applyBorder="1"/>
    <xf numFmtId="194" fontId="4" fillId="0" borderId="1" xfId="1" applyNumberFormat="1" applyFont="1" applyFill="1" applyBorder="1"/>
    <xf numFmtId="196" fontId="4" fillId="0" borderId="4" xfId="1" applyNumberFormat="1" applyFont="1" applyFill="1" applyBorder="1"/>
    <xf numFmtId="192" fontId="4" fillId="0" borderId="0" xfId="1" applyNumberFormat="1" applyFont="1" applyFill="1" applyBorder="1" applyAlignment="1">
      <alignment horizontal="center"/>
    </xf>
    <xf numFmtId="194" fontId="4" fillId="0" borderId="0" xfId="1" applyNumberFormat="1" applyFont="1" applyFill="1" applyBorder="1" applyAlignment="1">
      <alignment horizontal="center"/>
    </xf>
    <xf numFmtId="196" fontId="4" fillId="0" borderId="0" xfId="1" applyNumberFormat="1" applyFont="1" applyFill="1" applyBorder="1" applyAlignment="1">
      <alignment horizontal="center"/>
    </xf>
    <xf numFmtId="196" fontId="3" fillId="0" borderId="0" xfId="0" applyNumberFormat="1" applyFont="1" applyFill="1"/>
    <xf numFmtId="196" fontId="4" fillId="0" borderId="0" xfId="0" applyNumberFormat="1" applyFont="1" applyFill="1"/>
    <xf numFmtId="196" fontId="4" fillId="0" borderId="0" xfId="0" applyNumberFormat="1" applyFont="1" applyFill="1" applyBorder="1"/>
    <xf numFmtId="196" fontId="4" fillId="0" borderId="3" xfId="1" applyNumberFormat="1" applyFont="1" applyFill="1" applyBorder="1"/>
    <xf numFmtId="195" fontId="4" fillId="0" borderId="0" xfId="1" applyNumberFormat="1" applyFont="1" applyFill="1" applyBorder="1"/>
    <xf numFmtId="195" fontId="3" fillId="0" borderId="0" xfId="1" applyNumberFormat="1" applyFont="1" applyFill="1" applyBorder="1"/>
    <xf numFmtId="0" fontId="3" fillId="0" borderId="1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96" fontId="3" fillId="0" borderId="0" xfId="0" applyNumberFormat="1" applyFont="1" applyFill="1" applyBorder="1"/>
    <xf numFmtId="194" fontId="3" fillId="0" borderId="0" xfId="1" applyNumberFormat="1" applyFont="1" applyFill="1" applyAlignment="1">
      <alignment horizontal="right"/>
    </xf>
    <xf numFmtId="194" fontId="4" fillId="0" borderId="4" xfId="1" applyNumberFormat="1" applyFon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4" applyFont="1" applyAlignment="1">
      <alignment horizontal="center"/>
    </xf>
    <xf numFmtId="193" fontId="4" fillId="0" borderId="0" xfId="9" applyNumberFormat="1" applyFont="1" applyAlignment="1">
      <alignment vertical="center"/>
    </xf>
    <xf numFmtId="43" fontId="3" fillId="0" borderId="0" xfId="1" applyFont="1"/>
    <xf numFmtId="43" fontId="4" fillId="0" borderId="0" xfId="0" applyNumberFormat="1" applyFont="1" applyAlignment="1">
      <alignment horizontal="center"/>
    </xf>
    <xf numFmtId="193" fontId="3" fillId="0" borderId="0" xfId="9" applyNumberFormat="1" applyFont="1" applyAlignment="1">
      <alignment vertical="center"/>
    </xf>
    <xf numFmtId="194" fontId="3" fillId="0" borderId="0" xfId="1" applyNumberFormat="1" applyFont="1"/>
    <xf numFmtId="194" fontId="3" fillId="0" borderId="2" xfId="1" applyNumberFormat="1" applyFont="1" applyBorder="1"/>
    <xf numFmtId="192" fontId="3" fillId="0" borderId="0" xfId="1" applyNumberFormat="1" applyFont="1"/>
    <xf numFmtId="194" fontId="4" fillId="0" borderId="4" xfId="1" applyNumberFormat="1" applyFont="1" applyBorder="1"/>
    <xf numFmtId="194" fontId="4" fillId="0" borderId="0" xfId="1" applyNumberFormat="1" applyFont="1"/>
    <xf numFmtId="0" fontId="4" fillId="0" borderId="0" xfId="0" applyFont="1" applyAlignment="1">
      <alignment horizontal="left"/>
    </xf>
    <xf numFmtId="0" fontId="4" fillId="0" borderId="0" xfId="8" applyFont="1" applyAlignment="1">
      <alignment horizontal="right"/>
    </xf>
    <xf numFmtId="194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10" applyFont="1"/>
    <xf numFmtId="0" fontId="4" fillId="0" borderId="0" xfId="0" applyFont="1"/>
    <xf numFmtId="189" fontId="3" fillId="0" borderId="1" xfId="0" applyNumberFormat="1" applyFont="1" applyBorder="1" applyAlignment="1">
      <alignment horizontal="right"/>
    </xf>
    <xf numFmtId="194" fontId="4" fillId="0" borderId="3" xfId="1" applyNumberFormat="1" applyFont="1" applyBorder="1"/>
    <xf numFmtId="193" fontId="4" fillId="0" borderId="0" xfId="1" applyNumberFormat="1" applyFont="1"/>
    <xf numFmtId="43" fontId="4" fillId="0" borderId="0" xfId="1" applyFont="1"/>
    <xf numFmtId="192" fontId="4" fillId="0" borderId="0" xfId="1" applyNumberFormat="1" applyFont="1"/>
    <xf numFmtId="37" fontId="4" fillId="0" borderId="0" xfId="1" applyNumberFormat="1" applyFont="1"/>
    <xf numFmtId="0" fontId="3" fillId="0" borderId="0" xfId="0" applyFont="1" applyFill="1" applyAlignment="1">
      <alignment horizontal="left" indent="6"/>
    </xf>
    <xf numFmtId="196" fontId="3" fillId="0" borderId="0" xfId="1" applyNumberFormat="1" applyFont="1" applyFill="1" applyBorder="1" applyAlignment="1">
      <alignment horizontal="left" indent="6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93" fontId="3" fillId="0" borderId="0" xfId="9" quotePrefix="1" applyNumberFormat="1" applyFont="1" applyAlignment="1">
      <alignment horizontal="center"/>
    </xf>
  </cellXfs>
  <cellStyles count="495">
    <cellStyle name="0,0_x000d__x000a_NA_x000d__x000a_" xfId="15"/>
    <cellStyle name="0,0_x000d__x000a_NA_x000d__x000a_ 2" xfId="16"/>
    <cellStyle name="20% - Accent1 2" xfId="17"/>
    <cellStyle name="20% - Accent1 3" xfId="18"/>
    <cellStyle name="20% - Accent2 2" xfId="19"/>
    <cellStyle name="20% - Accent2 3" xfId="20"/>
    <cellStyle name="20% - Accent3 2" xfId="21"/>
    <cellStyle name="20% - Accent3 3" xfId="22"/>
    <cellStyle name="20% - Accent4 2" xfId="23"/>
    <cellStyle name="20% - Accent4 3" xfId="24"/>
    <cellStyle name="20% - Accent5 2" xfId="25"/>
    <cellStyle name="20% - Accent6 2" xfId="26"/>
    <cellStyle name="20% - Accent6 3" xfId="27"/>
    <cellStyle name="20% - ส่วนที่ถูกเน้น1 2" xfId="28"/>
    <cellStyle name="20% - ส่วนที่ถูกเน้น2 2" xfId="29"/>
    <cellStyle name="20% - ส่วนที่ถูกเน้น3 2" xfId="30"/>
    <cellStyle name="20% - ส่วนที่ถูกเน้น4 2" xfId="31"/>
    <cellStyle name="20% - ส่วนที่ถูกเน้น5 2" xfId="32"/>
    <cellStyle name="20% - ส่วนที่ถูกเน้น6 2" xfId="33"/>
    <cellStyle name="40% - Accent1 2" xfId="34"/>
    <cellStyle name="40% - Accent1 3" xfId="35"/>
    <cellStyle name="40% - Accent2 2" xfId="36"/>
    <cellStyle name="40% - Accent3 2" xfId="37"/>
    <cellStyle name="40% - Accent3 3" xfId="38"/>
    <cellStyle name="40% - Accent4 2" xfId="39"/>
    <cellStyle name="40% - Accent4 3" xfId="40"/>
    <cellStyle name="40% - Accent5 2" xfId="41"/>
    <cellStyle name="40% - Accent5 3" xfId="42"/>
    <cellStyle name="40% - Accent6 2" xfId="43"/>
    <cellStyle name="40% - Accent6 3" xfId="44"/>
    <cellStyle name="40% - ส่วนที่ถูกเน้น1 2" xfId="45"/>
    <cellStyle name="40% - ส่วนที่ถูกเน้น2 2" xfId="46"/>
    <cellStyle name="40% - ส่วนที่ถูกเน้น3 2" xfId="47"/>
    <cellStyle name="40% - ส่วนที่ถูกเน้น4 2" xfId="48"/>
    <cellStyle name="40% - ส่วนที่ถูกเน้น5 2" xfId="49"/>
    <cellStyle name="40% - ส่วนที่ถูกเน้น6 2" xfId="50"/>
    <cellStyle name="60% - Accent1 2" xfId="51"/>
    <cellStyle name="60% - Accent1 3" xfId="52"/>
    <cellStyle name="60% - Accent2 2" xfId="53"/>
    <cellStyle name="60% - Accent2 3" xfId="54"/>
    <cellStyle name="60% - Accent3 2" xfId="55"/>
    <cellStyle name="60% - Accent3 3" xfId="56"/>
    <cellStyle name="60% - Accent4 2" xfId="57"/>
    <cellStyle name="60% - Accent4 3" xfId="58"/>
    <cellStyle name="60% - Accent5 2" xfId="59"/>
    <cellStyle name="60% - Accent5 3" xfId="60"/>
    <cellStyle name="60% - Accent6 2" xfId="61"/>
    <cellStyle name="60% - Accent6 3" xfId="62"/>
    <cellStyle name="60% - ส่วนที่ถูกเน้น1 2" xfId="63"/>
    <cellStyle name="60% - ส่วนที่ถูกเน้น2 2" xfId="64"/>
    <cellStyle name="60% - ส่วนที่ถูกเน้น3 2" xfId="65"/>
    <cellStyle name="60% - ส่วนที่ถูกเน้น4 2" xfId="66"/>
    <cellStyle name="60% - ส่วนที่ถูกเน้น5 2" xfId="67"/>
    <cellStyle name="60% - ส่วนที่ถูกเน้น6 2" xfId="68"/>
    <cellStyle name="Accent1 2" xfId="69"/>
    <cellStyle name="Accent1 3" xfId="70"/>
    <cellStyle name="Accent2 2" xfId="71"/>
    <cellStyle name="Accent2 3" xfId="72"/>
    <cellStyle name="Accent3 2" xfId="73"/>
    <cellStyle name="Accent3 3" xfId="74"/>
    <cellStyle name="Accent4 2" xfId="75"/>
    <cellStyle name="Accent4 3" xfId="76"/>
    <cellStyle name="Accent6 2" xfId="77"/>
    <cellStyle name="Accent6 3" xfId="78"/>
    <cellStyle name="amount" xfId="79"/>
    <cellStyle name="Bad 2" xfId="80"/>
    <cellStyle name="Bad 3" xfId="81"/>
    <cellStyle name="border" xfId="82"/>
    <cellStyle name="border 2" xfId="83"/>
    <cellStyle name="Calculation 2" xfId="84"/>
    <cellStyle name="Calculation 3" xfId="85"/>
    <cellStyle name="Comma" xfId="1" builtinId="3"/>
    <cellStyle name="Comma 10" xfId="87"/>
    <cellStyle name="Comma 10 2" xfId="88"/>
    <cellStyle name="Comma 10 2 2 3" xfId="89"/>
    <cellStyle name="Comma 10 2 2 3 2" xfId="90"/>
    <cellStyle name="Comma 10 3" xfId="91"/>
    <cellStyle name="Comma 10 3 2" xfId="92"/>
    <cellStyle name="Comma 10 3 2 2" xfId="93"/>
    <cellStyle name="Comma 10 3 2 2 2" xfId="94"/>
    <cellStyle name="Comma 11" xfId="95"/>
    <cellStyle name="Comma 11 2" xfId="96"/>
    <cellStyle name="Comma 11 4 3" xfId="97"/>
    <cellStyle name="Comma 12" xfId="98"/>
    <cellStyle name="Comma 12 2" xfId="99"/>
    <cellStyle name="Comma 13" xfId="100"/>
    <cellStyle name="Comma 13 2" xfId="101"/>
    <cellStyle name="Comma 14" xfId="102"/>
    <cellStyle name="Comma 14 2" xfId="103"/>
    <cellStyle name="Comma 14 2 2" xfId="104"/>
    <cellStyle name="Comma 14 3" xfId="105"/>
    <cellStyle name="Comma 15" xfId="106"/>
    <cellStyle name="Comma 16" xfId="107"/>
    <cellStyle name="Comma 16 2" xfId="108"/>
    <cellStyle name="Comma 17" xfId="109"/>
    <cellStyle name="Comma 17 2" xfId="110"/>
    <cellStyle name="Comma 18" xfId="111"/>
    <cellStyle name="Comma 19" xfId="112"/>
    <cellStyle name="Comma 2" xfId="113"/>
    <cellStyle name="Comma 2 2" xfId="114"/>
    <cellStyle name="Comma 2 2 2" xfId="115"/>
    <cellStyle name="Comma 2 2 2 2" xfId="116"/>
    <cellStyle name="Comma 2 2 2 3" xfId="117"/>
    <cellStyle name="Comma 2 2 2 4" xfId="118"/>
    <cellStyle name="Comma 2 2 2 5" xfId="119"/>
    <cellStyle name="Comma 2 2 3" xfId="120"/>
    <cellStyle name="Comma 2 2 4" xfId="121"/>
    <cellStyle name="Comma 2 2 5" xfId="122"/>
    <cellStyle name="Comma 2 2 6" xfId="123"/>
    <cellStyle name="Comma 2 2 7" xfId="124"/>
    <cellStyle name="Comma 2 3" xfId="125"/>
    <cellStyle name="Comma 2 3 2" xfId="126"/>
    <cellStyle name="Comma 2 4" xfId="127"/>
    <cellStyle name="Comma 2 5" xfId="128"/>
    <cellStyle name="Comma 2 6" xfId="129"/>
    <cellStyle name="Comma 2 7" xfId="130"/>
    <cellStyle name="Comma 2 8" xfId="131"/>
    <cellStyle name="Comma 2 9" xfId="132"/>
    <cellStyle name="Comma 20" xfId="133"/>
    <cellStyle name="Comma 20 2" xfId="134"/>
    <cellStyle name="Comma 21" xfId="135"/>
    <cellStyle name="Comma 21 2" xfId="136"/>
    <cellStyle name="Comma 22" xfId="137"/>
    <cellStyle name="Comma 23" xfId="138"/>
    <cellStyle name="Comma 24" xfId="139"/>
    <cellStyle name="Comma 24 2" xfId="140"/>
    <cellStyle name="Comma 25" xfId="141"/>
    <cellStyle name="Comma 26" xfId="142"/>
    <cellStyle name="Comma 27" xfId="143"/>
    <cellStyle name="Comma 27 2" xfId="144"/>
    <cellStyle name="Comma 28" xfId="145"/>
    <cellStyle name="Comma 29" xfId="146"/>
    <cellStyle name="Comma 3" xfId="147"/>
    <cellStyle name="Comma 3 2" xfId="148"/>
    <cellStyle name="Comma 3 2 2" xfId="149"/>
    <cellStyle name="Comma 3 2 3" xfId="150"/>
    <cellStyle name="Comma 3 2 4" xfId="151"/>
    <cellStyle name="Comma 3 2 5" xfId="152"/>
    <cellStyle name="Comma 3 3" xfId="153"/>
    <cellStyle name="Comma 3 3 2" xfId="154"/>
    <cellStyle name="Comma 3 4" xfId="155"/>
    <cellStyle name="Comma 3 5" xfId="156"/>
    <cellStyle name="Comma 3 6" xfId="157"/>
    <cellStyle name="Comma 30" xfId="158"/>
    <cellStyle name="Comma 31" xfId="159"/>
    <cellStyle name="Comma 32" xfId="160"/>
    <cellStyle name="Comma 33" xfId="86"/>
    <cellStyle name="Comma 4" xfId="161"/>
    <cellStyle name="Comma 4 2" xfId="162"/>
    <cellStyle name="Comma 4 2 2" xfId="163"/>
    <cellStyle name="Comma 4 3" xfId="164"/>
    <cellStyle name="Comma 41" xfId="165"/>
    <cellStyle name="Comma 5" xfId="166"/>
    <cellStyle name="Comma 5 2" xfId="167"/>
    <cellStyle name="Comma 5 3" xfId="168"/>
    <cellStyle name="Comma 5 4" xfId="169"/>
    <cellStyle name="Comma 6" xfId="170"/>
    <cellStyle name="Comma 6 2" xfId="171"/>
    <cellStyle name="Comma 6 3" xfId="172"/>
    <cellStyle name="Comma 6 4" xfId="173"/>
    <cellStyle name="Comma 7" xfId="174"/>
    <cellStyle name="Comma 7 2" xfId="175"/>
    <cellStyle name="Comma 8" xfId="176"/>
    <cellStyle name="Comma 8 2" xfId="177"/>
    <cellStyle name="Comma 9" xfId="2"/>
    <cellStyle name="Comma 9 2" xfId="179"/>
    <cellStyle name="Comma 9 3" xfId="178"/>
    <cellStyle name="comma zerodec" xfId="180"/>
    <cellStyle name="comma zerodec 2" xfId="181"/>
    <cellStyle name="comma zerodec 3" xfId="182"/>
    <cellStyle name="comma zerodec 4" xfId="183"/>
    <cellStyle name="comma zerodec 5" xfId="184"/>
    <cellStyle name="Currency 2" xfId="185"/>
    <cellStyle name="Currency 2 2" xfId="186"/>
    <cellStyle name="Currency 3" xfId="187"/>
    <cellStyle name="Currency 3 2" xfId="188"/>
    <cellStyle name="Currency1" xfId="189"/>
    <cellStyle name="Currency1 2" xfId="190"/>
    <cellStyle name="Currency1 28" xfId="191"/>
    <cellStyle name="Currency1 3" xfId="192"/>
    <cellStyle name="Currency1 4" xfId="193"/>
    <cellStyle name="Currency1 5" xfId="194"/>
    <cellStyle name="Dezimal [0]_Compiling Utility Macros" xfId="195"/>
    <cellStyle name="Dezimal_Compiling Utility Macros" xfId="196"/>
    <cellStyle name="Dollar (zero dec)" xfId="197"/>
    <cellStyle name="Dollar (zero dec) 2" xfId="198"/>
    <cellStyle name="Dollar (zero dec) 3" xfId="199"/>
    <cellStyle name="Dollar (zero dec) 4" xfId="200"/>
    <cellStyle name="Dollar (zero dec) 5" xfId="201"/>
    <cellStyle name="DRAFT" xfId="202"/>
    <cellStyle name="E&amp;Y House" xfId="203"/>
    <cellStyle name="Good 2" xfId="204"/>
    <cellStyle name="Good 3" xfId="205"/>
    <cellStyle name="Grey" xfId="206"/>
    <cellStyle name="Grey 2" xfId="207"/>
    <cellStyle name="Heading" xfId="208"/>
    <cellStyle name="Heading 1 2" xfId="209"/>
    <cellStyle name="Heading 1 3" xfId="210"/>
    <cellStyle name="Heading 2 2" xfId="211"/>
    <cellStyle name="Heading 2 3" xfId="212"/>
    <cellStyle name="Heading 3 2" xfId="213"/>
    <cellStyle name="Heading 3 3" xfId="214"/>
    <cellStyle name="Heading 4 2" xfId="215"/>
    <cellStyle name="Heading 4 3" xfId="216"/>
    <cellStyle name="Hyperlink 2" xfId="217"/>
    <cellStyle name="Input [yellow]" xfId="218"/>
    <cellStyle name="Input [yellow] 2" xfId="219"/>
    <cellStyle name="Input 2" xfId="220"/>
    <cellStyle name="Input 3" xfId="221"/>
    <cellStyle name="Linked Cell 2" xfId="222"/>
    <cellStyle name="Linked Cell 3" xfId="223"/>
    <cellStyle name="Neutral 2" xfId="224"/>
    <cellStyle name="Neutral 3" xfId="225"/>
    <cellStyle name="no dec" xfId="226"/>
    <cellStyle name="Normal" xfId="0" builtinId="0"/>
    <cellStyle name="Normal - Style1" xfId="227"/>
    <cellStyle name="Normal - Style1 2" xfId="228"/>
    <cellStyle name="Normal 10" xfId="229"/>
    <cellStyle name="Normal 10 2" xfId="230"/>
    <cellStyle name="Normal 10 2 2" xfId="3"/>
    <cellStyle name="Normal 11" xfId="231"/>
    <cellStyle name="Normal 11 2" xfId="232"/>
    <cellStyle name="Normal 114" xfId="233"/>
    <cellStyle name="Normal 12" xfId="234"/>
    <cellStyle name="Normal 12 2" xfId="235"/>
    <cellStyle name="Normal 12 2 2" xfId="236"/>
    <cellStyle name="Normal 13" xfId="237"/>
    <cellStyle name="Normal 14" xfId="238"/>
    <cellStyle name="Normal 15" xfId="239"/>
    <cellStyle name="Normal 16" xfId="240"/>
    <cellStyle name="Normal 17" xfId="241"/>
    <cellStyle name="Normal 17 2" xfId="242"/>
    <cellStyle name="Normal 18" xfId="243"/>
    <cellStyle name="Normal 18 2" xfId="244"/>
    <cellStyle name="Normal 19" xfId="245"/>
    <cellStyle name="Normal 2" xfId="4"/>
    <cellStyle name="Normal 2 10" xfId="247"/>
    <cellStyle name="Normal 2 10 2" xfId="248"/>
    <cellStyle name="Normal 2 10 2 2" xfId="249"/>
    <cellStyle name="Normal 2 10 2_กระดาษทำการงบการเงิน Q4-56" xfId="250"/>
    <cellStyle name="Normal 2 11" xfId="246"/>
    <cellStyle name="Normal 2 2" xfId="251"/>
    <cellStyle name="Normal 2 2 2" xfId="252"/>
    <cellStyle name="Normal 2 2 2 2" xfId="253"/>
    <cellStyle name="Normal 2 2 2 3" xfId="254"/>
    <cellStyle name="Normal 2 2 2 4" xfId="255"/>
    <cellStyle name="Normal 2 2 2 5" xfId="256"/>
    <cellStyle name="Normal 2 2 3" xfId="257"/>
    <cellStyle name="Normal 2 2 3 2" xfId="258"/>
    <cellStyle name="Normal 2 2 4" xfId="259"/>
    <cellStyle name="Normal 2 2 5" xfId="260"/>
    <cellStyle name="Normal 2 2_กระดาษทำการงบการเงิน Q4-56" xfId="261"/>
    <cellStyle name="Normal 2 3" xfId="262"/>
    <cellStyle name="Normal 2 3 2" xfId="263"/>
    <cellStyle name="Normal 2 3 8" xfId="13"/>
    <cellStyle name="Normal 2 4" xfId="264"/>
    <cellStyle name="Normal 2 5" xfId="265"/>
    <cellStyle name="Normal 2 5 2" xfId="266"/>
    <cellStyle name="Normal 2 6" xfId="267"/>
    <cellStyle name="Normal 2 6 2" xfId="268"/>
    <cellStyle name="Normal 2 7" xfId="269"/>
    <cellStyle name="Normal 2 8" xfId="270"/>
    <cellStyle name="Normal 2 9" xfId="271"/>
    <cellStyle name="Normal 20" xfId="272"/>
    <cellStyle name="Normal 21" xfId="273"/>
    <cellStyle name="Normal 22" xfId="274"/>
    <cellStyle name="Normal 23" xfId="275"/>
    <cellStyle name="Normal 24" xfId="14"/>
    <cellStyle name="Normal 25" xfId="489"/>
    <cellStyle name="Normal 26" xfId="493"/>
    <cellStyle name="Normal 27" xfId="494"/>
    <cellStyle name="Normal 3" xfId="5"/>
    <cellStyle name="Normal 3 2" xfId="277"/>
    <cellStyle name="Normal 3 2 2" xfId="278"/>
    <cellStyle name="Normal 3 2 3" xfId="279"/>
    <cellStyle name="Normal 3 2 4" xfId="280"/>
    <cellStyle name="Normal 3 2 5" xfId="281"/>
    <cellStyle name="Normal 3 3" xfId="282"/>
    <cellStyle name="Normal 3 3 2" xfId="283"/>
    <cellStyle name="Normal 3 4" xfId="284"/>
    <cellStyle name="Normal 3 5" xfId="285"/>
    <cellStyle name="Normal 3 6" xfId="286"/>
    <cellStyle name="Normal 3 7" xfId="287"/>
    <cellStyle name="Normal 3 8" xfId="276"/>
    <cellStyle name="Normal 3_Fixed Asset Q152" xfId="288"/>
    <cellStyle name="Normal 31" xfId="289"/>
    <cellStyle name="Normal 4" xfId="290"/>
    <cellStyle name="Normal 4 2" xfId="291"/>
    <cellStyle name="Normal 4 2 10" xfId="6"/>
    <cellStyle name="Normal 4 2 2" xfId="292"/>
    <cellStyle name="Normal 4 2 3" xfId="293"/>
    <cellStyle name="Normal 4 2 4" xfId="294"/>
    <cellStyle name="Normal 4 2 5" xfId="295"/>
    <cellStyle name="Normal 4 3" xfId="296"/>
    <cellStyle name="Normal 4 4" xfId="297"/>
    <cellStyle name="Normal 4 5" xfId="298"/>
    <cellStyle name="Normal 45" xfId="299"/>
    <cellStyle name="Normal 45 2" xfId="300"/>
    <cellStyle name="Normal 5" xfId="301"/>
    <cellStyle name="Normal 5 2" xfId="302"/>
    <cellStyle name="Normal 5 2 2" xfId="303"/>
    <cellStyle name="Normal 5 3" xfId="304"/>
    <cellStyle name="Normal 5 4" xfId="305"/>
    <cellStyle name="Normal 6" xfId="306"/>
    <cellStyle name="Normal 6 2" xfId="307"/>
    <cellStyle name="Normal 63" xfId="308"/>
    <cellStyle name="Normal 7" xfId="309"/>
    <cellStyle name="Normal 7 2" xfId="310"/>
    <cellStyle name="Normal 7 3" xfId="311"/>
    <cellStyle name="Normal 7_กระดาษทำการงบการเงิน Q4-56" xfId="312"/>
    <cellStyle name="Normal 75" xfId="7"/>
    <cellStyle name="Normal 8" xfId="313"/>
    <cellStyle name="Normal 8 2" xfId="314"/>
    <cellStyle name="Normal 8 3" xfId="315"/>
    <cellStyle name="Normal 8_กระดาษทำการงบการเงิน Q4-56" xfId="316"/>
    <cellStyle name="Normal 9" xfId="317"/>
    <cellStyle name="Normal 9 2" xfId="318"/>
    <cellStyle name="Normal 9_กระดาษทำการงบการเงิน Q4-56" xfId="319"/>
    <cellStyle name="Normal_CVD02-Accounts-A3103-Nir" xfId="8"/>
    <cellStyle name="Normal_Equity" xfId="12"/>
    <cellStyle name="Normal_Millcon Steel Plc._March2553_update" xfId="9"/>
    <cellStyle name="Normal_SOI Q4-43" xfId="10"/>
    <cellStyle name="Note 2" xfId="320"/>
    <cellStyle name="Note 2 2" xfId="321"/>
    <cellStyle name="Note 2 3" xfId="322"/>
    <cellStyle name="Note 2 4" xfId="323"/>
    <cellStyle name="Note 2 5" xfId="324"/>
    <cellStyle name="Note 3" xfId="325"/>
    <cellStyle name="Note 3 2" xfId="326"/>
    <cellStyle name="Note 3 3" xfId="327"/>
    <cellStyle name="Note 3 4" xfId="328"/>
    <cellStyle name="Note 3 5" xfId="329"/>
    <cellStyle name="Output 2" xfId="330"/>
    <cellStyle name="Output 3" xfId="331"/>
    <cellStyle name="Percent [2]" xfId="333"/>
    <cellStyle name="Percent [2] 2" xfId="334"/>
    <cellStyle name="Percent [2] 3" xfId="335"/>
    <cellStyle name="Percent [2] 4" xfId="336"/>
    <cellStyle name="Percent 10" xfId="337"/>
    <cellStyle name="Percent 10 2" xfId="338"/>
    <cellStyle name="Percent 11" xfId="339"/>
    <cellStyle name="Percent 12" xfId="340"/>
    <cellStyle name="Percent 13" xfId="341"/>
    <cellStyle name="Percent 14" xfId="342"/>
    <cellStyle name="Percent 15" xfId="332"/>
    <cellStyle name="Percent 16" xfId="492"/>
    <cellStyle name="Percent 17" xfId="490"/>
    <cellStyle name="Percent 18" xfId="491"/>
    <cellStyle name="Percent 2" xfId="343"/>
    <cellStyle name="Percent 2 2" xfId="344"/>
    <cellStyle name="Percent 2 3" xfId="345"/>
    <cellStyle name="Percent 2 4" xfId="346"/>
    <cellStyle name="Percent 2 5" xfId="347"/>
    <cellStyle name="Percent 22 4" xfId="348"/>
    <cellStyle name="Percent 3" xfId="349"/>
    <cellStyle name="Percent 3 2" xfId="350"/>
    <cellStyle name="Percent 3 2 2" xfId="351"/>
    <cellStyle name="Percent 3 3" xfId="352"/>
    <cellStyle name="Percent 4" xfId="353"/>
    <cellStyle name="Percent 4 2" xfId="354"/>
    <cellStyle name="Percent 5" xfId="355"/>
    <cellStyle name="Percent 6" xfId="356"/>
    <cellStyle name="Percent 7" xfId="357"/>
    <cellStyle name="Percent 8" xfId="358"/>
    <cellStyle name="Percent 9" xfId="359"/>
    <cellStyle name="Quantity" xfId="360"/>
    <cellStyle name="Quantity 2" xfId="361"/>
    <cellStyle name="Quantity 3" xfId="362"/>
    <cellStyle name="Quantity 4" xfId="363"/>
    <cellStyle name="Quantity_กระดาษทำการงบการเงิน Q4-56" xfId="364"/>
    <cellStyle name="Standard_Anpassen der Amortisation" xfId="365"/>
    <cellStyle name="Title 2" xfId="366"/>
    <cellStyle name="Title 3" xfId="367"/>
    <cellStyle name="Title 4" xfId="368"/>
    <cellStyle name="Total 2" xfId="369"/>
    <cellStyle name="Total 3" xfId="370"/>
    <cellStyle name="Währung [0]_Compiling Utility Macros" xfId="371"/>
    <cellStyle name="Währung_Compiling Utility Macros" xfId="372"/>
    <cellStyle name="Wไhrung [0]_OPTIMIR1 (deutsch)" xfId="373"/>
    <cellStyle name="Wไhrung_OPTIMIR1 (deutsch)" xfId="374"/>
    <cellStyle name="การคำนวณ 2" xfId="375"/>
    <cellStyle name="ข้อความเตือน 2" xfId="376"/>
    <cellStyle name="ข้อความอธิบาย 2" xfId="377"/>
    <cellStyle name="เครื่องหมายจุลภาค 10" xfId="378"/>
    <cellStyle name="เครื่องหมายจุลภาค 11" xfId="379"/>
    <cellStyle name="เครื่องหมายจุลภาค 12" xfId="380"/>
    <cellStyle name="เครื่องหมายจุลภาค 13 2" xfId="381"/>
    <cellStyle name="เครื่องหมายจุลภาค 14 2" xfId="382"/>
    <cellStyle name="เครื่องหมายจุลภาค 17 2" xfId="383"/>
    <cellStyle name="เครื่องหมายจุลภาค 2" xfId="384"/>
    <cellStyle name="เครื่องหมายจุลภาค 2 2" xfId="385"/>
    <cellStyle name="เครื่องหมายจุลภาค 2 2 2" xfId="386"/>
    <cellStyle name="เครื่องหมายจุลภาค 2 3" xfId="387"/>
    <cellStyle name="เครื่องหมายจุลภาค 2 4" xfId="388"/>
    <cellStyle name="เครื่องหมายจุลภาค 2 5" xfId="389"/>
    <cellStyle name="เครื่องหมายจุลภาค 20 2" xfId="390"/>
    <cellStyle name="เครื่องหมายจุลภาค 21 2" xfId="391"/>
    <cellStyle name="เครื่องหมายจุลภาค 22 2" xfId="392"/>
    <cellStyle name="เครื่องหมายจุลภาค 24 2" xfId="393"/>
    <cellStyle name="เครื่องหมายจุลภาค 25 2" xfId="394"/>
    <cellStyle name="เครื่องหมายจุลภาค 3" xfId="395"/>
    <cellStyle name="เครื่องหมายจุลภาค 3 2" xfId="396"/>
    <cellStyle name="เครื่องหมายจุลภาค 3 3" xfId="397"/>
    <cellStyle name="เครื่องหมายจุลภาค 3 4" xfId="398"/>
    <cellStyle name="เครื่องหมายจุลภาค 3 5" xfId="399"/>
    <cellStyle name="เครื่องหมายจุลภาค 3 6" xfId="400"/>
    <cellStyle name="เครื่องหมายจุลภาค 4" xfId="401"/>
    <cellStyle name="เครื่องหมายจุลภาค 4 2" xfId="402"/>
    <cellStyle name="เครื่องหมายจุลภาค 4 3" xfId="403"/>
    <cellStyle name="เครื่องหมายจุลภาค 5" xfId="404"/>
    <cellStyle name="เครื่องหมายจุลภาค 5 2" xfId="405"/>
    <cellStyle name="เครื่องหมายจุลภาค 5 3" xfId="406"/>
    <cellStyle name="เครื่องหมายจุลภาค 6" xfId="407"/>
    <cellStyle name="เครื่องหมายจุลภาค 6 2" xfId="408"/>
    <cellStyle name="เครื่องหมายจุลภาค 7" xfId="409"/>
    <cellStyle name="เครื่องหมายจุลภาค 7 2" xfId="410"/>
    <cellStyle name="เครื่องหมายจุลภาค 8" xfId="411"/>
    <cellStyle name="เครื่องหมายจุลภาค 8 2" xfId="412"/>
    <cellStyle name="เครื่องหมายจุลภาค 9" xfId="413"/>
    <cellStyle name="ชื่อเรื่อง 2" xfId="414"/>
    <cellStyle name="เซลล์ตรวจสอบ 2" xfId="415"/>
    <cellStyle name="เซลล์ที่มีการเชื่อมโยง 2" xfId="416"/>
    <cellStyle name="ดี 2" xfId="417"/>
    <cellStyle name="ปกติ 2" xfId="11"/>
    <cellStyle name="ปกติ 2 2" xfId="419"/>
    <cellStyle name="ปกติ 2 2 2" xfId="420"/>
    <cellStyle name="ปกติ 2 2 3" xfId="421"/>
    <cellStyle name="ปกติ 2 2 4" xfId="422"/>
    <cellStyle name="ปกติ 2 2 5" xfId="423"/>
    <cellStyle name="ปกติ 2 3" xfId="424"/>
    <cellStyle name="ปกติ 2 3 2" xfId="425"/>
    <cellStyle name="ปกติ 2 4" xfId="426"/>
    <cellStyle name="ปกติ 2 5" xfId="418"/>
    <cellStyle name="ปกติ 3" xfId="427"/>
    <cellStyle name="ปกติ 3 2" xfId="428"/>
    <cellStyle name="ปกติ 3 2 2" xfId="429"/>
    <cellStyle name="ปกติ 3 3" xfId="430"/>
    <cellStyle name="ปกติ 4" xfId="431"/>
    <cellStyle name="ปกติ 4 2" xfId="432"/>
    <cellStyle name="ปกติ 5" xfId="433"/>
    <cellStyle name="ปกติ 5 2" xfId="434"/>
    <cellStyle name="ปกติ 5 3" xfId="435"/>
    <cellStyle name="ปกติ 5 4" xfId="436"/>
    <cellStyle name="ปกติ 5 5" xfId="437"/>
    <cellStyle name="ปกติ 6" xfId="438"/>
    <cellStyle name="ปกติ 6 2" xfId="439"/>
    <cellStyle name="ปกติ 7" xfId="440"/>
    <cellStyle name="ปกติ 7 2" xfId="441"/>
    <cellStyle name="ปกติ 8" xfId="442"/>
    <cellStyle name="ปกติ 8 2" xfId="443"/>
    <cellStyle name="ปกติ 8 3" xfId="444"/>
    <cellStyle name="ปกติ 9" xfId="445"/>
    <cellStyle name="ป้อนค่า 2" xfId="446"/>
    <cellStyle name="ปานกลาง 2" xfId="447"/>
    <cellStyle name="เปอร์เซ็นต์ 2" xfId="448"/>
    <cellStyle name="เปอร์เซ็นต์ 2 2" xfId="449"/>
    <cellStyle name="ผลรวม 2" xfId="450"/>
    <cellStyle name="แย่ 2" xfId="451"/>
    <cellStyle name="ลักษณะ 1" xfId="452"/>
    <cellStyle name="ส่วนที่ถูกเน้น1 2" xfId="453"/>
    <cellStyle name="ส่วนที่ถูกเน้น2 2" xfId="454"/>
    <cellStyle name="ส่วนที่ถูกเน้น3 2" xfId="455"/>
    <cellStyle name="ส่วนที่ถูกเน้น4 2" xfId="456"/>
    <cellStyle name="ส่วนที่ถูกเน้น5 2" xfId="457"/>
    <cellStyle name="ส่วนที่ถูกเน้น6 2" xfId="458"/>
    <cellStyle name="แสดงผล 2" xfId="459"/>
    <cellStyle name="หมายเหตุ 2" xfId="460"/>
    <cellStyle name="หมายเหตุ 2 2" xfId="461"/>
    <cellStyle name="หมายเหตุ 2 2 2" xfId="462"/>
    <cellStyle name="หมายเหตุ 2 3" xfId="463"/>
    <cellStyle name="หมายเหตุ 2 3 2" xfId="464"/>
    <cellStyle name="หมายเหตุ 2 4" xfId="465"/>
    <cellStyle name="หมายเหตุ 2 4 2" xfId="466"/>
    <cellStyle name="หมายเหตุ 2 5" xfId="467"/>
    <cellStyle name="หมายเหตุ 2 6" xfId="468"/>
    <cellStyle name="หมายเหตุ 2 7" xfId="469"/>
    <cellStyle name="หมายเหตุ 3" xfId="470"/>
    <cellStyle name="หมายเหตุ 3 2" xfId="471"/>
    <cellStyle name="หมายเหตุ 3 2 2" xfId="472"/>
    <cellStyle name="หมายเหตุ 3 3" xfId="473"/>
    <cellStyle name="หมายเหตุ 3 3 2" xfId="474"/>
    <cellStyle name="หมายเหตุ 3 4" xfId="475"/>
    <cellStyle name="หมายเหตุ 3 4 2" xfId="476"/>
    <cellStyle name="หมายเหตุ 3 5" xfId="477"/>
    <cellStyle name="หมายเหตุ 4" xfId="478"/>
    <cellStyle name="หมายเหตุ 4 2" xfId="479"/>
    <cellStyle name="หมายเหตุ 5" xfId="480"/>
    <cellStyle name="หมายเหตุ 5 2" xfId="481"/>
    <cellStyle name="หมายเหตุ 6" xfId="482"/>
    <cellStyle name="หมายเหตุ 7" xfId="483"/>
    <cellStyle name="หมายเหตุ 8" xfId="484"/>
    <cellStyle name="หัวเรื่อง 1 2" xfId="485"/>
    <cellStyle name="หัวเรื่อง 2 2" xfId="486"/>
    <cellStyle name="หัวเรื่อง 3 2" xfId="487"/>
    <cellStyle name="หัวเรื่อง 4 2" xfId="488"/>
  </cellStyles>
  <dxfs count="0"/>
  <tableStyles count="0" defaultTableStyle="TableStyleMedium9" defaultPivotStyle="PivotStyleLight16"/>
  <colors>
    <mruColors>
      <color rgb="FFFF6699"/>
      <color rgb="FF6600FF"/>
      <color rgb="FF009900"/>
      <color rgb="FF00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S152"/>
  <sheetViews>
    <sheetView tabSelected="1" view="pageBreakPreview" zoomScale="80" zoomScaleNormal="95" zoomScaleSheetLayoutView="80" workbookViewId="0">
      <selection activeCell="G116" sqref="G116:P116"/>
    </sheetView>
  </sheetViews>
  <sheetFormatPr defaultColWidth="8.88671875" defaultRowHeight="25.5" customHeight="1"/>
  <cols>
    <col min="1" max="3" width="3.5546875" style="1" customWidth="1"/>
    <col min="4" max="4" width="6.6640625" style="1" customWidth="1"/>
    <col min="5" max="5" width="37.109375" style="1" customWidth="1"/>
    <col min="6" max="6" width="9.33203125" style="45" customWidth="1"/>
    <col min="7" max="7" width="15.33203125" style="1" customWidth="1"/>
    <col min="8" max="8" width="0.88671875" style="1" customWidth="1"/>
    <col min="9" max="9" width="15.33203125" style="1" customWidth="1"/>
    <col min="10" max="10" width="0.88671875" style="1" customWidth="1"/>
    <col min="11" max="11" width="15.33203125" style="1" customWidth="1"/>
    <col min="12" max="12" width="0.88671875" style="1" customWidth="1"/>
    <col min="13" max="13" width="15.33203125" style="1" customWidth="1"/>
    <col min="14" max="14" width="1" style="1" customWidth="1"/>
    <col min="15" max="18" width="8.88671875" style="1"/>
    <col min="19" max="19" width="12.6640625" style="1" customWidth="1"/>
    <col min="20" max="16384" width="8.88671875" style="1"/>
  </cols>
  <sheetData>
    <row r="1" spans="1:19" ht="24.9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9" ht="24.9" customHeight="1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1:19" ht="24.9" customHeight="1">
      <c r="A3" s="135" t="s">
        <v>188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</row>
    <row r="4" spans="1:19" ht="24.9" customHeight="1">
      <c r="A4" s="59"/>
      <c r="B4" s="59"/>
      <c r="C4" s="59"/>
      <c r="D4" s="59"/>
      <c r="E4" s="59"/>
      <c r="F4" s="47"/>
      <c r="G4" s="59"/>
      <c r="H4" s="59"/>
      <c r="I4" s="59"/>
      <c r="J4" s="59"/>
      <c r="K4" s="59"/>
      <c r="L4" s="59"/>
      <c r="M4" s="59"/>
    </row>
    <row r="5" spans="1:19" s="9" customFormat="1" ht="24.9" customHeight="1">
      <c r="F5" s="48"/>
      <c r="G5" s="136" t="s">
        <v>112</v>
      </c>
      <c r="H5" s="136"/>
      <c r="I5" s="136"/>
      <c r="J5" s="12"/>
      <c r="K5" s="136" t="s">
        <v>113</v>
      </c>
      <c r="L5" s="136"/>
      <c r="M5" s="136"/>
    </row>
    <row r="6" spans="1:19" s="9" customFormat="1" ht="24.9" customHeight="1">
      <c r="E6" s="3" t="s">
        <v>3</v>
      </c>
      <c r="F6" s="41" t="s">
        <v>2</v>
      </c>
      <c r="G6" s="41" t="s">
        <v>144</v>
      </c>
      <c r="H6" s="41"/>
      <c r="I6" s="41" t="s">
        <v>124</v>
      </c>
      <c r="J6" s="41"/>
      <c r="K6" s="41" t="s">
        <v>144</v>
      </c>
      <c r="L6" s="41"/>
      <c r="M6" s="41" t="s">
        <v>124</v>
      </c>
    </row>
    <row r="7" spans="1:19" s="9" customFormat="1" ht="24.9" customHeight="1">
      <c r="E7" s="3"/>
      <c r="F7" s="41"/>
      <c r="G7" s="41" t="s">
        <v>187</v>
      </c>
      <c r="H7" s="41"/>
      <c r="I7" s="41" t="s">
        <v>185</v>
      </c>
      <c r="J7" s="41"/>
      <c r="K7" s="41" t="s">
        <v>187</v>
      </c>
      <c r="L7" s="41"/>
      <c r="M7" s="41" t="s">
        <v>185</v>
      </c>
    </row>
    <row r="8" spans="1:19" ht="24.9" customHeight="1">
      <c r="G8" s="73" t="s">
        <v>186</v>
      </c>
      <c r="K8" s="73" t="s">
        <v>186</v>
      </c>
      <c r="S8" s="62"/>
    </row>
    <row r="9" spans="1:19" ht="24.9" customHeight="1">
      <c r="A9" s="3" t="s">
        <v>4</v>
      </c>
      <c r="K9" s="25"/>
      <c r="M9" s="25"/>
      <c r="S9" s="62"/>
    </row>
    <row r="10" spans="1:19" ht="24.9" customHeight="1">
      <c r="B10" s="1" t="s">
        <v>5</v>
      </c>
      <c r="F10" s="14" t="s">
        <v>148</v>
      </c>
      <c r="G10" s="5">
        <v>69420713</v>
      </c>
      <c r="H10" s="2"/>
      <c r="I10" s="5">
        <v>58974960</v>
      </c>
      <c r="J10" s="2"/>
      <c r="K10" s="20">
        <v>68446402</v>
      </c>
      <c r="L10" s="2"/>
      <c r="M10" s="20">
        <v>57941607</v>
      </c>
      <c r="S10" s="62"/>
    </row>
    <row r="11" spans="1:19" ht="24.9" customHeight="1">
      <c r="B11" s="1" t="s">
        <v>6</v>
      </c>
      <c r="F11" s="14" t="s">
        <v>149</v>
      </c>
      <c r="G11" s="2">
        <v>0</v>
      </c>
      <c r="H11" s="2"/>
      <c r="I11" s="5">
        <v>0</v>
      </c>
      <c r="J11" s="2"/>
      <c r="K11" s="4">
        <v>0</v>
      </c>
      <c r="L11" s="2"/>
      <c r="M11" s="4">
        <v>0</v>
      </c>
      <c r="S11" s="63"/>
    </row>
    <row r="12" spans="1:19" ht="24.9" customHeight="1">
      <c r="B12" s="1" t="s">
        <v>7</v>
      </c>
      <c r="F12" s="14" t="s">
        <v>150</v>
      </c>
      <c r="G12" s="5">
        <v>354801408</v>
      </c>
      <c r="H12" s="2"/>
      <c r="I12" s="5">
        <v>370322292</v>
      </c>
      <c r="J12" s="2"/>
      <c r="K12" s="4">
        <v>354801408</v>
      </c>
      <c r="L12" s="2"/>
      <c r="M12" s="4">
        <v>370322292</v>
      </c>
      <c r="S12" s="62"/>
    </row>
    <row r="13" spans="1:19" ht="24.9" customHeight="1">
      <c r="B13" s="1" t="s">
        <v>8</v>
      </c>
      <c r="F13" s="14"/>
      <c r="G13" s="4">
        <v>4663208</v>
      </c>
      <c r="H13" s="2"/>
      <c r="I13" s="4">
        <v>4083435</v>
      </c>
      <c r="J13" s="2"/>
      <c r="K13" s="4">
        <v>4638057</v>
      </c>
      <c r="L13" s="2"/>
      <c r="M13" s="4">
        <v>4083435</v>
      </c>
      <c r="S13" s="63"/>
    </row>
    <row r="14" spans="1:19" s="3" customFormat="1" ht="24.9" customHeight="1">
      <c r="E14" s="3" t="s">
        <v>116</v>
      </c>
      <c r="F14" s="46"/>
      <c r="G14" s="49">
        <f>SUM(G10:G13)</f>
        <v>428885329</v>
      </c>
      <c r="H14" s="7"/>
      <c r="I14" s="49">
        <v>433380687</v>
      </c>
      <c r="J14" s="7"/>
      <c r="K14" s="49">
        <f>SUM(K10:K13)</f>
        <v>427885867</v>
      </c>
      <c r="L14" s="7"/>
      <c r="M14" s="49">
        <f>SUM(M10:M13)</f>
        <v>432347334</v>
      </c>
    </row>
    <row r="15" spans="1:19" ht="24.9" customHeight="1">
      <c r="A15" s="3" t="s">
        <v>9</v>
      </c>
      <c r="G15" s="2"/>
      <c r="H15" s="2"/>
      <c r="I15" s="2"/>
      <c r="J15" s="2"/>
      <c r="K15" s="2"/>
      <c r="L15" s="2"/>
      <c r="M15" s="2"/>
    </row>
    <row r="16" spans="1:19" ht="24.9" customHeight="1">
      <c r="B16" s="1" t="s">
        <v>10</v>
      </c>
      <c r="F16" s="14"/>
      <c r="G16" s="5">
        <v>71993700</v>
      </c>
      <c r="H16" s="2"/>
      <c r="I16" s="5">
        <v>71871417</v>
      </c>
      <c r="J16" s="2"/>
      <c r="K16" s="5">
        <v>71993700</v>
      </c>
      <c r="L16" s="2"/>
      <c r="M16" s="5">
        <v>71871417</v>
      </c>
    </row>
    <row r="17" spans="1:13" ht="24.9" customHeight="1">
      <c r="B17" s="1" t="s">
        <v>11</v>
      </c>
      <c r="F17" s="14" t="s">
        <v>109</v>
      </c>
      <c r="G17" s="2">
        <v>0</v>
      </c>
      <c r="H17" s="2"/>
      <c r="I17" s="2">
        <v>0</v>
      </c>
      <c r="J17" s="2"/>
      <c r="K17" s="56">
        <v>29999980</v>
      </c>
      <c r="L17" s="2"/>
      <c r="M17" s="56">
        <v>29999980</v>
      </c>
    </row>
    <row r="18" spans="1:13" ht="24.9" customHeight="1">
      <c r="B18" s="1" t="s">
        <v>13</v>
      </c>
      <c r="F18" s="14" t="s">
        <v>12</v>
      </c>
      <c r="G18" s="5">
        <v>500769575</v>
      </c>
      <c r="H18" s="2"/>
      <c r="I18" s="5">
        <v>500769575</v>
      </c>
      <c r="J18" s="2"/>
      <c r="K18" s="2">
        <v>500769575</v>
      </c>
      <c r="L18" s="2"/>
      <c r="M18" s="2">
        <v>500769575</v>
      </c>
    </row>
    <row r="19" spans="1:13" ht="24.9" customHeight="1">
      <c r="B19" s="1" t="s">
        <v>14</v>
      </c>
      <c r="F19" s="14" t="s">
        <v>110</v>
      </c>
      <c r="G19" s="4">
        <v>179147433</v>
      </c>
      <c r="H19" s="2"/>
      <c r="I19" s="4">
        <v>179147433</v>
      </c>
      <c r="J19" s="2"/>
      <c r="K19" s="2">
        <v>158837433</v>
      </c>
      <c r="L19" s="2"/>
      <c r="M19" s="2">
        <v>158837433</v>
      </c>
    </row>
    <row r="20" spans="1:13" ht="24.9" customHeight="1">
      <c r="B20" s="1" t="s">
        <v>16</v>
      </c>
      <c r="F20" s="14" t="s">
        <v>15</v>
      </c>
      <c r="G20" s="4">
        <v>10792988</v>
      </c>
      <c r="H20" s="2"/>
      <c r="I20" s="4">
        <v>11602035</v>
      </c>
      <c r="J20" s="2"/>
      <c r="K20" s="2">
        <v>10327658</v>
      </c>
      <c r="L20" s="2"/>
      <c r="M20" s="2">
        <v>11112541</v>
      </c>
    </row>
    <row r="21" spans="1:13" ht="24.9" customHeight="1">
      <c r="B21" s="1" t="s">
        <v>189</v>
      </c>
      <c r="F21" s="14" t="s">
        <v>17</v>
      </c>
      <c r="G21" s="4">
        <v>903078</v>
      </c>
      <c r="H21" s="2"/>
      <c r="I21" s="4">
        <v>933849</v>
      </c>
      <c r="J21" s="2"/>
      <c r="K21" s="2">
        <v>903078</v>
      </c>
      <c r="L21" s="2"/>
      <c r="M21" s="2">
        <v>933849</v>
      </c>
    </row>
    <row r="22" spans="1:13" ht="24.9" customHeight="1">
      <c r="B22" s="1" t="s">
        <v>19</v>
      </c>
      <c r="F22" s="14" t="s">
        <v>174</v>
      </c>
      <c r="G22" s="4">
        <v>8021793</v>
      </c>
      <c r="H22" s="2"/>
      <c r="I22" s="4">
        <v>8021793</v>
      </c>
      <c r="J22" s="2"/>
      <c r="K22" s="2">
        <v>6883793</v>
      </c>
      <c r="L22" s="2"/>
      <c r="M22" s="2">
        <v>6883793</v>
      </c>
    </row>
    <row r="23" spans="1:13" ht="24.9" customHeight="1">
      <c r="B23" s="1" t="s">
        <v>22</v>
      </c>
      <c r="F23" s="14"/>
      <c r="G23" s="4">
        <v>9476928</v>
      </c>
      <c r="H23" s="2"/>
      <c r="I23" s="4">
        <v>8894603</v>
      </c>
      <c r="J23" s="2"/>
      <c r="K23" s="2">
        <v>9474196</v>
      </c>
      <c r="L23" s="2"/>
      <c r="M23" s="2">
        <v>8894117</v>
      </c>
    </row>
    <row r="24" spans="1:13" s="3" customFormat="1" ht="24.9" customHeight="1">
      <c r="E24" s="3" t="s">
        <v>117</v>
      </c>
      <c r="F24" s="46"/>
      <c r="G24" s="49">
        <f>SUM(G16:G23)</f>
        <v>781105495</v>
      </c>
      <c r="H24" s="7"/>
      <c r="I24" s="49">
        <v>781240705</v>
      </c>
      <c r="J24" s="7"/>
      <c r="K24" s="49">
        <f>SUM(K16:K23)</f>
        <v>789189413</v>
      </c>
      <c r="L24" s="7"/>
      <c r="M24" s="49">
        <f>SUM(M16:M23)</f>
        <v>789302705</v>
      </c>
    </row>
    <row r="25" spans="1:13" s="3" customFormat="1" ht="24.9" customHeight="1" thickBot="1">
      <c r="A25" s="3" t="s">
        <v>118</v>
      </c>
      <c r="F25" s="46"/>
      <c r="G25" s="50">
        <f>+G14+G24</f>
        <v>1209990824</v>
      </c>
      <c r="H25" s="7"/>
      <c r="I25" s="50">
        <v>1214621392</v>
      </c>
      <c r="J25" s="7"/>
      <c r="K25" s="50">
        <f>+K14+K24</f>
        <v>1217075280</v>
      </c>
      <c r="L25" s="7"/>
      <c r="M25" s="50">
        <f>+M14+M24</f>
        <v>1221650039</v>
      </c>
    </row>
    <row r="26" spans="1:13" s="3" customFormat="1" ht="24.9" customHeight="1" thickTop="1">
      <c r="F26" s="46"/>
      <c r="G26" s="7"/>
      <c r="H26" s="7"/>
      <c r="I26" s="7"/>
      <c r="J26" s="7"/>
      <c r="K26" s="7"/>
      <c r="L26" s="7"/>
      <c r="M26" s="7"/>
    </row>
    <row r="27" spans="1:13" s="3" customFormat="1" ht="24.9" customHeight="1">
      <c r="F27" s="46"/>
      <c r="G27" s="7"/>
      <c r="H27" s="7"/>
      <c r="I27" s="7"/>
      <c r="J27" s="7"/>
      <c r="K27" s="7"/>
      <c r="L27" s="7"/>
      <c r="M27" s="7"/>
    </row>
    <row r="28" spans="1:13" s="3" customFormat="1" ht="24.9" customHeight="1">
      <c r="A28" s="43"/>
      <c r="F28" s="46"/>
      <c r="G28" s="7"/>
      <c r="H28" s="7"/>
      <c r="I28" s="7"/>
      <c r="J28" s="7"/>
      <c r="K28" s="7"/>
      <c r="L28" s="7"/>
      <c r="M28" s="7"/>
    </row>
    <row r="29" spans="1:13" s="3" customFormat="1" ht="24.9" customHeight="1">
      <c r="A29" s="43" t="s">
        <v>111</v>
      </c>
      <c r="F29" s="46"/>
      <c r="G29" s="7"/>
      <c r="H29" s="7"/>
      <c r="I29" s="7"/>
      <c r="J29" s="7"/>
      <c r="K29" s="7"/>
      <c r="L29" s="7"/>
      <c r="M29" s="7"/>
    </row>
    <row r="30" spans="1:13" s="3" customFormat="1" ht="24.9" customHeight="1">
      <c r="A30" s="43"/>
      <c r="F30" s="46"/>
      <c r="G30" s="7"/>
      <c r="H30" s="7"/>
      <c r="I30" s="7"/>
      <c r="J30" s="7"/>
      <c r="K30" s="7"/>
      <c r="L30" s="7"/>
      <c r="M30" s="7"/>
    </row>
    <row r="31" spans="1:13" s="3" customFormat="1" ht="24.9" customHeight="1">
      <c r="A31" s="43"/>
      <c r="F31" s="46"/>
      <c r="G31" s="7"/>
      <c r="H31" s="7"/>
      <c r="I31" s="7"/>
      <c r="J31" s="7"/>
      <c r="K31" s="7"/>
      <c r="L31" s="7"/>
      <c r="M31" s="7"/>
    </row>
    <row r="32" spans="1:13" s="3" customFormat="1" ht="24.9" customHeight="1">
      <c r="A32" s="43"/>
      <c r="F32" s="46"/>
      <c r="G32" s="7"/>
      <c r="H32" s="7"/>
      <c r="I32" s="7"/>
      <c r="J32" s="7"/>
      <c r="K32" s="7"/>
      <c r="L32" s="7"/>
      <c r="M32" s="7"/>
    </row>
    <row r="33" spans="1:13" s="3" customFormat="1" ht="24.9" customHeight="1">
      <c r="A33" s="43"/>
      <c r="F33" s="46"/>
      <c r="G33" s="7"/>
      <c r="H33" s="7"/>
      <c r="I33" s="7"/>
      <c r="J33" s="7"/>
      <c r="K33" s="7"/>
      <c r="L33" s="7"/>
      <c r="M33" s="7"/>
    </row>
    <row r="34" spans="1:13" s="3" customFormat="1" ht="24.9" customHeight="1">
      <c r="A34" s="43"/>
      <c r="F34" s="46"/>
      <c r="G34" s="7"/>
      <c r="H34" s="7"/>
      <c r="I34" s="7"/>
      <c r="J34" s="7"/>
      <c r="K34" s="7"/>
      <c r="L34" s="7"/>
      <c r="M34" s="7"/>
    </row>
    <row r="35" spans="1:13" ht="24.9" customHeight="1"/>
    <row r="36" spans="1:13" s="3" customFormat="1" ht="24.9" customHeight="1">
      <c r="F36" s="46"/>
      <c r="G36" s="7"/>
      <c r="H36" s="7"/>
      <c r="I36" s="7"/>
      <c r="J36" s="7"/>
      <c r="K36" s="7"/>
      <c r="L36" s="7"/>
      <c r="M36" s="7"/>
    </row>
    <row r="37" spans="1:13" ht="24.9" customHeight="1">
      <c r="A37" s="69" t="s">
        <v>178</v>
      </c>
      <c r="B37" s="69"/>
      <c r="C37" s="69"/>
      <c r="D37" s="69"/>
      <c r="E37" s="69"/>
      <c r="F37" s="1"/>
      <c r="G37" s="67" t="s">
        <v>127</v>
      </c>
      <c r="H37" s="67"/>
      <c r="I37" s="67"/>
      <c r="J37" s="67"/>
      <c r="M37" s="67"/>
    </row>
    <row r="38" spans="1:13" ht="24.9" customHeight="1">
      <c r="A38" s="69" t="s">
        <v>177</v>
      </c>
      <c r="B38" s="70"/>
      <c r="C38" s="70"/>
      <c r="D38" s="70"/>
      <c r="E38" s="67"/>
      <c r="F38" s="1"/>
      <c r="G38" s="68" t="s">
        <v>128</v>
      </c>
      <c r="H38" s="68"/>
      <c r="I38" s="68"/>
      <c r="J38" s="68"/>
      <c r="M38" s="68"/>
    </row>
    <row r="39" spans="1:13" s="3" customFormat="1" ht="24.9" customHeight="1">
      <c r="A39" s="134" t="s">
        <v>115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</row>
    <row r="40" spans="1:13" ht="24.9" customHeight="1">
      <c r="A40" s="135" t="s">
        <v>0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</row>
    <row r="41" spans="1:13" ht="24.9" customHeight="1">
      <c r="A41" s="135" t="s">
        <v>114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</row>
    <row r="42" spans="1:13" ht="24.9" customHeight="1">
      <c r="A42" s="135" t="s">
        <v>188</v>
      </c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</row>
    <row r="43" spans="1:13" ht="24.9" customHeight="1">
      <c r="A43" s="59"/>
      <c r="B43" s="59"/>
      <c r="C43" s="59"/>
      <c r="D43" s="59"/>
      <c r="E43" s="59"/>
      <c r="F43" s="47"/>
      <c r="G43" s="59"/>
      <c r="H43" s="59"/>
      <c r="I43" s="59"/>
      <c r="J43" s="59"/>
      <c r="K43" s="59"/>
      <c r="L43" s="59"/>
      <c r="M43" s="59"/>
    </row>
    <row r="44" spans="1:13" s="9" customFormat="1" ht="24.9" customHeight="1">
      <c r="F44" s="48"/>
      <c r="G44" s="136" t="s">
        <v>112</v>
      </c>
      <c r="H44" s="136"/>
      <c r="I44" s="136"/>
      <c r="J44" s="12"/>
      <c r="K44" s="136" t="s">
        <v>113</v>
      </c>
      <c r="L44" s="136"/>
      <c r="M44" s="136"/>
    </row>
    <row r="45" spans="1:13" s="9" customFormat="1" ht="24.9" customHeight="1">
      <c r="E45" s="3" t="s">
        <v>23</v>
      </c>
      <c r="F45" s="41" t="s">
        <v>2</v>
      </c>
      <c r="G45" s="41" t="s">
        <v>144</v>
      </c>
      <c r="H45" s="41"/>
      <c r="I45" s="41" t="s">
        <v>124</v>
      </c>
      <c r="J45" s="41"/>
      <c r="K45" s="41" t="s">
        <v>144</v>
      </c>
      <c r="L45" s="41"/>
      <c r="M45" s="41" t="s">
        <v>124</v>
      </c>
    </row>
    <row r="46" spans="1:13" s="9" customFormat="1" ht="24.9" customHeight="1">
      <c r="E46" s="3"/>
      <c r="F46" s="41"/>
      <c r="G46" s="41" t="s">
        <v>187</v>
      </c>
      <c r="H46" s="41"/>
      <c r="I46" s="41" t="s">
        <v>185</v>
      </c>
      <c r="J46" s="41"/>
      <c r="K46" s="41" t="s">
        <v>187</v>
      </c>
      <c r="L46" s="41"/>
      <c r="M46" s="41" t="s">
        <v>185</v>
      </c>
    </row>
    <row r="47" spans="1:13" ht="24.9" customHeight="1">
      <c r="G47" s="73" t="s">
        <v>186</v>
      </c>
      <c r="K47" s="73" t="s">
        <v>186</v>
      </c>
    </row>
    <row r="48" spans="1:13" ht="24.9" customHeight="1">
      <c r="A48" s="3" t="s">
        <v>24</v>
      </c>
    </row>
    <row r="49" spans="1:14" ht="24.9" customHeight="1">
      <c r="B49" s="1" t="s">
        <v>171</v>
      </c>
      <c r="F49" s="65" t="s">
        <v>18</v>
      </c>
      <c r="G49" s="4">
        <v>0</v>
      </c>
      <c r="H49" s="2"/>
      <c r="I49" s="4">
        <v>0</v>
      </c>
      <c r="J49" s="2"/>
      <c r="K49" s="4">
        <v>0</v>
      </c>
      <c r="L49" s="2"/>
      <c r="M49" s="4">
        <v>0</v>
      </c>
    </row>
    <row r="50" spans="1:14" ht="24.9" customHeight="1">
      <c r="B50" s="1" t="s">
        <v>107</v>
      </c>
      <c r="F50" s="65" t="s">
        <v>20</v>
      </c>
      <c r="G50" s="4">
        <v>41934477</v>
      </c>
      <c r="H50" s="2"/>
      <c r="I50" s="4">
        <v>32919076</v>
      </c>
      <c r="J50" s="2"/>
      <c r="K50" s="4">
        <v>39686410</v>
      </c>
      <c r="L50" s="2"/>
      <c r="M50" s="4">
        <v>28643946</v>
      </c>
      <c r="N50" s="25"/>
    </row>
    <row r="51" spans="1:14" ht="24.9" customHeight="1">
      <c r="B51" s="1" t="s">
        <v>25</v>
      </c>
      <c r="F51" s="66"/>
      <c r="G51" s="4">
        <v>7605770</v>
      </c>
      <c r="H51" s="2"/>
      <c r="I51" s="4">
        <v>7414928</v>
      </c>
      <c r="J51" s="2"/>
      <c r="K51" s="4">
        <v>7605770</v>
      </c>
      <c r="L51" s="2"/>
      <c r="M51" s="4">
        <v>7414929</v>
      </c>
    </row>
    <row r="52" spans="1:14" ht="24.9" customHeight="1">
      <c r="A52" s="3"/>
      <c r="B52" s="1" t="s">
        <v>95</v>
      </c>
      <c r="F52" s="65" t="s">
        <v>21</v>
      </c>
      <c r="G52" s="52">
        <v>495931079</v>
      </c>
      <c r="H52" s="52"/>
      <c r="I52" s="4">
        <v>479479573</v>
      </c>
      <c r="J52" s="52"/>
      <c r="K52" s="52">
        <v>495931079</v>
      </c>
      <c r="L52" s="52"/>
      <c r="M52" s="4">
        <v>479479573</v>
      </c>
    </row>
    <row r="53" spans="1:14" ht="24.9" customHeight="1">
      <c r="B53" s="1" t="s">
        <v>26</v>
      </c>
      <c r="F53" s="66"/>
      <c r="G53" s="4"/>
      <c r="H53" s="2"/>
      <c r="I53" s="4"/>
      <c r="J53" s="2"/>
      <c r="K53" s="4"/>
      <c r="L53" s="2"/>
      <c r="M53" s="4"/>
    </row>
    <row r="54" spans="1:14" ht="24.9" customHeight="1">
      <c r="C54" s="1" t="s">
        <v>27</v>
      </c>
      <c r="F54" s="66" t="s">
        <v>103</v>
      </c>
      <c r="G54" s="4">
        <v>24400000</v>
      </c>
      <c r="H54" s="2"/>
      <c r="I54" s="4">
        <v>24400000</v>
      </c>
      <c r="J54" s="2"/>
      <c r="K54" s="4">
        <v>24400000</v>
      </c>
      <c r="L54" s="2"/>
      <c r="M54" s="4">
        <v>24400000</v>
      </c>
    </row>
    <row r="55" spans="1:14" ht="24.9" customHeight="1">
      <c r="C55" s="1" t="s">
        <v>28</v>
      </c>
      <c r="F55" s="66" t="s">
        <v>101</v>
      </c>
      <c r="G55" s="4">
        <v>2438688</v>
      </c>
      <c r="H55" s="2"/>
      <c r="I55" s="4">
        <v>2440732</v>
      </c>
      <c r="J55" s="2"/>
      <c r="K55" s="4">
        <v>2244852</v>
      </c>
      <c r="L55" s="2"/>
      <c r="M55" s="4">
        <v>2263052</v>
      </c>
    </row>
    <row r="56" spans="1:14" ht="24.9" customHeight="1">
      <c r="B56" s="1" t="s">
        <v>29</v>
      </c>
      <c r="F56" s="66" t="s">
        <v>152</v>
      </c>
      <c r="G56" s="4">
        <v>0</v>
      </c>
      <c r="H56" s="2"/>
      <c r="I56" s="4">
        <v>0</v>
      </c>
      <c r="J56" s="2"/>
      <c r="K56" s="4">
        <v>55635236</v>
      </c>
      <c r="L56" s="2"/>
      <c r="M56" s="4">
        <v>57347474</v>
      </c>
    </row>
    <row r="57" spans="1:14" ht="24.9" customHeight="1">
      <c r="B57" s="1" t="s">
        <v>182</v>
      </c>
      <c r="F57" s="66" t="s">
        <v>152</v>
      </c>
      <c r="G57" s="2">
        <v>250000</v>
      </c>
      <c r="H57" s="2"/>
      <c r="I57" s="2">
        <v>250000</v>
      </c>
      <c r="J57" s="2"/>
      <c r="K57" s="2">
        <v>250000</v>
      </c>
      <c r="L57" s="2"/>
      <c r="M57" s="2">
        <v>250000</v>
      </c>
    </row>
    <row r="58" spans="1:14" ht="24.9" customHeight="1">
      <c r="B58" s="1" t="s">
        <v>30</v>
      </c>
      <c r="F58" s="66" t="s">
        <v>100</v>
      </c>
      <c r="G58" s="2">
        <v>63424401</v>
      </c>
      <c r="H58" s="2"/>
      <c r="I58" s="2">
        <v>65554514</v>
      </c>
      <c r="J58" s="2"/>
      <c r="K58" s="2">
        <v>63424401</v>
      </c>
      <c r="L58" s="2"/>
      <c r="M58" s="2">
        <v>65554514</v>
      </c>
    </row>
    <row r="59" spans="1:14" ht="24.9" customHeight="1">
      <c r="B59" s="1" t="s">
        <v>31</v>
      </c>
      <c r="F59" s="66" t="s">
        <v>153</v>
      </c>
      <c r="G59" s="2">
        <v>17537129</v>
      </c>
      <c r="H59" s="2"/>
      <c r="I59" s="2">
        <v>17537129</v>
      </c>
      <c r="J59" s="2"/>
      <c r="K59" s="2">
        <v>17537129</v>
      </c>
      <c r="L59" s="2"/>
      <c r="M59" s="2">
        <v>17537129</v>
      </c>
    </row>
    <row r="60" spans="1:14" ht="24.9" customHeight="1">
      <c r="B60" s="1" t="s">
        <v>32</v>
      </c>
      <c r="F60" s="66"/>
      <c r="G60" s="4">
        <v>159049</v>
      </c>
      <c r="H60" s="2"/>
      <c r="I60" s="4">
        <v>159049</v>
      </c>
      <c r="J60" s="2"/>
      <c r="K60" s="4">
        <v>0</v>
      </c>
      <c r="L60" s="2"/>
      <c r="M60" s="4">
        <v>0</v>
      </c>
    </row>
    <row r="61" spans="1:14" ht="24.9" customHeight="1">
      <c r="B61" s="1" t="s">
        <v>33</v>
      </c>
      <c r="F61" s="66"/>
      <c r="G61" s="4">
        <v>20908694</v>
      </c>
      <c r="H61" s="2"/>
      <c r="I61" s="4">
        <v>20517273</v>
      </c>
      <c r="J61" s="2"/>
      <c r="K61" s="4">
        <v>20908694</v>
      </c>
      <c r="L61" s="2"/>
      <c r="M61" s="4">
        <v>20517273</v>
      </c>
    </row>
    <row r="62" spans="1:14" s="3" customFormat="1" ht="24.9" customHeight="1">
      <c r="E62" s="3" t="s">
        <v>34</v>
      </c>
      <c r="F62" s="47"/>
      <c r="G62" s="49">
        <f>SUM(G49:G61)</f>
        <v>674589287</v>
      </c>
      <c r="H62" s="7"/>
      <c r="I62" s="49">
        <v>650672274</v>
      </c>
      <c r="J62" s="7"/>
      <c r="K62" s="49">
        <f>SUM(K49:K61)</f>
        <v>727623571</v>
      </c>
      <c r="L62" s="7"/>
      <c r="M62" s="49">
        <v>703407890</v>
      </c>
    </row>
    <row r="63" spans="1:14" ht="24.9" customHeight="1">
      <c r="A63" s="3" t="s">
        <v>35</v>
      </c>
      <c r="F63" s="65"/>
      <c r="G63" s="52"/>
      <c r="H63" s="52"/>
      <c r="I63" s="52"/>
      <c r="J63" s="52"/>
      <c r="K63" s="52"/>
      <c r="L63" s="52"/>
      <c r="M63" s="52"/>
    </row>
    <row r="64" spans="1:14" ht="24.9" customHeight="1">
      <c r="B64" s="1" t="s">
        <v>27</v>
      </c>
      <c r="F64" s="14" t="s">
        <v>103</v>
      </c>
      <c r="G64" s="4">
        <v>0</v>
      </c>
      <c r="H64" s="52"/>
      <c r="I64" s="4">
        <v>0</v>
      </c>
      <c r="J64" s="52"/>
      <c r="K64" s="4">
        <v>0</v>
      </c>
      <c r="L64" s="52"/>
      <c r="M64" s="4">
        <v>0</v>
      </c>
    </row>
    <row r="65" spans="1:13" ht="24.9" customHeight="1">
      <c r="B65" s="1" t="s">
        <v>28</v>
      </c>
      <c r="F65" s="65" t="s">
        <v>101</v>
      </c>
      <c r="G65" s="4">
        <v>3255853</v>
      </c>
      <c r="H65" s="52"/>
      <c r="I65" s="4">
        <v>3863071</v>
      </c>
      <c r="J65" s="52"/>
      <c r="K65" s="4">
        <v>3045864</v>
      </c>
      <c r="L65" s="52"/>
      <c r="M65" s="4">
        <v>3604620</v>
      </c>
    </row>
    <row r="66" spans="1:13" ht="24.9" customHeight="1">
      <c r="B66" s="1" t="s">
        <v>108</v>
      </c>
      <c r="F66" s="65" t="s">
        <v>151</v>
      </c>
      <c r="G66" s="4">
        <v>4453091</v>
      </c>
      <c r="H66" s="52"/>
      <c r="I66" s="4">
        <v>4254625</v>
      </c>
      <c r="J66" s="52"/>
      <c r="K66" s="4">
        <v>4453091</v>
      </c>
      <c r="L66" s="52"/>
      <c r="M66" s="4">
        <v>4254625</v>
      </c>
    </row>
    <row r="67" spans="1:13" ht="24.9" customHeight="1">
      <c r="B67" s="1" t="s">
        <v>132</v>
      </c>
      <c r="F67" s="65"/>
      <c r="G67" s="4">
        <v>10254639</v>
      </c>
      <c r="H67" s="52"/>
      <c r="I67" s="4">
        <v>10095101</v>
      </c>
      <c r="J67" s="52"/>
      <c r="K67" s="4">
        <v>10254639</v>
      </c>
      <c r="L67" s="52"/>
      <c r="M67" s="4">
        <v>10095101</v>
      </c>
    </row>
    <row r="68" spans="1:13" s="3" customFormat="1" ht="24.9" customHeight="1">
      <c r="E68" s="3" t="s">
        <v>120</v>
      </c>
      <c r="F68" s="47"/>
      <c r="G68" s="49">
        <f>SUM(G64:G67)</f>
        <v>17963583</v>
      </c>
      <c r="H68" s="7"/>
      <c r="I68" s="49">
        <v>18212797</v>
      </c>
      <c r="J68" s="7"/>
      <c r="K68" s="49">
        <f>SUM(K64:K67)</f>
        <v>17753594</v>
      </c>
      <c r="L68" s="7"/>
      <c r="M68" s="49">
        <v>17954346</v>
      </c>
    </row>
    <row r="69" spans="1:13" s="3" customFormat="1" ht="24.9" customHeight="1">
      <c r="E69" s="3" t="s">
        <v>121</v>
      </c>
      <c r="F69" s="46"/>
      <c r="G69" s="49">
        <f>+G62+G68</f>
        <v>692552870</v>
      </c>
      <c r="H69" s="7"/>
      <c r="I69" s="49">
        <v>668885071</v>
      </c>
      <c r="J69" s="7"/>
      <c r="K69" s="49">
        <f>+K62+K68</f>
        <v>745377165</v>
      </c>
      <c r="L69" s="7">
        <v>0</v>
      </c>
      <c r="M69" s="49">
        <v>721362236</v>
      </c>
    </row>
    <row r="70" spans="1:13" s="3" customFormat="1" ht="24.9" customHeight="1">
      <c r="F70" s="46"/>
      <c r="G70" s="7"/>
      <c r="H70" s="7"/>
      <c r="I70" s="7"/>
      <c r="J70" s="7"/>
      <c r="K70" s="7"/>
      <c r="L70" s="7"/>
      <c r="M70" s="7"/>
    </row>
    <row r="71" spans="1:13" s="3" customFormat="1" ht="24.9" customHeight="1">
      <c r="A71" s="43"/>
      <c r="F71" s="46"/>
    </row>
    <row r="72" spans="1:13" s="3" customFormat="1" ht="24.9" customHeight="1">
      <c r="A72" s="43" t="s">
        <v>111</v>
      </c>
      <c r="F72" s="46"/>
    </row>
    <row r="73" spans="1:13" s="3" customFormat="1" ht="24.9" customHeight="1">
      <c r="A73" s="43"/>
      <c r="F73" s="46"/>
    </row>
    <row r="74" spans="1:13" s="3" customFormat="1" ht="24.9" customHeight="1">
      <c r="A74" s="43"/>
      <c r="F74" s="46"/>
      <c r="G74" s="53"/>
      <c r="H74" s="53"/>
      <c r="I74" s="53"/>
      <c r="J74" s="53"/>
      <c r="K74" s="53"/>
      <c r="L74" s="53"/>
      <c r="M74" s="53"/>
    </row>
    <row r="75" spans="1:13" ht="24.9" customHeight="1">
      <c r="A75" s="69" t="s">
        <v>178</v>
      </c>
      <c r="B75" s="69"/>
      <c r="C75" s="69"/>
      <c r="D75" s="69"/>
      <c r="E75" s="69"/>
      <c r="F75" s="1"/>
      <c r="G75" s="67" t="s">
        <v>127</v>
      </c>
      <c r="H75" s="67"/>
      <c r="I75" s="67"/>
      <c r="J75" s="67"/>
      <c r="M75" s="67"/>
    </row>
    <row r="76" spans="1:13" ht="24.9" customHeight="1">
      <c r="A76" s="69" t="s">
        <v>177</v>
      </c>
      <c r="B76" s="6"/>
      <c r="C76" s="6"/>
      <c r="D76" s="6"/>
      <c r="E76" s="67"/>
      <c r="F76" s="1"/>
      <c r="G76" s="68" t="s">
        <v>128</v>
      </c>
      <c r="H76" s="68"/>
      <c r="I76" s="68"/>
      <c r="J76" s="68"/>
      <c r="M76" s="68"/>
    </row>
    <row r="77" spans="1:13" s="3" customFormat="1" ht="24.9" customHeight="1">
      <c r="A77" s="134" t="s">
        <v>176</v>
      </c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</row>
    <row r="78" spans="1:13" ht="24.9" customHeight="1">
      <c r="A78" s="135" t="s">
        <v>0</v>
      </c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</row>
    <row r="79" spans="1:13" ht="24.9" customHeight="1">
      <c r="A79" s="135" t="s">
        <v>114</v>
      </c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</row>
    <row r="80" spans="1:13" ht="24.9" customHeight="1">
      <c r="A80" s="135" t="s">
        <v>188</v>
      </c>
      <c r="B80" s="135"/>
      <c r="C80" s="135"/>
      <c r="D80" s="135"/>
      <c r="E80" s="135"/>
      <c r="F80" s="135"/>
      <c r="G80" s="135"/>
      <c r="H80" s="135"/>
      <c r="I80" s="135"/>
      <c r="J80" s="135"/>
      <c r="K80" s="135"/>
      <c r="L80" s="135"/>
      <c r="M80" s="135"/>
    </row>
    <row r="81" spans="1:13" ht="24.9" customHeight="1">
      <c r="A81" s="64"/>
      <c r="B81" s="64"/>
      <c r="C81" s="64"/>
      <c r="D81" s="64"/>
      <c r="E81" s="64"/>
      <c r="F81" s="47"/>
      <c r="G81" s="64"/>
      <c r="H81" s="64"/>
      <c r="I81" s="64"/>
      <c r="J81" s="64"/>
      <c r="K81" s="64"/>
      <c r="L81" s="64"/>
      <c r="M81" s="64"/>
    </row>
    <row r="82" spans="1:13" s="9" customFormat="1" ht="24.9" customHeight="1">
      <c r="F82" s="48"/>
      <c r="G82" s="136" t="s">
        <v>112</v>
      </c>
      <c r="H82" s="136"/>
      <c r="I82" s="136"/>
      <c r="J82" s="12"/>
      <c r="K82" s="136" t="s">
        <v>113</v>
      </c>
      <c r="L82" s="136"/>
      <c r="M82" s="136"/>
    </row>
    <row r="83" spans="1:13" s="9" customFormat="1" ht="24.9" customHeight="1">
      <c r="E83" s="3" t="s">
        <v>23</v>
      </c>
      <c r="F83" s="41" t="s">
        <v>2</v>
      </c>
      <c r="G83" s="41" t="s">
        <v>144</v>
      </c>
      <c r="H83" s="41"/>
      <c r="I83" s="41" t="s">
        <v>124</v>
      </c>
      <c r="J83" s="41"/>
      <c r="K83" s="41" t="s">
        <v>144</v>
      </c>
      <c r="L83" s="41"/>
      <c r="M83" s="41" t="s">
        <v>124</v>
      </c>
    </row>
    <row r="84" spans="1:13" s="9" customFormat="1" ht="24.9" customHeight="1">
      <c r="E84" s="3"/>
      <c r="F84" s="41"/>
      <c r="G84" s="41" t="s">
        <v>187</v>
      </c>
      <c r="H84" s="41"/>
      <c r="I84" s="41" t="s">
        <v>185</v>
      </c>
      <c r="J84" s="41"/>
      <c r="K84" s="41" t="s">
        <v>187</v>
      </c>
      <c r="L84" s="41"/>
      <c r="M84" s="41" t="s">
        <v>185</v>
      </c>
    </row>
    <row r="85" spans="1:13" s="9" customFormat="1" ht="24.9" customHeight="1">
      <c r="E85" s="3"/>
      <c r="F85" s="41"/>
      <c r="G85" s="73" t="s">
        <v>186</v>
      </c>
      <c r="H85" s="1"/>
      <c r="I85" s="1"/>
      <c r="J85" s="1"/>
      <c r="K85" s="73" t="s">
        <v>186</v>
      </c>
      <c r="L85" s="1"/>
      <c r="M85" s="1"/>
    </row>
    <row r="86" spans="1:13" ht="24.9" customHeight="1">
      <c r="A86" s="3" t="s">
        <v>36</v>
      </c>
    </row>
    <row r="87" spans="1:13" ht="24.9" customHeight="1">
      <c r="B87" s="1" t="s">
        <v>37</v>
      </c>
      <c r="F87" s="14"/>
    </row>
    <row r="88" spans="1:13" ht="24.9" customHeight="1">
      <c r="B88" s="1" t="s">
        <v>38</v>
      </c>
      <c r="F88" s="65"/>
      <c r="G88" s="10"/>
      <c r="H88" s="10"/>
    </row>
    <row r="89" spans="1:13" ht="24.9" customHeight="1">
      <c r="C89" s="1" t="s">
        <v>141</v>
      </c>
      <c r="E89" s="24"/>
      <c r="F89" s="65"/>
      <c r="G89" s="52">
        <v>1100000000</v>
      </c>
      <c r="H89" s="52"/>
      <c r="I89" s="52">
        <v>1100000000</v>
      </c>
      <c r="J89" s="52"/>
      <c r="K89" s="52">
        <v>1100000000</v>
      </c>
      <c r="L89" s="52"/>
      <c r="M89" s="52">
        <v>1100000000</v>
      </c>
    </row>
    <row r="90" spans="1:13" ht="24.9" customHeight="1">
      <c r="B90" s="1" t="s">
        <v>39</v>
      </c>
      <c r="F90" s="65"/>
      <c r="G90" s="57"/>
      <c r="H90" s="52"/>
      <c r="I90" s="57"/>
      <c r="J90" s="52"/>
      <c r="K90" s="57"/>
      <c r="L90" s="52"/>
      <c r="M90" s="57"/>
    </row>
    <row r="91" spans="1:13" ht="24.9" customHeight="1">
      <c r="C91" s="1" t="s">
        <v>142</v>
      </c>
      <c r="E91" s="24"/>
      <c r="F91" s="65"/>
      <c r="G91" s="52">
        <v>875000000</v>
      </c>
      <c r="H91" s="52"/>
      <c r="I91" s="52">
        <v>875000000</v>
      </c>
      <c r="J91" s="52"/>
      <c r="K91" s="52">
        <v>875000000</v>
      </c>
      <c r="L91" s="52"/>
      <c r="M91" s="52">
        <v>875000000</v>
      </c>
    </row>
    <row r="92" spans="1:13" ht="24.9" customHeight="1">
      <c r="B92" s="1" t="s">
        <v>40</v>
      </c>
      <c r="F92" s="65"/>
      <c r="G92" s="52">
        <v>95019280</v>
      </c>
      <c r="H92" s="52"/>
      <c r="I92" s="52">
        <v>95019280</v>
      </c>
      <c r="J92" s="52"/>
      <c r="K92" s="52">
        <v>95019280</v>
      </c>
      <c r="L92" s="52"/>
      <c r="M92" s="52">
        <v>95019280</v>
      </c>
    </row>
    <row r="93" spans="1:13" ht="24.9" customHeight="1">
      <c r="B93" s="1" t="s">
        <v>41</v>
      </c>
      <c r="F93" s="65"/>
      <c r="G93" s="52"/>
      <c r="H93" s="52"/>
      <c r="I93" s="52"/>
      <c r="J93" s="52"/>
      <c r="K93" s="52"/>
      <c r="L93" s="52"/>
      <c r="M93" s="52"/>
    </row>
    <row r="94" spans="1:13" ht="24.9" customHeight="1">
      <c r="C94" s="1" t="s">
        <v>42</v>
      </c>
      <c r="F94" s="65" t="s">
        <v>183</v>
      </c>
      <c r="G94" s="52">
        <v>102294492</v>
      </c>
      <c r="H94" s="52"/>
      <c r="I94" s="52">
        <v>102294492</v>
      </c>
      <c r="J94" s="52"/>
      <c r="K94" s="52">
        <v>102294492</v>
      </c>
      <c r="L94" s="52"/>
      <c r="M94" s="52">
        <v>102294492</v>
      </c>
    </row>
    <row r="95" spans="1:13" ht="24.9" customHeight="1">
      <c r="C95" s="1" t="s">
        <v>43</v>
      </c>
      <c r="F95" s="65"/>
      <c r="G95" s="16">
        <f>+แสดงรวม!L26</f>
        <v>-554875818</v>
      </c>
      <c r="H95" s="52"/>
      <c r="I95" s="16">
        <f>+แสดงรวม!L19</f>
        <v>-526577451</v>
      </c>
      <c r="J95" s="52"/>
      <c r="K95" s="16">
        <f>+แสดงเดี่ยว!L26</f>
        <v>-600615657</v>
      </c>
      <c r="L95" s="52"/>
      <c r="M95" s="16">
        <v>-572025969</v>
      </c>
    </row>
    <row r="96" spans="1:13" s="3" customFormat="1" ht="24.9" customHeight="1">
      <c r="E96" s="3" t="s">
        <v>44</v>
      </c>
      <c r="F96" s="46"/>
      <c r="G96" s="49">
        <f>SUM(G90:G95)</f>
        <v>517437954</v>
      </c>
      <c r="H96" s="7"/>
      <c r="I96" s="49">
        <v>545736321</v>
      </c>
      <c r="J96" s="15"/>
      <c r="K96" s="49">
        <f>SUM(K90:K95)</f>
        <v>471698115</v>
      </c>
      <c r="L96" s="15"/>
      <c r="M96" s="49">
        <v>500287803</v>
      </c>
    </row>
    <row r="97" spans="1:13" s="3" customFormat="1" ht="24.9" customHeight="1" thickBot="1">
      <c r="A97" s="3" t="s">
        <v>119</v>
      </c>
      <c r="F97" s="46"/>
      <c r="G97" s="50">
        <f>+G69+G96</f>
        <v>1209990824</v>
      </c>
      <c r="H97" s="7"/>
      <c r="I97" s="18">
        <v>1214621392</v>
      </c>
      <c r="J97" s="15"/>
      <c r="K97" s="18">
        <f>+K69+K96</f>
        <v>1217075280</v>
      </c>
      <c r="L97" s="15"/>
      <c r="M97" s="18">
        <v>1221650039</v>
      </c>
    </row>
    <row r="98" spans="1:13" s="3" customFormat="1" ht="24.9" customHeight="1" thickTop="1">
      <c r="F98" s="46"/>
      <c r="G98" s="7"/>
      <c r="H98" s="7"/>
      <c r="I98" s="15"/>
      <c r="J98" s="15"/>
      <c r="K98" s="15"/>
      <c r="L98" s="15"/>
      <c r="M98" s="15"/>
    </row>
    <row r="99" spans="1:13" s="3" customFormat="1" ht="24.9" customHeight="1">
      <c r="F99" s="46"/>
    </row>
    <row r="100" spans="1:13" s="3" customFormat="1" ht="24.9" customHeight="1">
      <c r="A100" s="43"/>
      <c r="F100" s="46"/>
    </row>
    <row r="101" spans="1:13" s="3" customFormat="1" ht="24.9" customHeight="1">
      <c r="A101" s="43" t="s">
        <v>111</v>
      </c>
      <c r="F101" s="46"/>
    </row>
    <row r="102" spans="1:13" s="3" customFormat="1" ht="24.9" customHeight="1">
      <c r="A102" s="43"/>
      <c r="F102" s="46"/>
    </row>
    <row r="103" spans="1:13" s="3" customFormat="1" ht="24.9" customHeight="1">
      <c r="A103" s="43"/>
      <c r="F103" s="46"/>
    </row>
    <row r="104" spans="1:13" s="3" customFormat="1" ht="24.9" customHeight="1">
      <c r="A104" s="43"/>
      <c r="F104" s="46"/>
    </row>
    <row r="105" spans="1:13" s="3" customFormat="1" ht="24.9" customHeight="1">
      <c r="A105" s="43"/>
      <c r="F105" s="46"/>
    </row>
    <row r="106" spans="1:13" s="3" customFormat="1" ht="24.9" customHeight="1">
      <c r="A106" s="43"/>
      <c r="F106" s="46"/>
    </row>
    <row r="107" spans="1:13" s="3" customFormat="1" ht="24.9" customHeight="1">
      <c r="A107" s="43"/>
      <c r="F107" s="46"/>
    </row>
    <row r="108" spans="1:13" s="3" customFormat="1" ht="24.9" customHeight="1">
      <c r="A108" s="43"/>
      <c r="F108" s="46"/>
    </row>
    <row r="109" spans="1:13" s="3" customFormat="1" ht="24.9" customHeight="1">
      <c r="A109" s="43"/>
      <c r="F109" s="46"/>
    </row>
    <row r="110" spans="1:13" s="3" customFormat="1" ht="24.9" customHeight="1">
      <c r="A110" s="43"/>
      <c r="F110" s="46"/>
    </row>
    <row r="111" spans="1:13" s="3" customFormat="1" ht="24.9" customHeight="1">
      <c r="A111" s="43"/>
      <c r="F111" s="46"/>
    </row>
    <row r="112" spans="1:13" s="3" customFormat="1" ht="24.9" customHeight="1">
      <c r="G112" s="46"/>
      <c r="H112" s="7"/>
      <c r="I112" s="15"/>
      <c r="J112" s="15"/>
      <c r="K112" s="15"/>
      <c r="L112" s="15"/>
      <c r="M112" s="15"/>
    </row>
    <row r="113" spans="1:13" ht="24.9" customHeight="1">
      <c r="A113" s="69" t="s">
        <v>178</v>
      </c>
      <c r="B113" s="69"/>
      <c r="C113" s="69"/>
      <c r="D113" s="69"/>
      <c r="E113" s="69"/>
      <c r="F113" s="1"/>
      <c r="G113" s="67" t="s">
        <v>127</v>
      </c>
      <c r="H113" s="67"/>
      <c r="I113" s="67"/>
      <c r="J113" s="67"/>
      <c r="M113" s="67"/>
    </row>
    <row r="114" spans="1:13" ht="24.9" customHeight="1">
      <c r="A114" s="69" t="s">
        <v>177</v>
      </c>
      <c r="B114" s="6"/>
      <c r="C114" s="6"/>
      <c r="D114" s="6"/>
      <c r="E114" s="67"/>
      <c r="F114" s="1"/>
      <c r="G114" s="68" t="s">
        <v>128</v>
      </c>
      <c r="H114" s="68"/>
      <c r="I114" s="68"/>
      <c r="J114" s="68"/>
      <c r="M114" s="68"/>
    </row>
    <row r="115" spans="1:13" ht="23.4">
      <c r="G115" s="7"/>
      <c r="H115" s="7"/>
      <c r="I115" s="7"/>
      <c r="J115" s="7"/>
      <c r="K115" s="8"/>
      <c r="L115" s="7"/>
      <c r="M115" s="7"/>
    </row>
    <row r="116" spans="1:13" ht="25.5" customHeight="1">
      <c r="G116" s="5"/>
      <c r="H116" s="5"/>
      <c r="I116" s="5"/>
      <c r="J116" s="5"/>
      <c r="K116" s="5"/>
      <c r="L116" s="5"/>
      <c r="M116" s="5"/>
    </row>
    <row r="117" spans="1:13" ht="25.5" customHeight="1">
      <c r="G117" s="10"/>
      <c r="H117" s="10"/>
      <c r="I117" s="10"/>
      <c r="J117" s="10"/>
      <c r="K117" s="10"/>
      <c r="L117" s="10"/>
      <c r="M117" s="10"/>
    </row>
    <row r="118" spans="1:13" ht="25.5" customHeight="1">
      <c r="G118" s="5"/>
      <c r="H118" s="5"/>
      <c r="I118" s="5"/>
      <c r="J118" s="5"/>
      <c r="K118" s="5"/>
      <c r="L118" s="5"/>
      <c r="M118" s="10"/>
    </row>
    <row r="119" spans="1:13" ht="25.5" customHeight="1">
      <c r="G119" s="5"/>
      <c r="H119" s="5"/>
      <c r="I119" s="5"/>
      <c r="J119" s="5"/>
      <c r="K119" s="5"/>
      <c r="L119" s="5"/>
      <c r="M119" s="5"/>
    </row>
    <row r="120" spans="1:13" ht="25.5" customHeight="1">
      <c r="G120" s="5"/>
      <c r="H120" s="5"/>
      <c r="I120" s="5"/>
      <c r="J120" s="5"/>
      <c r="K120" s="5"/>
      <c r="L120" s="5"/>
      <c r="M120" s="5"/>
    </row>
    <row r="121" spans="1:13" ht="25.5" customHeight="1">
      <c r="G121" s="5"/>
      <c r="H121" s="5"/>
      <c r="I121" s="5"/>
      <c r="J121" s="5"/>
      <c r="K121" s="5"/>
      <c r="L121" s="5"/>
      <c r="M121" s="5"/>
    </row>
    <row r="122" spans="1:13" ht="25.5" customHeight="1">
      <c r="G122" s="5"/>
      <c r="H122" s="5"/>
      <c r="I122" s="5"/>
      <c r="J122" s="5"/>
      <c r="K122" s="5"/>
      <c r="L122" s="5"/>
      <c r="M122" s="5"/>
    </row>
    <row r="123" spans="1:13" ht="25.5" customHeight="1">
      <c r="G123" s="5"/>
      <c r="H123" s="5"/>
      <c r="J123" s="5"/>
      <c r="K123" s="5"/>
      <c r="L123" s="5"/>
      <c r="M123" s="5"/>
    </row>
    <row r="124" spans="1:13" ht="25.5" customHeight="1">
      <c r="G124" s="5"/>
      <c r="H124" s="5"/>
      <c r="I124" s="5"/>
      <c r="J124" s="5"/>
      <c r="K124" s="5"/>
      <c r="L124" s="5"/>
      <c r="M124" s="5"/>
    </row>
    <row r="125" spans="1:13" ht="25.5" customHeight="1">
      <c r="G125" s="5"/>
      <c r="H125" s="5"/>
      <c r="I125" s="5"/>
      <c r="J125" s="5"/>
      <c r="K125" s="5"/>
      <c r="L125" s="5"/>
      <c r="M125" s="5"/>
    </row>
    <row r="126" spans="1:13" ht="25.5" customHeight="1">
      <c r="G126" s="5"/>
      <c r="H126" s="5"/>
      <c r="I126" s="5"/>
      <c r="J126" s="5"/>
      <c r="K126" s="5"/>
      <c r="L126" s="5"/>
      <c r="M126" s="5"/>
    </row>
    <row r="127" spans="1:13" ht="25.5" customHeight="1">
      <c r="G127" s="5"/>
      <c r="H127" s="5"/>
      <c r="I127" s="5"/>
      <c r="J127" s="5"/>
      <c r="K127" s="5"/>
      <c r="L127" s="5"/>
      <c r="M127" s="5"/>
    </row>
    <row r="128" spans="1:13" ht="25.5" customHeight="1">
      <c r="G128" s="5"/>
      <c r="H128" s="5"/>
      <c r="I128" s="5"/>
      <c r="J128" s="5"/>
      <c r="K128" s="5"/>
      <c r="L128" s="5"/>
      <c r="M128" s="5"/>
    </row>
    <row r="129" spans="7:13" ht="25.5" customHeight="1">
      <c r="G129" s="5"/>
      <c r="H129" s="5"/>
      <c r="I129" s="5"/>
      <c r="J129" s="5"/>
      <c r="K129" s="5"/>
      <c r="L129" s="5"/>
      <c r="M129" s="5"/>
    </row>
    <row r="130" spans="7:13" ht="25.5" customHeight="1">
      <c r="G130" s="5"/>
      <c r="H130" s="5"/>
      <c r="I130" s="5"/>
      <c r="J130" s="5"/>
      <c r="K130" s="5"/>
      <c r="L130" s="5"/>
      <c r="M130" s="5"/>
    </row>
    <row r="131" spans="7:13" ht="25.5" customHeight="1">
      <c r="G131" s="5"/>
      <c r="H131" s="5"/>
      <c r="I131" s="5"/>
      <c r="J131" s="5"/>
      <c r="K131" s="5"/>
      <c r="L131" s="5"/>
      <c r="M131" s="5"/>
    </row>
    <row r="132" spans="7:13" ht="25.5" customHeight="1">
      <c r="G132" s="5"/>
      <c r="H132" s="5"/>
      <c r="I132" s="5"/>
      <c r="J132" s="5"/>
      <c r="K132" s="5"/>
      <c r="L132" s="5"/>
      <c r="M132" s="5"/>
    </row>
    <row r="133" spans="7:13" ht="25.5" customHeight="1">
      <c r="G133" s="5"/>
      <c r="H133" s="5"/>
      <c r="I133" s="5"/>
      <c r="J133" s="5"/>
      <c r="K133" s="5"/>
      <c r="L133" s="5"/>
      <c r="M133" s="5"/>
    </row>
    <row r="134" spans="7:13" ht="25.5" customHeight="1">
      <c r="G134" s="5"/>
      <c r="H134" s="5"/>
      <c r="I134" s="5"/>
      <c r="J134" s="5"/>
      <c r="K134" s="5"/>
      <c r="L134" s="5"/>
      <c r="M134" s="5"/>
    </row>
    <row r="135" spans="7:13" ht="25.5" customHeight="1">
      <c r="G135" s="5"/>
      <c r="H135" s="5"/>
      <c r="I135" s="5"/>
      <c r="J135" s="5"/>
      <c r="K135" s="5"/>
      <c r="L135" s="5"/>
      <c r="M135" s="5"/>
    </row>
    <row r="136" spans="7:13" ht="25.5" customHeight="1">
      <c r="G136" s="5"/>
      <c r="H136" s="5"/>
      <c r="I136" s="5"/>
      <c r="J136" s="5"/>
      <c r="K136" s="5"/>
      <c r="L136" s="5"/>
      <c r="M136" s="5"/>
    </row>
    <row r="137" spans="7:13" ht="25.5" customHeight="1">
      <c r="G137" s="5"/>
      <c r="H137" s="5"/>
      <c r="I137" s="5"/>
      <c r="J137" s="5"/>
      <c r="K137" s="5"/>
      <c r="L137" s="5"/>
      <c r="M137" s="5"/>
    </row>
    <row r="138" spans="7:13" ht="25.5" customHeight="1">
      <c r="G138" s="5"/>
      <c r="H138" s="5"/>
      <c r="I138" s="5"/>
      <c r="J138" s="5"/>
      <c r="K138" s="5"/>
      <c r="L138" s="5"/>
      <c r="M138" s="5"/>
    </row>
    <row r="139" spans="7:13" ht="25.5" customHeight="1">
      <c r="G139" s="5"/>
      <c r="H139" s="5"/>
      <c r="I139" s="5"/>
      <c r="J139" s="5"/>
      <c r="K139" s="5"/>
      <c r="L139" s="5"/>
      <c r="M139" s="5"/>
    </row>
    <row r="140" spans="7:13" ht="25.5" customHeight="1">
      <c r="G140" s="5"/>
      <c r="H140" s="5"/>
      <c r="I140" s="5"/>
      <c r="J140" s="5"/>
      <c r="K140" s="5"/>
      <c r="L140" s="5"/>
      <c r="M140" s="5"/>
    </row>
    <row r="141" spans="7:13" ht="25.5" customHeight="1">
      <c r="G141" s="5"/>
      <c r="H141" s="5"/>
      <c r="I141" s="5"/>
      <c r="J141" s="5"/>
      <c r="K141" s="5"/>
      <c r="L141" s="5"/>
      <c r="M141" s="5"/>
    </row>
    <row r="142" spans="7:13" ht="25.5" customHeight="1">
      <c r="G142" s="5"/>
      <c r="H142" s="5"/>
      <c r="I142" s="5"/>
      <c r="J142" s="5"/>
      <c r="K142" s="5"/>
      <c r="L142" s="5"/>
      <c r="M142" s="5"/>
    </row>
    <row r="143" spans="7:13" ht="25.5" customHeight="1">
      <c r="G143" s="5"/>
      <c r="H143" s="5"/>
      <c r="I143" s="5"/>
      <c r="J143" s="5"/>
      <c r="K143" s="5"/>
      <c r="L143" s="5"/>
      <c r="M143" s="5"/>
    </row>
    <row r="144" spans="7:13" ht="25.5" customHeight="1">
      <c r="G144" s="5"/>
      <c r="H144" s="5"/>
      <c r="I144" s="5"/>
      <c r="J144" s="5"/>
      <c r="K144" s="5"/>
      <c r="L144" s="5"/>
      <c r="M144" s="5"/>
    </row>
    <row r="145" spans="7:13" ht="25.5" customHeight="1">
      <c r="G145" s="5"/>
      <c r="H145" s="5"/>
      <c r="I145" s="5"/>
      <c r="J145" s="5"/>
      <c r="K145" s="5"/>
      <c r="L145" s="5"/>
      <c r="M145" s="5"/>
    </row>
    <row r="146" spans="7:13" ht="25.5" customHeight="1">
      <c r="G146" s="5"/>
      <c r="H146" s="5"/>
      <c r="I146" s="5"/>
      <c r="J146" s="5"/>
      <c r="K146" s="5"/>
      <c r="L146" s="5"/>
      <c r="M146" s="5"/>
    </row>
    <row r="147" spans="7:13" ht="25.5" customHeight="1">
      <c r="G147" s="5"/>
      <c r="H147" s="5"/>
      <c r="I147" s="5"/>
      <c r="J147" s="5"/>
      <c r="K147" s="5"/>
      <c r="L147" s="5"/>
      <c r="M147" s="5"/>
    </row>
    <row r="148" spans="7:13" ht="25.5" customHeight="1">
      <c r="G148" s="5"/>
      <c r="H148" s="5"/>
      <c r="I148" s="5"/>
      <c r="J148" s="5"/>
      <c r="K148" s="5"/>
      <c r="L148" s="5"/>
      <c r="M148" s="5"/>
    </row>
    <row r="149" spans="7:13" ht="25.5" customHeight="1">
      <c r="G149" s="5"/>
      <c r="H149" s="5"/>
      <c r="I149" s="5"/>
      <c r="J149" s="5"/>
      <c r="K149" s="5"/>
      <c r="L149" s="5"/>
      <c r="M149" s="5"/>
    </row>
    <row r="150" spans="7:13" ht="25.5" customHeight="1">
      <c r="G150" s="5"/>
      <c r="H150" s="5"/>
      <c r="I150" s="5"/>
      <c r="J150" s="5"/>
      <c r="K150" s="5"/>
      <c r="L150" s="5"/>
      <c r="M150" s="5"/>
    </row>
    <row r="151" spans="7:13" ht="25.5" customHeight="1">
      <c r="G151" s="5"/>
      <c r="H151" s="5"/>
      <c r="I151" s="5"/>
      <c r="J151" s="5"/>
      <c r="K151" s="5"/>
      <c r="L151" s="5"/>
      <c r="M151" s="5"/>
    </row>
    <row r="152" spans="7:13" ht="25.5" customHeight="1">
      <c r="G152" s="5"/>
      <c r="H152" s="5"/>
      <c r="I152" s="5"/>
      <c r="J152" s="5"/>
      <c r="K152" s="5"/>
      <c r="L152" s="5"/>
      <c r="M152" s="5"/>
    </row>
  </sheetData>
  <mergeCells count="17">
    <mergeCell ref="A77:M77"/>
    <mergeCell ref="A78:M78"/>
    <mergeCell ref="A79:M79"/>
    <mergeCell ref="A80:M80"/>
    <mergeCell ref="G82:I82"/>
    <mergeCell ref="K82:M82"/>
    <mergeCell ref="A1:M1"/>
    <mergeCell ref="A2:M2"/>
    <mergeCell ref="A3:M3"/>
    <mergeCell ref="G5:I5"/>
    <mergeCell ref="K5:M5"/>
    <mergeCell ref="A39:M39"/>
    <mergeCell ref="A40:M40"/>
    <mergeCell ref="A41:M41"/>
    <mergeCell ref="A42:M42"/>
    <mergeCell ref="G44:I44"/>
    <mergeCell ref="K44:M44"/>
  </mergeCells>
  <pageMargins left="0.59055118110236227" right="0.27559055118110237" top="0.74803149606299213" bottom="0.74803149606299213" header="0.31496062992125984" footer="0.31496062992125984"/>
  <pageSetup paperSize="9" scale="78" fitToHeight="0" orientation="portrait" r:id="rId1"/>
  <headerFooter scaleWithDoc="0" alignWithMargins="0"/>
  <rowBreaks count="2" manualBreakCount="2">
    <brk id="38" max="13" man="1"/>
    <brk id="7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P42"/>
  <sheetViews>
    <sheetView view="pageBreakPreview" topLeftCell="A25" zoomScale="80" zoomScaleNormal="69" zoomScaleSheetLayoutView="80" workbookViewId="0">
      <selection activeCell="F25" sqref="F1:F1048576"/>
    </sheetView>
  </sheetViews>
  <sheetFormatPr defaultColWidth="9.109375" defaultRowHeight="23.4"/>
  <cols>
    <col min="1" max="1" width="3.33203125" style="1" customWidth="1"/>
    <col min="2" max="2" width="5.6640625" style="1" customWidth="1"/>
    <col min="3" max="3" width="39.33203125" style="1" customWidth="1"/>
    <col min="4" max="4" width="9.33203125" style="1" bestFit="1" customWidth="1"/>
    <col min="5" max="5" width="16" style="1" customWidth="1"/>
    <col min="6" max="6" width="0.88671875" style="1" customWidth="1"/>
    <col min="7" max="7" width="16" style="1" customWidth="1"/>
    <col min="8" max="8" width="0.88671875" style="1" customWidth="1"/>
    <col min="9" max="9" width="16" style="1" customWidth="1"/>
    <col min="10" max="10" width="0.88671875" style="1" customWidth="1"/>
    <col min="11" max="11" width="16" style="1" customWidth="1"/>
    <col min="12" max="12" width="0.88671875" style="1" customWidth="1"/>
    <col min="13" max="13" width="4.6640625" style="1" customWidth="1"/>
    <col min="14" max="14" width="11.44140625" style="1" bestFit="1" customWidth="1"/>
    <col min="15" max="15" width="14.88671875" style="11" bestFit="1" customWidth="1"/>
    <col min="16" max="16" width="13.109375" style="1" bestFit="1" customWidth="1"/>
    <col min="17" max="16384" width="9.109375" style="1"/>
  </cols>
  <sheetData>
    <row r="1" spans="1:16" ht="24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6" ht="24" customHeight="1">
      <c r="A2" s="135" t="s">
        <v>45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6" ht="24" customHeight="1">
      <c r="A3" s="135" t="s">
        <v>163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51"/>
      <c r="M3" s="51"/>
    </row>
    <row r="4" spans="1:16" ht="24" customHeight="1">
      <c r="A4" s="59"/>
      <c r="B4" s="59"/>
      <c r="C4" s="59"/>
      <c r="D4" s="59"/>
      <c r="E4" s="61"/>
      <c r="F4" s="59"/>
      <c r="G4" s="59"/>
      <c r="H4" s="59"/>
      <c r="I4" s="59"/>
      <c r="J4" s="59"/>
      <c r="K4" s="59"/>
      <c r="M4" s="6"/>
    </row>
    <row r="5" spans="1:16" s="9" customFormat="1" ht="24" customHeight="1">
      <c r="E5" s="136" t="s">
        <v>112</v>
      </c>
      <c r="F5" s="136"/>
      <c r="G5" s="136"/>
      <c r="H5" s="60"/>
      <c r="I5" s="136" t="s">
        <v>113</v>
      </c>
      <c r="J5" s="136"/>
      <c r="K5" s="136"/>
      <c r="O5" s="31"/>
    </row>
    <row r="6" spans="1:16" s="9" customFormat="1" ht="24" customHeight="1">
      <c r="D6" s="12" t="s">
        <v>2</v>
      </c>
      <c r="E6" s="44" t="s">
        <v>144</v>
      </c>
      <c r="F6" s="41"/>
      <c r="G6" s="44" t="s">
        <v>154</v>
      </c>
      <c r="H6" s="41"/>
      <c r="I6" s="44" t="s">
        <v>144</v>
      </c>
      <c r="J6" s="41"/>
      <c r="K6" s="44" t="s">
        <v>154</v>
      </c>
      <c r="O6" s="31"/>
    </row>
    <row r="7" spans="1:16" ht="24" customHeight="1">
      <c r="E7" s="59"/>
      <c r="F7" s="6"/>
      <c r="G7" s="59"/>
      <c r="H7" s="2"/>
      <c r="I7" s="59"/>
      <c r="J7" s="6"/>
      <c r="K7" s="59"/>
    </row>
    <row r="8" spans="1:16" s="3" customFormat="1" ht="24" customHeight="1">
      <c r="A8" s="1" t="s">
        <v>46</v>
      </c>
      <c r="B8" s="9"/>
      <c r="C8" s="9"/>
      <c r="D8" s="23"/>
      <c r="E8" s="25">
        <v>56464276</v>
      </c>
      <c r="F8" s="15"/>
      <c r="G8" s="25">
        <v>72012626</v>
      </c>
      <c r="H8" s="25"/>
      <c r="I8" s="25">
        <v>56464276</v>
      </c>
      <c r="J8" s="25"/>
      <c r="K8" s="25">
        <v>72012626</v>
      </c>
      <c r="M8" s="30"/>
      <c r="N8" s="30"/>
      <c r="O8" s="30"/>
    </row>
    <row r="9" spans="1:16" ht="24" customHeight="1">
      <c r="A9" s="1" t="s">
        <v>47</v>
      </c>
      <c r="B9" s="9"/>
      <c r="C9" s="9"/>
      <c r="D9" s="22"/>
      <c r="E9" s="39">
        <v>-37803217</v>
      </c>
      <c r="F9" s="16"/>
      <c r="G9" s="39">
        <v>-64343993</v>
      </c>
      <c r="H9" s="16"/>
      <c r="I9" s="39">
        <v>-37803217</v>
      </c>
      <c r="J9" s="16"/>
      <c r="K9" s="39">
        <v>-64343993</v>
      </c>
      <c r="M9" s="54"/>
      <c r="O9" s="25"/>
      <c r="P9" s="25"/>
    </row>
    <row r="10" spans="1:16" s="3" customFormat="1" ht="24" customHeight="1">
      <c r="A10" s="3" t="s">
        <v>48</v>
      </c>
      <c r="B10" s="19"/>
      <c r="C10" s="19"/>
      <c r="D10" s="26"/>
      <c r="E10" s="32">
        <f>SUM(E8:E9)</f>
        <v>18661059</v>
      </c>
      <c r="F10" s="15"/>
      <c r="G10" s="32">
        <v>7668633</v>
      </c>
      <c r="H10" s="15"/>
      <c r="I10" s="32">
        <f>SUM(I8:I9)</f>
        <v>18661059</v>
      </c>
      <c r="J10" s="15"/>
      <c r="K10" s="32">
        <f>SUM(K8:K9)</f>
        <v>7668633</v>
      </c>
      <c r="M10" s="30"/>
      <c r="O10" s="30"/>
    </row>
    <row r="11" spans="1:16" ht="24" customHeight="1">
      <c r="A11" s="1" t="s">
        <v>49</v>
      </c>
      <c r="B11" s="9"/>
      <c r="C11" s="9"/>
      <c r="D11" s="22"/>
      <c r="E11" s="40">
        <v>1662428</v>
      </c>
      <c r="F11" s="16"/>
      <c r="G11" s="40">
        <v>1961255</v>
      </c>
      <c r="H11" s="16"/>
      <c r="I11" s="40">
        <v>1662428</v>
      </c>
      <c r="J11" s="16"/>
      <c r="K11" s="40">
        <v>1961255</v>
      </c>
      <c r="L11" s="11"/>
      <c r="M11" s="30"/>
    </row>
    <row r="12" spans="1:16" ht="24" customHeight="1">
      <c r="A12" s="3" t="s">
        <v>133</v>
      </c>
      <c r="B12" s="19"/>
      <c r="C12" s="19"/>
      <c r="D12" s="26"/>
      <c r="E12" s="32">
        <f>+E10+E11</f>
        <v>20323487</v>
      </c>
      <c r="F12" s="15"/>
      <c r="G12" s="32">
        <f>+G10+G11</f>
        <v>9629888</v>
      </c>
      <c r="H12" s="15"/>
      <c r="I12" s="32">
        <f>+I10+I11</f>
        <v>20323487</v>
      </c>
      <c r="J12" s="15"/>
      <c r="K12" s="32">
        <f>+K10+K11</f>
        <v>9629888</v>
      </c>
      <c r="L12" s="11"/>
      <c r="M12" s="30"/>
    </row>
    <row r="13" spans="1:16" ht="24" customHeight="1">
      <c r="A13" s="1" t="s">
        <v>143</v>
      </c>
      <c r="B13" s="9"/>
      <c r="C13" s="9"/>
      <c r="D13" s="36"/>
      <c r="E13" s="16">
        <v>-7754346</v>
      </c>
      <c r="F13" s="16"/>
      <c r="G13" s="58">
        <v>-6261269</v>
      </c>
      <c r="H13" s="16"/>
      <c r="I13" s="16">
        <v>-7754346</v>
      </c>
      <c r="J13" s="16"/>
      <c r="K13" s="16">
        <v>-6261269</v>
      </c>
      <c r="L13" s="10"/>
      <c r="M13" s="30"/>
    </row>
    <row r="14" spans="1:16" ht="24" customHeight="1">
      <c r="A14" s="1" t="s">
        <v>51</v>
      </c>
      <c r="B14" s="9"/>
      <c r="C14" s="9"/>
      <c r="D14" s="29"/>
      <c r="E14" s="16">
        <v>-22255745</v>
      </c>
      <c r="F14" s="16"/>
      <c r="G14" s="16">
        <v>-21252442</v>
      </c>
      <c r="H14" s="16"/>
      <c r="I14" s="16">
        <v>-22157060</v>
      </c>
      <c r="J14" s="16"/>
      <c r="K14" s="16">
        <v>-21164037</v>
      </c>
      <c r="L14" s="10"/>
      <c r="M14" s="30"/>
    </row>
    <row r="15" spans="1:16" ht="24" customHeight="1">
      <c r="A15" s="1" t="s">
        <v>104</v>
      </c>
      <c r="B15" s="9"/>
      <c r="C15" s="9"/>
      <c r="D15" s="29"/>
      <c r="E15" s="16"/>
      <c r="F15" s="16"/>
      <c r="G15" s="16"/>
      <c r="H15" s="16"/>
      <c r="I15" s="16"/>
      <c r="J15" s="16"/>
      <c r="K15" s="16"/>
      <c r="L15" s="10"/>
      <c r="M15" s="30"/>
    </row>
    <row r="16" spans="1:16" ht="24" customHeight="1">
      <c r="B16" s="1" t="s">
        <v>173</v>
      </c>
      <c r="D16" s="14"/>
      <c r="E16" s="16">
        <v>-659436</v>
      </c>
      <c r="F16" s="16"/>
      <c r="G16" s="16">
        <v>-237444</v>
      </c>
      <c r="H16" s="16"/>
      <c r="I16" s="16">
        <v>-659436</v>
      </c>
      <c r="J16" s="16"/>
      <c r="K16" s="16">
        <v>400000</v>
      </c>
      <c r="L16" s="10"/>
      <c r="M16" s="30"/>
    </row>
    <row r="17" spans="1:15" ht="24" customHeight="1">
      <c r="B17" s="1" t="s">
        <v>169</v>
      </c>
      <c r="D17" s="14"/>
      <c r="E17" s="16">
        <v>0</v>
      </c>
      <c r="F17" s="16"/>
      <c r="G17" s="16">
        <v>-40500000</v>
      </c>
      <c r="H17" s="16"/>
      <c r="I17" s="16">
        <v>0</v>
      </c>
      <c r="J17" s="16"/>
      <c r="K17" s="16">
        <v>-40500000</v>
      </c>
      <c r="L17" s="10"/>
      <c r="M17" s="30"/>
    </row>
    <row r="18" spans="1:15" ht="24" customHeight="1">
      <c r="B18" s="1" t="s">
        <v>97</v>
      </c>
      <c r="D18" s="14"/>
      <c r="E18" s="16">
        <v>0</v>
      </c>
      <c r="F18" s="16"/>
      <c r="G18" s="16">
        <v>-15771488</v>
      </c>
      <c r="H18" s="16"/>
      <c r="I18" s="16">
        <v>0</v>
      </c>
      <c r="J18" s="16"/>
      <c r="K18" s="16">
        <v>-15771488</v>
      </c>
      <c r="L18" s="10"/>
      <c r="M18" s="30"/>
    </row>
    <row r="19" spans="1:15" ht="24" customHeight="1">
      <c r="B19" s="1" t="s">
        <v>98</v>
      </c>
      <c r="D19" s="14"/>
      <c r="E19" s="16">
        <v>0</v>
      </c>
      <c r="F19" s="16"/>
      <c r="G19" s="16">
        <v>-5832645</v>
      </c>
      <c r="H19" s="16"/>
      <c r="I19" s="16">
        <v>0</v>
      </c>
      <c r="J19" s="16"/>
      <c r="K19" s="16">
        <v>-5832645</v>
      </c>
      <c r="L19" s="10"/>
      <c r="M19" s="30"/>
    </row>
    <row r="20" spans="1:15" ht="24" customHeight="1">
      <c r="B20" s="1" t="s">
        <v>134</v>
      </c>
      <c r="D20" s="14"/>
      <c r="E20" s="55">
        <f>SUM(E16:E19)</f>
        <v>-659436</v>
      </c>
      <c r="F20" s="16"/>
      <c r="G20" s="55">
        <f>SUM(G16:G19)</f>
        <v>-62341577</v>
      </c>
      <c r="H20" s="16"/>
      <c r="I20" s="55">
        <f>SUM(I16:I19)</f>
        <v>-659436</v>
      </c>
      <c r="J20" s="16"/>
      <c r="K20" s="55">
        <f>SUM(K16:K19)</f>
        <v>-61704133</v>
      </c>
      <c r="L20" s="10"/>
      <c r="M20" s="30"/>
    </row>
    <row r="21" spans="1:15" s="3" customFormat="1" ht="24" customHeight="1">
      <c r="A21" s="1" t="s">
        <v>54</v>
      </c>
      <c r="B21" s="9"/>
      <c r="C21" s="9"/>
      <c r="D21" s="23"/>
      <c r="E21" s="20">
        <f>-18342334+390007</f>
        <v>-17952327</v>
      </c>
      <c r="F21" s="21"/>
      <c r="G21" s="20">
        <v>-6154888</v>
      </c>
      <c r="H21" s="21"/>
      <c r="I21" s="40">
        <v>-18342333</v>
      </c>
      <c r="J21" s="21"/>
      <c r="K21" s="20">
        <v>-6589354</v>
      </c>
      <c r="L21" s="30"/>
      <c r="M21" s="31"/>
      <c r="O21" s="30"/>
    </row>
    <row r="22" spans="1:15" s="3" customFormat="1" ht="24" customHeight="1">
      <c r="A22" s="3" t="s">
        <v>55</v>
      </c>
      <c r="C22" s="19"/>
      <c r="D22" s="19"/>
      <c r="E22" s="27">
        <f>+E12+E13+E14+E20+E21</f>
        <v>-28298367</v>
      </c>
      <c r="F22" s="15"/>
      <c r="G22" s="27">
        <f>+G12+G13+G14+G20+G21</f>
        <v>-86380288</v>
      </c>
      <c r="H22" s="15"/>
      <c r="I22" s="27">
        <f>+I12+I13+I14+I20+I21</f>
        <v>-28589688</v>
      </c>
      <c r="J22" s="15"/>
      <c r="K22" s="27">
        <f>+K12+K13+K14+K20+K21</f>
        <v>-86088905</v>
      </c>
      <c r="L22" s="30"/>
      <c r="M22" s="30"/>
      <c r="O22" s="30"/>
    </row>
    <row r="23" spans="1:15" s="3" customFormat="1" ht="24" customHeight="1">
      <c r="A23" s="1" t="s">
        <v>56</v>
      </c>
      <c r="B23" s="1"/>
      <c r="D23" s="14" t="s">
        <v>174</v>
      </c>
      <c r="E23" s="25">
        <v>0</v>
      </c>
      <c r="F23" s="15"/>
      <c r="G23" s="25">
        <v>0</v>
      </c>
      <c r="H23" s="15"/>
      <c r="I23" s="20">
        <v>0</v>
      </c>
      <c r="J23" s="15"/>
      <c r="K23" s="25">
        <v>0</v>
      </c>
      <c r="L23" s="30"/>
      <c r="M23" s="11"/>
      <c r="O23" s="30"/>
    </row>
    <row r="24" spans="1:15" s="3" customFormat="1" ht="24" customHeight="1">
      <c r="A24" s="3" t="s">
        <v>175</v>
      </c>
      <c r="C24" s="9"/>
      <c r="D24" s="19"/>
      <c r="E24" s="27">
        <f>SUM(E22:E23)</f>
        <v>-28298367</v>
      </c>
      <c r="F24" s="15">
        <v>5</v>
      </c>
      <c r="G24" s="27">
        <f>SUM(G22:G23)</f>
        <v>-86380288</v>
      </c>
      <c r="H24" s="15"/>
      <c r="I24" s="27">
        <f>SUM(I22:I23)</f>
        <v>-28589688</v>
      </c>
      <c r="J24" s="15"/>
      <c r="K24" s="27">
        <f>SUM(K22:K23)</f>
        <v>-86088905</v>
      </c>
      <c r="L24" s="30"/>
      <c r="M24" s="8"/>
      <c r="O24" s="30"/>
    </row>
    <row r="25" spans="1:15" s="3" customFormat="1" ht="24" customHeight="1">
      <c r="A25" s="3" t="s">
        <v>170</v>
      </c>
      <c r="B25" s="19"/>
      <c r="C25" s="19"/>
      <c r="D25" s="19"/>
      <c r="E25" s="15">
        <v>0</v>
      </c>
      <c r="F25" s="15"/>
      <c r="G25" s="15">
        <v>0</v>
      </c>
      <c r="H25" s="15"/>
      <c r="I25" s="15">
        <v>0</v>
      </c>
      <c r="J25" s="15"/>
      <c r="K25" s="15">
        <v>0</v>
      </c>
      <c r="M25" s="8"/>
      <c r="O25" s="30"/>
    </row>
    <row r="26" spans="1:15" s="3" customFormat="1" ht="24" customHeight="1" thickBot="1">
      <c r="A26" s="34" t="s">
        <v>93</v>
      </c>
      <c r="B26" s="19"/>
      <c r="C26" s="19"/>
      <c r="D26" s="19"/>
      <c r="E26" s="28">
        <f>+E24+E25</f>
        <v>-28298367</v>
      </c>
      <c r="F26" s="21"/>
      <c r="G26" s="28">
        <f>+G24+G25</f>
        <v>-86380288</v>
      </c>
      <c r="H26" s="21"/>
      <c r="I26" s="28">
        <f>+I24+I25</f>
        <v>-28589688</v>
      </c>
      <c r="J26" s="21"/>
      <c r="K26" s="28">
        <f>+K24+K25</f>
        <v>-86088905</v>
      </c>
      <c r="L26" s="33"/>
      <c r="M26" s="8"/>
      <c r="O26" s="30"/>
    </row>
    <row r="27" spans="1:15" ht="24" customHeight="1" thickTop="1">
      <c r="A27" s="1" t="s">
        <v>135</v>
      </c>
      <c r="B27" s="11"/>
      <c r="C27" s="9"/>
      <c r="D27" s="13"/>
      <c r="E27" s="35"/>
      <c r="F27" s="35"/>
      <c r="G27" s="35"/>
      <c r="H27" s="35"/>
      <c r="I27" s="35"/>
      <c r="J27" s="35"/>
      <c r="K27" s="35"/>
      <c r="O27" s="1"/>
    </row>
    <row r="28" spans="1:15" ht="24" customHeight="1">
      <c r="B28" s="11" t="s">
        <v>136</v>
      </c>
      <c r="C28" s="9"/>
      <c r="D28" s="13"/>
      <c r="E28" s="16">
        <f>+E24</f>
        <v>-28298367</v>
      </c>
      <c r="F28" s="35"/>
      <c r="G28" s="16">
        <f>+G24</f>
        <v>-86380288</v>
      </c>
      <c r="H28" s="35"/>
      <c r="I28" s="16">
        <f>+I24</f>
        <v>-28589688</v>
      </c>
      <c r="J28" s="35"/>
      <c r="K28" s="16">
        <f>+K24</f>
        <v>-86088905</v>
      </c>
      <c r="O28" s="1"/>
    </row>
    <row r="29" spans="1:15" ht="24" customHeight="1">
      <c r="B29" s="11" t="s">
        <v>137</v>
      </c>
      <c r="C29" s="9"/>
      <c r="D29" s="13"/>
      <c r="E29" s="35">
        <v>0</v>
      </c>
      <c r="F29" s="35"/>
      <c r="G29" s="35">
        <v>0</v>
      </c>
      <c r="H29" s="35"/>
      <c r="I29" s="35">
        <v>0</v>
      </c>
      <c r="J29" s="35"/>
      <c r="K29" s="35">
        <v>0</v>
      </c>
      <c r="O29" s="1"/>
    </row>
    <row r="30" spans="1:15" ht="24" customHeight="1" thickBot="1">
      <c r="B30" s="11"/>
      <c r="C30" s="9"/>
      <c r="D30" s="13"/>
      <c r="E30" s="28">
        <f>SUM(E28:E29)</f>
        <v>-28298367</v>
      </c>
      <c r="F30" s="35"/>
      <c r="G30" s="28">
        <f>SUM(G28:G29)</f>
        <v>-86380288</v>
      </c>
      <c r="H30" s="35"/>
      <c r="I30" s="28">
        <f>SUM(I28:I29)</f>
        <v>-28589688</v>
      </c>
      <c r="J30" s="35"/>
      <c r="K30" s="28">
        <f>SUM(K28:K29)</f>
        <v>-86088905</v>
      </c>
      <c r="O30" s="1"/>
    </row>
    <row r="31" spans="1:15" ht="24" customHeight="1" thickTop="1">
      <c r="A31" s="1" t="s">
        <v>138</v>
      </c>
      <c r="B31" s="11"/>
      <c r="C31" s="9"/>
      <c r="D31" s="13"/>
      <c r="E31" s="35"/>
      <c r="F31" s="35"/>
      <c r="G31" s="35"/>
      <c r="H31" s="35"/>
      <c r="I31" s="35"/>
      <c r="J31" s="35"/>
      <c r="K31" s="35"/>
      <c r="O31" s="1"/>
    </row>
    <row r="32" spans="1:15" ht="24" customHeight="1">
      <c r="B32" s="11" t="s">
        <v>136</v>
      </c>
      <c r="C32" s="9"/>
      <c r="D32" s="13"/>
      <c r="E32" s="16">
        <f>+E26</f>
        <v>-28298367</v>
      </c>
      <c r="F32" s="35"/>
      <c r="G32" s="16">
        <f>+G26</f>
        <v>-86380288</v>
      </c>
      <c r="H32" s="35"/>
      <c r="I32" s="16">
        <f>+I26</f>
        <v>-28589688</v>
      </c>
      <c r="J32" s="35"/>
      <c r="K32" s="16">
        <f>+K26</f>
        <v>-86088905</v>
      </c>
      <c r="N32" s="25">
        <f>+I32-E32</f>
        <v>-291321</v>
      </c>
      <c r="O32" s="1"/>
    </row>
    <row r="33" spans="1:15" ht="24" customHeight="1">
      <c r="B33" s="11" t="s">
        <v>137</v>
      </c>
      <c r="C33" s="9"/>
      <c r="D33" s="13"/>
      <c r="E33" s="35">
        <v>0</v>
      </c>
      <c r="F33" s="35"/>
      <c r="G33" s="35">
        <v>0</v>
      </c>
      <c r="H33" s="35"/>
      <c r="I33" s="35">
        <v>0</v>
      </c>
      <c r="J33" s="35"/>
      <c r="K33" s="35">
        <v>0</v>
      </c>
      <c r="O33" s="1"/>
    </row>
    <row r="34" spans="1:15" ht="24" customHeight="1" thickBot="1">
      <c r="B34" s="11"/>
      <c r="C34" s="9"/>
      <c r="D34" s="13"/>
      <c r="E34" s="28">
        <f>SUM(E32:E33)</f>
        <v>-28298367</v>
      </c>
      <c r="F34" s="35"/>
      <c r="G34" s="28">
        <f>SUM(G32:G33)</f>
        <v>-86380288</v>
      </c>
      <c r="H34" s="35"/>
      <c r="I34" s="28">
        <f>SUM(I32:I33)</f>
        <v>-28589688</v>
      </c>
      <c r="J34" s="35"/>
      <c r="K34" s="28">
        <f>SUM(K32:K33)</f>
        <v>-86088905</v>
      </c>
      <c r="O34" s="1"/>
    </row>
    <row r="35" spans="1:15" ht="24" customHeight="1" thickTop="1">
      <c r="B35" s="11"/>
      <c r="C35" s="9"/>
      <c r="D35" s="13"/>
      <c r="E35" s="21"/>
      <c r="F35" s="35"/>
      <c r="G35" s="21"/>
      <c r="H35" s="35"/>
      <c r="I35" s="21"/>
      <c r="J35" s="35"/>
      <c r="K35" s="21"/>
      <c r="O35" s="1"/>
    </row>
    <row r="36" spans="1:15" ht="24" customHeight="1">
      <c r="A36" s="1" t="s">
        <v>139</v>
      </c>
      <c r="B36" s="11"/>
      <c r="C36" s="9"/>
      <c r="D36" s="13"/>
      <c r="E36" s="35">
        <f>+E24/875000000</f>
        <v>-3.2340990857142857E-2</v>
      </c>
      <c r="F36" s="35"/>
      <c r="G36" s="35">
        <f>+G24/875000000</f>
        <v>-9.8720329142857138E-2</v>
      </c>
      <c r="H36" s="35"/>
      <c r="I36" s="35">
        <f>+I24/875000000</f>
        <v>-3.267392914285714E-2</v>
      </c>
      <c r="J36" s="35"/>
      <c r="K36" s="35">
        <f>+K24/875000000</f>
        <v>-9.838732E-2</v>
      </c>
      <c r="O36" s="1"/>
    </row>
    <row r="37" spans="1:15" ht="24" customHeight="1">
      <c r="B37" s="9"/>
      <c r="C37" s="9"/>
      <c r="D37" s="9"/>
      <c r="E37" s="25"/>
    </row>
    <row r="38" spans="1:15" ht="24" customHeight="1">
      <c r="A38" s="67" t="s">
        <v>111</v>
      </c>
    </row>
    <row r="39" spans="1:15" ht="24" customHeight="1">
      <c r="A39" s="67"/>
    </row>
    <row r="40" spans="1:15" ht="24" customHeight="1">
      <c r="A40" s="43"/>
    </row>
    <row r="41" spans="1:15" ht="24" customHeight="1">
      <c r="C41" s="1" t="s">
        <v>131</v>
      </c>
      <c r="D41" s="67"/>
      <c r="E41" s="67"/>
      <c r="F41" s="67" t="s">
        <v>129</v>
      </c>
      <c r="G41" s="52"/>
      <c r="H41" s="52"/>
      <c r="I41" s="68"/>
      <c r="J41" s="68"/>
      <c r="K41" s="68"/>
      <c r="L41" s="68"/>
    </row>
    <row r="42" spans="1:15" ht="24" customHeight="1">
      <c r="C42" s="6" t="s">
        <v>126</v>
      </c>
      <c r="G42" s="1" t="s">
        <v>130</v>
      </c>
    </row>
  </sheetData>
  <mergeCells count="5">
    <mergeCell ref="I5:K5"/>
    <mergeCell ref="A1:K1"/>
    <mergeCell ref="A2:K2"/>
    <mergeCell ref="E5:G5"/>
    <mergeCell ref="A3:K3"/>
  </mergeCells>
  <phoneticPr fontId="5" type="noConversion"/>
  <pageMargins left="0.70866141732283472" right="0.19685039370078741" top="0.59055118110236227" bottom="0.51181102362204722" header="0.31496062992125984" footer="0.31496062992125984"/>
  <pageSetup paperSize="9" scale="78" firstPageNumber="7" fitToWidth="0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zoomScale="90" zoomScaleNormal="90" zoomScaleSheetLayoutView="80" workbookViewId="0">
      <selection activeCell="F17" sqref="F17"/>
    </sheetView>
  </sheetViews>
  <sheetFormatPr defaultColWidth="9.109375" defaultRowHeight="25.5" customHeight="1"/>
  <cols>
    <col min="1" max="2" width="5.6640625" style="1" customWidth="1"/>
    <col min="3" max="3" width="44" style="1" customWidth="1"/>
    <col min="4" max="4" width="9.88671875" style="1" customWidth="1"/>
    <col min="5" max="5" width="14.88671875" style="1" customWidth="1"/>
    <col min="6" max="6" width="1.6640625" style="1" customWidth="1"/>
    <col min="7" max="7" width="14.88671875" style="1" customWidth="1"/>
    <col min="8" max="8" width="1.6640625" style="1" customWidth="1"/>
    <col min="9" max="9" width="14.88671875" style="1" customWidth="1"/>
    <col min="10" max="10" width="1.6640625" style="1" customWidth="1"/>
    <col min="11" max="11" width="14.88671875" style="1" customWidth="1"/>
    <col min="12" max="12" width="18" style="1" customWidth="1"/>
    <col min="13" max="13" width="16.88671875" style="11" customWidth="1"/>
    <col min="14" max="14" width="17.33203125" style="1" customWidth="1"/>
    <col min="15" max="15" width="13.109375" style="1" bestFit="1" customWidth="1"/>
    <col min="16" max="16384" width="9.109375" style="1"/>
  </cols>
  <sheetData>
    <row r="1" spans="1:15" ht="25.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5" ht="25.5" customHeight="1">
      <c r="A2" s="135" t="s">
        <v>45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5" ht="25.5" customHeight="1">
      <c r="A3" s="135" t="s">
        <v>106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5" ht="25.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5" s="9" customFormat="1" ht="25.5" customHeight="1">
      <c r="E5" s="136" t="s">
        <v>112</v>
      </c>
      <c r="F5" s="136"/>
      <c r="G5" s="136"/>
      <c r="H5" s="12"/>
      <c r="I5" s="136" t="s">
        <v>113</v>
      </c>
      <c r="J5" s="136"/>
      <c r="K5" s="136"/>
      <c r="M5" s="31"/>
    </row>
    <row r="6" spans="1:15" s="9" customFormat="1" ht="25.5" customHeight="1">
      <c r="D6" s="12" t="s">
        <v>2</v>
      </c>
      <c r="E6" s="44" t="s">
        <v>102</v>
      </c>
      <c r="F6" s="41"/>
      <c r="G6" s="44" t="s">
        <v>105</v>
      </c>
      <c r="H6" s="41"/>
      <c r="I6" s="44" t="s">
        <v>102</v>
      </c>
      <c r="J6" s="41"/>
      <c r="K6" s="44" t="s">
        <v>105</v>
      </c>
      <c r="M6" s="31"/>
    </row>
    <row r="7" spans="1:15" ht="25.5" customHeight="1">
      <c r="E7" s="42"/>
      <c r="F7" s="6"/>
      <c r="G7" s="42" t="s">
        <v>92</v>
      </c>
      <c r="H7" s="2"/>
      <c r="I7" s="42"/>
      <c r="J7" s="6"/>
      <c r="K7" s="42" t="s">
        <v>92</v>
      </c>
    </row>
    <row r="8" spans="1:15" s="3" customFormat="1" ht="25.5" customHeight="1">
      <c r="A8" s="1" t="s">
        <v>46</v>
      </c>
      <c r="B8" s="9"/>
      <c r="C8" s="9"/>
      <c r="D8" s="23"/>
      <c r="E8" s="25">
        <f>+งบกำไรขาดทุนเบ็ดเสร็จ!E8-72012626</f>
        <v>-15548350</v>
      </c>
      <c r="F8" s="15"/>
      <c r="G8" s="25">
        <f>+งบกำไรขาดทุนเบ็ดเสร็จ!G8-222232824.93</f>
        <v>-150220198.93000001</v>
      </c>
      <c r="H8" s="25"/>
      <c r="I8" s="25">
        <f>+งบกำไรขาดทุนเบ็ดเสร็จ!I8-72012626</f>
        <v>-15548350</v>
      </c>
      <c r="J8" s="25"/>
      <c r="K8" s="25">
        <f>+งบกำไรขาดทุนเบ็ดเสร็จ!K8-222232824.93</f>
        <v>-150220198.93000001</v>
      </c>
      <c r="M8" s="30"/>
    </row>
    <row r="9" spans="1:15" ht="25.5" customHeight="1">
      <c r="A9" s="1" t="s">
        <v>47</v>
      </c>
      <c r="B9" s="9"/>
      <c r="C9" s="9"/>
      <c r="D9" s="22"/>
      <c r="E9" s="39">
        <f>+งบกำไรขาดทุนเบ็ดเสร็จ!E9+68220712</f>
        <v>30417495</v>
      </c>
      <c r="F9" s="16"/>
      <c r="G9" s="39">
        <f>+งบกำไรขาดทุนเบ็ดเสร็จ!G9--199641784</f>
        <v>135297791</v>
      </c>
      <c r="H9" s="16"/>
      <c r="I9" s="39">
        <f>งบกำไรขาดทุนเบ็ดเสร็จ!I9+64343993</f>
        <v>26540776</v>
      </c>
      <c r="J9" s="16"/>
      <c r="K9" s="39">
        <f>+งบกำไรขาดทุนเบ็ดเสร็จ!K9+199641784</f>
        <v>135297791</v>
      </c>
      <c r="N9" s="10"/>
    </row>
    <row r="10" spans="1:15" s="3" customFormat="1" ht="25.5" customHeight="1">
      <c r="A10" s="3" t="s">
        <v>48</v>
      </c>
      <c r="B10" s="19"/>
      <c r="C10" s="19"/>
      <c r="D10" s="26"/>
      <c r="E10" s="32">
        <f>SUM(E8:E9)</f>
        <v>14869145</v>
      </c>
      <c r="F10" s="15"/>
      <c r="G10" s="32">
        <f>SUM(G8:G9)</f>
        <v>-14922407.930000007</v>
      </c>
      <c r="H10" s="15"/>
      <c r="I10" s="32">
        <f>SUM(I8:I9)</f>
        <v>10992426</v>
      </c>
      <c r="J10" s="15"/>
      <c r="K10" s="32">
        <f>SUM(K8:K9)</f>
        <v>-14922407.930000007</v>
      </c>
      <c r="M10" s="30"/>
    </row>
    <row r="11" spans="1:15" ht="25.5" customHeight="1">
      <c r="A11" s="1" t="s">
        <v>49</v>
      </c>
      <c r="B11" s="9"/>
      <c r="C11" s="9"/>
      <c r="D11" s="22"/>
      <c r="E11" s="25">
        <f>+งบกำไรขาดทุนเบ็ดเสร็จ!E11-1961255</f>
        <v>-298827</v>
      </c>
      <c r="F11" s="16"/>
      <c r="G11" s="25">
        <f>+งบกำไรขาดทุนเบ็ดเสร็จ!G11-6461824.93</f>
        <v>-4500569.93</v>
      </c>
      <c r="H11" s="16"/>
      <c r="I11" s="25">
        <f>+งบกำไรขาดทุนเบ็ดเสร็จ!I11-1961255</f>
        <v>-298827</v>
      </c>
      <c r="J11" s="16"/>
      <c r="K11" s="25">
        <f>+งบกำไรขาดทุนเบ็ดเสร็จ!K11-6461824.93</f>
        <v>-4500569.93</v>
      </c>
      <c r="L11" s="11"/>
      <c r="N11" s="11"/>
      <c r="O11" s="25"/>
    </row>
    <row r="12" spans="1:15" ht="25.5" customHeight="1">
      <c r="A12" s="1" t="s">
        <v>50</v>
      </c>
      <c r="B12" s="9"/>
      <c r="C12" s="9"/>
      <c r="D12" s="36"/>
      <c r="E12" s="16">
        <f>+งบกำไรขาดทุนเบ็ดเสร็จ!E13+6261269</f>
        <v>-1493077</v>
      </c>
      <c r="F12" s="16"/>
      <c r="G12" s="16">
        <f>+งบกำไรขาดทุนเบ็ดเสร็จ!G13--8528726.89</f>
        <v>2267457.8900000006</v>
      </c>
      <c r="H12" s="16"/>
      <c r="I12" s="16">
        <f>+งบกำไรขาดทุนเบ็ดเสร็จ!I13+6261269</f>
        <v>-1493077</v>
      </c>
      <c r="J12" s="16"/>
      <c r="K12" s="16">
        <f>+งบกำไรขาดทุนเบ็ดเสร็จ!K13+8528726.89</f>
        <v>2267457.8900000006</v>
      </c>
      <c r="L12" s="10"/>
      <c r="N12" s="11"/>
    </row>
    <row r="13" spans="1:15" ht="25.5" customHeight="1">
      <c r="A13" s="1" t="s">
        <v>51</v>
      </c>
      <c r="B13" s="9"/>
      <c r="C13" s="9"/>
      <c r="D13" s="29"/>
      <c r="E13" s="16">
        <f>+งบกำไรขาดทุนเบ็ดเสร็จ!E14+21252442</f>
        <v>-1003303</v>
      </c>
      <c r="F13" s="16"/>
      <c r="G13" s="16">
        <f>+งบกำไรขาดทุนเบ็ดเสร็จ!G14--25603269</f>
        <v>4350827</v>
      </c>
      <c r="H13" s="16"/>
      <c r="I13" s="16">
        <f>+งบกำไรขาดทุนเบ็ดเสร็จ!I14+21164037</f>
        <v>-993023</v>
      </c>
      <c r="J13" s="16"/>
      <c r="K13" s="16">
        <f>+งบกำไรขาดทุนเบ็ดเสร็จ!K14+25589399</f>
        <v>4425362</v>
      </c>
      <c r="L13" s="10"/>
      <c r="N13" s="11"/>
    </row>
    <row r="14" spans="1:15" ht="25.5" customHeight="1">
      <c r="A14" s="1" t="s">
        <v>104</v>
      </c>
      <c r="B14" s="9"/>
      <c r="C14" s="9"/>
      <c r="D14" s="29"/>
      <c r="E14" s="16"/>
      <c r="F14" s="16"/>
      <c r="G14" s="16"/>
      <c r="H14" s="16"/>
      <c r="I14" s="16"/>
      <c r="J14" s="16"/>
      <c r="K14" s="16"/>
      <c r="L14" s="10"/>
      <c r="N14" s="11"/>
    </row>
    <row r="15" spans="1:15" ht="25.5" customHeight="1">
      <c r="B15" s="1" t="s">
        <v>52</v>
      </c>
      <c r="C15" s="9"/>
      <c r="D15" s="37"/>
      <c r="E15" s="16">
        <v>0</v>
      </c>
      <c r="F15" s="16"/>
      <c r="G15" s="16" t="e">
        <f>+งบกำไรขาดทุนเบ็ดเสร็จ!#REF!--61500000</f>
        <v>#REF!</v>
      </c>
      <c r="H15" s="16"/>
      <c r="I15" s="16" t="e">
        <f>+งบกำไรขาดทุนเบ็ดเสร็จ!#REF!+0</f>
        <v>#REF!</v>
      </c>
      <c r="J15" s="16"/>
      <c r="K15" s="16" t="e">
        <f>+งบกำไรขาดทุนเบ็ดเสร็จ!#REF!+61500000</f>
        <v>#REF!</v>
      </c>
      <c r="L15" s="10"/>
      <c r="N15" s="11"/>
    </row>
    <row r="16" spans="1:15" ht="25.5" customHeight="1">
      <c r="B16" s="1" t="s">
        <v>53</v>
      </c>
      <c r="C16" s="9"/>
      <c r="D16" s="14"/>
      <c r="E16" s="16">
        <f>+งบกำไรขาดทุนเบ็ดเสร็จ!E17+237444</f>
        <v>237444</v>
      </c>
      <c r="F16" s="16"/>
      <c r="G16" s="16">
        <v>0</v>
      </c>
      <c r="H16" s="16"/>
      <c r="I16" s="16">
        <f>-งบกำไรขาดทุนเบ็ดเสร็จ!I17+400000</f>
        <v>400000</v>
      </c>
      <c r="J16" s="16"/>
      <c r="K16" s="16">
        <v>0</v>
      </c>
      <c r="L16" s="10"/>
      <c r="N16" s="11"/>
    </row>
    <row r="17" spans="1:14" ht="25.5" customHeight="1">
      <c r="B17" s="1" t="s">
        <v>96</v>
      </c>
      <c r="C17" s="9"/>
      <c r="D17" s="14"/>
      <c r="E17" s="16" t="e">
        <f>+งบกำไรขาดทุนเบ็ดเสร็จ!#REF!+42455926</f>
        <v>#REF!</v>
      </c>
      <c r="F17" s="16"/>
      <c r="G17" s="16">
        <v>0</v>
      </c>
      <c r="H17" s="16"/>
      <c r="I17" s="16" t="e">
        <f>งบกำไรขาดทุนเบ็ดเสร็จ!#REF!+40500000</f>
        <v>#REF!</v>
      </c>
      <c r="J17" s="16"/>
      <c r="K17" s="16">
        <v>0</v>
      </c>
      <c r="L17" s="10"/>
      <c r="N17" s="11"/>
    </row>
    <row r="18" spans="1:14" ht="25.5" customHeight="1">
      <c r="B18" s="1" t="s">
        <v>97</v>
      </c>
      <c r="C18" s="9"/>
      <c r="D18" s="14"/>
      <c r="E18" s="16">
        <f>+งบกำไรขาดทุนเบ็ดเสร็จ!E18+15771488</f>
        <v>15771488</v>
      </c>
      <c r="F18" s="16"/>
      <c r="G18" s="16">
        <v>0</v>
      </c>
      <c r="H18" s="16"/>
      <c r="I18" s="16">
        <f>+งบกำไรขาดทุนเบ็ดเสร็จ!I18+15771488</f>
        <v>15771488</v>
      </c>
      <c r="J18" s="16"/>
      <c r="K18" s="16">
        <v>0</v>
      </c>
      <c r="L18" s="10"/>
      <c r="N18" s="11"/>
    </row>
    <row r="19" spans="1:14" ht="25.5" customHeight="1">
      <c r="B19" s="1" t="s">
        <v>98</v>
      </c>
      <c r="C19" s="9"/>
      <c r="D19" s="14"/>
      <c r="E19" s="16">
        <v>0</v>
      </c>
      <c r="F19" s="16"/>
      <c r="G19" s="16">
        <v>0</v>
      </c>
      <c r="H19" s="16"/>
      <c r="I19" s="16">
        <f>+งบกำไรขาดทุนเบ็ดเสร็จ!I19+5832645</f>
        <v>5832645</v>
      </c>
      <c r="J19" s="16"/>
      <c r="K19" s="16">
        <v>0</v>
      </c>
      <c r="L19" s="10"/>
      <c r="N19" s="11"/>
    </row>
    <row r="20" spans="1:14" ht="25.5" customHeight="1">
      <c r="B20" s="1" t="s">
        <v>94</v>
      </c>
      <c r="C20" s="9"/>
      <c r="D20" s="14" t="s">
        <v>123</v>
      </c>
      <c r="E20" s="16">
        <v>0</v>
      </c>
      <c r="F20" s="16"/>
      <c r="G20" s="16">
        <f>+งบกำไรขาดทุนเบ็ดเสร็จ!G16-3338455</f>
        <v>-3575899</v>
      </c>
      <c r="H20" s="16"/>
      <c r="I20" s="16">
        <v>0</v>
      </c>
      <c r="J20" s="16"/>
      <c r="K20" s="16">
        <f>+งบกำไรขาดทุนเบ็ดเสร็จ!K16-3338455</f>
        <v>-2938455</v>
      </c>
      <c r="L20" s="10"/>
      <c r="N20" s="11"/>
    </row>
    <row r="21" spans="1:14" s="3" customFormat="1" ht="25.5" customHeight="1">
      <c r="A21" s="1" t="s">
        <v>54</v>
      </c>
      <c r="B21" s="9"/>
      <c r="C21" s="9"/>
      <c r="D21" s="23"/>
      <c r="E21" s="20">
        <f>+งบกำไรขาดทุนเบ็ดเสร็จ!E21+6154888</f>
        <v>-11797439</v>
      </c>
      <c r="F21" s="21"/>
      <c r="G21" s="20">
        <f>+งบกำไรขาดทุนเบ็ดเสร็จ!G21--10084186</f>
        <v>3929298</v>
      </c>
      <c r="H21" s="21"/>
      <c r="I21" s="40">
        <f>+งบกำไรขาดทุนเบ็ดเสร็จ!I21+6589354</f>
        <v>-11752979</v>
      </c>
      <c r="J21" s="21"/>
      <c r="K21" s="20">
        <f>+งบกำไรขาดทุนเบ็ดเสร็จ!K21+10223802</f>
        <v>3634448</v>
      </c>
      <c r="L21" s="30"/>
      <c r="M21" s="30"/>
      <c r="N21" s="30"/>
    </row>
    <row r="22" spans="1:14" s="3" customFormat="1" ht="25.5" customHeight="1">
      <c r="A22" s="3" t="s">
        <v>55</v>
      </c>
      <c r="C22" s="19"/>
      <c r="D22" s="19"/>
      <c r="E22" s="27" t="e">
        <f>SUM(E10:E21)</f>
        <v>#REF!</v>
      </c>
      <c r="F22" s="15"/>
      <c r="G22" s="27" t="e">
        <f>SUM(G10:G21)</f>
        <v>#REF!</v>
      </c>
      <c r="H22" s="15"/>
      <c r="I22" s="27" t="e">
        <f>SUM(I10:I21)</f>
        <v>#REF!</v>
      </c>
      <c r="J22" s="15"/>
      <c r="K22" s="27" t="e">
        <f>SUM(K10:K21)</f>
        <v>#REF!</v>
      </c>
      <c r="L22" s="30"/>
      <c r="M22" s="30"/>
      <c r="N22" s="30"/>
    </row>
    <row r="23" spans="1:14" s="3" customFormat="1" ht="25.5" customHeight="1">
      <c r="A23" s="1" t="s">
        <v>56</v>
      </c>
      <c r="B23" s="1"/>
      <c r="D23" s="23"/>
      <c r="E23" s="25">
        <v>0</v>
      </c>
      <c r="F23" s="15"/>
      <c r="G23" s="25">
        <f>+งบกำไรขาดทุนเบ็ดเสร็จ!G23--1795888</f>
        <v>1795888</v>
      </c>
      <c r="H23" s="15"/>
      <c r="I23" s="20">
        <f>+งบกำไรขาดทุนเบ็ดเสร็จ!I23-0</f>
        <v>0</v>
      </c>
      <c r="J23" s="15"/>
      <c r="K23" s="25">
        <f>+งบกำไรขาดทุนเบ็ดเสร็จ!K23+1795888</f>
        <v>1795888</v>
      </c>
      <c r="L23" s="30"/>
      <c r="M23" s="30"/>
      <c r="N23" s="30"/>
    </row>
    <row r="24" spans="1:14" s="3" customFormat="1" ht="25.5" customHeight="1">
      <c r="A24" s="3" t="s">
        <v>57</v>
      </c>
      <c r="C24" s="9"/>
      <c r="D24" s="19"/>
      <c r="E24" s="17" t="e">
        <f>SUM(E22:E23)</f>
        <v>#REF!</v>
      </c>
      <c r="F24" s="15">
        <v>5</v>
      </c>
      <c r="G24" s="17" t="e">
        <f>SUM(G22:G23)</f>
        <v>#REF!</v>
      </c>
      <c r="H24" s="15"/>
      <c r="I24" s="17" t="e">
        <f>SUM(I22:I23)</f>
        <v>#REF!</v>
      </c>
      <c r="J24" s="15"/>
      <c r="K24" s="17" t="e">
        <f>SUM(K22:K23)</f>
        <v>#REF!</v>
      </c>
      <c r="L24" s="30"/>
      <c r="M24" s="30"/>
      <c r="N24" s="33"/>
    </row>
    <row r="25" spans="1:14" ht="25.5" customHeight="1">
      <c r="A25" s="3" t="s">
        <v>58</v>
      </c>
      <c r="B25" s="9"/>
      <c r="C25" s="9"/>
      <c r="D25" s="9"/>
      <c r="E25" s="40">
        <v>0</v>
      </c>
      <c r="F25" s="16"/>
      <c r="G25" s="40">
        <v>0</v>
      </c>
      <c r="H25" s="16"/>
      <c r="I25" s="40">
        <v>0</v>
      </c>
      <c r="J25" s="16"/>
      <c r="K25" s="40">
        <v>0</v>
      </c>
      <c r="L25" s="11"/>
      <c r="N25" s="10"/>
    </row>
    <row r="26" spans="1:14" s="3" customFormat="1" ht="25.5" customHeight="1" thickBot="1">
      <c r="A26" s="34" t="s">
        <v>93</v>
      </c>
      <c r="B26" s="19"/>
      <c r="C26" s="19"/>
      <c r="D26" s="19"/>
      <c r="E26" s="28" t="e">
        <f>+E24+E25</f>
        <v>#REF!</v>
      </c>
      <c r="F26" s="21"/>
      <c r="G26" s="28" t="e">
        <f>+G24+G25</f>
        <v>#REF!</v>
      </c>
      <c r="H26" s="21"/>
      <c r="I26" s="28" t="e">
        <f>+I24+I25</f>
        <v>#REF!</v>
      </c>
      <c r="J26" s="21"/>
      <c r="K26" s="28" t="e">
        <f>+K24+K25</f>
        <v>#REF!</v>
      </c>
      <c r="L26" s="32"/>
      <c r="M26" s="33"/>
    </row>
    <row r="27" spans="1:14" ht="25.5" customHeight="1" thickTop="1">
      <c r="B27" s="9"/>
      <c r="C27" s="9"/>
      <c r="D27" s="13"/>
      <c r="E27" s="35"/>
      <c r="F27" s="35"/>
      <c r="G27" s="35"/>
      <c r="H27" s="35"/>
      <c r="I27" s="35"/>
      <c r="J27" s="35"/>
      <c r="K27" s="35"/>
      <c r="L27" s="6"/>
      <c r="M27" s="6"/>
    </row>
    <row r="28" spans="1:14" ht="25.5" customHeight="1">
      <c r="A28" s="1" t="s">
        <v>59</v>
      </c>
      <c r="B28" s="9"/>
      <c r="C28" s="9"/>
      <c r="D28" s="9"/>
      <c r="E28" s="35" t="e">
        <f>+E24/875000000</f>
        <v>#REF!</v>
      </c>
      <c r="F28" s="35"/>
      <c r="G28" s="35" t="e">
        <f>+G24/875000000</f>
        <v>#REF!</v>
      </c>
      <c r="H28" s="35"/>
      <c r="I28" s="35" t="e">
        <f>+I24/875000000</f>
        <v>#REF!</v>
      </c>
      <c r="J28" s="35"/>
      <c r="K28" s="35" t="e">
        <f>+K24/875000000</f>
        <v>#REF!</v>
      </c>
    </row>
    <row r="29" spans="1:14" ht="25.5" customHeight="1">
      <c r="B29" s="9"/>
      <c r="C29" s="9"/>
      <c r="D29" s="9"/>
      <c r="E29" s="16"/>
      <c r="F29" s="16"/>
      <c r="G29" s="16"/>
      <c r="H29" s="16"/>
      <c r="I29" s="16"/>
      <c r="J29" s="16"/>
      <c r="K29" s="16"/>
    </row>
    <row r="30" spans="1:14" ht="25.5" customHeight="1">
      <c r="I30" s="25"/>
    </row>
    <row r="33" spans="1:11" ht="25.5" customHeight="1">
      <c r="A33" s="43" t="s">
        <v>111</v>
      </c>
    </row>
    <row r="39" spans="1:11" ht="25.5" customHeight="1">
      <c r="E39" s="16"/>
      <c r="F39" s="16"/>
      <c r="G39" s="16"/>
      <c r="H39" s="16"/>
      <c r="I39" s="16"/>
      <c r="J39" s="16"/>
      <c r="K39" s="16"/>
    </row>
    <row r="41" spans="1:11" ht="25.5" customHeight="1">
      <c r="B41" s="38"/>
    </row>
    <row r="44" spans="1:11" ht="25.5" customHeight="1">
      <c r="K44" s="25"/>
    </row>
  </sheetData>
  <mergeCells count="5">
    <mergeCell ref="E5:G5"/>
    <mergeCell ref="I5:K5"/>
    <mergeCell ref="A1:K1"/>
    <mergeCell ref="A2:K2"/>
    <mergeCell ref="A3:K3"/>
  </mergeCells>
  <pageMargins left="0.74803149606299213" right="0.27559055118110237" top="0.6692913385826772" bottom="0.23622047244094491" header="0.39370078740157483" footer="0.55118110236220474"/>
  <pageSetup paperSize="9" scale="75" firstPageNumber="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AC57"/>
  <sheetViews>
    <sheetView view="pageBreakPreview" topLeftCell="A10" zoomScaleNormal="99" zoomScaleSheetLayoutView="100" workbookViewId="0">
      <selection activeCell="F14" sqref="F14:N14"/>
    </sheetView>
  </sheetViews>
  <sheetFormatPr defaultColWidth="9.109375" defaultRowHeight="25.5" customHeight="1"/>
  <cols>
    <col min="1" max="1" width="3.33203125" style="1" customWidth="1"/>
    <col min="2" max="2" width="2.6640625" style="1" customWidth="1"/>
    <col min="3" max="3" width="5" style="1" customWidth="1"/>
    <col min="4" max="4" width="25.44140625" style="1" customWidth="1"/>
    <col min="5" max="5" width="10" style="70" customWidth="1"/>
    <col min="6" max="6" width="14.6640625" style="11" customWidth="1"/>
    <col min="7" max="7" width="1.33203125" style="11" customWidth="1"/>
    <col min="8" max="8" width="14.6640625" style="11" customWidth="1"/>
    <col min="9" max="9" width="1.109375" style="11" customWidth="1"/>
    <col min="10" max="10" width="14.6640625" style="105" customWidth="1"/>
    <col min="11" max="11" width="1.109375" style="105" customWidth="1"/>
    <col min="12" max="12" width="14.6640625" style="105" customWidth="1"/>
    <col min="13" max="13" width="1.44140625" style="105" customWidth="1"/>
    <col min="14" max="14" width="14.6640625" style="1" customWidth="1"/>
    <col min="15" max="15" width="1.5546875" style="1" customWidth="1"/>
    <col min="16" max="16" width="11.109375" style="1" bestFit="1" customWidth="1"/>
    <col min="17" max="17" width="12" style="1" bestFit="1" customWidth="1"/>
    <col min="18" max="18" width="9.33203125" style="1" bestFit="1" customWidth="1"/>
    <col min="19" max="19" width="12.88671875" style="1" bestFit="1" customWidth="1"/>
    <col min="20" max="20" width="9.109375" style="1"/>
    <col min="21" max="21" width="12.88671875" style="1" bestFit="1" customWidth="1"/>
    <col min="22" max="28" width="9.109375" style="1"/>
    <col min="29" max="29" width="14.33203125" style="1" bestFit="1" customWidth="1"/>
    <col min="30" max="16384" width="9.109375" style="1"/>
  </cols>
  <sheetData>
    <row r="1" spans="1:29" ht="24.9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29" ht="24.9" customHeight="1">
      <c r="A2" s="135" t="s">
        <v>60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29" ht="24.9" customHeight="1">
      <c r="A3" s="135" t="str">
        <f>งบกำไรขาดทุนเบ็ดเสร็จ!A3:K3</f>
        <v>สำหรับงวดสามเดือน สิ้นสุดวันที่ 31 มีนาคม 2561 (ยังไม่ได้ตรวจสอบ/สอบทานแล้ว)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29" ht="24.9" customHeight="1"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29" ht="24.9" customHeight="1">
      <c r="D5" s="71"/>
      <c r="E5" s="71"/>
      <c r="F5" s="136" t="s">
        <v>112</v>
      </c>
      <c r="G5" s="136"/>
      <c r="H5" s="136"/>
      <c r="I5" s="136"/>
      <c r="J5" s="136"/>
      <c r="K5" s="136"/>
      <c r="L5" s="136"/>
      <c r="M5" s="136"/>
      <c r="N5" s="136"/>
    </row>
    <row r="6" spans="1:29" ht="24.9" customHeight="1">
      <c r="A6" s="9"/>
      <c r="B6" s="9"/>
      <c r="C6" s="9"/>
      <c r="D6" s="19"/>
      <c r="E6" s="12"/>
      <c r="F6" s="12" t="s">
        <v>184</v>
      </c>
      <c r="G6" s="1"/>
      <c r="H6" s="12" t="s">
        <v>61</v>
      </c>
      <c r="I6" s="1"/>
      <c r="J6" s="137" t="s">
        <v>41</v>
      </c>
      <c r="K6" s="137"/>
      <c r="L6" s="137"/>
      <c r="M6" s="12"/>
      <c r="N6" s="12" t="s">
        <v>62</v>
      </c>
    </row>
    <row r="7" spans="1:29" ht="24.9" customHeight="1">
      <c r="A7" s="9"/>
      <c r="B7" s="9"/>
      <c r="C7" s="9"/>
      <c r="D7" s="19"/>
      <c r="E7" s="12"/>
      <c r="F7" s="12" t="s">
        <v>65</v>
      </c>
      <c r="G7" s="12"/>
      <c r="H7" s="12" t="s">
        <v>68</v>
      </c>
      <c r="I7" s="12"/>
      <c r="J7" s="12" t="s">
        <v>63</v>
      </c>
      <c r="K7" s="12"/>
      <c r="L7" s="12" t="s">
        <v>43</v>
      </c>
      <c r="M7" s="12"/>
      <c r="N7" s="71" t="s">
        <v>64</v>
      </c>
    </row>
    <row r="8" spans="1:29" ht="24.9" customHeight="1">
      <c r="A8" s="9"/>
      <c r="B8" s="9"/>
      <c r="C8" s="9"/>
      <c r="D8" s="19"/>
      <c r="E8" s="12"/>
      <c r="F8" s="12"/>
      <c r="G8" s="12"/>
      <c r="I8" s="12"/>
      <c r="J8" s="12" t="s">
        <v>66</v>
      </c>
      <c r="K8" s="12"/>
      <c r="L8" s="12"/>
      <c r="M8" s="12"/>
      <c r="N8" s="9"/>
    </row>
    <row r="9" spans="1:29" ht="24.9" customHeight="1">
      <c r="A9" s="9"/>
      <c r="B9" s="9"/>
      <c r="C9" s="9"/>
      <c r="D9" s="19"/>
      <c r="E9" s="12"/>
      <c r="F9" s="72"/>
      <c r="G9" s="72"/>
      <c r="H9" s="76"/>
      <c r="I9" s="72"/>
      <c r="J9" s="72" t="s">
        <v>67</v>
      </c>
      <c r="K9" s="72"/>
      <c r="L9" s="72"/>
      <c r="M9" s="72"/>
      <c r="N9" s="98"/>
    </row>
    <row r="10" spans="1:29" s="3" customFormat="1" ht="24.9" customHeight="1">
      <c r="A10" s="3" t="s">
        <v>145</v>
      </c>
      <c r="F10" s="78">
        <v>875000000</v>
      </c>
      <c r="G10" s="78"/>
      <c r="H10" s="78">
        <v>95019280</v>
      </c>
      <c r="I10" s="78"/>
      <c r="J10" s="78">
        <v>102294492</v>
      </c>
      <c r="K10" s="78"/>
      <c r="L10" s="15">
        <v>-266766875</v>
      </c>
      <c r="M10" s="78"/>
      <c r="N10" s="78">
        <f>SUM(F10:L10)</f>
        <v>805546897</v>
      </c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</row>
    <row r="11" spans="1:29" s="3" customFormat="1" ht="24.9" customHeight="1">
      <c r="A11" s="3" t="s">
        <v>93</v>
      </c>
      <c r="C11" s="79"/>
      <c r="D11" s="79"/>
      <c r="E11" s="71"/>
      <c r="F11" s="78"/>
      <c r="G11" s="78"/>
      <c r="H11" s="78"/>
      <c r="I11" s="78"/>
      <c r="J11" s="78"/>
      <c r="K11" s="78"/>
      <c r="L11" s="15"/>
      <c r="M11" s="78"/>
      <c r="N11" s="78"/>
      <c r="O11" s="8"/>
      <c r="P11" s="19"/>
      <c r="Q11" s="19"/>
      <c r="R11" s="79"/>
      <c r="S11" s="79"/>
      <c r="T11" s="12"/>
      <c r="U11" s="78"/>
      <c r="V11" s="30"/>
      <c r="W11" s="30"/>
      <c r="X11" s="30"/>
      <c r="Y11" s="30"/>
      <c r="Z11" s="30"/>
      <c r="AA11" s="30"/>
      <c r="AB11" s="30"/>
      <c r="AC11" s="30"/>
    </row>
    <row r="12" spans="1:29" s="3" customFormat="1" ht="24.9" customHeight="1">
      <c r="B12" s="1" t="s">
        <v>166</v>
      </c>
      <c r="C12" s="79"/>
      <c r="D12" s="79"/>
      <c r="E12" s="70"/>
      <c r="F12" s="80">
        <v>0</v>
      </c>
      <c r="G12" s="78"/>
      <c r="H12" s="80">
        <v>0</v>
      </c>
      <c r="I12" s="78"/>
      <c r="J12" s="80">
        <v>0</v>
      </c>
      <c r="K12" s="78"/>
      <c r="L12" s="16">
        <f>+งบกำไรขาดทุนเบ็ดเสร็จ!G24</f>
        <v>-86380288</v>
      </c>
      <c r="M12" s="81"/>
      <c r="N12" s="16">
        <f>SUM(F12:L12)</f>
        <v>-86380288</v>
      </c>
      <c r="O12" s="8"/>
      <c r="P12" s="19"/>
      <c r="Q12" s="9"/>
      <c r="R12" s="79"/>
      <c r="S12" s="79"/>
      <c r="T12" s="99"/>
      <c r="U12" s="81"/>
      <c r="V12" s="30"/>
      <c r="W12" s="30"/>
      <c r="X12" s="30"/>
      <c r="Y12" s="30"/>
      <c r="Z12" s="30"/>
      <c r="AA12" s="30"/>
      <c r="AB12" s="30"/>
      <c r="AC12" s="30"/>
    </row>
    <row r="13" spans="1:29" ht="24.9" customHeight="1">
      <c r="A13" s="3"/>
      <c r="B13" s="82" t="s">
        <v>164</v>
      </c>
      <c r="C13" s="79"/>
      <c r="D13" s="79"/>
      <c r="E13" s="71"/>
      <c r="F13" s="83">
        <v>0</v>
      </c>
      <c r="G13" s="81"/>
      <c r="H13" s="83">
        <v>0</v>
      </c>
      <c r="I13" s="81"/>
      <c r="J13" s="83">
        <v>0</v>
      </c>
      <c r="K13" s="16"/>
      <c r="L13" s="39">
        <f>+งบกำไรขาดทุนเบ็ดเสร็จ!G25</f>
        <v>0</v>
      </c>
      <c r="M13" s="16"/>
      <c r="N13" s="39">
        <f>SUM(F13:L13)</f>
        <v>0</v>
      </c>
      <c r="O13" s="9"/>
      <c r="P13" s="19"/>
      <c r="Q13" s="82"/>
      <c r="R13" s="79"/>
      <c r="S13" s="79"/>
      <c r="T13" s="12"/>
      <c r="U13" s="81"/>
    </row>
    <row r="14" spans="1:29" ht="24.9" customHeight="1">
      <c r="A14" s="3"/>
      <c r="B14" s="86" t="s">
        <v>165</v>
      </c>
      <c r="C14" s="79"/>
      <c r="D14" s="84"/>
      <c r="E14" s="71"/>
      <c r="F14" s="88">
        <f>SUM(F12:F13)</f>
        <v>0</v>
      </c>
      <c r="G14" s="78"/>
      <c r="H14" s="88">
        <f>SUM(H12:H13)</f>
        <v>0</v>
      </c>
      <c r="I14" s="78"/>
      <c r="J14" s="88">
        <f>SUM(J12:J13)</f>
        <v>0</v>
      </c>
      <c r="K14" s="15"/>
      <c r="L14" s="17">
        <f>SUM(L12:L13)</f>
        <v>-86380288</v>
      </c>
      <c r="M14" s="15"/>
      <c r="N14" s="17">
        <f>SUM(N12:N13)</f>
        <v>-86380288</v>
      </c>
      <c r="O14" s="9"/>
      <c r="P14" s="19"/>
      <c r="Q14" s="82"/>
      <c r="R14" s="84"/>
      <c r="S14" s="84"/>
      <c r="T14" s="12"/>
      <c r="U14" s="81"/>
    </row>
    <row r="15" spans="1:29" ht="24.9" customHeight="1">
      <c r="A15" s="3" t="s">
        <v>168</v>
      </c>
      <c r="B15" s="3"/>
      <c r="E15" s="1"/>
      <c r="F15" s="78">
        <f>SUM(F10+F14)</f>
        <v>875000000</v>
      </c>
      <c r="G15" s="78"/>
      <c r="H15" s="78">
        <f>SUM(H10+H14)</f>
        <v>95019280</v>
      </c>
      <c r="I15" s="78"/>
      <c r="J15" s="78">
        <f>SUM(J10+J14)</f>
        <v>102294492</v>
      </c>
      <c r="K15" s="15"/>
      <c r="L15" s="15">
        <f>SUM(L10+L14)</f>
        <v>-353147163</v>
      </c>
      <c r="M15" s="15"/>
      <c r="N15" s="15">
        <f>SUM(N10+N14)</f>
        <v>719166609</v>
      </c>
      <c r="P15" s="3"/>
    </row>
    <row r="16" spans="1:29" s="3" customFormat="1" ht="24.9" customHeight="1">
      <c r="A16" s="1"/>
      <c r="B16" s="82" t="s">
        <v>167</v>
      </c>
      <c r="E16" s="70"/>
      <c r="F16" s="80">
        <v>0</v>
      </c>
      <c r="G16" s="80"/>
      <c r="H16" s="80">
        <v>0</v>
      </c>
      <c r="I16" s="81"/>
      <c r="J16" s="80">
        <v>0</v>
      </c>
      <c r="K16" s="78"/>
      <c r="L16" s="16">
        <f>-259810576-L12</f>
        <v>-173430288</v>
      </c>
      <c r="M16" s="16"/>
      <c r="N16" s="16">
        <f>SUM(F16:L16)</f>
        <v>-173430288</v>
      </c>
      <c r="P16" s="30"/>
    </row>
    <row r="17" spans="1:16" s="3" customFormat="1" ht="24.9" customHeight="1">
      <c r="A17" s="85"/>
      <c r="B17" s="82" t="s">
        <v>164</v>
      </c>
      <c r="E17" s="71"/>
      <c r="F17" s="80">
        <v>0</v>
      </c>
      <c r="G17" s="80"/>
      <c r="H17" s="80">
        <v>0</v>
      </c>
      <c r="I17" s="81"/>
      <c r="J17" s="80">
        <v>0</v>
      </c>
      <c r="K17" s="78"/>
      <c r="L17" s="16">
        <v>0</v>
      </c>
      <c r="M17" s="16"/>
      <c r="N17" s="16">
        <f>SUM(F17:L17)</f>
        <v>0</v>
      </c>
      <c r="P17" s="30"/>
    </row>
    <row r="18" spans="1:16" s="3" customFormat="1" ht="24.9" customHeight="1">
      <c r="A18" s="85"/>
      <c r="B18" s="86" t="s">
        <v>165</v>
      </c>
      <c r="E18" s="71"/>
      <c r="F18" s="88">
        <f>SUM(F16:F17)</f>
        <v>0</v>
      </c>
      <c r="G18" s="78"/>
      <c r="H18" s="88">
        <f>SUM(H16:H17)</f>
        <v>0</v>
      </c>
      <c r="I18" s="78"/>
      <c r="J18" s="88">
        <f>SUM(J16:J17)</f>
        <v>0</v>
      </c>
      <c r="K18" s="78"/>
      <c r="L18" s="17">
        <f>SUM(L16:L17)</f>
        <v>-173430288</v>
      </c>
      <c r="M18" s="15"/>
      <c r="N18" s="17">
        <f>SUM(N16:N17)</f>
        <v>-173430288</v>
      </c>
      <c r="P18" s="30"/>
    </row>
    <row r="19" spans="1:16" s="3" customFormat="1" ht="24.9" customHeight="1">
      <c r="A19" s="3" t="s">
        <v>125</v>
      </c>
      <c r="B19" s="1"/>
      <c r="E19" s="71"/>
      <c r="F19" s="88">
        <f>+F15+F18</f>
        <v>875000000</v>
      </c>
      <c r="G19" s="78"/>
      <c r="H19" s="88">
        <f>+H15+H18</f>
        <v>95019280</v>
      </c>
      <c r="I19" s="78"/>
      <c r="J19" s="88">
        <f>+J15+J18</f>
        <v>102294492</v>
      </c>
      <c r="K19" s="78"/>
      <c r="L19" s="17">
        <f>+L15+L18</f>
        <v>-526577451</v>
      </c>
      <c r="M19" s="15"/>
      <c r="N19" s="17">
        <f>+N15+N18</f>
        <v>545736321</v>
      </c>
      <c r="P19" s="30"/>
    </row>
    <row r="20" spans="1:16" s="3" customFormat="1" ht="24.9" customHeight="1">
      <c r="A20" s="1"/>
      <c r="B20" s="1"/>
      <c r="E20" s="71"/>
      <c r="F20" s="78"/>
      <c r="G20" s="78"/>
      <c r="H20" s="78"/>
      <c r="I20" s="78"/>
      <c r="J20" s="78"/>
      <c r="K20" s="78"/>
      <c r="L20" s="15"/>
      <c r="M20" s="15"/>
      <c r="N20" s="15"/>
      <c r="O20" s="100"/>
      <c r="P20" s="30"/>
    </row>
    <row r="21" spans="1:16" s="3" customFormat="1" ht="24.9" customHeight="1">
      <c r="A21" s="3" t="s">
        <v>146</v>
      </c>
      <c r="B21" s="1"/>
      <c r="E21" s="71"/>
      <c r="F21" s="78">
        <f>F19</f>
        <v>875000000</v>
      </c>
      <c r="G21" s="78"/>
      <c r="H21" s="78">
        <f>H19</f>
        <v>95019280</v>
      </c>
      <c r="I21" s="78"/>
      <c r="J21" s="78">
        <f>J19</f>
        <v>102294492</v>
      </c>
      <c r="K21" s="78"/>
      <c r="L21" s="15">
        <f>+L19</f>
        <v>-526577451</v>
      </c>
      <c r="M21" s="15"/>
      <c r="N21" s="78">
        <f>SUM(F21:L21)</f>
        <v>545736321</v>
      </c>
      <c r="P21" s="30"/>
    </row>
    <row r="22" spans="1:16" s="3" customFormat="1" ht="24.9" customHeight="1">
      <c r="A22" s="3" t="s">
        <v>93</v>
      </c>
      <c r="B22" s="1"/>
      <c r="E22" s="71"/>
      <c r="F22" s="78"/>
      <c r="G22" s="78"/>
      <c r="H22" s="78"/>
      <c r="I22" s="78"/>
      <c r="J22" s="78"/>
      <c r="K22" s="78"/>
      <c r="L22" s="15"/>
      <c r="M22" s="15"/>
      <c r="N22" s="78"/>
      <c r="P22" s="30"/>
    </row>
    <row r="23" spans="1:16" s="3" customFormat="1" ht="24.9" customHeight="1">
      <c r="B23" s="1" t="s">
        <v>166</v>
      </c>
      <c r="D23" s="1"/>
      <c r="E23" s="71"/>
      <c r="F23" s="101">
        <v>0</v>
      </c>
      <c r="G23" s="81"/>
      <c r="H23" s="101">
        <v>0</v>
      </c>
      <c r="I23" s="81"/>
      <c r="J23" s="101">
        <v>0</v>
      </c>
      <c r="K23" s="91"/>
      <c r="L23" s="84">
        <f>งบกำไรขาดทุนเบ็ดเสร็จ!E24</f>
        <v>-28298367</v>
      </c>
      <c r="M23" s="84"/>
      <c r="N23" s="20">
        <f>SUM(F23:L23)</f>
        <v>-28298367</v>
      </c>
      <c r="O23" s="93"/>
      <c r="P23" s="30"/>
    </row>
    <row r="24" spans="1:16" ht="24.9" customHeight="1">
      <c r="B24" s="82" t="s">
        <v>164</v>
      </c>
      <c r="E24" s="1"/>
      <c r="F24" s="80">
        <v>0</v>
      </c>
      <c r="G24" s="80"/>
      <c r="H24" s="80">
        <v>0</v>
      </c>
      <c r="I24" s="81"/>
      <c r="J24" s="80">
        <v>0</v>
      </c>
      <c r="K24" s="81"/>
      <c r="L24" s="4">
        <f>งบกำไรขาดทุนเบ็ดเสร็จ!E25</f>
        <v>0</v>
      </c>
      <c r="M24" s="4"/>
      <c r="N24" s="102">
        <f>SUM(F24:L24)</f>
        <v>0</v>
      </c>
    </row>
    <row r="25" spans="1:16" ht="24.9" customHeight="1">
      <c r="B25" s="86" t="s">
        <v>165</v>
      </c>
      <c r="E25" s="1"/>
      <c r="F25" s="88">
        <f>SUM(F23:F24)</f>
        <v>0</v>
      </c>
      <c r="G25" s="78"/>
      <c r="H25" s="88">
        <f>SUM(H23:H24)</f>
        <v>0</v>
      </c>
      <c r="I25" s="78"/>
      <c r="J25" s="88">
        <f>SUM(J23:J24)</f>
        <v>0</v>
      </c>
      <c r="K25" s="78"/>
      <c r="L25" s="17">
        <f>SUM(L23:L24)</f>
        <v>-28298367</v>
      </c>
      <c r="M25" s="15"/>
      <c r="N25" s="103">
        <f>SUM(N23:N24)</f>
        <v>-28298367</v>
      </c>
    </row>
    <row r="26" spans="1:16" ht="24.9" customHeight="1" thickBot="1">
      <c r="A26" s="3" t="s">
        <v>147</v>
      </c>
      <c r="B26" s="15"/>
      <c r="C26" s="79"/>
      <c r="D26" s="79"/>
      <c r="F26" s="50">
        <f>F21+F25</f>
        <v>875000000</v>
      </c>
      <c r="G26" s="7"/>
      <c r="H26" s="50">
        <f>H21+H25</f>
        <v>95019280</v>
      </c>
      <c r="I26" s="7"/>
      <c r="J26" s="50">
        <f>J21+J25</f>
        <v>102294492</v>
      </c>
      <c r="K26" s="104"/>
      <c r="L26" s="18">
        <f>L21+L25</f>
        <v>-554875818</v>
      </c>
      <c r="M26" s="89"/>
      <c r="N26" s="50">
        <f>N21+N25</f>
        <v>517437954</v>
      </c>
    </row>
    <row r="27" spans="1:16" ht="24.9" customHeight="1" thickTop="1"/>
    <row r="28" spans="1:16" ht="24.9" customHeight="1"/>
    <row r="29" spans="1:16" ht="24.9" customHeight="1"/>
    <row r="30" spans="1:16" ht="24.9" customHeight="1">
      <c r="A30" s="67" t="s">
        <v>111</v>
      </c>
    </row>
    <row r="31" spans="1:16" ht="24.9" customHeight="1"/>
    <row r="32" spans="1:16" ht="24.9" customHeight="1"/>
    <row r="33" spans="1:13" ht="24.9" customHeight="1"/>
    <row r="34" spans="1:13" ht="24.9" customHeight="1"/>
    <row r="35" spans="1:13" ht="24.9" customHeight="1"/>
    <row r="36" spans="1:13" ht="24.9" customHeight="1"/>
    <row r="37" spans="1:13" ht="24.9" customHeight="1"/>
    <row r="38" spans="1:13" ht="24.9" customHeight="1">
      <c r="A38" s="1" t="s">
        <v>131</v>
      </c>
      <c r="C38" s="70"/>
      <c r="E38" s="1"/>
      <c r="F38" s="81"/>
      <c r="G38" s="97"/>
      <c r="H38" s="1" t="s">
        <v>131</v>
      </c>
      <c r="I38" s="1"/>
      <c r="J38" s="67"/>
      <c r="K38" s="67"/>
      <c r="L38" s="67"/>
      <c r="M38" s="67"/>
    </row>
    <row r="39" spans="1:13" ht="24.9" customHeight="1">
      <c r="B39" s="69" t="s">
        <v>179</v>
      </c>
      <c r="C39" s="70"/>
      <c r="E39" s="1"/>
      <c r="F39" s="81"/>
      <c r="G39" s="97"/>
      <c r="H39" s="81" t="s">
        <v>140</v>
      </c>
      <c r="I39" s="1"/>
      <c r="J39" s="81"/>
      <c r="K39" s="16"/>
      <c r="L39" s="81"/>
      <c r="M39" s="16"/>
    </row>
    <row r="44" spans="1:13" ht="25.5" customHeight="1">
      <c r="I44" s="11">
        <v>7</v>
      </c>
    </row>
    <row r="46" spans="1:13" ht="25.5" customHeight="1">
      <c r="I46" s="11">
        <v>9</v>
      </c>
    </row>
    <row r="51" spans="5:13" ht="25.5" customHeight="1">
      <c r="I51" s="11">
        <v>8</v>
      </c>
    </row>
    <row r="54" spans="5:13" ht="25.5" customHeight="1">
      <c r="E54" s="1"/>
      <c r="F54" s="1"/>
      <c r="G54" s="1"/>
      <c r="H54" s="1"/>
      <c r="J54" s="1"/>
      <c r="K54" s="1"/>
      <c r="L54" s="1"/>
      <c r="M54" s="1"/>
    </row>
    <row r="56" spans="5:13" ht="25.5" customHeight="1">
      <c r="E56" s="1"/>
      <c r="F56" s="1"/>
      <c r="G56" s="1"/>
      <c r="H56" s="1"/>
      <c r="J56" s="1"/>
      <c r="K56" s="1"/>
      <c r="L56" s="1"/>
      <c r="M56" s="1"/>
    </row>
    <row r="57" spans="5:13" ht="25.5" customHeight="1">
      <c r="E57" s="1"/>
      <c r="F57" s="1"/>
      <c r="G57" s="1"/>
      <c r="H57" s="1"/>
      <c r="I57" s="11">
        <v>9</v>
      </c>
      <c r="J57" s="1"/>
      <c r="K57" s="1"/>
      <c r="L57" s="1"/>
      <c r="M57" s="1"/>
    </row>
  </sheetData>
  <mergeCells count="5">
    <mergeCell ref="F5:N5"/>
    <mergeCell ref="J6:L6"/>
    <mergeCell ref="A1:N1"/>
    <mergeCell ref="A2:N2"/>
    <mergeCell ref="A3:N3"/>
  </mergeCells>
  <phoneticPr fontId="0" type="noConversion"/>
  <pageMargins left="0.70866141732283472" right="0.27559055118110237" top="0.70866141732283472" bottom="0.74803149606299213" header="0.31496062992125984" footer="0.31496062992125984"/>
  <pageSetup paperSize="9" scale="78" firstPageNumber="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57"/>
  <sheetViews>
    <sheetView view="pageBreakPreview" zoomScaleNormal="98" zoomScaleSheetLayoutView="100" workbookViewId="0">
      <selection activeCell="F25" sqref="F25:J25"/>
    </sheetView>
  </sheetViews>
  <sheetFormatPr defaultColWidth="9.109375" defaultRowHeight="24.9" customHeight="1"/>
  <cols>
    <col min="1" max="1" width="3.33203125" style="1" customWidth="1"/>
    <col min="2" max="2" width="2.6640625" style="1" customWidth="1"/>
    <col min="3" max="3" width="5.109375" style="1" customWidth="1"/>
    <col min="4" max="4" width="25.5546875" style="1" bestFit="1" customWidth="1"/>
    <col min="5" max="5" width="8.5546875" style="1" customWidth="1"/>
    <col min="6" max="6" width="14.6640625" style="11" customWidth="1"/>
    <col min="7" max="7" width="1.33203125" style="31" customWidth="1"/>
    <col min="8" max="8" width="14.6640625" style="11" customWidth="1"/>
    <col min="9" max="9" width="1.33203125" style="31" customWidth="1"/>
    <col min="10" max="10" width="14.6640625" style="11" customWidth="1"/>
    <col min="11" max="11" width="1.33203125" style="31" customWidth="1"/>
    <col min="12" max="12" width="14.6640625" style="11" customWidth="1"/>
    <col min="13" max="13" width="1.33203125" style="11" customWidth="1"/>
    <col min="14" max="14" width="14.6640625" style="1" customWidth="1"/>
    <col min="15" max="15" width="1.5546875" style="1" customWidth="1"/>
    <col min="16" max="16" width="11.109375" style="1" bestFit="1" customWidth="1"/>
    <col min="17" max="17" width="12" style="1" bestFit="1" customWidth="1"/>
    <col min="18" max="16384" width="9.109375" style="1"/>
  </cols>
  <sheetData>
    <row r="1" spans="1:17" ht="24.9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51"/>
      <c r="P1" s="51"/>
      <c r="Q1" s="51"/>
    </row>
    <row r="2" spans="1:17" ht="24.9" customHeight="1">
      <c r="A2" s="135" t="s">
        <v>60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7" ht="24.9" customHeight="1">
      <c r="A3" s="135" t="str">
        <f>แสดงรวม!A3</f>
        <v>สำหรับงวดสามเดือน สิ้นสุดวันที่ 31 มีนาคม 2561 (ยังไม่ได้ตรวจสอบ/สอบทานแล้ว)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17" ht="24.9" customHeight="1">
      <c r="D4" s="71"/>
      <c r="E4" s="71"/>
      <c r="F4" s="71"/>
      <c r="G4" s="12"/>
      <c r="H4" s="71"/>
      <c r="I4" s="12"/>
      <c r="J4" s="71"/>
      <c r="K4" s="12"/>
      <c r="L4" s="71"/>
      <c r="M4" s="71"/>
      <c r="N4" s="71"/>
    </row>
    <row r="5" spans="1:17" s="3" customFormat="1" ht="24.9" customHeight="1">
      <c r="D5" s="74"/>
      <c r="E5" s="74"/>
      <c r="F5" s="136" t="s">
        <v>113</v>
      </c>
      <c r="G5" s="136"/>
      <c r="H5" s="136"/>
      <c r="I5" s="136"/>
      <c r="J5" s="136"/>
      <c r="K5" s="136"/>
      <c r="L5" s="136"/>
      <c r="M5" s="136"/>
      <c r="N5" s="136"/>
    </row>
    <row r="6" spans="1:17" s="3" customFormat="1" ht="24.9" customHeight="1">
      <c r="A6" s="19"/>
      <c r="B6" s="19"/>
      <c r="C6" s="19"/>
      <c r="D6" s="74"/>
      <c r="E6" s="74"/>
      <c r="F6" s="12" t="s">
        <v>184</v>
      </c>
      <c r="G6" s="9"/>
      <c r="H6" s="12" t="s">
        <v>61</v>
      </c>
      <c r="I6" s="12"/>
      <c r="J6" s="137" t="s">
        <v>41</v>
      </c>
      <c r="K6" s="137"/>
      <c r="L6" s="137"/>
      <c r="M6" s="12"/>
      <c r="N6" s="12" t="s">
        <v>62</v>
      </c>
    </row>
    <row r="7" spans="1:17" s="3" customFormat="1" ht="24.9" customHeight="1">
      <c r="A7" s="19"/>
      <c r="B7" s="19"/>
      <c r="C7" s="19"/>
      <c r="D7" s="19"/>
      <c r="E7" s="12"/>
      <c r="F7" s="12" t="s">
        <v>65</v>
      </c>
      <c r="G7" s="12"/>
      <c r="H7" s="12" t="s">
        <v>68</v>
      </c>
      <c r="I7" s="12"/>
      <c r="J7" s="12" t="s">
        <v>63</v>
      </c>
      <c r="K7" s="12"/>
      <c r="L7" s="12" t="s">
        <v>43</v>
      </c>
      <c r="M7" s="12"/>
      <c r="N7" s="71" t="s">
        <v>64</v>
      </c>
    </row>
    <row r="8" spans="1:17" s="3" customFormat="1" ht="24.9" customHeight="1">
      <c r="A8" s="19"/>
      <c r="B8" s="19"/>
      <c r="C8" s="19"/>
      <c r="D8" s="19"/>
      <c r="E8" s="12"/>
      <c r="F8" s="12"/>
      <c r="G8" s="12"/>
      <c r="H8" s="11"/>
      <c r="I8" s="75"/>
      <c r="J8" s="12" t="s">
        <v>66</v>
      </c>
      <c r="K8" s="12"/>
      <c r="L8" s="12"/>
      <c r="M8" s="12"/>
      <c r="N8" s="12"/>
    </row>
    <row r="9" spans="1:17" s="3" customFormat="1" ht="24.9" customHeight="1">
      <c r="A9" s="19"/>
      <c r="B9" s="19"/>
      <c r="C9" s="19"/>
      <c r="D9" s="19"/>
      <c r="E9" s="12"/>
      <c r="F9" s="72"/>
      <c r="G9" s="12"/>
      <c r="H9" s="76"/>
      <c r="I9" s="75"/>
      <c r="J9" s="72" t="s">
        <v>67</v>
      </c>
      <c r="K9" s="12"/>
      <c r="L9" s="72"/>
      <c r="M9" s="72"/>
      <c r="N9" s="72"/>
    </row>
    <row r="10" spans="1:17" ht="24.9" customHeight="1">
      <c r="A10" s="3" t="s">
        <v>145</v>
      </c>
      <c r="B10" s="3"/>
      <c r="F10" s="77">
        <v>875000000</v>
      </c>
      <c r="G10" s="78"/>
      <c r="H10" s="77">
        <v>95019280</v>
      </c>
      <c r="I10" s="78"/>
      <c r="J10" s="77">
        <v>102294492</v>
      </c>
      <c r="K10" s="15"/>
      <c r="L10" s="27">
        <v>-312505966</v>
      </c>
      <c r="M10" s="15"/>
      <c r="N10" s="27">
        <v>759807806</v>
      </c>
      <c r="O10" s="3"/>
    </row>
    <row r="11" spans="1:17" s="3" customFormat="1" ht="24.9" customHeight="1">
      <c r="A11" s="3" t="s">
        <v>93</v>
      </c>
      <c r="C11" s="79"/>
      <c r="D11" s="79"/>
      <c r="E11" s="71"/>
      <c r="F11" s="78"/>
      <c r="G11" s="78"/>
      <c r="H11" s="78"/>
      <c r="I11" s="78"/>
      <c r="J11" s="78"/>
      <c r="K11" s="15"/>
      <c r="L11" s="15"/>
      <c r="M11" s="15"/>
      <c r="N11" s="15"/>
    </row>
    <row r="12" spans="1:17" s="3" customFormat="1" ht="24.9" customHeight="1">
      <c r="B12" s="1" t="s">
        <v>166</v>
      </c>
      <c r="C12" s="79"/>
      <c r="D12" s="79"/>
      <c r="E12" s="70"/>
      <c r="F12" s="80">
        <v>0</v>
      </c>
      <c r="G12" s="81"/>
      <c r="H12" s="80">
        <v>0</v>
      </c>
      <c r="I12" s="81"/>
      <c r="J12" s="80">
        <v>0</v>
      </c>
      <c r="K12" s="15"/>
      <c r="L12" s="16">
        <f>+งบกำไรขาดทุนเบ็ดเสร็จ!K24</f>
        <v>-86088905</v>
      </c>
      <c r="M12" s="15"/>
      <c r="N12" s="16">
        <f>SUM(F12:L12)</f>
        <v>-86088905</v>
      </c>
      <c r="Q12" s="30"/>
    </row>
    <row r="13" spans="1:17" s="3" customFormat="1" ht="24.9" customHeight="1">
      <c r="B13" s="82" t="s">
        <v>164</v>
      </c>
      <c r="C13" s="79"/>
      <c r="D13" s="79"/>
      <c r="E13" s="71"/>
      <c r="F13" s="83">
        <v>0</v>
      </c>
      <c r="G13" s="81"/>
      <c r="H13" s="83">
        <v>0</v>
      </c>
      <c r="I13" s="81"/>
      <c r="J13" s="83">
        <v>0</v>
      </c>
      <c r="K13" s="15"/>
      <c r="L13" s="39">
        <f>+งบกำไรขาดทุนเบ็ดเสร็จ!K25</f>
        <v>0</v>
      </c>
      <c r="M13" s="15"/>
      <c r="N13" s="39">
        <f>SUM(F13:L13)</f>
        <v>0</v>
      </c>
    </row>
    <row r="14" spans="1:17" s="3" customFormat="1" ht="24.9" customHeight="1">
      <c r="B14" s="82" t="s">
        <v>165</v>
      </c>
      <c r="C14" s="84"/>
      <c r="D14" s="84"/>
      <c r="E14" s="71"/>
      <c r="F14" s="88">
        <f>SUM(F12:F13)</f>
        <v>0</v>
      </c>
      <c r="G14" s="78"/>
      <c r="H14" s="88">
        <f>SUM(H12:H13)</f>
        <v>0</v>
      </c>
      <c r="I14" s="78"/>
      <c r="J14" s="88">
        <f>SUM(J12:J13)</f>
        <v>0</v>
      </c>
      <c r="K14" s="15"/>
      <c r="L14" s="17">
        <f>SUM(L12:L13)</f>
        <v>-86088905</v>
      </c>
      <c r="M14" s="15"/>
      <c r="N14" s="17">
        <f>SUM(N12:N13)</f>
        <v>-86088905</v>
      </c>
      <c r="O14" s="85"/>
    </row>
    <row r="15" spans="1:17" s="3" customFormat="1" ht="24.9" customHeight="1">
      <c r="A15" s="3" t="s">
        <v>168</v>
      </c>
      <c r="B15" s="86"/>
      <c r="C15" s="84"/>
      <c r="D15" s="84"/>
      <c r="E15" s="71"/>
      <c r="F15" s="81">
        <f>+F10+F14</f>
        <v>875000000</v>
      </c>
      <c r="G15" s="81"/>
      <c r="H15" s="81">
        <f>+H10+H14</f>
        <v>95019280</v>
      </c>
      <c r="I15" s="81"/>
      <c r="J15" s="81">
        <f>+J10+J14</f>
        <v>102294492</v>
      </c>
      <c r="K15" s="15"/>
      <c r="L15" s="16">
        <f>+L10+L14</f>
        <v>-398594871</v>
      </c>
      <c r="M15" s="15"/>
      <c r="N15" s="16">
        <f>+N10+N14</f>
        <v>673718901</v>
      </c>
      <c r="O15" s="85"/>
    </row>
    <row r="16" spans="1:17" s="3" customFormat="1" ht="24.9" customHeight="1">
      <c r="B16" s="82" t="s">
        <v>167</v>
      </c>
      <c r="C16" s="84"/>
      <c r="D16" s="84"/>
      <c r="E16" s="71"/>
      <c r="F16" s="80">
        <v>0</v>
      </c>
      <c r="G16" s="81"/>
      <c r="H16" s="80">
        <v>0</v>
      </c>
      <c r="I16" s="81"/>
      <c r="J16" s="80">
        <v>0</v>
      </c>
      <c r="K16" s="15"/>
      <c r="L16" s="16">
        <f>-259520003-L12</f>
        <v>-173431098</v>
      </c>
      <c r="M16" s="15"/>
      <c r="N16" s="16">
        <f>SUM(F16:L16)</f>
        <v>-173431098</v>
      </c>
      <c r="O16" s="85"/>
    </row>
    <row r="17" spans="1:16" s="3" customFormat="1" ht="24.9" customHeight="1">
      <c r="B17" s="82" t="s">
        <v>164</v>
      </c>
      <c r="C17" s="84"/>
      <c r="D17" s="84"/>
      <c r="E17" s="71"/>
      <c r="F17" s="83">
        <v>0</v>
      </c>
      <c r="G17" s="81"/>
      <c r="H17" s="83">
        <v>0</v>
      </c>
      <c r="I17" s="81"/>
      <c r="J17" s="83">
        <v>0</v>
      </c>
      <c r="K17" s="15"/>
      <c r="L17" s="87">
        <f>0-L13</f>
        <v>0</v>
      </c>
      <c r="M17" s="15"/>
      <c r="N17" s="39">
        <f>SUM(F17:L17)</f>
        <v>0</v>
      </c>
      <c r="O17" s="85"/>
    </row>
    <row r="18" spans="1:16" s="3" customFormat="1" ht="24.9" customHeight="1">
      <c r="B18" s="86" t="s">
        <v>165</v>
      </c>
      <c r="C18" s="84"/>
      <c r="D18" s="84"/>
      <c r="E18" s="71"/>
      <c r="F18" s="78">
        <f>SUM(F16:F17)</f>
        <v>0</v>
      </c>
      <c r="G18" s="78"/>
      <c r="H18" s="78">
        <f>SUM(H16:H17)</f>
        <v>0</v>
      </c>
      <c r="I18" s="78"/>
      <c r="J18" s="78">
        <f>SUM(J16:J17)</f>
        <v>0</v>
      </c>
      <c r="K18" s="15"/>
      <c r="L18" s="15">
        <f>SUM(L16:L17)</f>
        <v>-173431098</v>
      </c>
      <c r="M18" s="15"/>
      <c r="N18" s="15">
        <f>SUM(N16:N17)</f>
        <v>-173431098</v>
      </c>
      <c r="O18" s="85"/>
    </row>
    <row r="19" spans="1:16" s="3" customFormat="1" ht="24.9" customHeight="1">
      <c r="A19" s="3" t="s">
        <v>125</v>
      </c>
      <c r="D19" s="84"/>
      <c r="E19" s="71"/>
      <c r="F19" s="88">
        <f>+F15+F18</f>
        <v>875000000</v>
      </c>
      <c r="G19" s="78"/>
      <c r="H19" s="88">
        <f>+H15+H18</f>
        <v>95019280</v>
      </c>
      <c r="I19" s="78"/>
      <c r="J19" s="88">
        <f>+J15+J18</f>
        <v>102294492</v>
      </c>
      <c r="K19" s="15"/>
      <c r="L19" s="17">
        <f>+L15+L18</f>
        <v>-572025969</v>
      </c>
      <c r="M19" s="15"/>
      <c r="N19" s="17">
        <f>+N15+N18</f>
        <v>500287803</v>
      </c>
    </row>
    <row r="20" spans="1:16" s="3" customFormat="1" ht="24.9" customHeight="1">
      <c r="A20" s="1"/>
      <c r="B20" s="15"/>
      <c r="C20" s="79"/>
      <c r="D20" s="79"/>
      <c r="E20" s="71"/>
      <c r="F20" s="89"/>
      <c r="G20" s="89"/>
      <c r="H20" s="89"/>
      <c r="I20" s="89"/>
      <c r="J20" s="89"/>
      <c r="K20" s="89"/>
      <c r="L20" s="90"/>
      <c r="M20" s="91"/>
      <c r="N20" s="90"/>
    </row>
    <row r="21" spans="1:16" ht="24.9" customHeight="1">
      <c r="A21" s="3" t="s">
        <v>146</v>
      </c>
      <c r="B21" s="3"/>
      <c r="C21" s="3"/>
      <c r="D21" s="3"/>
      <c r="E21" s="70"/>
      <c r="F21" s="78">
        <f>+F19</f>
        <v>875000000</v>
      </c>
      <c r="G21" s="78"/>
      <c r="H21" s="78">
        <f>+H19</f>
        <v>95019280</v>
      </c>
      <c r="I21" s="78"/>
      <c r="J21" s="78">
        <f>+J19</f>
        <v>102294492</v>
      </c>
      <c r="K21" s="78"/>
      <c r="L21" s="15">
        <f>+L19</f>
        <v>-572025969</v>
      </c>
      <c r="M21" s="78"/>
      <c r="N21" s="15">
        <f>SUM(F21:L21)</f>
        <v>500287803</v>
      </c>
      <c r="O21" s="25"/>
      <c r="P21" s="11"/>
    </row>
    <row r="22" spans="1:16" ht="24.9" customHeight="1">
      <c r="A22" s="3" t="s">
        <v>93</v>
      </c>
      <c r="B22" s="3"/>
      <c r="C22" s="3"/>
      <c r="E22" s="70"/>
      <c r="F22" s="81"/>
      <c r="G22" s="81"/>
      <c r="H22" s="81"/>
      <c r="I22" s="78"/>
      <c r="J22" s="81"/>
      <c r="K22" s="81"/>
      <c r="L22" s="16"/>
      <c r="M22" s="78"/>
      <c r="N22" s="16"/>
      <c r="O22" s="25"/>
      <c r="P22" s="11"/>
    </row>
    <row r="23" spans="1:16" s="3" customFormat="1" ht="24.9" customHeight="1">
      <c r="A23" s="1"/>
      <c r="B23" s="1" t="s">
        <v>166</v>
      </c>
      <c r="C23" s="1"/>
      <c r="D23" s="1"/>
      <c r="E23" s="71"/>
      <c r="F23" s="80">
        <v>0</v>
      </c>
      <c r="G23" s="81"/>
      <c r="H23" s="80">
        <v>0</v>
      </c>
      <c r="I23" s="81"/>
      <c r="J23" s="80">
        <v>0</v>
      </c>
      <c r="K23" s="81"/>
      <c r="L23" s="4">
        <f>งบกำไรขาดทุนเบ็ดเสร็จ!I24</f>
        <v>-28589688</v>
      </c>
      <c r="M23" s="92"/>
      <c r="N23" s="16">
        <f>SUM(F23:L23)</f>
        <v>-28589688</v>
      </c>
      <c r="O23" s="93"/>
      <c r="P23" s="30"/>
    </row>
    <row r="24" spans="1:16" s="3" customFormat="1" ht="24.9" customHeight="1">
      <c r="A24" s="1"/>
      <c r="B24" s="82" t="s">
        <v>164</v>
      </c>
      <c r="C24" s="1"/>
      <c r="D24" s="1"/>
      <c r="E24" s="71"/>
      <c r="F24" s="80">
        <v>0</v>
      </c>
      <c r="G24" s="81"/>
      <c r="H24" s="80">
        <v>0</v>
      </c>
      <c r="I24" s="81"/>
      <c r="J24" s="80">
        <v>0</v>
      </c>
      <c r="K24" s="81"/>
      <c r="L24" s="4">
        <f>งบกำไรขาดทุนเบ็ดเสร็จ!I25</f>
        <v>0</v>
      </c>
      <c r="M24" s="92"/>
      <c r="N24" s="16">
        <f>SUM(F24:L24)</f>
        <v>0</v>
      </c>
      <c r="O24" s="93"/>
      <c r="P24" s="30"/>
    </row>
    <row r="25" spans="1:16" s="3" customFormat="1" ht="24.9" customHeight="1">
      <c r="A25" s="1"/>
      <c r="B25" s="86" t="s">
        <v>165</v>
      </c>
      <c r="C25" s="1"/>
      <c r="D25" s="1"/>
      <c r="E25" s="71"/>
      <c r="F25" s="77">
        <f>SUM(F23:F24)</f>
        <v>0</v>
      </c>
      <c r="G25" s="78"/>
      <c r="H25" s="77">
        <f>SUM(H23:H24)</f>
        <v>0</v>
      </c>
      <c r="I25" s="78">
        <v>6</v>
      </c>
      <c r="J25" s="77">
        <f>SUM(J23:J24)</f>
        <v>0</v>
      </c>
      <c r="K25" s="15"/>
      <c r="L25" s="27">
        <f>SUM(L23:L24)</f>
        <v>-28589688</v>
      </c>
      <c r="M25" s="15"/>
      <c r="N25" s="27">
        <f>SUM(N23:N24)</f>
        <v>-28589688</v>
      </c>
      <c r="O25" s="94"/>
    </row>
    <row r="26" spans="1:16" s="3" customFormat="1" ht="24.9" customHeight="1" thickBot="1">
      <c r="A26" s="3" t="s">
        <v>147</v>
      </c>
      <c r="C26" s="79"/>
      <c r="D26" s="79"/>
      <c r="E26" s="71"/>
      <c r="F26" s="95">
        <f>F21+F25</f>
        <v>875000000</v>
      </c>
      <c r="G26" s="78"/>
      <c r="H26" s="95">
        <f>H21+H25</f>
        <v>95019280</v>
      </c>
      <c r="I26" s="78"/>
      <c r="J26" s="95">
        <f>J21+J25</f>
        <v>102294492</v>
      </c>
      <c r="K26" s="15"/>
      <c r="L26" s="18">
        <f>L21+L25</f>
        <v>-600615657</v>
      </c>
      <c r="M26" s="15"/>
      <c r="N26" s="95">
        <f>N21+N25</f>
        <v>471698115</v>
      </c>
      <c r="O26" s="94"/>
    </row>
    <row r="27" spans="1:16" s="3" customFormat="1" ht="24.9" customHeight="1" thickTop="1">
      <c r="E27" s="71"/>
      <c r="F27" s="78"/>
      <c r="G27" s="96"/>
      <c r="H27" s="78"/>
      <c r="I27" s="15"/>
      <c r="J27" s="78"/>
      <c r="K27" s="15"/>
      <c r="L27" s="78"/>
      <c r="M27" s="15"/>
      <c r="N27" s="78"/>
    </row>
    <row r="28" spans="1:16" s="3" customFormat="1" ht="24.9" customHeight="1">
      <c r="E28" s="71"/>
      <c r="F28" s="78"/>
      <c r="G28" s="96"/>
      <c r="H28" s="78"/>
      <c r="I28" s="15"/>
      <c r="J28" s="78"/>
      <c r="K28" s="15"/>
      <c r="L28" s="78"/>
      <c r="M28" s="15"/>
      <c r="N28" s="78"/>
    </row>
    <row r="29" spans="1:16" s="3" customFormat="1" ht="24.9" customHeight="1">
      <c r="E29" s="71"/>
      <c r="F29" s="78"/>
      <c r="G29" s="96"/>
      <c r="H29" s="78"/>
      <c r="I29" s="15"/>
      <c r="J29" s="78"/>
      <c r="K29" s="15"/>
      <c r="L29" s="78"/>
      <c r="M29" s="15"/>
      <c r="N29" s="78"/>
    </row>
    <row r="30" spans="1:16" s="3" customFormat="1" ht="24.9" customHeight="1">
      <c r="A30" s="67" t="s">
        <v>111</v>
      </c>
      <c r="E30" s="71"/>
      <c r="F30" s="78"/>
      <c r="G30" s="96"/>
      <c r="H30" s="78"/>
      <c r="I30" s="15"/>
      <c r="J30" s="78"/>
      <c r="K30" s="15"/>
      <c r="L30" s="78"/>
      <c r="M30" s="15"/>
      <c r="N30" s="78"/>
    </row>
    <row r="31" spans="1:16" s="3" customFormat="1" ht="24.9" customHeight="1">
      <c r="E31" s="71"/>
      <c r="F31" s="78"/>
      <c r="G31" s="96"/>
      <c r="H31" s="78"/>
      <c r="I31" s="15"/>
      <c r="J31" s="78"/>
      <c r="K31" s="15"/>
      <c r="L31" s="78"/>
      <c r="M31" s="15"/>
      <c r="N31" s="78"/>
    </row>
    <row r="32" spans="1:16" s="3" customFormat="1" ht="24.9" customHeight="1">
      <c r="E32" s="71"/>
      <c r="F32" s="78"/>
      <c r="G32" s="96"/>
      <c r="H32" s="78"/>
      <c r="I32" s="15"/>
      <c r="J32" s="78"/>
      <c r="K32" s="15"/>
      <c r="L32" s="78"/>
      <c r="M32" s="15"/>
      <c r="N32" s="78"/>
    </row>
    <row r="33" spans="1:15" s="3" customFormat="1" ht="24.9" customHeight="1">
      <c r="E33" s="71"/>
      <c r="F33" s="78"/>
      <c r="G33" s="96"/>
      <c r="H33" s="78"/>
      <c r="I33" s="15"/>
      <c r="J33" s="78"/>
      <c r="K33" s="15"/>
      <c r="L33" s="78"/>
      <c r="M33" s="15"/>
      <c r="N33" s="78"/>
    </row>
    <row r="34" spans="1:15" s="3" customFormat="1" ht="24.9" customHeight="1">
      <c r="E34" s="71"/>
      <c r="F34" s="78"/>
      <c r="G34" s="96"/>
      <c r="H34" s="78"/>
      <c r="I34" s="15"/>
      <c r="J34" s="78"/>
      <c r="K34" s="15"/>
      <c r="L34" s="78"/>
      <c r="M34" s="15"/>
      <c r="N34" s="78"/>
    </row>
    <row r="35" spans="1:15" s="3" customFormat="1" ht="24.9" customHeight="1">
      <c r="E35" s="71"/>
      <c r="F35" s="78"/>
      <c r="G35" s="96"/>
      <c r="H35" s="78"/>
      <c r="I35" s="15"/>
      <c r="J35" s="78"/>
      <c r="K35" s="15"/>
      <c r="L35" s="78"/>
      <c r="M35" s="15"/>
      <c r="N35" s="78"/>
    </row>
    <row r="36" spans="1:15" s="3" customFormat="1" ht="24.9" customHeight="1">
      <c r="E36" s="71"/>
      <c r="F36" s="78"/>
      <c r="G36" s="96"/>
      <c r="H36" s="78"/>
      <c r="I36" s="15"/>
      <c r="J36" s="78"/>
      <c r="K36" s="15"/>
      <c r="L36" s="78"/>
      <c r="M36" s="15"/>
      <c r="N36" s="78"/>
    </row>
    <row r="37" spans="1:15" s="3" customFormat="1" ht="24.9" customHeight="1">
      <c r="E37" s="71"/>
      <c r="F37" s="78"/>
      <c r="G37" s="96"/>
      <c r="H37" s="78"/>
      <c r="I37" s="15"/>
      <c r="J37" s="78"/>
      <c r="K37" s="15"/>
      <c r="L37" s="78"/>
      <c r="M37" s="15"/>
      <c r="N37" s="78"/>
    </row>
    <row r="38" spans="1:15" ht="24.9" customHeight="1">
      <c r="A38" s="1" t="s">
        <v>131</v>
      </c>
      <c r="C38" s="70"/>
      <c r="F38" s="81"/>
      <c r="G38" s="97"/>
      <c r="H38" s="1" t="s">
        <v>131</v>
      </c>
      <c r="I38" s="1"/>
      <c r="J38" s="1"/>
      <c r="K38" s="16"/>
      <c r="L38" s="81"/>
      <c r="M38" s="16"/>
      <c r="N38" s="81"/>
    </row>
    <row r="39" spans="1:15" ht="24.9" customHeight="1">
      <c r="B39" s="69" t="s">
        <v>179</v>
      </c>
      <c r="C39" s="70"/>
      <c r="F39" s="81"/>
      <c r="G39" s="97"/>
      <c r="H39" s="81" t="s">
        <v>140</v>
      </c>
      <c r="I39" s="1"/>
      <c r="J39" s="1"/>
      <c r="K39" s="16"/>
      <c r="L39" s="81"/>
      <c r="M39" s="16"/>
      <c r="N39" s="81"/>
    </row>
    <row r="40" spans="1:15" s="3" customFormat="1" ht="24.9" customHeight="1">
      <c r="E40" s="71"/>
      <c r="F40" s="78"/>
      <c r="G40" s="96"/>
      <c r="H40" s="78"/>
      <c r="I40" s="15">
        <v>7</v>
      </c>
      <c r="J40" s="78"/>
      <c r="K40" s="15"/>
      <c r="L40" s="78"/>
      <c r="M40" s="15"/>
      <c r="N40" s="78"/>
    </row>
    <row r="41" spans="1:15" ht="24.9" customHeight="1">
      <c r="E41" s="70"/>
      <c r="H41" s="31"/>
      <c r="J41" s="31"/>
      <c r="L41" s="31"/>
      <c r="M41" s="31"/>
      <c r="N41" s="52"/>
      <c r="O41" s="5"/>
    </row>
    <row r="42" spans="1:15" ht="24.9" customHeight="1">
      <c r="E42" s="70"/>
      <c r="H42" s="31"/>
      <c r="I42" s="31">
        <v>9</v>
      </c>
      <c r="J42" s="31"/>
      <c r="L42" s="31"/>
      <c r="M42" s="31"/>
      <c r="N42" s="52"/>
      <c r="O42" s="5"/>
    </row>
    <row r="47" spans="1:15" ht="24.9" customHeight="1">
      <c r="I47" s="31">
        <v>8</v>
      </c>
    </row>
    <row r="53" spans="6:13" ht="24.9" customHeight="1">
      <c r="I53" s="31">
        <v>9</v>
      </c>
    </row>
    <row r="54" spans="6:13" ht="24.9" customHeight="1">
      <c r="F54" s="1"/>
      <c r="G54" s="1"/>
      <c r="H54" s="1"/>
      <c r="I54" s="1"/>
      <c r="J54" s="1"/>
      <c r="K54" s="1"/>
      <c r="L54" s="1"/>
      <c r="M54" s="1"/>
    </row>
    <row r="57" spans="6:13" ht="24.9" customHeight="1">
      <c r="F57" s="1"/>
      <c r="G57" s="1"/>
      <c r="H57" s="1"/>
      <c r="I57" s="1"/>
      <c r="J57" s="1"/>
      <c r="K57" s="1"/>
      <c r="L57" s="1"/>
      <c r="M57" s="1"/>
    </row>
  </sheetData>
  <mergeCells count="5">
    <mergeCell ref="F5:N5"/>
    <mergeCell ref="J6:L6"/>
    <mergeCell ref="A1:N1"/>
    <mergeCell ref="A2:N2"/>
    <mergeCell ref="A3:N3"/>
  </mergeCells>
  <phoneticPr fontId="0" type="noConversion"/>
  <pageMargins left="0.74803149606299213" right="0.19685039370078741" top="0.70866141732283472" bottom="0.39370078740157483" header="0.39370078740157483" footer="0.43307086614173229"/>
  <pageSetup paperSize="9" scale="78" firstPageNumber="9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82"/>
  <sheetViews>
    <sheetView view="pageBreakPreview" topLeftCell="A72" zoomScale="90" zoomScaleNormal="100" zoomScaleSheetLayoutView="90" workbookViewId="0">
      <selection activeCell="C56" sqref="C56"/>
    </sheetView>
  </sheetViews>
  <sheetFormatPr defaultColWidth="9.109375" defaultRowHeight="23.4"/>
  <cols>
    <col min="1" max="1" width="2.88671875" style="106" customWidth="1"/>
    <col min="2" max="2" width="3.109375" style="106" customWidth="1"/>
    <col min="3" max="3" width="3.5546875" style="106" customWidth="1"/>
    <col min="4" max="4" width="42.44140625" style="106" customWidth="1"/>
    <col min="5" max="5" width="12.5546875" style="106" customWidth="1"/>
    <col min="6" max="6" width="14.6640625" style="106" customWidth="1"/>
    <col min="7" max="7" width="0.88671875" style="106" customWidth="1"/>
    <col min="8" max="8" width="14.6640625" style="106" customWidth="1"/>
    <col min="9" max="9" width="0.88671875" style="106" customWidth="1"/>
    <col min="10" max="10" width="14.6640625" style="106" customWidth="1"/>
    <col min="11" max="11" width="0.88671875" style="106" customWidth="1"/>
    <col min="12" max="12" width="14.6640625" style="106" customWidth="1"/>
    <col min="13" max="13" width="1.6640625" style="106" customWidth="1"/>
    <col min="14" max="16384" width="9.109375" style="106"/>
  </cols>
  <sheetData>
    <row r="1" spans="1:12" ht="24.9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ht="24.9" customHeight="1">
      <c r="A2" s="138" t="s">
        <v>69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24.9" customHeight="1">
      <c r="A3" s="138" t="s">
        <v>163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24.9" customHeigh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</row>
    <row r="5" spans="1:12" ht="24.9" customHeight="1">
      <c r="E5" s="107"/>
      <c r="F5" s="139" t="s">
        <v>112</v>
      </c>
      <c r="G5" s="139"/>
      <c r="H5" s="139"/>
      <c r="I5" s="107"/>
      <c r="J5" s="139" t="s">
        <v>113</v>
      </c>
      <c r="K5" s="139"/>
      <c r="L5" s="139"/>
    </row>
    <row r="6" spans="1:12" ht="24.9" customHeight="1">
      <c r="E6" s="107"/>
      <c r="F6" s="108" t="s">
        <v>144</v>
      </c>
      <c r="G6" s="109"/>
      <c r="H6" s="108" t="s">
        <v>154</v>
      </c>
      <c r="I6" s="109"/>
      <c r="J6" s="108" t="s">
        <v>144</v>
      </c>
      <c r="K6" s="109"/>
      <c r="L6" s="108" t="s">
        <v>154</v>
      </c>
    </row>
    <row r="7" spans="1:12" ht="24.9" customHeight="1">
      <c r="F7" s="110"/>
      <c r="G7" s="107"/>
      <c r="H7" s="107"/>
      <c r="I7" s="107"/>
      <c r="J7" s="110"/>
      <c r="K7" s="107"/>
      <c r="L7" s="107"/>
    </row>
    <row r="8" spans="1:12" ht="24.9" customHeight="1">
      <c r="A8" s="111" t="s">
        <v>70</v>
      </c>
      <c r="B8" s="111"/>
      <c r="C8" s="111"/>
      <c r="D8" s="111"/>
      <c r="E8" s="111"/>
      <c r="F8" s="112"/>
      <c r="H8" s="113"/>
      <c r="L8" s="107"/>
    </row>
    <row r="9" spans="1:12" ht="24.9" customHeight="1">
      <c r="A9" s="114"/>
      <c r="B9" s="106" t="s">
        <v>55</v>
      </c>
      <c r="C9" s="114"/>
      <c r="D9" s="114"/>
      <c r="E9" s="114"/>
      <c r="F9" s="115">
        <f>+งบกำไรขาดทุนเบ็ดเสร็จ!E22</f>
        <v>-28298367</v>
      </c>
      <c r="G9" s="115"/>
      <c r="H9" s="115">
        <v>-86380288</v>
      </c>
      <c r="I9" s="115"/>
      <c r="J9" s="115">
        <f>งบกำไรขาดทุนเบ็ดเสร็จ!I22</f>
        <v>-28589688</v>
      </c>
      <c r="K9" s="115"/>
      <c r="L9" s="115">
        <v>-86088905</v>
      </c>
    </row>
    <row r="10" spans="1:12" ht="24.9" customHeight="1">
      <c r="A10" s="114"/>
      <c r="B10" s="106" t="s">
        <v>71</v>
      </c>
      <c r="C10" s="114"/>
      <c r="D10" s="114"/>
      <c r="E10" s="114"/>
      <c r="F10" s="115"/>
      <c r="G10" s="115"/>
      <c r="H10" s="115"/>
      <c r="I10" s="115"/>
      <c r="J10" s="115"/>
      <c r="K10" s="115"/>
      <c r="L10" s="115"/>
    </row>
    <row r="11" spans="1:12" ht="24.9" customHeight="1">
      <c r="A11" s="114"/>
      <c r="B11" s="114"/>
      <c r="C11" s="114" t="s">
        <v>155</v>
      </c>
      <c r="D11" s="114"/>
      <c r="E11" s="114"/>
      <c r="F11" s="115">
        <f>1010870+61802</f>
        <v>1072672</v>
      </c>
      <c r="G11" s="115"/>
      <c r="H11" s="115">
        <v>1015599</v>
      </c>
      <c r="I11" s="115"/>
      <c r="J11" s="115">
        <f>986707+61802</f>
        <v>1048509</v>
      </c>
      <c r="K11" s="115"/>
      <c r="L11" s="115">
        <v>1015599</v>
      </c>
    </row>
    <row r="12" spans="1:12" ht="24.9" customHeight="1">
      <c r="A12" s="114"/>
      <c r="B12" s="114"/>
      <c r="C12" s="114" t="s">
        <v>156</v>
      </c>
      <c r="D12" s="114"/>
      <c r="E12" s="114"/>
      <c r="F12" s="115">
        <v>0</v>
      </c>
      <c r="G12" s="115"/>
      <c r="H12" s="115">
        <v>40500000</v>
      </c>
      <c r="I12" s="115"/>
      <c r="J12" s="115">
        <v>0</v>
      </c>
      <c r="K12" s="115"/>
      <c r="L12" s="115">
        <v>40500000</v>
      </c>
    </row>
    <row r="13" spans="1:12" ht="24.9" customHeight="1">
      <c r="A13" s="114"/>
      <c r="B13" s="114"/>
      <c r="C13" s="114" t="s">
        <v>172</v>
      </c>
      <c r="D13" s="114"/>
      <c r="E13" s="114"/>
      <c r="F13" s="115">
        <v>659436</v>
      </c>
      <c r="G13" s="115"/>
      <c r="H13" s="115">
        <v>237444</v>
      </c>
      <c r="I13" s="115"/>
      <c r="J13" s="115">
        <v>659436</v>
      </c>
      <c r="K13" s="115"/>
      <c r="L13" s="115">
        <v>-400000</v>
      </c>
    </row>
    <row r="14" spans="1:12" ht="24.9" customHeight="1">
      <c r="A14" s="114"/>
      <c r="B14" s="114"/>
      <c r="C14" s="114" t="s">
        <v>157</v>
      </c>
      <c r="D14" s="114"/>
      <c r="E14" s="114"/>
      <c r="F14" s="115">
        <v>0</v>
      </c>
      <c r="G14" s="115"/>
      <c r="H14" s="115">
        <v>15771488</v>
      </c>
      <c r="I14" s="115"/>
      <c r="J14" s="115">
        <v>0</v>
      </c>
      <c r="K14" s="115"/>
      <c r="L14" s="115">
        <v>15771488</v>
      </c>
    </row>
    <row r="15" spans="1:12" ht="24.9" customHeight="1">
      <c r="A15" s="114"/>
      <c r="B15" s="114"/>
      <c r="C15" s="114" t="s">
        <v>158</v>
      </c>
      <c r="D15" s="114"/>
      <c r="E15" s="114"/>
      <c r="F15" s="115">
        <v>-149999</v>
      </c>
      <c r="G15" s="115"/>
      <c r="H15" s="115">
        <v>0</v>
      </c>
      <c r="I15" s="115"/>
      <c r="J15" s="115">
        <v>-149999</v>
      </c>
      <c r="K15" s="115"/>
      <c r="L15" s="115">
        <v>0</v>
      </c>
    </row>
    <row r="16" spans="1:12" ht="24.9" customHeight="1">
      <c r="A16" s="114"/>
      <c r="B16" s="114"/>
      <c r="C16" s="114" t="s">
        <v>99</v>
      </c>
      <c r="D16" s="114"/>
      <c r="E16" s="114"/>
      <c r="F16" s="115">
        <v>0</v>
      </c>
      <c r="G16" s="115"/>
      <c r="H16" s="115">
        <v>5832645</v>
      </c>
      <c r="I16" s="115"/>
      <c r="J16" s="115">
        <v>0</v>
      </c>
      <c r="K16" s="115"/>
      <c r="L16" s="115">
        <v>5832645</v>
      </c>
    </row>
    <row r="17" spans="1:12" ht="24.9" customHeight="1">
      <c r="A17" s="114"/>
      <c r="B17" s="114"/>
      <c r="C17" s="114" t="s">
        <v>72</v>
      </c>
      <c r="D17" s="114"/>
      <c r="E17" s="114"/>
      <c r="F17" s="115">
        <v>198466</v>
      </c>
      <c r="G17" s="115"/>
      <c r="H17" s="115">
        <v>200870</v>
      </c>
      <c r="I17" s="115"/>
      <c r="J17" s="115">
        <v>198466</v>
      </c>
      <c r="K17" s="115"/>
      <c r="L17" s="115">
        <v>200870</v>
      </c>
    </row>
    <row r="18" spans="1:12" ht="24.9" customHeight="1">
      <c r="A18" s="114"/>
      <c r="B18" s="114"/>
      <c r="C18" s="114" t="s">
        <v>104</v>
      </c>
      <c r="D18" s="114"/>
      <c r="E18" s="114"/>
      <c r="F18" s="115">
        <f>1606000+483783</f>
        <v>2089783</v>
      </c>
      <c r="G18" s="115"/>
      <c r="H18" s="115">
        <v>0</v>
      </c>
      <c r="I18" s="115"/>
      <c r="J18" s="115">
        <f>1606000+483783</f>
        <v>2089783</v>
      </c>
      <c r="K18" s="115"/>
      <c r="L18" s="115">
        <v>0</v>
      </c>
    </row>
    <row r="19" spans="1:12" ht="24.9" customHeight="1">
      <c r="A19" s="114"/>
      <c r="B19" s="114"/>
      <c r="C19" s="114" t="s">
        <v>73</v>
      </c>
      <c r="D19" s="114"/>
      <c r="E19" s="114"/>
      <c r="F19" s="115">
        <f>16967783+984543</f>
        <v>17952326</v>
      </c>
      <c r="G19" s="115"/>
      <c r="H19" s="115">
        <v>6154888</v>
      </c>
      <c r="I19" s="115"/>
      <c r="J19" s="115">
        <v>18342333</v>
      </c>
      <c r="K19" s="115"/>
      <c r="L19" s="115">
        <v>6589354</v>
      </c>
    </row>
    <row r="20" spans="1:12" ht="24.9" customHeight="1">
      <c r="A20" s="106" t="s">
        <v>74</v>
      </c>
      <c r="B20" s="114"/>
      <c r="C20" s="114"/>
      <c r="D20" s="114"/>
      <c r="E20" s="114"/>
      <c r="F20" s="116">
        <f>SUM(F9:F19)</f>
        <v>-6475683</v>
      </c>
      <c r="G20" s="115"/>
      <c r="H20" s="116">
        <f>SUM(H9:H19)</f>
        <v>-16667354</v>
      </c>
      <c r="I20" s="115"/>
      <c r="J20" s="116">
        <f>SUM(J9:J19)</f>
        <v>-6401160</v>
      </c>
      <c r="K20" s="115"/>
      <c r="L20" s="116">
        <f>SUM(L9:L19)</f>
        <v>-16578949</v>
      </c>
    </row>
    <row r="21" spans="1:12" ht="24.9" customHeight="1">
      <c r="A21" s="106" t="s">
        <v>75</v>
      </c>
      <c r="B21" s="114"/>
      <c r="C21" s="114"/>
      <c r="D21" s="114"/>
      <c r="E21" s="114"/>
      <c r="F21" s="115"/>
      <c r="G21" s="115">
        <v>5</v>
      </c>
      <c r="H21" s="115"/>
      <c r="I21" s="115"/>
      <c r="J21" s="115"/>
      <c r="K21" s="115"/>
      <c r="L21" s="115"/>
    </row>
    <row r="22" spans="1:12" ht="24.9" customHeight="1">
      <c r="A22" s="114"/>
      <c r="B22" s="114"/>
      <c r="C22" s="114" t="s">
        <v>7</v>
      </c>
      <c r="D22" s="114"/>
      <c r="E22" s="114"/>
      <c r="F22" s="115">
        <f>15520883+4495358</f>
        <v>20016241</v>
      </c>
      <c r="G22" s="115"/>
      <c r="H22" s="117">
        <v>38955247</v>
      </c>
      <c r="I22" s="115"/>
      <c r="J22" s="115">
        <f>15520883+4495358</f>
        <v>20016241</v>
      </c>
      <c r="K22" s="115"/>
      <c r="L22" s="117">
        <v>38955247</v>
      </c>
    </row>
    <row r="23" spans="1:12" ht="24.9" customHeight="1">
      <c r="A23" s="114"/>
      <c r="B23" s="114"/>
      <c r="C23" s="114" t="s">
        <v>159</v>
      </c>
      <c r="D23" s="114"/>
      <c r="E23" s="114"/>
      <c r="F23" s="115">
        <v>0</v>
      </c>
      <c r="G23" s="115"/>
      <c r="H23" s="115">
        <v>-2000000</v>
      </c>
      <c r="I23" s="115"/>
      <c r="J23" s="115">
        <v>0</v>
      </c>
      <c r="K23" s="115"/>
      <c r="L23" s="115">
        <v>-2000000</v>
      </c>
    </row>
    <row r="24" spans="1:12" ht="24.9" customHeight="1">
      <c r="A24" s="114"/>
      <c r="B24" s="114"/>
      <c r="C24" s="114" t="s">
        <v>8</v>
      </c>
      <c r="D24" s="114"/>
      <c r="E24" s="114"/>
      <c r="F24" s="115">
        <v>-1239209</v>
      </c>
      <c r="G24" s="115"/>
      <c r="H24" s="115">
        <v>4942020</v>
      </c>
      <c r="I24" s="115"/>
      <c r="J24" s="115">
        <v>-1214058</v>
      </c>
      <c r="K24" s="115"/>
      <c r="L24" s="117">
        <v>4942020</v>
      </c>
    </row>
    <row r="25" spans="1:12" ht="24.9" customHeight="1">
      <c r="A25" s="114"/>
      <c r="B25" s="114"/>
      <c r="C25" s="114" t="s">
        <v>22</v>
      </c>
      <c r="D25" s="114"/>
      <c r="E25" s="114"/>
      <c r="F25" s="115">
        <v>-104392</v>
      </c>
      <c r="G25" s="115"/>
      <c r="H25" s="115">
        <v>-3286351</v>
      </c>
      <c r="I25" s="115"/>
      <c r="J25" s="115">
        <v>-99900</v>
      </c>
      <c r="K25" s="115"/>
      <c r="L25" s="115">
        <v>-3286351</v>
      </c>
    </row>
    <row r="26" spans="1:12" ht="24.9" customHeight="1">
      <c r="A26" s="106" t="s">
        <v>76</v>
      </c>
      <c r="B26" s="114"/>
      <c r="C26" s="114"/>
      <c r="D26" s="114"/>
      <c r="E26" s="114"/>
      <c r="F26" s="115"/>
      <c r="G26" s="115"/>
      <c r="H26" s="115"/>
      <c r="I26" s="115"/>
      <c r="J26" s="115"/>
      <c r="K26" s="115"/>
      <c r="L26" s="115"/>
    </row>
    <row r="27" spans="1:12" ht="24.9" customHeight="1">
      <c r="A27" s="114"/>
      <c r="B27" s="114"/>
      <c r="C27" s="114" t="s">
        <v>107</v>
      </c>
      <c r="D27" s="114"/>
      <c r="E27" s="114"/>
      <c r="F27" s="115">
        <v>2914043</v>
      </c>
      <c r="G27" s="115"/>
      <c r="H27" s="115">
        <v>3864441</v>
      </c>
      <c r="I27" s="115"/>
      <c r="J27" s="115">
        <v>4941106</v>
      </c>
      <c r="K27" s="115"/>
      <c r="L27" s="115">
        <v>3816941</v>
      </c>
    </row>
    <row r="28" spans="1:12" ht="24.9" customHeight="1">
      <c r="A28" s="114"/>
      <c r="B28" s="114"/>
      <c r="C28" s="114" t="s">
        <v>25</v>
      </c>
      <c r="D28" s="114"/>
      <c r="E28" s="114"/>
      <c r="F28" s="115">
        <v>190842</v>
      </c>
      <c r="G28" s="115"/>
      <c r="H28" s="115">
        <v>-1755656</v>
      </c>
      <c r="I28" s="115"/>
      <c r="J28" s="115">
        <v>190842</v>
      </c>
      <c r="K28" s="115"/>
      <c r="L28" s="115">
        <v>-1755656</v>
      </c>
    </row>
    <row r="29" spans="1:12" ht="24.9" customHeight="1">
      <c r="A29" s="114"/>
      <c r="B29" s="114"/>
      <c r="C29" s="114" t="s">
        <v>33</v>
      </c>
      <c r="D29" s="114"/>
      <c r="E29" s="111"/>
      <c r="F29" s="115">
        <f>4402995-4495358</f>
        <v>-92363</v>
      </c>
      <c r="G29" s="115"/>
      <c r="H29" s="115">
        <v>-459439</v>
      </c>
      <c r="I29" s="115"/>
      <c r="J29" s="115">
        <f>4402995-4495358</f>
        <v>-92363</v>
      </c>
      <c r="K29" s="115"/>
      <c r="L29" s="115">
        <v>-459439</v>
      </c>
    </row>
    <row r="30" spans="1:12" ht="24.9" customHeight="1">
      <c r="A30" s="114"/>
      <c r="B30" s="114"/>
      <c r="C30" s="114" t="s">
        <v>132</v>
      </c>
      <c r="D30" s="114"/>
      <c r="E30" s="111"/>
      <c r="F30" s="115">
        <f>159538+1</f>
        <v>159539</v>
      </c>
      <c r="G30" s="115"/>
      <c r="H30" s="115">
        <v>0</v>
      </c>
      <c r="I30" s="115"/>
      <c r="J30" s="115">
        <f>159538+1</f>
        <v>159539</v>
      </c>
      <c r="K30" s="115"/>
      <c r="L30" s="115">
        <v>0</v>
      </c>
    </row>
    <row r="31" spans="1:12" ht="24.9" customHeight="1">
      <c r="A31" s="114"/>
      <c r="B31" s="114"/>
      <c r="C31" s="106" t="s">
        <v>77</v>
      </c>
      <c r="E31" s="111"/>
      <c r="F31" s="116">
        <f>SUM(F20:F30)</f>
        <v>15369018</v>
      </c>
      <c r="G31" s="115">
        <f t="shared" ref="G31:K31" si="0">SUM(G20:G30)</f>
        <v>5</v>
      </c>
      <c r="H31" s="116">
        <f>SUM(H20:H30)</f>
        <v>23592908</v>
      </c>
      <c r="I31" s="115">
        <f t="shared" si="0"/>
        <v>0</v>
      </c>
      <c r="J31" s="116">
        <f>SUM(J20:J30)</f>
        <v>17500247</v>
      </c>
      <c r="K31" s="115">
        <f t="shared" si="0"/>
        <v>0</v>
      </c>
      <c r="L31" s="116">
        <f>SUM(L20:L30)</f>
        <v>23633813</v>
      </c>
    </row>
    <row r="32" spans="1:12" ht="24.9" customHeight="1">
      <c r="A32" s="114"/>
      <c r="B32" s="114"/>
      <c r="D32" s="106" t="s">
        <v>160</v>
      </c>
      <c r="E32" s="111"/>
      <c r="F32" s="115">
        <f>-516276-114656</f>
        <v>-630932</v>
      </c>
      <c r="G32" s="115"/>
      <c r="H32" s="115">
        <v>-3110820</v>
      </c>
      <c r="I32" s="115"/>
      <c r="J32" s="115">
        <f>-1725427+869887</f>
        <v>-855540</v>
      </c>
      <c r="K32" s="115"/>
      <c r="L32" s="115">
        <v>-3110820</v>
      </c>
    </row>
    <row r="33" spans="1:13" ht="24.9" customHeight="1">
      <c r="A33" s="114"/>
      <c r="B33" s="114"/>
      <c r="D33" s="114" t="s">
        <v>161</v>
      </c>
      <c r="E33" s="111"/>
      <c r="F33" s="115">
        <v>-477933</v>
      </c>
      <c r="G33" s="115"/>
      <c r="H33" s="115">
        <v>-686165</v>
      </c>
      <c r="I33" s="115"/>
      <c r="J33" s="115">
        <v>-480178</v>
      </c>
      <c r="K33" s="115"/>
      <c r="L33" s="115">
        <v>-686165</v>
      </c>
    </row>
    <row r="34" spans="1:13" ht="24.9" customHeight="1">
      <c r="A34" s="111" t="s">
        <v>78</v>
      </c>
      <c r="B34" s="111"/>
      <c r="C34" s="114"/>
      <c r="D34" s="114"/>
      <c r="E34" s="111"/>
      <c r="F34" s="118">
        <f>SUM(F31:F33)</f>
        <v>14260153</v>
      </c>
      <c r="G34" s="119"/>
      <c r="H34" s="118">
        <v>19795923</v>
      </c>
      <c r="I34" s="119"/>
      <c r="J34" s="118">
        <f>SUM(J31:J33)</f>
        <v>16164529</v>
      </c>
      <c r="K34" s="119"/>
      <c r="L34" s="118">
        <v>19836828</v>
      </c>
    </row>
    <row r="35" spans="1:13" ht="24.9" customHeight="1">
      <c r="A35" s="111"/>
      <c r="B35" s="111"/>
      <c r="C35" s="114"/>
      <c r="D35" s="114"/>
      <c r="E35" s="111"/>
      <c r="F35" s="115"/>
      <c r="G35" s="115"/>
      <c r="H35" s="115"/>
      <c r="I35" s="115"/>
      <c r="J35" s="115"/>
      <c r="K35" s="115"/>
      <c r="L35" s="115"/>
    </row>
    <row r="36" spans="1:13" ht="24.9" customHeight="1">
      <c r="A36" s="106" t="s">
        <v>111</v>
      </c>
      <c r="B36" s="111"/>
      <c r="C36" s="114"/>
      <c r="D36" s="114"/>
      <c r="E36" s="111"/>
      <c r="F36" s="115"/>
      <c r="G36" s="115"/>
      <c r="H36" s="115"/>
      <c r="I36" s="115"/>
      <c r="J36" s="115"/>
      <c r="K36" s="115"/>
      <c r="L36" s="115"/>
    </row>
    <row r="37" spans="1:13" ht="24.9" customHeight="1">
      <c r="B37" s="111"/>
      <c r="C37" s="114"/>
      <c r="D37" s="114"/>
      <c r="E37" s="111"/>
      <c r="F37" s="115"/>
      <c r="G37" s="115"/>
      <c r="H37" s="115"/>
      <c r="I37" s="115"/>
      <c r="J37" s="115"/>
      <c r="K37" s="115"/>
      <c r="L37" s="115"/>
    </row>
    <row r="38" spans="1:13" ht="24.9" customHeight="1">
      <c r="B38" s="111"/>
      <c r="C38" s="114"/>
      <c r="D38" s="114"/>
      <c r="E38" s="111"/>
      <c r="F38" s="115"/>
      <c r="G38" s="115"/>
      <c r="H38" s="115"/>
      <c r="I38" s="115"/>
      <c r="J38" s="115"/>
      <c r="K38" s="115"/>
      <c r="L38" s="115"/>
    </row>
    <row r="39" spans="1:13" s="1" customFormat="1" ht="24.9" customHeight="1">
      <c r="C39" s="1" t="s">
        <v>131</v>
      </c>
      <c r="E39" s="70"/>
      <c r="F39" s="132" t="s">
        <v>129</v>
      </c>
      <c r="G39" s="67"/>
      <c r="I39" s="67"/>
      <c r="K39" s="67"/>
      <c r="L39" s="67"/>
      <c r="M39" s="67"/>
    </row>
    <row r="40" spans="1:13" s="1" customFormat="1" ht="24.9" customHeight="1">
      <c r="D40" s="69" t="s">
        <v>180</v>
      </c>
      <c r="E40" s="70"/>
      <c r="F40" s="133" t="s">
        <v>181</v>
      </c>
      <c r="G40" s="16"/>
      <c r="I40" s="81"/>
      <c r="K40" s="16"/>
      <c r="L40" s="81"/>
      <c r="M40" s="16"/>
    </row>
    <row r="41" spans="1:13" ht="24.9" customHeight="1">
      <c r="A41" s="140" t="s">
        <v>115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</row>
    <row r="42" spans="1:13" ht="24.9" customHeight="1">
      <c r="A42" s="138" t="s">
        <v>0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</row>
    <row r="43" spans="1:13" ht="24.9" customHeight="1">
      <c r="A43" s="138" t="s">
        <v>122</v>
      </c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</row>
    <row r="44" spans="1:13" ht="24.9" customHeight="1">
      <c r="A44" s="138" t="s">
        <v>163</v>
      </c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</row>
    <row r="45" spans="1:13" ht="24.9" customHeight="1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</row>
    <row r="46" spans="1:13" ht="24.9" customHeight="1">
      <c r="E46" s="107"/>
      <c r="F46" s="139" t="s">
        <v>112</v>
      </c>
      <c r="G46" s="139"/>
      <c r="H46" s="139"/>
      <c r="I46" s="107"/>
      <c r="J46" s="139" t="s">
        <v>113</v>
      </c>
      <c r="K46" s="139"/>
      <c r="L46" s="139"/>
    </row>
    <row r="47" spans="1:13" ht="24.9" customHeight="1">
      <c r="E47" s="107" t="s">
        <v>2</v>
      </c>
      <c r="F47" s="108" t="s">
        <v>144</v>
      </c>
      <c r="G47" s="109"/>
      <c r="H47" s="108" t="s">
        <v>154</v>
      </c>
      <c r="I47" s="109"/>
      <c r="J47" s="108" t="s">
        <v>144</v>
      </c>
      <c r="K47" s="109"/>
      <c r="L47" s="108" t="s">
        <v>154</v>
      </c>
    </row>
    <row r="48" spans="1:13" ht="24.9" customHeight="1">
      <c r="F48" s="110"/>
      <c r="G48" s="107"/>
      <c r="H48" s="107"/>
      <c r="I48" s="107"/>
      <c r="J48" s="110"/>
      <c r="K48" s="107"/>
      <c r="L48" s="107"/>
    </row>
    <row r="49" spans="1:16" ht="24.9" customHeight="1">
      <c r="A49" s="120" t="s">
        <v>79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21"/>
    </row>
    <row r="50" spans="1:16" ht="24.9" customHeight="1">
      <c r="C50" s="114" t="s">
        <v>162</v>
      </c>
      <c r="D50" s="114"/>
      <c r="E50" s="114"/>
      <c r="F50" s="115">
        <v>-122283</v>
      </c>
      <c r="G50" s="115"/>
      <c r="H50" s="122">
        <v>-2612687</v>
      </c>
      <c r="I50" s="115"/>
      <c r="J50" s="115">
        <v>-122283</v>
      </c>
      <c r="K50" s="115"/>
      <c r="L50" s="122">
        <v>-2612687</v>
      </c>
    </row>
    <row r="51" spans="1:16" ht="24.9" customHeight="1">
      <c r="C51" s="123" t="s">
        <v>80</v>
      </c>
      <c r="D51" s="123"/>
      <c r="F51" s="122">
        <f>-201825-31030</f>
        <v>-232855</v>
      </c>
      <c r="G51" s="122"/>
      <c r="H51" s="122">
        <v>-209453</v>
      </c>
      <c r="I51" s="122"/>
      <c r="J51" s="122">
        <f>-201825-31030</f>
        <v>-232855</v>
      </c>
      <c r="K51" s="122"/>
      <c r="L51" s="122">
        <v>-209453</v>
      </c>
    </row>
    <row r="52" spans="1:16" ht="24.9" customHeight="1">
      <c r="C52" s="123" t="s">
        <v>81</v>
      </c>
      <c r="D52" s="123"/>
      <c r="F52" s="122">
        <v>150000</v>
      </c>
      <c r="G52" s="122"/>
      <c r="H52" s="122">
        <v>0</v>
      </c>
      <c r="I52" s="122"/>
      <c r="J52" s="122">
        <v>150000</v>
      </c>
      <c r="K52" s="122"/>
      <c r="L52" s="122">
        <v>0</v>
      </c>
    </row>
    <row r="53" spans="1:16" ht="24.9" customHeight="1">
      <c r="A53" s="120" t="s">
        <v>82</v>
      </c>
      <c r="F53" s="118">
        <f>SUM(F50:F52)</f>
        <v>-205138</v>
      </c>
      <c r="G53" s="119">
        <v>7</v>
      </c>
      <c r="H53" s="118">
        <f>SUM(H50:H52)</f>
        <v>-2822140</v>
      </c>
      <c r="I53" s="119"/>
      <c r="J53" s="118">
        <f>SUM(J50:J52)</f>
        <v>-205138</v>
      </c>
      <c r="K53" s="119"/>
      <c r="L53" s="118">
        <f>SUM(L50:L52)</f>
        <v>-2822140</v>
      </c>
    </row>
    <row r="54" spans="1:16" ht="24.9" customHeight="1">
      <c r="A54" s="120" t="s">
        <v>83</v>
      </c>
      <c r="F54" s="115"/>
      <c r="G54" s="115"/>
      <c r="H54" s="115"/>
      <c r="I54" s="115"/>
      <c r="J54" s="115"/>
      <c r="K54" s="115"/>
      <c r="L54" s="115"/>
    </row>
    <row r="55" spans="1:16" ht="24.9" customHeight="1">
      <c r="A55" s="120"/>
      <c r="C55" s="124" t="s">
        <v>190</v>
      </c>
      <c r="D55" s="124"/>
      <c r="F55" s="115">
        <v>0</v>
      </c>
      <c r="G55" s="115"/>
      <c r="H55" s="115">
        <v>-67393</v>
      </c>
      <c r="I55" s="115"/>
      <c r="J55" s="115">
        <v>0</v>
      </c>
      <c r="K55" s="115"/>
      <c r="L55" s="115">
        <v>-67393</v>
      </c>
    </row>
    <row r="56" spans="1:16" ht="24.9" customHeight="1">
      <c r="B56" s="125"/>
      <c r="C56" s="124" t="s">
        <v>84</v>
      </c>
      <c r="D56" s="124"/>
      <c r="E56" s="125"/>
      <c r="F56" s="115">
        <v>0</v>
      </c>
      <c r="G56" s="115"/>
      <c r="H56" s="115">
        <v>0</v>
      </c>
      <c r="I56" s="115"/>
      <c r="J56" s="115">
        <v>-1877639</v>
      </c>
      <c r="K56" s="115"/>
      <c r="L56" s="115">
        <v>-60000</v>
      </c>
    </row>
    <row r="57" spans="1:16" ht="24.9" customHeight="1">
      <c r="B57" s="125"/>
      <c r="C57" s="124" t="s">
        <v>85</v>
      </c>
      <c r="D57" s="124"/>
      <c r="E57" s="125"/>
      <c r="F57" s="115">
        <v>-3000000</v>
      </c>
      <c r="G57" s="115"/>
      <c r="H57" s="115">
        <v>-4707453</v>
      </c>
      <c r="I57" s="115"/>
      <c r="J57" s="115">
        <f>-2130113-869887</f>
        <v>-3000000</v>
      </c>
      <c r="K57" s="115"/>
      <c r="L57" s="115">
        <v>-4707453</v>
      </c>
    </row>
    <row r="58" spans="1:16" ht="24.9" customHeight="1">
      <c r="B58" s="125"/>
      <c r="C58" s="123" t="s">
        <v>86</v>
      </c>
      <c r="D58" s="123"/>
      <c r="E58" s="125"/>
      <c r="F58" s="115">
        <v>0</v>
      </c>
      <c r="G58" s="115"/>
      <c r="H58" s="115">
        <v>-11343800</v>
      </c>
      <c r="I58" s="115"/>
      <c r="J58" s="115">
        <v>0</v>
      </c>
      <c r="K58" s="115"/>
      <c r="L58" s="115">
        <v>-11343800</v>
      </c>
      <c r="P58" s="122"/>
    </row>
    <row r="59" spans="1:16" ht="24.9" customHeight="1">
      <c r="C59" s="106" t="s">
        <v>87</v>
      </c>
      <c r="F59" s="115">
        <v>-609262</v>
      </c>
      <c r="G59" s="115"/>
      <c r="H59" s="115">
        <v>-548977</v>
      </c>
      <c r="I59" s="115"/>
      <c r="J59" s="115">
        <v>-576957</v>
      </c>
      <c r="K59" s="115"/>
      <c r="L59" s="115">
        <v>-548977</v>
      </c>
    </row>
    <row r="60" spans="1:16" ht="24.9" customHeight="1">
      <c r="A60" s="120" t="s">
        <v>88</v>
      </c>
      <c r="F60" s="118">
        <f>SUM(F55:F59)</f>
        <v>-3609262</v>
      </c>
      <c r="G60" s="119"/>
      <c r="H60" s="118">
        <f>SUM(H55:H59)</f>
        <v>-16667623</v>
      </c>
      <c r="I60" s="119"/>
      <c r="J60" s="118">
        <f>SUM(J55:J59)</f>
        <v>-5454596</v>
      </c>
      <c r="K60" s="119"/>
      <c r="L60" s="118">
        <f>SUM(L55:L59)</f>
        <v>-16727623</v>
      </c>
    </row>
    <row r="61" spans="1:16" ht="24.9" customHeight="1">
      <c r="A61" s="125" t="s">
        <v>89</v>
      </c>
      <c r="F61" s="115">
        <f>F34+F53+F60</f>
        <v>10445753</v>
      </c>
      <c r="G61" s="115"/>
      <c r="H61" s="115">
        <v>306160</v>
      </c>
      <c r="I61" s="115"/>
      <c r="J61" s="115">
        <f>J34+J53+J60</f>
        <v>10504795</v>
      </c>
      <c r="K61" s="115"/>
      <c r="L61" s="115">
        <v>287065</v>
      </c>
    </row>
    <row r="62" spans="1:16" ht="24.9" customHeight="1">
      <c r="A62" s="125" t="s">
        <v>90</v>
      </c>
      <c r="F62" s="115">
        <f>+'งบแสดงฐานะการเงิน '!I10</f>
        <v>58974960</v>
      </c>
      <c r="G62" s="115">
        <v>9</v>
      </c>
      <c r="H62" s="126">
        <v>33261220</v>
      </c>
      <c r="I62" s="115"/>
      <c r="J62" s="115">
        <v>57941607</v>
      </c>
      <c r="K62" s="115"/>
      <c r="L62" s="115">
        <v>33244606</v>
      </c>
    </row>
    <row r="63" spans="1:16" ht="24.9" customHeight="1" thickBot="1">
      <c r="A63" s="125" t="s">
        <v>91</v>
      </c>
      <c r="B63" s="125"/>
      <c r="C63" s="125"/>
      <c r="D63" s="125"/>
      <c r="E63" s="70">
        <v>27</v>
      </c>
      <c r="F63" s="127">
        <f>SUM(F61:F62)</f>
        <v>69420713</v>
      </c>
      <c r="G63" s="119"/>
      <c r="H63" s="127">
        <f>SUM(H61:H62)</f>
        <v>33567380</v>
      </c>
      <c r="I63" s="119"/>
      <c r="J63" s="127">
        <f>SUM(J61:J62)</f>
        <v>68446402</v>
      </c>
      <c r="K63" s="119"/>
      <c r="L63" s="127">
        <f>SUM(L61:L62)</f>
        <v>33531671</v>
      </c>
    </row>
    <row r="64" spans="1:16" ht="24.9" customHeight="1" thickTop="1">
      <c r="A64" s="120"/>
      <c r="B64" s="125"/>
      <c r="C64" s="125"/>
      <c r="D64" s="125"/>
      <c r="E64" s="125"/>
      <c r="F64" s="128"/>
      <c r="G64" s="129"/>
      <c r="H64" s="130"/>
      <c r="I64" s="129"/>
      <c r="J64" s="131"/>
      <c r="K64" s="129"/>
      <c r="L64" s="128"/>
    </row>
    <row r="65" spans="1:13" ht="24.9" customHeight="1"/>
    <row r="66" spans="1:13" ht="24.9" customHeight="1"/>
    <row r="67" spans="1:13" ht="24.9" customHeight="1"/>
    <row r="68" spans="1:13" ht="24.9" customHeight="1">
      <c r="A68" s="106" t="s">
        <v>111</v>
      </c>
    </row>
    <row r="69" spans="1:13" ht="24.9" customHeight="1"/>
    <row r="70" spans="1:13" ht="24.9" customHeight="1"/>
    <row r="71" spans="1:13" ht="24.9" customHeight="1"/>
    <row r="72" spans="1:13" ht="24.9" customHeight="1"/>
    <row r="73" spans="1:13" ht="24.9" customHeight="1"/>
    <row r="74" spans="1:13" ht="24.9" customHeight="1"/>
    <row r="75" spans="1:13" ht="24.9" customHeight="1"/>
    <row r="76" spans="1:13" ht="24.9" customHeight="1"/>
    <row r="77" spans="1:13" ht="24.9" customHeight="1"/>
    <row r="78" spans="1:13" s="1" customFormat="1" ht="24.9" customHeight="1">
      <c r="C78" s="1" t="s">
        <v>131</v>
      </c>
      <c r="E78" s="70"/>
      <c r="F78" s="132" t="s">
        <v>129</v>
      </c>
      <c r="G78" s="67"/>
      <c r="I78" s="67"/>
      <c r="J78" s="67"/>
      <c r="K78" s="67"/>
      <c r="L78" s="67"/>
      <c r="M78" s="67"/>
    </row>
    <row r="79" spans="1:13" s="1" customFormat="1" ht="24.9" customHeight="1">
      <c r="D79" s="69" t="s">
        <v>180</v>
      </c>
      <c r="E79" s="70"/>
      <c r="F79" s="133" t="s">
        <v>181</v>
      </c>
      <c r="G79" s="16"/>
      <c r="I79" s="16"/>
      <c r="J79" s="81"/>
      <c r="K79" s="16"/>
      <c r="L79" s="81"/>
      <c r="M79" s="16"/>
    </row>
    <row r="82" ht="25.5" customHeight="1"/>
  </sheetData>
  <mergeCells count="11">
    <mergeCell ref="A41:L41"/>
    <mergeCell ref="A1:L1"/>
    <mergeCell ref="A2:L2"/>
    <mergeCell ref="A3:L3"/>
    <mergeCell ref="F5:H5"/>
    <mergeCell ref="J5:L5"/>
    <mergeCell ref="A42:L42"/>
    <mergeCell ref="A43:L43"/>
    <mergeCell ref="A44:L44"/>
    <mergeCell ref="F46:H46"/>
    <mergeCell ref="J46:L46"/>
  </mergeCells>
  <pageMargins left="0.67" right="0.19685039370078741" top="0.70866141732283472" bottom="0.39370078740157483" header="0.31496062992125984" footer="0.31496062992125984"/>
  <pageSetup paperSize="9" scale="78" fitToHeight="0" orientation="portrait" r:id="rId1"/>
  <headerFooter scaleWithDoc="0"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งบแสดงฐานะการเงิน </vt:lpstr>
      <vt:lpstr>งบกำไรขาดทุนเบ็ดเสร็จ</vt:lpstr>
      <vt:lpstr>งบกำไรขาดทุนเบ็ดเสร็จ 3 m</vt:lpstr>
      <vt:lpstr>แสดงรวม</vt:lpstr>
      <vt:lpstr>แสดงเดี่ยว</vt:lpstr>
      <vt:lpstr>งบกระแสเงินสด</vt:lpstr>
      <vt:lpstr>แสดงเดี่ยว!JUU</vt:lpstr>
      <vt:lpstr>งบกระแสเงินสด!Print_Area</vt:lpstr>
      <vt:lpstr>งบกำไรขาดทุนเบ็ดเสร็จ!Print_Area</vt:lpstr>
      <vt:lpstr>'งบกำไรขาดทุนเบ็ดเสร็จ 3 m'!Print_Area</vt:lpstr>
      <vt:lpstr>'งบแสดงฐานะการเงิน '!Print_Area</vt:lpstr>
      <vt:lpstr>แสดงเดี่ยว!Print_Area</vt:lpstr>
      <vt:lpstr>แสดงรวม!Print_Area</vt:lpstr>
      <vt:lpstr>งบกำไรขาดทุนเบ็ดเสร็จ!Print_Titles</vt:lpstr>
      <vt:lpstr>'งบกำไรขาดทุนเบ็ดเสร็จ 3 m'!Print_Titles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Windows User</cp:lastModifiedBy>
  <cp:revision/>
  <cp:lastPrinted>2019-10-02T07:35:37Z</cp:lastPrinted>
  <dcterms:created xsi:type="dcterms:W3CDTF">2000-11-23T02:48:11Z</dcterms:created>
  <dcterms:modified xsi:type="dcterms:W3CDTF">2019-10-02T10:59:20Z</dcterms:modified>
</cp:coreProperties>
</file>