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228" yWindow="60" windowWidth="11532" windowHeight="8268" tabRatio="831"/>
  </bookViews>
  <sheets>
    <sheet name="BS" sheetId="9" r:id="rId1"/>
    <sheet name="PL 3M " sheetId="7" r:id="rId2"/>
    <sheet name="CONSO" sheetId="4" r:id="rId3"/>
    <sheet name="COMPANY" sheetId="3" r:id="rId4"/>
    <sheet name="CASH FLOW" sheetId="11" r:id="rId5"/>
  </sheets>
  <definedNames>
    <definedName name="JUU" localSheetId="3">COMPANY!$D$1:$N$45</definedName>
    <definedName name="_xlnm.Print_Area" localSheetId="0">BS!$A$1:$N$117</definedName>
    <definedName name="_xlnm.Print_Area" localSheetId="4">'CASH FLOW'!$A$1:$L$81</definedName>
    <definedName name="_xlnm.Print_Area" localSheetId="1">'PL 3M '!$A$1:$K$42</definedName>
  </definedNames>
  <calcPr calcId="145621"/>
</workbook>
</file>

<file path=xl/calcChain.xml><?xml version="1.0" encoding="utf-8"?>
<calcChain xmlns="http://schemas.openxmlformats.org/spreadsheetml/2006/main">
  <c r="N20" i="3" l="1"/>
  <c r="N15" i="3"/>
  <c r="N14" i="3"/>
  <c r="N11" i="3"/>
  <c r="N9" i="3"/>
  <c r="N15" i="4"/>
  <c r="N14" i="4"/>
  <c r="N22" i="4"/>
  <c r="F63" i="11" l="1"/>
  <c r="J63" i="11"/>
  <c r="H20" i="11"/>
  <c r="H31" i="11" s="1"/>
  <c r="H34" i="11" s="1"/>
  <c r="L23" i="4" l="1"/>
  <c r="K20" i="7"/>
  <c r="I20" i="7"/>
  <c r="G20" i="7"/>
  <c r="E20" i="7"/>
  <c r="N24" i="4" l="1"/>
  <c r="J24" i="4"/>
  <c r="H24" i="4"/>
  <c r="F24" i="4"/>
  <c r="N17" i="4"/>
  <c r="H17" i="4"/>
  <c r="F17" i="4"/>
  <c r="N12" i="4"/>
  <c r="N9" i="4"/>
  <c r="J13" i="4"/>
  <c r="H13" i="4"/>
  <c r="F13" i="4"/>
  <c r="J17" i="4"/>
  <c r="H61" i="11"/>
  <c r="G61" i="11"/>
  <c r="I61" i="11"/>
  <c r="J61" i="11"/>
  <c r="K61" i="11"/>
  <c r="L61" i="11"/>
  <c r="F61" i="11"/>
  <c r="G54" i="11"/>
  <c r="H54" i="11"/>
  <c r="H62" i="11" s="1"/>
  <c r="H64" i="11" s="1"/>
  <c r="I54" i="11"/>
  <c r="J54" i="11"/>
  <c r="K54" i="11"/>
  <c r="L54" i="11"/>
  <c r="F54" i="11"/>
  <c r="G20" i="11"/>
  <c r="G31" i="11" s="1"/>
  <c r="G34" i="11" s="1"/>
  <c r="I20" i="11"/>
  <c r="I31" i="11" s="1"/>
  <c r="I34" i="11" s="1"/>
  <c r="K20" i="11"/>
  <c r="K31" i="11" s="1"/>
  <c r="K34" i="11" s="1"/>
  <c r="L20" i="11"/>
  <c r="G24" i="3"/>
  <c r="H24" i="3"/>
  <c r="I24" i="3"/>
  <c r="J24" i="3"/>
  <c r="K24" i="3"/>
  <c r="M24" i="3"/>
  <c r="F24" i="3"/>
  <c r="N17" i="3"/>
  <c r="G17" i="3"/>
  <c r="H17" i="3"/>
  <c r="I17" i="3"/>
  <c r="J17" i="3"/>
  <c r="K17" i="3"/>
  <c r="M17" i="3"/>
  <c r="F17" i="3"/>
  <c r="F13" i="3"/>
  <c r="F14" i="3" s="1"/>
  <c r="F18" i="3" s="1"/>
  <c r="F20" i="3" s="1"/>
  <c r="F25" i="3" s="1"/>
  <c r="G13" i="3"/>
  <c r="G14" i="3" s="1"/>
  <c r="G18" i="3" s="1"/>
  <c r="G20" i="3" s="1"/>
  <c r="G25" i="3" s="1"/>
  <c r="H13" i="3"/>
  <c r="H14" i="3" s="1"/>
  <c r="H18" i="3" s="1"/>
  <c r="H20" i="3" s="1"/>
  <c r="H25" i="3" s="1"/>
  <c r="I13" i="3"/>
  <c r="I14" i="3" s="1"/>
  <c r="I18" i="3" s="1"/>
  <c r="I20" i="3" s="1"/>
  <c r="I25" i="3" s="1"/>
  <c r="J13" i="3"/>
  <c r="J14" i="3" s="1"/>
  <c r="J18" i="3" s="1"/>
  <c r="J20" i="3" s="1"/>
  <c r="J25" i="3" s="1"/>
  <c r="K13" i="3"/>
  <c r="K14" i="3" s="1"/>
  <c r="K18" i="3" s="1"/>
  <c r="K20" i="3" s="1"/>
  <c r="K25" i="3" s="1"/>
  <c r="M13" i="3"/>
  <c r="M14" i="3" s="1"/>
  <c r="M18" i="3" s="1"/>
  <c r="M20" i="3" s="1"/>
  <c r="M25" i="3" s="1"/>
  <c r="N12" i="3"/>
  <c r="N13" i="3" s="1"/>
  <c r="N18" i="3" s="1"/>
  <c r="G24" i="4"/>
  <c r="I24" i="4"/>
  <c r="K24" i="4"/>
  <c r="M24" i="4"/>
  <c r="G17" i="4"/>
  <c r="I17" i="4"/>
  <c r="K17" i="4"/>
  <c r="M17" i="4"/>
  <c r="F14" i="4"/>
  <c r="F18" i="4" s="1"/>
  <c r="G13" i="4"/>
  <c r="G14" i="4" s="1"/>
  <c r="G18" i="4" s="1"/>
  <c r="G20" i="4" s="1"/>
  <c r="G25" i="4" s="1"/>
  <c r="H14" i="4"/>
  <c r="H18" i="4" s="1"/>
  <c r="H20" i="4" s="1"/>
  <c r="H25" i="4" s="1"/>
  <c r="I13" i="4"/>
  <c r="I14" i="4" s="1"/>
  <c r="I18" i="4" s="1"/>
  <c r="I20" i="4" s="1"/>
  <c r="I25" i="4" s="1"/>
  <c r="J14" i="4"/>
  <c r="J18" i="4" s="1"/>
  <c r="J20" i="4" s="1"/>
  <c r="J25" i="4" s="1"/>
  <c r="K13" i="4"/>
  <c r="K14" i="4" s="1"/>
  <c r="K18" i="4" s="1"/>
  <c r="K20" i="4" s="1"/>
  <c r="K25" i="4" s="1"/>
  <c r="M13" i="4"/>
  <c r="M14" i="4" s="1"/>
  <c r="M18" i="4" s="1"/>
  <c r="M20" i="4" s="1"/>
  <c r="M25" i="4" s="1"/>
  <c r="F10" i="7"/>
  <c r="F22" i="7" s="1"/>
  <c r="F36" i="7" s="1"/>
  <c r="G10" i="7"/>
  <c r="G12" i="7" s="1"/>
  <c r="G22" i="7" s="1"/>
  <c r="H10" i="7"/>
  <c r="H22" i="7" s="1"/>
  <c r="H24" i="7" s="1"/>
  <c r="H26" i="7" s="1"/>
  <c r="I10" i="7"/>
  <c r="I12" i="7" s="1"/>
  <c r="I22" i="7" s="1"/>
  <c r="I36" i="7" s="1"/>
  <c r="J10" i="7"/>
  <c r="J22" i="7" s="1"/>
  <c r="J24" i="7" s="1"/>
  <c r="J26" i="7" s="1"/>
  <c r="K10" i="7"/>
  <c r="K12" i="7" s="1"/>
  <c r="K22" i="7" s="1"/>
  <c r="E10" i="7"/>
  <c r="E12" i="7" s="1"/>
  <c r="E22" i="7" s="1"/>
  <c r="N101" i="9"/>
  <c r="H99" i="9"/>
  <c r="I99" i="9"/>
  <c r="J99" i="9"/>
  <c r="L99" i="9"/>
  <c r="M99" i="9"/>
  <c r="H69" i="9"/>
  <c r="I69" i="9"/>
  <c r="J69" i="9"/>
  <c r="K69" i="9"/>
  <c r="L69" i="9"/>
  <c r="M69" i="9"/>
  <c r="G69" i="9"/>
  <c r="L11" i="3" l="1"/>
  <c r="L13" i="3" s="1"/>
  <c r="L14" i="3" s="1"/>
  <c r="K36" i="7"/>
  <c r="L11" i="4"/>
  <c r="L13" i="4" s="1"/>
  <c r="L14" i="4" s="1"/>
  <c r="G36" i="7"/>
  <c r="F9" i="11"/>
  <c r="F20" i="11" s="1"/>
  <c r="E36" i="7"/>
  <c r="I24" i="7"/>
  <c r="J9" i="11"/>
  <c r="J20" i="11" s="1"/>
  <c r="J31" i="11" s="1"/>
  <c r="J34" i="11" s="1"/>
  <c r="J62" i="11" s="1"/>
  <c r="J64" i="11" s="1"/>
  <c r="L31" i="11"/>
  <c r="L34" i="11" s="1"/>
  <c r="L62" i="11" s="1"/>
  <c r="L64" i="11" s="1"/>
  <c r="F31" i="11"/>
  <c r="F34" i="11" s="1"/>
  <c r="F62" i="11" s="1"/>
  <c r="F64" i="11" s="1"/>
  <c r="I26" i="7"/>
  <c r="I32" i="7" s="1"/>
  <c r="I34" i="7" s="1"/>
  <c r="I28" i="7"/>
  <c r="I30" i="7" s="1"/>
  <c r="F24" i="7"/>
  <c r="F26" i="7" s="1"/>
  <c r="J36" i="7"/>
  <c r="H36" i="7"/>
  <c r="G24" i="7"/>
  <c r="K24" i="7"/>
  <c r="N11" i="4"/>
  <c r="N13" i="4" s="1"/>
  <c r="L15" i="4"/>
  <c r="L17" i="4" s="1"/>
  <c r="L18" i="4" s="1"/>
  <c r="L20" i="4" s="1"/>
  <c r="L15" i="3"/>
  <c r="L17" i="3" s="1"/>
  <c r="L18" i="3" s="1"/>
  <c r="L20" i="3" s="1"/>
  <c r="L22" i="3"/>
  <c r="E24" i="7"/>
  <c r="L22" i="4" s="1"/>
  <c r="L24" i="4" s="1"/>
  <c r="F20" i="4"/>
  <c r="F25" i="4" s="1"/>
  <c r="L24" i="3" l="1"/>
  <c r="N22" i="3"/>
  <c r="N24" i="3" s="1"/>
  <c r="N25" i="3" s="1"/>
  <c r="L25" i="4"/>
  <c r="G98" i="9" s="1"/>
  <c r="G99" i="9" s="1"/>
  <c r="G26" i="7"/>
  <c r="G32" i="7" s="1"/>
  <c r="G34" i="7" s="1"/>
  <c r="G28" i="7"/>
  <c r="G30" i="7" s="1"/>
  <c r="E26" i="7"/>
  <c r="E32" i="7" s="1"/>
  <c r="E34" i="7" s="1"/>
  <c r="E28" i="7"/>
  <c r="E30" i="7" s="1"/>
  <c r="K26" i="7"/>
  <c r="K32" i="7" s="1"/>
  <c r="K34" i="7" s="1"/>
  <c r="K28" i="7"/>
  <c r="K30" i="7" s="1"/>
  <c r="N18" i="4"/>
  <c r="N20" i="4" s="1"/>
  <c r="N25" i="4" s="1"/>
  <c r="L25" i="3"/>
  <c r="K98" i="9" s="1"/>
  <c r="K99" i="9" s="1"/>
  <c r="H63" i="9"/>
  <c r="H70" i="9" s="1"/>
  <c r="H100" i="9" s="1"/>
  <c r="I63" i="9"/>
  <c r="I70" i="9" s="1"/>
  <c r="I100" i="9" s="1"/>
  <c r="J63" i="9"/>
  <c r="J70" i="9" s="1"/>
  <c r="J100" i="9" s="1"/>
  <c r="K63" i="9"/>
  <c r="K70" i="9" s="1"/>
  <c r="L63" i="9"/>
  <c r="L70" i="9" s="1"/>
  <c r="L100" i="9" s="1"/>
  <c r="M63" i="9"/>
  <c r="M70" i="9" s="1"/>
  <c r="M100" i="9" s="1"/>
  <c r="G63" i="9"/>
  <c r="G70" i="9" s="1"/>
  <c r="A42" i="9"/>
  <c r="A83" i="9" s="1"/>
  <c r="H24" i="9"/>
  <c r="I24" i="9"/>
  <c r="J24" i="9"/>
  <c r="K24" i="9"/>
  <c r="L24" i="9"/>
  <c r="M24" i="9"/>
  <c r="G24" i="9"/>
  <c r="H14" i="9"/>
  <c r="H25" i="9" s="1"/>
  <c r="I14" i="9"/>
  <c r="J14" i="9"/>
  <c r="K14" i="9"/>
  <c r="L14" i="9"/>
  <c r="L25" i="9" s="1"/>
  <c r="M14" i="9"/>
  <c r="G14" i="9"/>
  <c r="M25" i="9" l="1"/>
  <c r="I25" i="9"/>
  <c r="G100" i="9"/>
  <c r="K100" i="9"/>
  <c r="G25" i="9"/>
  <c r="K25" i="9"/>
  <c r="J25" i="9"/>
</calcChain>
</file>

<file path=xl/sharedStrings.xml><?xml version="1.0" encoding="utf-8"?>
<sst xmlns="http://schemas.openxmlformats.org/spreadsheetml/2006/main" count="329" uniqueCount="184">
  <si>
    <t>7</t>
  </si>
  <si>
    <t>9</t>
  </si>
  <si>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</si>
  <si>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</si>
  <si>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</si>
  <si>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</si>
  <si>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</si>
  <si>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</si>
  <si>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</si>
  <si>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</si>
  <si>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</si>
  <si>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</si>
  <si>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</si>
  <si>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31</t>
  </si>
  <si>
    <t>- 2 -</t>
  </si>
  <si>
    <t>STATEMENTS OF FINANCIAL POSITION</t>
  </si>
  <si>
    <t>Note</t>
  </si>
  <si>
    <t>ASSETS</t>
  </si>
  <si>
    <t>March 31, 2017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</si>
  <si>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</si>
  <si>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</si>
  <si>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</si>
  <si>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</si>
  <si>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</si>
  <si>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</si>
  <si>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</si>
  <si>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</si>
  <si>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</si>
  <si>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</si>
  <si>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</si>
  <si>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</si>
  <si>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</si>
  <si>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</si>
  <si>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</si>
  <si>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</si>
  <si>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</si>
  <si>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</si>
  <si>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</si>
  <si>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</si>
  <si>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</si>
  <si>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</si>
  <si>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</si>
  <si>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</si>
  <si>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</si>
  <si>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</si>
  <si>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 xml:space="preserve">Short-term borrowings and accrued interest </t>
  </si>
  <si>
    <t>from subsidiary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</si>
  <si>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</si>
  <si>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</si>
  <si>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</si>
  <si>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</si>
  <si>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</si>
  <si>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 xml:space="preserve">Finance lease 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</si>
  <si>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</si>
  <si>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</si>
  <si>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</si>
  <si>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</si>
  <si>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</si>
  <si>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</si>
  <si>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</si>
  <si>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</si>
  <si>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</si>
  <si>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</si>
  <si>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</si>
  <si>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</si>
  <si>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</si>
  <si>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</si>
  <si>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</si>
  <si>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</si>
  <si>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</si>
  <si>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</si>
  <si>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</si>
  <si>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 xml:space="preserve">Impairment loss of deposits for land </t>
  </si>
  <si>
    <t>Impairment loss of land held for development</t>
  </si>
  <si>
    <t>Finance costs</t>
  </si>
  <si>
    <t>Profit (loss) before income tax expense</t>
  </si>
  <si>
    <t>Tax income (expense)</t>
  </si>
  <si>
    <t>Profit (loss) for the period</t>
  </si>
  <si>
    <t>share capital</t>
  </si>
  <si>
    <t>Retained earnings (Deficit)</t>
  </si>
  <si>
    <t>Appropriated</t>
  </si>
  <si>
    <t>Legal reserve</t>
  </si>
  <si>
    <t xml:space="preserve">Total </t>
  </si>
  <si>
    <t>Total comprehensive income (expense) for the period</t>
  </si>
  <si>
    <t>Other comprehensive income (expense) for the period</t>
  </si>
  <si>
    <t>Balance as at March 31, 2017</t>
  </si>
  <si>
    <t>STATEMENTS OF CASH FLOWS</t>
  </si>
  <si>
    <t>Cash flows from operating activities</t>
  </si>
  <si>
    <t>Profit (loss) before income tax</t>
  </si>
  <si>
    <t>Depreciation and amortization</t>
  </si>
  <si>
    <t>Gain on disposal of assets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</si>
  <si>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</si>
  <si>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</si>
  <si>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</si>
  <si>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</si>
  <si>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Payments for deposits for land</t>
  </si>
  <si>
    <t>Increase (Decrease) in operating liabilities</t>
  </si>
  <si>
    <t>Cash generated (paid) from operating activities</t>
  </si>
  <si>
    <t>Interest paid</t>
  </si>
  <si>
    <t>Income tax paid</t>
  </si>
  <si>
    <t xml:space="preserve">Net cash provided by (used in) operating activities </t>
  </si>
  <si>
    <t>STATEMENTS OF CASH FLOWS (Cont'd)</t>
  </si>
  <si>
    <t>Cash flows from investing activities</t>
  </si>
  <si>
    <t>Increase in restricted bank deposits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</si>
  <si>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</si>
  <si>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</si>
  <si>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</si>
  <si>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</si>
  <si>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</si>
  <si>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Payments for long-term borrowings from financial institutions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</si>
  <si>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</si>
  <si>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</si>
  <si>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</si>
  <si>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</si>
  <si>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Related persons receivables</t>
  </si>
  <si>
    <t>Long-term borrowings from financial institutions</t>
  </si>
  <si>
    <t>Short-term borrowings from other persons</t>
  </si>
  <si>
    <t xml:space="preserve">Share premium on ordinary shares </t>
  </si>
  <si>
    <t>K.C. PROPERTY PUBLIC COMPANY LIMITED AND SUBSIDIARY</t>
  </si>
  <si>
    <t>Other comprehensive income (expense)</t>
  </si>
  <si>
    <t>STATEMENTS OF CHANGES IN SHAREHOLDERS' EQUITY</t>
  </si>
  <si>
    <t>Loss on cancel of joint venture contract</t>
  </si>
  <si>
    <t>Payments for short-term borrowings from others persons</t>
  </si>
  <si>
    <t xml:space="preserve">Loss on cancel of joint venture agreement </t>
  </si>
  <si>
    <t>March 31, 2018</t>
  </si>
  <si>
    <t>December 31, 2017</t>
  </si>
  <si>
    <t>8, 6.2</t>
  </si>
  <si>
    <t>21</t>
  </si>
  <si>
    <t>6.2</t>
  </si>
  <si>
    <t>Non-other current liabilities</t>
  </si>
  <si>
    <t>22</t>
  </si>
  <si>
    <t>FOR THE THREE-MONTH PERIODS ENDED MARCH 31, 2018 (UNAUDITED/REVIEWED ONLY)</t>
  </si>
  <si>
    <t>Balance as at January 1, 2017</t>
  </si>
  <si>
    <t>Balance as at December 31, 2017</t>
  </si>
  <si>
    <t>Balance as at January 1, 2018</t>
  </si>
  <si>
    <t>Balance as at March 31, 2018</t>
  </si>
  <si>
    <t>Short-term borrowings from financial institutions</t>
  </si>
  <si>
    <t>875,000,000 ordinary shares, par value of 1 Baht per share</t>
  </si>
  <si>
    <t>1,100,000,000 ordinary shares, par value of 1 Baht per share</t>
  </si>
  <si>
    <t>Profit before expenses</t>
  </si>
  <si>
    <t>Gross profit</t>
  </si>
  <si>
    <t>Total other expenses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</si>
  <si>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</si>
  <si>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</si>
  <si>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</si>
  <si>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</si>
  <si>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 xml:space="preserve">Basic earnings per share-Owners of the Company </t>
  </si>
  <si>
    <t>Profit (loss) for the three-month periods</t>
  </si>
  <si>
    <t>Profit (loss) for the nine-month periods</t>
  </si>
  <si>
    <t>(Sign) …………....……………… Authorized director</t>
  </si>
  <si>
    <t xml:space="preserve">                      (        Mr. Santi  Piyatat        )</t>
  </si>
  <si>
    <t>(Sign) …………...……………… Authorized director</t>
  </si>
  <si>
    <t xml:space="preserve">      (Sign) …………....……………… Authorized director</t>
  </si>
  <si>
    <t xml:space="preserve">                                   (  Gen. Tiwaporn  Chanapanao  ) </t>
  </si>
  <si>
    <t xml:space="preserve">                                  (        Mr. Santi  Piyatat        )</t>
  </si>
  <si>
    <t xml:space="preserve">                                   (        Mr. Santi  Piyatat        )</t>
  </si>
  <si>
    <t xml:space="preserve">       (Sign) …………....……………… Authorized director</t>
  </si>
  <si>
    <t xml:space="preserve">                          (Sign) …………....……………… Authorized director</t>
  </si>
  <si>
    <t xml:space="preserve">                                        (        Mr. Santi  Piyatat        )</t>
  </si>
  <si>
    <t xml:space="preserve">            (  Gen. Tiwaporn  Chanapanao  ) </t>
  </si>
  <si>
    <t>- 3 -</t>
  </si>
  <si>
    <t xml:space="preserve">        (  Gen. Tiwaporn  Chanapanao  ) </t>
  </si>
  <si>
    <t xml:space="preserve">                   (  Gen. Tiwaporn  Chanapanao  ) </t>
  </si>
  <si>
    <t xml:space="preserve">                                    (        Mr. Santi  Piyatat        )</t>
  </si>
  <si>
    <t xml:space="preserve">                  (  Gen. Tiwaporn  Chanapanao  ) </t>
  </si>
  <si>
    <t>Short-term borrowings from related persons</t>
  </si>
  <si>
    <t>23</t>
  </si>
  <si>
    <t>(Doubtful accounts) reversal of allowance for doubtful accounts</t>
  </si>
  <si>
    <t>Share premium</t>
  </si>
  <si>
    <t xml:space="preserve">on ordinary </t>
  </si>
  <si>
    <t>shares</t>
  </si>
  <si>
    <t>Issued and</t>
  </si>
  <si>
    <t>paid-up</t>
  </si>
  <si>
    <t>shareholders'</t>
  </si>
  <si>
    <t>equity</t>
  </si>
  <si>
    <t xml:space="preserve">Doubtful accounts (reversal) </t>
  </si>
  <si>
    <t>Adjustments to reconcile profit (loss) to net cash provided by (used in) operating activities :</t>
  </si>
  <si>
    <t>(Audited)</t>
  </si>
  <si>
    <t>(Unaudited/</t>
  </si>
  <si>
    <t>reviewed only)</t>
  </si>
  <si>
    <t>AS AT MARCH 31, 2018</t>
  </si>
  <si>
    <t>Other intangible assets</t>
  </si>
  <si>
    <t xml:space="preserve">Payments for finance lease liabilities </t>
  </si>
  <si>
    <t xml:space="preserve">Increase (decrease) in short-term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</si>
</sst>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_);_(* \(#,##0.0\);_(* &quot;-&quot;??_);_(@_)"/>
    <numFmt numFmtId="193" formatCode="#,##0.0;\(#,##0.0\)"/>
    <numFmt numFmtId="194" formatCode="#,##0_ ;\(#,##0\)\ "/>
  </numFmts>
  <fonts count="1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1" fillId="0" borderId="0"/>
    <xf numFmtId="39" fontId="12" fillId="0" borderId="0"/>
  </cellStyleXfs>
  <cellXfs count="119">
    <xf numFmtId="0" fontId="0" fillId="0" borderId="0" xfId="0"/>
    <xf numFmtId="0" fontId="5" fillId="0" borderId="0" xfId="0" applyFont="1" applyFill="1" applyAlignment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0" fillId="0" borderId="0" xfId="0" applyFont="1" applyFill="1" applyBorder="1"/>
    <xf numFmtId="49" fontId="10" fillId="0" borderId="0" xfId="0" applyNumberFormat="1" applyFont="1" applyFill="1" applyBorder="1"/>
    <xf numFmtId="49" fontId="11" fillId="0" borderId="0" xfId="0" applyNumberFormat="1" applyFont="1" applyFill="1" applyBorder="1" applyAlignment="1">
      <alignment horizontal="center"/>
    </xf>
    <xf numFmtId="49" fontId="11" fillId="0" borderId="0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49" fontId="10" fillId="0" borderId="0" xfId="0" applyNumberFormat="1" applyFont="1" applyFill="1"/>
    <xf numFmtId="191" fontId="10" fillId="0" borderId="0" xfId="0" applyNumberFormat="1" applyFont="1" applyFill="1"/>
    <xf numFmtId="49" fontId="10" fillId="0" borderId="0" xfId="0" applyNumberFormat="1" applyFont="1" applyFill="1" applyBorder="1" applyAlignment="1">
      <alignment horizontal="center"/>
    </xf>
    <xf numFmtId="189" fontId="10" fillId="0" borderId="0" xfId="0" applyNumberFormat="1" applyFont="1" applyFill="1"/>
    <xf numFmtId="189" fontId="10" fillId="0" borderId="0" xfId="1" applyNumberFormat="1" applyFont="1" applyFill="1"/>
    <xf numFmtId="191" fontId="10" fillId="0" borderId="0" xfId="0" applyNumberFormat="1" applyFont="1" applyFill="1" applyBorder="1"/>
    <xf numFmtId="191" fontId="10" fillId="0" borderId="0" xfId="1" applyNumberFormat="1" applyFont="1" applyFill="1"/>
    <xf numFmtId="49" fontId="11" fillId="0" borderId="0" xfId="0" applyNumberFormat="1" applyFont="1" applyFill="1"/>
    <xf numFmtId="189" fontId="10" fillId="0" borderId="0" xfId="1" applyNumberFormat="1" applyFont="1" applyFill="1" applyBorder="1"/>
    <xf numFmtId="187" fontId="10" fillId="0" borderId="0" xfId="0" applyNumberFormat="1" applyFont="1" applyFill="1" applyAlignment="1">
      <alignment horizontal="right" vertical="center"/>
    </xf>
    <xf numFmtId="189" fontId="11" fillId="0" borderId="0" xfId="1" applyNumberFormat="1" applyFont="1" applyFill="1" applyBorder="1"/>
    <xf numFmtId="0" fontId="10" fillId="0" borderId="0" xfId="0" applyFont="1" applyFill="1" applyAlignment="1"/>
    <xf numFmtId="49" fontId="10" fillId="0" borderId="0" xfId="0" applyNumberFormat="1" applyFont="1" applyFill="1" applyAlignment="1">
      <alignment horizontal="center"/>
    </xf>
    <xf numFmtId="43" fontId="10" fillId="0" borderId="0" xfId="1" applyFont="1" applyFill="1"/>
    <xf numFmtId="49" fontId="10" fillId="0" borderId="0" xfId="1" applyNumberFormat="1" applyFont="1" applyFill="1" applyAlignment="1">
      <alignment horizontal="center"/>
    </xf>
    <xf numFmtId="43" fontId="10" fillId="0" borderId="0" xfId="0" applyNumberFormat="1" applyFont="1" applyFill="1"/>
    <xf numFmtId="0" fontId="10" fillId="0" borderId="0" xfId="0" applyNumberFormat="1" applyFont="1" applyFill="1"/>
    <xf numFmtId="191" fontId="10" fillId="0" borderId="0" xfId="1" applyNumberFormat="1" applyFont="1" applyFill="1" applyBorder="1"/>
    <xf numFmtId="43" fontId="10" fillId="0" borderId="0" xfId="0" applyNumberFormat="1" applyFont="1" applyFill="1" applyBorder="1"/>
    <xf numFmtId="43" fontId="10" fillId="0" borderId="0" xfId="1" applyFont="1" applyFill="1" applyBorder="1"/>
    <xf numFmtId="189" fontId="11" fillId="0" borderId="4" xfId="1" applyNumberFormat="1" applyFont="1" applyFill="1" applyBorder="1"/>
    <xf numFmtId="189" fontId="11" fillId="0" borderId="3" xfId="1" applyNumberFormat="1" applyFont="1" applyFill="1" applyBorder="1"/>
    <xf numFmtId="189" fontId="10" fillId="0" borderId="5" xfId="1" applyNumberFormat="1" applyFont="1" applyFill="1" applyBorder="1"/>
    <xf numFmtId="191" fontId="11" fillId="0" borderId="0" xfId="1" applyNumberFormat="1" applyFont="1" applyFill="1" applyBorder="1"/>
    <xf numFmtId="0" fontId="10" fillId="0" borderId="0" xfId="0" applyFont="1" applyFill="1" applyAlignment="1">
      <alignment horizontal="center"/>
    </xf>
    <xf numFmtId="193" fontId="10" fillId="0" borderId="0" xfId="7" applyNumberFormat="1" applyFont="1" applyFill="1" applyAlignment="1">
      <alignment horizontal="center" vertical="center"/>
    </xf>
    <xf numFmtId="191" fontId="10" fillId="0" borderId="1" xfId="1" applyNumberFormat="1" applyFont="1" applyFill="1" applyBorder="1"/>
    <xf numFmtId="0" fontId="11" fillId="0" borderId="0" xfId="0" applyFont="1" applyFill="1" applyBorder="1"/>
    <xf numFmtId="193" fontId="11" fillId="0" borderId="0" xfId="7" applyNumberFormat="1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/>
    </xf>
    <xf numFmtId="190" fontId="10" fillId="0" borderId="0" xfId="0" applyNumberFormat="1" applyFont="1" applyFill="1" applyBorder="1"/>
    <xf numFmtId="190" fontId="10" fillId="0" borderId="0" xfId="7" applyNumberFormat="1" applyFont="1" applyFill="1" applyAlignment="1">
      <alignment horizontal="center" vertical="center"/>
    </xf>
    <xf numFmtId="191" fontId="11" fillId="0" borderId="0" xfId="0" applyNumberFormat="1" applyFont="1" applyFill="1" applyBorder="1"/>
    <xf numFmtId="191" fontId="10" fillId="0" borderId="1" xfId="0" applyNumberFormat="1" applyFont="1" applyFill="1" applyBorder="1"/>
    <xf numFmtId="191" fontId="10" fillId="0" borderId="2" xfId="1" applyNumberFormat="1" applyFont="1" applyFill="1" applyBorder="1"/>
    <xf numFmtId="0" fontId="11" fillId="0" borderId="0" xfId="1" applyNumberFormat="1" applyFont="1" applyFill="1"/>
    <xf numFmtId="49" fontId="10" fillId="0" borderId="0" xfId="0" applyNumberFormat="1" applyFont="1" applyFill="1" applyBorder="1" applyAlignment="1">
      <alignment horizontal="left"/>
    </xf>
    <xf numFmtId="188" fontId="10" fillId="0" borderId="0" xfId="1" applyNumberFormat="1" applyFont="1" applyFill="1" applyBorder="1"/>
    <xf numFmtId="191" fontId="11" fillId="0" borderId="0" xfId="0" applyNumberFormat="1" applyFont="1" applyFill="1"/>
    <xf numFmtId="191" fontId="10" fillId="0" borderId="4" xfId="1" applyNumberFormat="1" applyFont="1" applyFill="1" applyBorder="1"/>
    <xf numFmtId="191" fontId="11" fillId="0" borderId="2" xfId="1" applyNumberFormat="1" applyFont="1" applyFill="1" applyBorder="1"/>
    <xf numFmtId="191" fontId="11" fillId="0" borderId="3" xfId="0" applyNumberFormat="1" applyFont="1" applyFill="1" applyBorder="1"/>
    <xf numFmtId="40" fontId="13" fillId="0" borderId="0" xfId="11" applyNumberFormat="1" applyFont="1" applyFill="1" applyAlignment="1">
      <alignment horizontal="left"/>
    </xf>
    <xf numFmtId="40" fontId="13" fillId="0" borderId="0" xfId="11" quotePrefix="1" applyNumberFormat="1" applyFont="1" applyFill="1" applyAlignment="1">
      <alignment horizontal="left"/>
    </xf>
    <xf numFmtId="40" fontId="13" fillId="0" borderId="0" xfId="11" applyNumberFormat="1" applyFont="1" applyFill="1"/>
    <xf numFmtId="40" fontId="13" fillId="0" borderId="0" xfId="0" applyNumberFormat="1" applyFont="1" applyFill="1" applyBorder="1"/>
    <xf numFmtId="40" fontId="13" fillId="0" borderId="0" xfId="0" applyNumberFormat="1" applyFont="1" applyFill="1"/>
    <xf numFmtId="191" fontId="11" fillId="0" borderId="3" xfId="1" applyNumberFormat="1" applyFont="1" applyFill="1" applyBorder="1"/>
    <xf numFmtId="0" fontId="11" fillId="0" borderId="1" xfId="0" applyFont="1" applyFill="1" applyBorder="1" applyAlignment="1"/>
    <xf numFmtId="0" fontId="11" fillId="0" borderId="0" xfId="0" applyFont="1" applyFill="1" applyBorder="1" applyAlignment="1"/>
    <xf numFmtId="0" fontId="11" fillId="0" borderId="0" xfId="4" applyFont="1" applyFill="1" applyAlignment="1">
      <alignment horizontal="center"/>
    </xf>
    <xf numFmtId="190" fontId="11" fillId="0" borderId="0" xfId="9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center"/>
    </xf>
    <xf numFmtId="190" fontId="10" fillId="0" borderId="0" xfId="9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/>
    </xf>
    <xf numFmtId="0" fontId="11" fillId="0" borderId="0" xfId="8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0" fillId="0" borderId="0" xfId="10" applyFont="1" applyFill="1" applyBorder="1" applyAlignment="1"/>
    <xf numFmtId="187" fontId="10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43" fontId="11" fillId="0" borderId="0" xfId="1" applyFont="1" applyFill="1" applyBorder="1"/>
    <xf numFmtId="189" fontId="11" fillId="0" borderId="0" xfId="1" applyNumberFormat="1" applyFont="1" applyFill="1" applyBorder="1" applyAlignment="1"/>
    <xf numFmtId="0" fontId="11" fillId="0" borderId="0" xfId="1" applyNumberFormat="1" applyFont="1" applyFill="1" applyBorder="1" applyAlignment="1"/>
    <xf numFmtId="0" fontId="10" fillId="0" borderId="0" xfId="0" applyNumberFormat="1" applyFont="1" applyFill="1" applyAlignment="1"/>
    <xf numFmtId="191" fontId="11" fillId="0" borderId="4" xfId="1" applyNumberFormat="1" applyFont="1" applyFill="1" applyBorder="1"/>
    <xf numFmtId="189" fontId="5" fillId="0" borderId="0" xfId="1" applyNumberFormat="1" applyFont="1" applyFill="1" applyBorder="1" applyAlignment="1"/>
    <xf numFmtId="0" fontId="5" fillId="0" borderId="0" xfId="0" applyNumberFormat="1" applyFont="1" applyFill="1" applyAlignment="1"/>
    <xf numFmtId="0" fontId="5" fillId="0" borderId="0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1" xfId="0" applyFont="1" applyFill="1" applyBorder="1"/>
    <xf numFmtId="192" fontId="11" fillId="0" borderId="0" xfId="1" applyNumberFormat="1" applyFont="1" applyFill="1" applyBorder="1"/>
    <xf numFmtId="0" fontId="10" fillId="0" borderId="0" xfId="0" applyFont="1" applyFill="1" applyAlignment="1">
      <alignment horizontal="center" vertical="center"/>
    </xf>
    <xf numFmtId="192" fontId="10" fillId="0" borderId="0" xfId="1" applyNumberFormat="1" applyFont="1" applyFill="1"/>
    <xf numFmtId="192" fontId="10" fillId="0" borderId="0" xfId="1" applyNumberFormat="1" applyFont="1" applyFill="1" applyBorder="1"/>
    <xf numFmtId="192" fontId="10" fillId="0" borderId="0" xfId="0" applyNumberFormat="1" applyFont="1" applyFill="1"/>
    <xf numFmtId="0" fontId="10" fillId="0" borderId="0" xfId="1" applyNumberFormat="1" applyFont="1" applyFill="1" applyBorder="1"/>
    <xf numFmtId="0" fontId="11" fillId="0" borderId="0" xfId="1" applyNumberFormat="1" applyFont="1" applyFill="1" applyBorder="1"/>
    <xf numFmtId="192" fontId="11" fillId="0" borderId="4" xfId="1" applyNumberFormat="1" applyFont="1" applyFill="1" applyBorder="1"/>
    <xf numFmtId="192" fontId="10" fillId="0" borderId="2" xfId="1" applyNumberFormat="1" applyFont="1" applyFill="1" applyBorder="1"/>
    <xf numFmtId="0" fontId="10" fillId="0" borderId="0" xfId="12" applyNumberFormat="1" applyFont="1" applyFill="1"/>
    <xf numFmtId="192" fontId="10" fillId="0" borderId="0" xfId="0" applyNumberFormat="1" applyFont="1" applyFill="1" applyBorder="1"/>
    <xf numFmtId="43" fontId="11" fillId="0" borderId="0" xfId="1" applyFont="1" applyFill="1"/>
    <xf numFmtId="192" fontId="10" fillId="0" borderId="4" xfId="1" applyNumberFormat="1" applyFont="1" applyFill="1" applyBorder="1"/>
    <xf numFmtId="192" fontId="11" fillId="0" borderId="3" xfId="1" applyNumberFormat="1" applyFont="1" applyFill="1" applyBorder="1"/>
    <xf numFmtId="192" fontId="10" fillId="0" borderId="0" xfId="1" applyNumberFormat="1" applyFont="1" applyFill="1" applyBorder="1" applyAlignment="1">
      <alignment horizontal="center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>
      <alignment horizontal="right"/>
    </xf>
    <xf numFmtId="191" fontId="11" fillId="0" borderId="0" xfId="1" applyNumberFormat="1" applyFont="1" applyFill="1" applyBorder="1" applyAlignment="1"/>
    <xf numFmtId="194" fontId="11" fillId="0" borderId="3" xfId="1" applyNumberFormat="1" applyFont="1" applyFill="1" applyBorder="1"/>
    <xf numFmtId="43" fontId="10" fillId="0" borderId="0" xfId="1" applyFont="1" applyFill="1" applyAlignment="1">
      <alignment horizontal="center"/>
    </xf>
    <xf numFmtId="192" fontId="11" fillId="0" borderId="2" xfId="1" applyNumberFormat="1" applyFont="1" applyFill="1" applyBorder="1"/>
    <xf numFmtId="43" fontId="10" fillId="0" borderId="0" xfId="1" applyFont="1" applyFill="1" applyBorder="1" applyAlignment="1">
      <alignment horizontal="center"/>
    </xf>
    <xf numFmtId="43" fontId="11" fillId="0" borderId="1" xfId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left"/>
    </xf>
    <xf numFmtId="0" fontId="10" fillId="0" borderId="0" xfId="1" applyNumberFormat="1" applyFont="1" applyFill="1" applyBorder="1" applyAlignment="1">
      <alignment horizontal="left"/>
    </xf>
    <xf numFmtId="0" fontId="10" fillId="0" borderId="0" xfId="0" quotePrefix="1" applyFont="1" applyFill="1" applyAlignment="1">
      <alignment horizontal="center"/>
    </xf>
    <xf numFmtId="189" fontId="10" fillId="0" borderId="0" xfId="1" applyNumberFormat="1" applyFont="1" applyFill="1" applyBorder="1" applyAlignment="1">
      <alignment horizontal="left"/>
    </xf>
    <xf numFmtId="0" fontId="11" fillId="0" borderId="4" xfId="0" applyFont="1" applyFill="1" applyBorder="1" applyAlignment="1">
      <alignment horizontal="center"/>
    </xf>
    <xf numFmtId="190" fontId="10" fillId="0" borderId="0" xfId="9" quotePrefix="1" applyNumberFormat="1" applyFont="1" applyFill="1" applyBorder="1" applyAlignment="1">
      <alignment horizontal="center" vertical="center"/>
    </xf>
  </cellXfs>
  <cellStyles count="15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  <cellStyle name="ปกติ_Sheet1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50"/>
  <sheetViews>
    <sheetView tabSelected="1" zoomScale="80" zoomScaleNormal="80" zoomScaleSheetLayoutView="100" workbookViewId="0">
      <selection activeCell="G98" sqref="G98"/>
    </sheetView>
  </sheetViews>
  <sheetFormatPr defaultColWidth="9.109375" defaultRowHeight="23.4"/>
  <cols>
    <col min="1" max="1" width="4" style="2" customWidth="1"/>
    <col min="2" max="3" width="3.5546875" style="2" customWidth="1"/>
    <col min="4" max="4" width="6.6640625" style="2" customWidth="1"/>
    <col min="5" max="5" width="37.109375" style="2" customWidth="1"/>
    <col min="6" max="6" width="7.6640625" style="11" customWidth="1"/>
    <col min="7" max="7" width="16.6640625" style="2" customWidth="1"/>
    <col min="8" max="8" width="0.88671875" style="2" customWidth="1"/>
    <col min="9" max="9" width="16.6640625" style="2" customWidth="1"/>
    <col min="10" max="10" width="0.88671875" style="2" customWidth="1"/>
    <col min="11" max="11" width="16.6640625" style="2" customWidth="1"/>
    <col min="12" max="12" width="0.88671875" style="2" customWidth="1"/>
    <col min="13" max="13" width="16.6640625" style="2" customWidth="1"/>
    <col min="14" max="14" width="0.88671875" style="2" customWidth="1"/>
    <col min="15" max="16384" width="9.109375" style="2"/>
  </cols>
  <sheetData>
    <row r="1" spans="1:14" ht="27" customHeight="1">
      <c r="A1" s="112" t="s">
        <v>118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ht="27" customHeight="1">
      <c r="A2" s="112" t="s">
        <v>15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7" customHeight="1">
      <c r="A3" s="112" t="s">
        <v>180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7" customHeight="1">
      <c r="A4" s="3"/>
      <c r="B4" s="3"/>
      <c r="C4" s="3"/>
      <c r="D4" s="3"/>
      <c r="E4" s="3"/>
      <c r="F4" s="4"/>
      <c r="G4" s="3"/>
      <c r="H4" s="3"/>
      <c r="I4" s="3"/>
      <c r="J4" s="9"/>
      <c r="K4" s="3"/>
      <c r="L4" s="3"/>
      <c r="M4" s="3"/>
      <c r="N4" s="9"/>
    </row>
    <row r="5" spans="1:14" s="5" customFormat="1" ht="27" customHeight="1">
      <c r="F5" s="6"/>
      <c r="G5" s="81"/>
      <c r="H5" s="81" t="s">
        <v>19</v>
      </c>
      <c r="I5" s="81"/>
      <c r="J5" s="82"/>
      <c r="K5" s="109" t="s">
        <v>25</v>
      </c>
      <c r="L5" s="109"/>
      <c r="M5" s="109"/>
      <c r="N5" s="60"/>
    </row>
    <row r="6" spans="1:14" s="5" customFormat="1" ht="27" customHeight="1">
      <c r="A6" s="112" t="s">
        <v>17</v>
      </c>
      <c r="B6" s="112"/>
      <c r="C6" s="112"/>
      <c r="D6" s="112"/>
      <c r="E6" s="112"/>
      <c r="F6" s="7" t="s">
        <v>16</v>
      </c>
      <c r="G6" s="8" t="s">
        <v>124</v>
      </c>
      <c r="H6" s="7"/>
      <c r="I6" s="8" t="s">
        <v>125</v>
      </c>
      <c r="J6" s="7"/>
      <c r="K6" s="8" t="s">
        <v>124</v>
      </c>
      <c r="L6" s="7"/>
      <c r="M6" s="8" t="s">
        <v>125</v>
      </c>
      <c r="N6" s="7"/>
    </row>
    <row r="7" spans="1:14" s="5" customFormat="1" ht="27" customHeight="1">
      <c r="A7" s="83"/>
      <c r="B7" s="83"/>
      <c r="C7" s="83"/>
      <c r="D7" s="83"/>
      <c r="E7" s="83"/>
      <c r="F7" s="7"/>
      <c r="G7" s="82" t="s">
        <v>178</v>
      </c>
      <c r="H7" s="7"/>
      <c r="I7" s="82" t="s">
        <v>177</v>
      </c>
      <c r="J7" s="7"/>
      <c r="K7" s="82" t="s">
        <v>178</v>
      </c>
      <c r="L7" s="7"/>
      <c r="M7" s="82" t="s">
        <v>177</v>
      </c>
      <c r="N7" s="7"/>
    </row>
    <row r="8" spans="1:14" ht="27" customHeight="1">
      <c r="A8" s="5"/>
      <c r="B8" s="5"/>
      <c r="C8" s="5"/>
      <c r="D8" s="5"/>
      <c r="E8" s="5"/>
      <c r="F8" s="7"/>
      <c r="G8" s="82" t="s">
        <v>179</v>
      </c>
      <c r="H8" s="82"/>
      <c r="I8" s="108"/>
      <c r="J8" s="9"/>
      <c r="K8" s="82" t="s">
        <v>179</v>
      </c>
      <c r="L8" s="9"/>
      <c r="M8" s="3"/>
      <c r="N8" s="9"/>
    </row>
    <row r="9" spans="1:14" ht="27" customHeight="1">
      <c r="A9" s="10" t="s">
        <v>23</v>
      </c>
      <c r="K9" s="12"/>
      <c r="M9" s="12"/>
    </row>
    <row r="10" spans="1:14" ht="27" customHeight="1">
      <c r="B10" s="2" t="s">
        <v>20</v>
      </c>
      <c r="F10" s="13" t="s">
        <v>0</v>
      </c>
      <c r="G10" s="14">
        <v>69420713</v>
      </c>
      <c r="H10" s="15"/>
      <c r="I10" s="14">
        <v>58974960</v>
      </c>
      <c r="J10" s="15"/>
      <c r="K10" s="16">
        <v>68446402</v>
      </c>
      <c r="L10" s="15"/>
      <c r="M10" s="16">
        <v>57941607</v>
      </c>
      <c r="N10" s="15"/>
    </row>
    <row r="11" spans="1:14" ht="27" customHeight="1">
      <c r="B11" s="2" t="s">
        <v>114</v>
      </c>
      <c r="F11" s="13" t="s">
        <v>126</v>
      </c>
      <c r="G11" s="14">
        <v>0</v>
      </c>
      <c r="H11" s="15"/>
      <c r="I11" s="14">
        <v>0</v>
      </c>
      <c r="J11" s="15"/>
      <c r="K11" s="15">
        <v>0</v>
      </c>
      <c r="L11" s="15"/>
      <c r="M11" s="15">
        <v>0</v>
      </c>
      <c r="N11" s="15"/>
    </row>
    <row r="12" spans="1:14" ht="27" customHeight="1">
      <c r="B12" s="2" t="s">
        <v>21</v>
      </c>
      <c r="F12" s="13" t="s">
        <v>1</v>
      </c>
      <c r="G12" s="14">
        <v>354801408</v>
      </c>
      <c r="H12" s="15"/>
      <c r="I12" s="14">
        <v>370322292</v>
      </c>
      <c r="J12" s="15"/>
      <c r="K12" s="17">
        <v>354801408</v>
      </c>
      <c r="L12" s="15"/>
      <c r="M12" s="17">
        <v>370322292</v>
      </c>
      <c r="N12" s="15"/>
    </row>
    <row r="13" spans="1:14" ht="27" customHeight="1">
      <c r="B13" s="2" t="s">
        <v>22</v>
      </c>
      <c r="F13" s="13"/>
      <c r="G13" s="17">
        <v>4663208</v>
      </c>
      <c r="H13" s="19"/>
      <c r="I13" s="17">
        <v>4083435</v>
      </c>
      <c r="J13" s="19"/>
      <c r="K13" s="17">
        <v>4638057</v>
      </c>
      <c r="L13" s="19"/>
      <c r="M13" s="17">
        <v>4083435</v>
      </c>
      <c r="N13" s="15"/>
    </row>
    <row r="14" spans="1:14" s="10" customFormat="1" ht="27" customHeight="1">
      <c r="D14" s="10" t="s">
        <v>24</v>
      </c>
      <c r="F14" s="18"/>
      <c r="G14" s="31">
        <f t="shared" ref="G14:M14" si="0">SUM(G10:G13)</f>
        <v>428885329</v>
      </c>
      <c r="H14" s="21">
        <f t="shared" si="0"/>
        <v>0</v>
      </c>
      <c r="I14" s="31">
        <f t="shared" si="0"/>
        <v>433380687</v>
      </c>
      <c r="J14" s="21">
        <f t="shared" si="0"/>
        <v>0</v>
      </c>
      <c r="K14" s="31">
        <f t="shared" si="0"/>
        <v>427885867</v>
      </c>
      <c r="L14" s="21">
        <f t="shared" si="0"/>
        <v>0</v>
      </c>
      <c r="M14" s="31">
        <f t="shared" si="0"/>
        <v>432347334</v>
      </c>
      <c r="N14" s="21"/>
    </row>
    <row r="15" spans="1:14" ht="27" customHeight="1">
      <c r="A15" s="10" t="s">
        <v>26</v>
      </c>
      <c r="G15" s="15"/>
      <c r="H15" s="19"/>
      <c r="I15" s="15"/>
      <c r="J15" s="19"/>
      <c r="K15" s="15"/>
      <c r="L15" s="19"/>
      <c r="M15" s="15"/>
      <c r="N15" s="15"/>
    </row>
    <row r="16" spans="1:14" ht="27" customHeight="1">
      <c r="B16" s="2" t="s">
        <v>27</v>
      </c>
      <c r="F16" s="13"/>
      <c r="G16" s="14">
        <v>71993699.859999999</v>
      </c>
      <c r="H16" s="19"/>
      <c r="I16" s="14">
        <v>71871417</v>
      </c>
      <c r="J16" s="19"/>
      <c r="K16" s="14">
        <v>71993700</v>
      </c>
      <c r="L16" s="19"/>
      <c r="M16" s="14">
        <v>71871417</v>
      </c>
      <c r="N16" s="15"/>
    </row>
    <row r="17" spans="1:14" ht="27" customHeight="1">
      <c r="B17" s="2" t="s">
        <v>28</v>
      </c>
      <c r="F17" s="13" t="s">
        <v>11</v>
      </c>
      <c r="G17" s="15">
        <v>0</v>
      </c>
      <c r="H17" s="19"/>
      <c r="I17" s="15">
        <v>0</v>
      </c>
      <c r="J17" s="19"/>
      <c r="K17" s="20">
        <v>29999980</v>
      </c>
      <c r="L17" s="19"/>
      <c r="M17" s="20">
        <v>29999980</v>
      </c>
      <c r="N17" s="15"/>
    </row>
    <row r="18" spans="1:14" ht="27" customHeight="1">
      <c r="B18" s="2" t="s">
        <v>29</v>
      </c>
      <c r="F18" s="13" t="s">
        <v>2</v>
      </c>
      <c r="G18" s="14">
        <v>500769575</v>
      </c>
      <c r="H18" s="19"/>
      <c r="I18" s="14">
        <v>500769575</v>
      </c>
      <c r="J18" s="19"/>
      <c r="K18" s="17">
        <v>500769575</v>
      </c>
      <c r="L18" s="19"/>
      <c r="M18" s="17">
        <v>500769575</v>
      </c>
      <c r="N18" s="15"/>
    </row>
    <row r="19" spans="1:14" ht="27" customHeight="1">
      <c r="B19" s="2" t="s">
        <v>30</v>
      </c>
      <c r="F19" s="13" t="s">
        <v>10</v>
      </c>
      <c r="G19" s="17">
        <v>179147433</v>
      </c>
      <c r="H19" s="19"/>
      <c r="I19" s="17">
        <v>179147433</v>
      </c>
      <c r="J19" s="19"/>
      <c r="K19" s="17">
        <v>158837433</v>
      </c>
      <c r="L19" s="19"/>
      <c r="M19" s="17">
        <v>158837433</v>
      </c>
      <c r="N19" s="15"/>
    </row>
    <row r="20" spans="1:14" ht="27" customHeight="1">
      <c r="B20" s="2" t="s">
        <v>31</v>
      </c>
      <c r="F20" s="13" t="s">
        <v>3</v>
      </c>
      <c r="G20" s="17">
        <v>10792988</v>
      </c>
      <c r="H20" s="19"/>
      <c r="I20" s="17">
        <v>11602035</v>
      </c>
      <c r="J20" s="19"/>
      <c r="K20" s="17">
        <v>10327658</v>
      </c>
      <c r="L20" s="19"/>
      <c r="M20" s="17">
        <v>11112541</v>
      </c>
      <c r="N20" s="15"/>
    </row>
    <row r="21" spans="1:14" ht="27" customHeight="1">
      <c r="B21" s="2" t="s">
        <v>181</v>
      </c>
      <c r="F21" s="13" t="s">
        <v>4</v>
      </c>
      <c r="G21" s="17">
        <v>903078</v>
      </c>
      <c r="H21" s="19"/>
      <c r="I21" s="17">
        <v>933849</v>
      </c>
      <c r="J21" s="19"/>
      <c r="K21" s="17">
        <v>903078</v>
      </c>
      <c r="L21" s="19"/>
      <c r="M21" s="17">
        <v>933849</v>
      </c>
      <c r="N21" s="15"/>
    </row>
    <row r="22" spans="1:14" ht="27" customHeight="1">
      <c r="B22" s="2" t="s">
        <v>32</v>
      </c>
      <c r="F22" s="13" t="s">
        <v>130</v>
      </c>
      <c r="G22" s="17">
        <v>8021793</v>
      </c>
      <c r="H22" s="19"/>
      <c r="I22" s="17">
        <v>8021793</v>
      </c>
      <c r="J22" s="19"/>
      <c r="K22" s="17">
        <v>6883793</v>
      </c>
      <c r="L22" s="19"/>
      <c r="M22" s="17">
        <v>6883793</v>
      </c>
      <c r="N22" s="15"/>
    </row>
    <row r="23" spans="1:14" ht="27" customHeight="1">
      <c r="B23" s="2" t="s">
        <v>33</v>
      </c>
      <c r="F23" s="13"/>
      <c r="G23" s="17">
        <v>9476928</v>
      </c>
      <c r="H23" s="19"/>
      <c r="I23" s="17">
        <v>8894603</v>
      </c>
      <c r="J23" s="19"/>
      <c r="K23" s="17">
        <v>9474196</v>
      </c>
      <c r="L23" s="19"/>
      <c r="M23" s="17">
        <v>8894117</v>
      </c>
      <c r="N23" s="15"/>
    </row>
    <row r="24" spans="1:14" s="10" customFormat="1" ht="27" customHeight="1">
      <c r="D24" s="10" t="s">
        <v>34</v>
      </c>
      <c r="F24" s="18"/>
      <c r="G24" s="31">
        <f t="shared" ref="G24:M24" si="1">SUM(G16:G23)</f>
        <v>781105494.86000001</v>
      </c>
      <c r="H24" s="21">
        <f t="shared" si="1"/>
        <v>0</v>
      </c>
      <c r="I24" s="31">
        <f t="shared" si="1"/>
        <v>781240705</v>
      </c>
      <c r="J24" s="21">
        <f t="shared" si="1"/>
        <v>0</v>
      </c>
      <c r="K24" s="31">
        <f t="shared" si="1"/>
        <v>789189413</v>
      </c>
      <c r="L24" s="21">
        <f t="shared" si="1"/>
        <v>0</v>
      </c>
      <c r="M24" s="31">
        <f t="shared" si="1"/>
        <v>789302705</v>
      </c>
      <c r="N24" s="21"/>
    </row>
    <row r="25" spans="1:14" s="10" customFormat="1" ht="27" customHeight="1" thickBot="1">
      <c r="A25" s="10" t="s">
        <v>35</v>
      </c>
      <c r="F25" s="18"/>
      <c r="G25" s="32">
        <f t="shared" ref="G25:M25" si="2">+G14+G24</f>
        <v>1209990823.8600001</v>
      </c>
      <c r="H25" s="21">
        <f t="shared" si="2"/>
        <v>0</v>
      </c>
      <c r="I25" s="32">
        <f t="shared" si="2"/>
        <v>1214621392</v>
      </c>
      <c r="J25" s="21">
        <f t="shared" si="2"/>
        <v>0</v>
      </c>
      <c r="K25" s="32">
        <f t="shared" si="2"/>
        <v>1217075280</v>
      </c>
      <c r="L25" s="21">
        <f t="shared" si="2"/>
        <v>0</v>
      </c>
      <c r="M25" s="32">
        <f t="shared" si="2"/>
        <v>1221650039</v>
      </c>
      <c r="N25" s="21"/>
    </row>
    <row r="26" spans="1:14" s="10" customFormat="1" ht="27" customHeight="1" thickTop="1">
      <c r="F26" s="18"/>
      <c r="G26" s="21"/>
      <c r="H26" s="21"/>
      <c r="I26" s="21"/>
      <c r="J26" s="21"/>
      <c r="K26" s="21"/>
      <c r="L26" s="21"/>
      <c r="M26" s="21"/>
      <c r="N26" s="21"/>
    </row>
    <row r="27" spans="1:14" s="10" customFormat="1" ht="27" customHeight="1">
      <c r="F27" s="18"/>
      <c r="G27" s="21"/>
      <c r="H27" s="21"/>
      <c r="I27" s="21"/>
      <c r="J27" s="21"/>
      <c r="K27" s="21"/>
      <c r="L27" s="21"/>
      <c r="M27" s="21"/>
      <c r="N27" s="21"/>
    </row>
    <row r="28" spans="1:14" s="10" customFormat="1" ht="27" customHeight="1">
      <c r="F28" s="18"/>
      <c r="G28" s="21"/>
      <c r="H28" s="21"/>
      <c r="I28" s="21"/>
      <c r="J28" s="21"/>
      <c r="K28" s="21"/>
      <c r="L28" s="21"/>
      <c r="M28" s="21"/>
      <c r="N28" s="21"/>
    </row>
    <row r="29" spans="1:14" s="10" customFormat="1" ht="27" customHeight="1">
      <c r="F29" s="18"/>
      <c r="G29" s="21"/>
      <c r="H29" s="21"/>
      <c r="I29" s="21"/>
      <c r="J29" s="21"/>
      <c r="K29" s="21"/>
      <c r="L29" s="21"/>
      <c r="M29" s="21"/>
      <c r="N29" s="21"/>
    </row>
    <row r="30" spans="1:14" s="10" customFormat="1" ht="27" customHeight="1">
      <c r="F30" s="18"/>
      <c r="G30" s="21"/>
      <c r="H30" s="21"/>
      <c r="I30" s="21"/>
      <c r="J30" s="21"/>
      <c r="K30" s="21"/>
      <c r="L30" s="21"/>
      <c r="M30" s="21"/>
      <c r="N30" s="21"/>
    </row>
    <row r="31" spans="1:14" s="10" customFormat="1" ht="27" customHeight="1">
      <c r="F31" s="18"/>
      <c r="G31" s="21"/>
      <c r="H31" s="21"/>
      <c r="I31" s="21"/>
      <c r="J31" s="21"/>
      <c r="K31" s="21"/>
      <c r="L31" s="21"/>
      <c r="M31" s="21"/>
      <c r="N31" s="21"/>
    </row>
    <row r="32" spans="1:14" s="10" customFormat="1" ht="27" customHeight="1">
      <c r="F32" s="18"/>
      <c r="G32" s="21"/>
      <c r="H32" s="21"/>
      <c r="I32" s="21"/>
      <c r="J32" s="21"/>
      <c r="K32" s="21"/>
      <c r="L32" s="21"/>
      <c r="M32" s="21"/>
      <c r="N32" s="21"/>
    </row>
    <row r="33" spans="1:14" s="10" customFormat="1" ht="27" customHeight="1">
      <c r="F33" s="18"/>
      <c r="G33" s="21"/>
      <c r="H33" s="21"/>
      <c r="I33" s="21"/>
      <c r="J33" s="21"/>
      <c r="K33" s="21"/>
      <c r="L33" s="21"/>
      <c r="M33" s="21"/>
      <c r="N33" s="21"/>
    </row>
    <row r="34" spans="1:14" s="10" customFormat="1" ht="27" customHeight="1">
      <c r="A34" s="22" t="s">
        <v>36</v>
      </c>
      <c r="F34" s="18"/>
      <c r="G34" s="21"/>
      <c r="H34" s="21"/>
      <c r="I34" s="21"/>
      <c r="J34" s="21"/>
      <c r="K34" s="21"/>
      <c r="L34" s="21"/>
      <c r="M34" s="21"/>
      <c r="N34" s="21"/>
    </row>
    <row r="35" spans="1:14" s="10" customFormat="1" ht="27" customHeight="1">
      <c r="F35" s="18"/>
      <c r="G35" s="21"/>
      <c r="H35" s="21"/>
      <c r="I35" s="21"/>
      <c r="J35" s="21"/>
      <c r="K35" s="21"/>
      <c r="L35" s="21"/>
      <c r="M35" s="21"/>
      <c r="N35" s="21"/>
    </row>
    <row r="36" spans="1:14" s="10" customFormat="1" ht="27" customHeight="1">
      <c r="F36" s="18"/>
      <c r="G36" s="21"/>
      <c r="H36" s="21"/>
      <c r="I36" s="21"/>
      <c r="J36" s="21"/>
      <c r="K36" s="21"/>
      <c r="L36" s="21"/>
      <c r="M36" s="21"/>
      <c r="N36" s="21"/>
    </row>
    <row r="37" spans="1:14" ht="27" customHeight="1">
      <c r="A37" s="110" t="s">
        <v>149</v>
      </c>
      <c r="B37" s="110"/>
      <c r="C37" s="110"/>
      <c r="D37" s="110"/>
      <c r="E37" s="110"/>
      <c r="F37" s="110"/>
      <c r="G37" s="111" t="s">
        <v>149</v>
      </c>
      <c r="H37" s="111"/>
      <c r="I37" s="111"/>
      <c r="J37" s="111"/>
      <c r="K37" s="111"/>
      <c r="L37" s="111"/>
      <c r="M37" s="111"/>
      <c r="N37" s="19"/>
    </row>
    <row r="38" spans="1:14" ht="27" customHeight="1">
      <c r="A38" s="113" t="s">
        <v>155</v>
      </c>
      <c r="B38" s="113"/>
      <c r="C38" s="113"/>
      <c r="D38" s="113"/>
      <c r="E38" s="113"/>
      <c r="F38" s="113"/>
      <c r="G38" s="114" t="s">
        <v>153</v>
      </c>
      <c r="H38" s="114"/>
      <c r="I38" s="114"/>
      <c r="J38" s="114"/>
      <c r="K38" s="114"/>
      <c r="L38" s="114"/>
      <c r="M38" s="114"/>
      <c r="N38" s="19"/>
    </row>
    <row r="39" spans="1:14" s="10" customFormat="1" ht="24.9" customHeight="1">
      <c r="A39" s="115" t="s">
        <v>14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</row>
    <row r="40" spans="1:14" ht="24.9" customHeight="1">
      <c r="A40" s="112" t="s">
        <v>118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</row>
    <row r="41" spans="1:14" ht="24.9" customHeight="1">
      <c r="A41" s="112" t="s">
        <v>37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</row>
    <row r="42" spans="1:14" ht="24.9" customHeight="1">
      <c r="A42" s="112" t="str">
        <f>+A3</f>
        <v>AS AT MARCH 31, 2018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</row>
    <row r="43" spans="1:14" ht="24.9" customHeight="1">
      <c r="A43" s="3"/>
      <c r="B43" s="3"/>
      <c r="C43" s="3"/>
      <c r="D43" s="3"/>
      <c r="E43" s="3"/>
      <c r="F43" s="4"/>
      <c r="G43" s="3"/>
      <c r="H43" s="3"/>
      <c r="I43" s="3"/>
      <c r="J43" s="3"/>
      <c r="K43" s="3"/>
      <c r="L43" s="3"/>
      <c r="M43" s="3"/>
      <c r="N43" s="3"/>
    </row>
    <row r="44" spans="1:14" s="5" customFormat="1" ht="24.9" customHeight="1">
      <c r="F44" s="6"/>
      <c r="G44" s="81"/>
      <c r="H44" s="81" t="s">
        <v>19</v>
      </c>
      <c r="I44" s="81"/>
      <c r="J44" s="82"/>
      <c r="K44" s="109" t="s">
        <v>25</v>
      </c>
      <c r="L44" s="109"/>
      <c r="M44" s="109"/>
      <c r="N44" s="59"/>
    </row>
    <row r="45" spans="1:14" s="5" customFormat="1" ht="24.9" customHeight="1">
      <c r="A45" s="112" t="s">
        <v>38</v>
      </c>
      <c r="B45" s="112"/>
      <c r="C45" s="112"/>
      <c r="D45" s="112"/>
      <c r="E45" s="112"/>
      <c r="F45" s="7" t="s">
        <v>16</v>
      </c>
      <c r="G45" s="8" t="s">
        <v>124</v>
      </c>
      <c r="H45" s="7"/>
      <c r="I45" s="8" t="s">
        <v>125</v>
      </c>
      <c r="J45" s="7"/>
      <c r="K45" s="8" t="s">
        <v>124</v>
      </c>
      <c r="L45" s="7"/>
      <c r="M45" s="8" t="s">
        <v>125</v>
      </c>
      <c r="N45" s="7"/>
    </row>
    <row r="46" spans="1:14" ht="24.9" customHeight="1">
      <c r="A46" s="5"/>
      <c r="B46" s="5"/>
      <c r="C46" s="5"/>
      <c r="D46" s="5"/>
      <c r="E46" s="5"/>
      <c r="F46" s="7"/>
      <c r="G46" s="82" t="s">
        <v>178</v>
      </c>
      <c r="H46" s="7"/>
      <c r="I46" s="82" t="s">
        <v>177</v>
      </c>
      <c r="J46" s="7"/>
      <c r="K46" s="82" t="s">
        <v>178</v>
      </c>
      <c r="L46" s="7"/>
      <c r="M46" s="82" t="s">
        <v>177</v>
      </c>
      <c r="N46" s="9"/>
    </row>
    <row r="47" spans="1:14" ht="24.9" customHeight="1">
      <c r="A47" s="5"/>
      <c r="B47" s="5"/>
      <c r="C47" s="5"/>
      <c r="D47" s="5"/>
      <c r="E47" s="5"/>
      <c r="F47" s="7"/>
      <c r="G47" s="82" t="s">
        <v>179</v>
      </c>
      <c r="H47" s="82"/>
      <c r="I47" s="108"/>
      <c r="J47" s="82"/>
      <c r="K47" s="82" t="s">
        <v>179</v>
      </c>
      <c r="L47" s="82"/>
      <c r="M47" s="108"/>
      <c r="N47" s="82"/>
    </row>
    <row r="48" spans="1:14" ht="24.9" customHeight="1">
      <c r="A48" s="10" t="s">
        <v>39</v>
      </c>
    </row>
    <row r="49" spans="1:14" ht="24.9" customHeight="1">
      <c r="B49" s="2" t="s">
        <v>136</v>
      </c>
      <c r="F49" s="23" t="s">
        <v>5</v>
      </c>
      <c r="G49" s="17">
        <v>0</v>
      </c>
      <c r="H49" s="15"/>
      <c r="I49" s="17">
        <v>0</v>
      </c>
      <c r="J49" s="15"/>
      <c r="K49" s="17">
        <v>0</v>
      </c>
      <c r="L49" s="15"/>
      <c r="M49" s="17">
        <v>0</v>
      </c>
      <c r="N49" s="15"/>
    </row>
    <row r="50" spans="1:14" ht="24.9" customHeight="1">
      <c r="B50" s="2" t="s">
        <v>40</v>
      </c>
      <c r="F50" s="23" t="s">
        <v>6</v>
      </c>
      <c r="G50" s="17">
        <v>41934477</v>
      </c>
      <c r="H50" s="15"/>
      <c r="I50" s="17">
        <v>32919076</v>
      </c>
      <c r="J50" s="15"/>
      <c r="K50" s="17">
        <v>39686410</v>
      </c>
      <c r="L50" s="15"/>
      <c r="M50" s="17">
        <v>28643946</v>
      </c>
      <c r="N50" s="15"/>
    </row>
    <row r="51" spans="1:14" ht="24.9" customHeight="1">
      <c r="B51" s="2" t="s">
        <v>41</v>
      </c>
      <c r="F51" s="25"/>
      <c r="G51" s="17">
        <v>7605770</v>
      </c>
      <c r="H51" s="15"/>
      <c r="I51" s="17">
        <v>7414928</v>
      </c>
      <c r="J51" s="15"/>
      <c r="K51" s="17">
        <v>7605770</v>
      </c>
      <c r="L51" s="15"/>
      <c r="M51" s="17">
        <v>7414929</v>
      </c>
      <c r="N51" s="15"/>
    </row>
    <row r="52" spans="1:14" ht="24.9" customHeight="1">
      <c r="A52" s="10"/>
      <c r="B52" s="2" t="s">
        <v>42</v>
      </c>
      <c r="F52" s="23" t="s">
        <v>7</v>
      </c>
      <c r="G52" s="19">
        <v>495931079</v>
      </c>
      <c r="H52" s="19"/>
      <c r="I52" s="19">
        <v>479479573</v>
      </c>
      <c r="J52" s="19"/>
      <c r="K52" s="19">
        <v>495931079</v>
      </c>
      <c r="L52" s="19"/>
      <c r="M52" s="17">
        <v>479479573</v>
      </c>
      <c r="N52" s="15"/>
    </row>
    <row r="53" spans="1:14" ht="24.9" customHeight="1">
      <c r="B53" s="2" t="s">
        <v>43</v>
      </c>
      <c r="F53" s="25"/>
      <c r="G53" s="17"/>
      <c r="H53" s="15"/>
      <c r="I53" s="17"/>
      <c r="J53" s="15"/>
      <c r="K53" s="17"/>
      <c r="L53" s="15"/>
      <c r="M53" s="17"/>
      <c r="N53" s="15"/>
    </row>
    <row r="54" spans="1:14" ht="24.9" customHeight="1">
      <c r="C54" s="2" t="s">
        <v>115</v>
      </c>
      <c r="F54" s="25" t="s">
        <v>12</v>
      </c>
      <c r="G54" s="17">
        <v>24400000</v>
      </c>
      <c r="H54" s="15"/>
      <c r="I54" s="17">
        <v>24400000</v>
      </c>
      <c r="J54" s="15"/>
      <c r="K54" s="17">
        <v>24400000</v>
      </c>
      <c r="L54" s="15"/>
      <c r="M54" s="17">
        <v>24400000</v>
      </c>
      <c r="N54" s="15"/>
    </row>
    <row r="55" spans="1:14" ht="24.9" customHeight="1">
      <c r="C55" s="2" t="s">
        <v>44</v>
      </c>
      <c r="F55" s="25" t="s">
        <v>9</v>
      </c>
      <c r="G55" s="17">
        <v>2438688</v>
      </c>
      <c r="H55" s="15"/>
      <c r="I55" s="17">
        <v>2440732</v>
      </c>
      <c r="J55" s="15"/>
      <c r="K55" s="17">
        <v>2244852</v>
      </c>
      <c r="L55" s="15"/>
      <c r="M55" s="17">
        <v>2263052</v>
      </c>
      <c r="N55" s="15"/>
    </row>
    <row r="56" spans="1:14" ht="24.9" customHeight="1">
      <c r="B56" s="2" t="s">
        <v>45</v>
      </c>
      <c r="F56" s="25"/>
      <c r="G56" s="17"/>
      <c r="H56" s="15"/>
      <c r="I56" s="17"/>
      <c r="J56" s="15"/>
      <c r="K56" s="17"/>
      <c r="L56" s="15"/>
      <c r="M56" s="17"/>
      <c r="N56" s="15"/>
    </row>
    <row r="57" spans="1:14" ht="24.9" customHeight="1">
      <c r="C57" s="2" t="s">
        <v>46</v>
      </c>
      <c r="F57" s="25" t="s">
        <v>128</v>
      </c>
      <c r="G57" s="17">
        <v>0</v>
      </c>
      <c r="H57" s="15"/>
      <c r="I57" s="17">
        <v>0</v>
      </c>
      <c r="J57" s="15"/>
      <c r="K57" s="17">
        <v>55635236</v>
      </c>
      <c r="L57" s="15"/>
      <c r="M57" s="17">
        <v>57347474</v>
      </c>
      <c r="N57" s="15"/>
    </row>
    <row r="58" spans="1:14" ht="24.9" customHeight="1">
      <c r="B58" s="2" t="s">
        <v>165</v>
      </c>
      <c r="F58" s="25" t="s">
        <v>128</v>
      </c>
      <c r="G58" s="15">
        <v>250000</v>
      </c>
      <c r="H58" s="15"/>
      <c r="I58" s="15">
        <v>250000</v>
      </c>
      <c r="J58" s="15"/>
      <c r="K58" s="15">
        <v>250000</v>
      </c>
      <c r="L58" s="15"/>
      <c r="M58" s="15">
        <v>250000</v>
      </c>
      <c r="N58" s="15"/>
    </row>
    <row r="59" spans="1:14" ht="24.9" customHeight="1">
      <c r="B59" s="2" t="s">
        <v>116</v>
      </c>
      <c r="F59" s="25" t="s">
        <v>8</v>
      </c>
      <c r="G59" s="15">
        <v>63424401</v>
      </c>
      <c r="H59" s="15"/>
      <c r="I59" s="15">
        <v>65554514</v>
      </c>
      <c r="J59" s="15"/>
      <c r="K59" s="15">
        <v>63424401</v>
      </c>
      <c r="L59" s="15"/>
      <c r="M59" s="15">
        <v>65554514</v>
      </c>
      <c r="N59" s="15"/>
    </row>
    <row r="60" spans="1:14" ht="24.9" customHeight="1">
      <c r="B60" s="2" t="s">
        <v>47</v>
      </c>
      <c r="F60" s="25" t="s">
        <v>13</v>
      </c>
      <c r="G60" s="15">
        <v>17537129</v>
      </c>
      <c r="H60" s="15"/>
      <c r="I60" s="15">
        <v>17537129</v>
      </c>
      <c r="J60" s="15"/>
      <c r="K60" s="15">
        <v>17537129</v>
      </c>
      <c r="L60" s="15"/>
      <c r="M60" s="15">
        <v>17537129</v>
      </c>
      <c r="N60" s="15"/>
    </row>
    <row r="61" spans="1:14" ht="24.9" customHeight="1">
      <c r="B61" s="2" t="s">
        <v>48</v>
      </c>
      <c r="F61" s="25"/>
      <c r="G61" s="17">
        <v>159049</v>
      </c>
      <c r="H61" s="15"/>
      <c r="I61" s="17">
        <v>159049</v>
      </c>
      <c r="J61" s="15"/>
      <c r="K61" s="17">
        <v>0</v>
      </c>
      <c r="L61" s="15"/>
      <c r="M61" s="17">
        <v>0</v>
      </c>
      <c r="N61" s="15"/>
    </row>
    <row r="62" spans="1:14" ht="24.9" customHeight="1">
      <c r="B62" s="2" t="s">
        <v>49</v>
      </c>
      <c r="F62" s="25"/>
      <c r="G62" s="17">
        <v>20908694</v>
      </c>
      <c r="H62" s="19"/>
      <c r="I62" s="17">
        <v>20517273</v>
      </c>
      <c r="J62" s="19"/>
      <c r="K62" s="17">
        <v>20908694</v>
      </c>
      <c r="L62" s="19"/>
      <c r="M62" s="17">
        <v>20517273</v>
      </c>
      <c r="N62" s="15"/>
    </row>
    <row r="63" spans="1:14" s="10" customFormat="1" ht="24.9" customHeight="1">
      <c r="D63" s="10" t="s">
        <v>50</v>
      </c>
      <c r="F63" s="4"/>
      <c r="G63" s="31">
        <f t="shared" ref="G63:M63" si="3">SUM(G48:G62)</f>
        <v>674589287</v>
      </c>
      <c r="H63" s="21">
        <f t="shared" si="3"/>
        <v>0</v>
      </c>
      <c r="I63" s="31">
        <f t="shared" si="3"/>
        <v>650672274</v>
      </c>
      <c r="J63" s="21">
        <f t="shared" si="3"/>
        <v>0</v>
      </c>
      <c r="K63" s="31">
        <f t="shared" si="3"/>
        <v>727623571</v>
      </c>
      <c r="L63" s="21">
        <f t="shared" si="3"/>
        <v>0</v>
      </c>
      <c r="M63" s="31">
        <f t="shared" si="3"/>
        <v>703407890</v>
      </c>
      <c r="N63" s="21"/>
    </row>
    <row r="64" spans="1:14" ht="24.9" customHeight="1">
      <c r="A64" s="10" t="s">
        <v>51</v>
      </c>
      <c r="F64" s="23"/>
      <c r="G64" s="19"/>
      <c r="H64" s="19"/>
      <c r="I64" s="19"/>
      <c r="J64" s="19"/>
      <c r="K64" s="19"/>
      <c r="L64" s="19"/>
      <c r="M64" s="19"/>
      <c r="N64" s="19"/>
    </row>
    <row r="65" spans="1:14" ht="24.9" customHeight="1">
      <c r="B65" s="2" t="s">
        <v>115</v>
      </c>
      <c r="F65" s="13" t="s">
        <v>12</v>
      </c>
      <c r="G65" s="17">
        <v>0</v>
      </c>
      <c r="H65" s="19"/>
      <c r="I65" s="17">
        <v>0</v>
      </c>
      <c r="J65" s="19"/>
      <c r="K65" s="17">
        <v>0</v>
      </c>
      <c r="L65" s="19"/>
      <c r="M65" s="17">
        <v>0</v>
      </c>
      <c r="N65" s="19"/>
    </row>
    <row r="66" spans="1:14" ht="24.9" customHeight="1">
      <c r="B66" s="2" t="s">
        <v>52</v>
      </c>
      <c r="F66" s="23" t="s">
        <v>9</v>
      </c>
      <c r="G66" s="17">
        <v>3255853</v>
      </c>
      <c r="H66" s="19"/>
      <c r="I66" s="17">
        <v>3863071</v>
      </c>
      <c r="J66" s="19"/>
      <c r="K66" s="17">
        <v>3045864</v>
      </c>
      <c r="L66" s="19"/>
      <c r="M66" s="17">
        <v>3604620</v>
      </c>
      <c r="N66" s="19"/>
    </row>
    <row r="67" spans="1:14" ht="24.9" customHeight="1">
      <c r="B67" s="2" t="s">
        <v>53</v>
      </c>
      <c r="F67" s="23" t="s">
        <v>127</v>
      </c>
      <c r="G67" s="17">
        <v>4453091</v>
      </c>
      <c r="H67" s="19"/>
      <c r="I67" s="17">
        <v>4254625</v>
      </c>
      <c r="J67" s="19"/>
      <c r="K67" s="17">
        <v>4453091</v>
      </c>
      <c r="L67" s="19"/>
      <c r="M67" s="17">
        <v>4254625</v>
      </c>
      <c r="N67" s="19"/>
    </row>
    <row r="68" spans="1:14" ht="24.9" customHeight="1">
      <c r="B68" s="2" t="s">
        <v>129</v>
      </c>
      <c r="F68" s="23"/>
      <c r="G68" s="17">
        <v>10254639</v>
      </c>
      <c r="H68" s="19"/>
      <c r="I68" s="17">
        <v>10095101</v>
      </c>
      <c r="J68" s="19"/>
      <c r="K68" s="17">
        <v>10254639</v>
      </c>
      <c r="L68" s="19"/>
      <c r="M68" s="17">
        <v>10095101</v>
      </c>
      <c r="N68" s="19"/>
    </row>
    <row r="69" spans="1:14" s="10" customFormat="1" ht="24.9" customHeight="1">
      <c r="D69" s="10" t="s">
        <v>54</v>
      </c>
      <c r="F69" s="4"/>
      <c r="G69" s="31">
        <f>SUM(G65:G68)</f>
        <v>17963583</v>
      </c>
      <c r="H69" s="21">
        <f t="shared" ref="H69:M69" si="4">SUM(H65:H68)</f>
        <v>0</v>
      </c>
      <c r="I69" s="31">
        <f t="shared" si="4"/>
        <v>18212797</v>
      </c>
      <c r="J69" s="21">
        <f t="shared" si="4"/>
        <v>0</v>
      </c>
      <c r="K69" s="31">
        <f t="shared" si="4"/>
        <v>17753594</v>
      </c>
      <c r="L69" s="21">
        <f t="shared" si="4"/>
        <v>0</v>
      </c>
      <c r="M69" s="31">
        <f t="shared" si="4"/>
        <v>17954346</v>
      </c>
      <c r="N69" s="21"/>
    </row>
    <row r="70" spans="1:14" s="10" customFormat="1" ht="24.9" customHeight="1">
      <c r="D70" s="10" t="s">
        <v>55</v>
      </c>
      <c r="F70" s="18"/>
      <c r="G70" s="31">
        <f>+G63+G69</f>
        <v>692552870</v>
      </c>
      <c r="H70" s="21">
        <f t="shared" ref="H70:M70" si="5">+H63+H69</f>
        <v>0</v>
      </c>
      <c r="I70" s="31">
        <f t="shared" si="5"/>
        <v>668885071</v>
      </c>
      <c r="J70" s="21">
        <f t="shared" si="5"/>
        <v>0</v>
      </c>
      <c r="K70" s="31">
        <f t="shared" si="5"/>
        <v>745377165</v>
      </c>
      <c r="L70" s="21">
        <f t="shared" si="5"/>
        <v>0</v>
      </c>
      <c r="M70" s="31">
        <f t="shared" si="5"/>
        <v>721362236</v>
      </c>
      <c r="N70" s="21">
        <v>0</v>
      </c>
    </row>
    <row r="71" spans="1:14" s="10" customFormat="1" ht="24.9" customHeight="1">
      <c r="F71" s="18"/>
      <c r="G71" s="21"/>
      <c r="H71" s="21"/>
      <c r="I71" s="21"/>
      <c r="J71" s="21"/>
      <c r="K71" s="21"/>
      <c r="L71" s="21"/>
      <c r="M71" s="21"/>
      <c r="N71" s="21"/>
    </row>
    <row r="72" spans="1:14" s="10" customFormat="1" ht="24.9" customHeight="1">
      <c r="F72" s="18"/>
      <c r="G72" s="21"/>
      <c r="H72" s="21"/>
      <c r="I72" s="21"/>
      <c r="J72" s="21"/>
      <c r="K72" s="21"/>
      <c r="L72" s="21"/>
      <c r="M72" s="21"/>
      <c r="N72" s="21"/>
    </row>
    <row r="73" spans="1:14" s="10" customFormat="1" ht="24.9" customHeight="1">
      <c r="F73" s="18"/>
      <c r="G73" s="21"/>
      <c r="H73" s="21"/>
      <c r="I73" s="21"/>
      <c r="J73" s="21"/>
      <c r="K73" s="21"/>
      <c r="L73" s="21"/>
      <c r="M73" s="21"/>
      <c r="N73" s="21"/>
    </row>
    <row r="74" spans="1:14" s="10" customFormat="1" ht="24.9" customHeight="1">
      <c r="F74" s="18"/>
      <c r="G74" s="21"/>
      <c r="H74" s="21"/>
      <c r="I74" s="21"/>
      <c r="J74" s="21"/>
      <c r="K74" s="21"/>
      <c r="L74" s="21"/>
      <c r="M74" s="21"/>
      <c r="N74" s="21"/>
    </row>
    <row r="75" spans="1:14" ht="24.9" customHeight="1">
      <c r="A75" s="22" t="s">
        <v>36</v>
      </c>
      <c r="G75" s="14"/>
      <c r="H75" s="14"/>
      <c r="I75" s="14"/>
      <c r="J75" s="14"/>
      <c r="K75" s="14"/>
      <c r="L75" s="14"/>
      <c r="M75" s="14"/>
      <c r="N75" s="14"/>
    </row>
    <row r="76" spans="1:14" ht="24.9" customHeight="1">
      <c r="A76" s="22"/>
      <c r="G76" s="14"/>
      <c r="H76" s="14"/>
      <c r="I76" s="14"/>
      <c r="J76" s="14"/>
      <c r="K76" s="14"/>
      <c r="L76" s="14"/>
      <c r="M76" s="14"/>
      <c r="N76" s="14"/>
    </row>
    <row r="77" spans="1:14" ht="24.9" customHeight="1">
      <c r="A77" s="22"/>
      <c r="G77" s="14"/>
      <c r="H77" s="14"/>
      <c r="I77" s="14"/>
      <c r="J77" s="14"/>
      <c r="K77" s="14"/>
      <c r="L77" s="14"/>
      <c r="M77" s="14"/>
      <c r="N77" s="14"/>
    </row>
    <row r="78" spans="1:14" ht="24.9" customHeight="1">
      <c r="A78" s="110" t="s">
        <v>149</v>
      </c>
      <c r="B78" s="110"/>
      <c r="C78" s="110"/>
      <c r="D78" s="110"/>
      <c r="E78" s="110"/>
      <c r="F78" s="110"/>
      <c r="G78" s="111" t="s">
        <v>149</v>
      </c>
      <c r="H78" s="111"/>
      <c r="I78" s="111"/>
      <c r="J78" s="111"/>
      <c r="K78" s="111"/>
      <c r="L78" s="111"/>
      <c r="M78" s="111"/>
      <c r="N78" s="19"/>
    </row>
    <row r="79" spans="1:14" ht="24.9" customHeight="1">
      <c r="A79" s="113" t="s">
        <v>154</v>
      </c>
      <c r="B79" s="113"/>
      <c r="C79" s="113"/>
      <c r="D79" s="113"/>
      <c r="E79" s="113"/>
      <c r="F79" s="113"/>
      <c r="G79" s="114" t="s">
        <v>153</v>
      </c>
      <c r="H79" s="114"/>
      <c r="I79" s="114"/>
      <c r="J79" s="114"/>
      <c r="K79" s="114"/>
      <c r="L79" s="114"/>
      <c r="M79" s="114"/>
      <c r="N79" s="19"/>
    </row>
    <row r="80" spans="1:14" s="10" customFormat="1" ht="27" customHeight="1">
      <c r="A80" s="115" t="s">
        <v>160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</row>
    <row r="81" spans="1:14" ht="27" customHeight="1">
      <c r="A81" s="112" t="s">
        <v>118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</row>
    <row r="82" spans="1:14" ht="27" customHeight="1">
      <c r="A82" s="112" t="s">
        <v>37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</row>
    <row r="83" spans="1:14" ht="27" customHeight="1">
      <c r="A83" s="112" t="str">
        <f>+A42</f>
        <v>AS AT MARCH 31, 2018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</row>
    <row r="84" spans="1:14" ht="27" customHeight="1">
      <c r="A84" s="3"/>
      <c r="B84" s="3"/>
      <c r="C84" s="3"/>
      <c r="D84" s="3"/>
      <c r="E84" s="3"/>
      <c r="F84" s="4"/>
      <c r="G84" s="3"/>
      <c r="H84" s="3"/>
      <c r="I84" s="3"/>
      <c r="J84" s="3"/>
      <c r="K84" s="3"/>
      <c r="L84" s="3"/>
      <c r="M84" s="3"/>
      <c r="N84" s="3"/>
    </row>
    <row r="85" spans="1:14" s="5" customFormat="1" ht="27" customHeight="1">
      <c r="F85" s="6"/>
      <c r="G85" s="81"/>
      <c r="H85" s="81" t="s">
        <v>19</v>
      </c>
      <c r="I85" s="81"/>
      <c r="J85" s="82"/>
      <c r="K85" s="109" t="s">
        <v>25</v>
      </c>
      <c r="L85" s="109"/>
      <c r="M85" s="109"/>
      <c r="N85" s="109"/>
    </row>
    <row r="86" spans="1:14" s="5" customFormat="1" ht="27" customHeight="1">
      <c r="A86" s="112" t="s">
        <v>38</v>
      </c>
      <c r="B86" s="112"/>
      <c r="C86" s="112"/>
      <c r="D86" s="112"/>
      <c r="E86" s="112"/>
      <c r="F86" s="7" t="s">
        <v>16</v>
      </c>
      <c r="G86" s="8" t="s">
        <v>124</v>
      </c>
      <c r="H86" s="7"/>
      <c r="I86" s="8" t="s">
        <v>125</v>
      </c>
      <c r="J86" s="7"/>
      <c r="K86" s="8" t="s">
        <v>124</v>
      </c>
      <c r="L86" s="7"/>
      <c r="M86" s="8" t="s">
        <v>125</v>
      </c>
      <c r="N86" s="7"/>
    </row>
    <row r="87" spans="1:14" ht="27" customHeight="1">
      <c r="A87" s="5"/>
      <c r="B87" s="5"/>
      <c r="C87" s="5"/>
      <c r="D87" s="5"/>
      <c r="E87" s="5"/>
      <c r="F87" s="7"/>
      <c r="G87" s="82" t="s">
        <v>178</v>
      </c>
      <c r="H87" s="7"/>
      <c r="I87" s="82" t="s">
        <v>177</v>
      </c>
      <c r="J87" s="7"/>
      <c r="K87" s="82" t="s">
        <v>178</v>
      </c>
      <c r="L87" s="7"/>
      <c r="M87" s="82" t="s">
        <v>177</v>
      </c>
      <c r="N87" s="9"/>
    </row>
    <row r="88" spans="1:14" ht="27" customHeight="1">
      <c r="G88" s="82" t="s">
        <v>179</v>
      </c>
      <c r="H88" s="82"/>
      <c r="I88" s="108"/>
      <c r="J88" s="82"/>
      <c r="K88" s="82" t="s">
        <v>179</v>
      </c>
      <c r="L88" s="82"/>
      <c r="M88" s="108"/>
    </row>
    <row r="89" spans="1:14" ht="27" customHeight="1">
      <c r="A89" s="10" t="s">
        <v>56</v>
      </c>
      <c r="G89" s="82"/>
      <c r="H89" s="82"/>
      <c r="I89" s="83"/>
      <c r="J89" s="82"/>
      <c r="K89" s="82"/>
      <c r="L89" s="82"/>
      <c r="M89" s="83"/>
    </row>
    <row r="90" spans="1:14" ht="27" customHeight="1">
      <c r="B90" s="2" t="s">
        <v>57</v>
      </c>
      <c r="F90" s="13"/>
      <c r="H90" s="5"/>
      <c r="J90" s="5"/>
      <c r="L90" s="5"/>
    </row>
    <row r="91" spans="1:14" ht="27" customHeight="1">
      <c r="B91" s="2" t="s">
        <v>58</v>
      </c>
      <c r="F91" s="23"/>
      <c r="G91" s="26"/>
      <c r="H91" s="29"/>
      <c r="J91" s="29"/>
      <c r="L91" s="5"/>
    </row>
    <row r="92" spans="1:14" ht="27" customHeight="1">
      <c r="C92" s="2" t="s">
        <v>138</v>
      </c>
      <c r="E92" s="27"/>
      <c r="F92" s="23"/>
      <c r="G92" s="33">
        <v>1100000000</v>
      </c>
      <c r="H92" s="19"/>
      <c r="I92" s="33">
        <v>1100000000</v>
      </c>
      <c r="J92" s="19"/>
      <c r="K92" s="33">
        <v>1100000000</v>
      </c>
      <c r="L92" s="19"/>
      <c r="M92" s="33">
        <v>1100000000</v>
      </c>
      <c r="N92" s="19"/>
    </row>
    <row r="93" spans="1:14" ht="27" customHeight="1">
      <c r="B93" s="2" t="s">
        <v>59</v>
      </c>
      <c r="F93" s="23"/>
      <c r="G93" s="19"/>
      <c r="H93" s="19"/>
      <c r="I93" s="19"/>
      <c r="J93" s="19"/>
      <c r="K93" s="19"/>
      <c r="L93" s="19"/>
      <c r="M93" s="19"/>
      <c r="N93" s="19"/>
    </row>
    <row r="94" spans="1:14" ht="27" customHeight="1">
      <c r="C94" s="2" t="s">
        <v>137</v>
      </c>
      <c r="E94" s="27"/>
      <c r="F94" s="23"/>
      <c r="G94" s="19">
        <v>875000000</v>
      </c>
      <c r="H94" s="19"/>
      <c r="I94" s="19">
        <v>875000000</v>
      </c>
      <c r="J94" s="19"/>
      <c r="K94" s="19">
        <v>875000000</v>
      </c>
      <c r="L94" s="19"/>
      <c r="M94" s="19">
        <v>875000000</v>
      </c>
      <c r="N94" s="19"/>
    </row>
    <row r="95" spans="1:14" ht="27" customHeight="1">
      <c r="B95" s="2" t="s">
        <v>117</v>
      </c>
      <c r="F95" s="23"/>
      <c r="G95" s="19">
        <v>95019280</v>
      </c>
      <c r="H95" s="19"/>
      <c r="I95" s="19">
        <v>95019280</v>
      </c>
      <c r="J95" s="19"/>
      <c r="K95" s="19">
        <v>95019280</v>
      </c>
      <c r="L95" s="19"/>
      <c r="M95" s="19">
        <v>95019280</v>
      </c>
      <c r="N95" s="19"/>
    </row>
    <row r="96" spans="1:14" ht="27" customHeight="1">
      <c r="B96" s="2" t="s">
        <v>60</v>
      </c>
      <c r="F96" s="23"/>
      <c r="G96" s="19"/>
      <c r="H96" s="19"/>
      <c r="I96" s="19"/>
      <c r="J96" s="19"/>
      <c r="K96" s="19"/>
      <c r="L96" s="19"/>
      <c r="M96" s="19"/>
      <c r="N96" s="19"/>
    </row>
    <row r="97" spans="1:14" ht="27" customHeight="1">
      <c r="C97" s="2" t="s">
        <v>61</v>
      </c>
      <c r="F97" s="23" t="s">
        <v>166</v>
      </c>
      <c r="G97" s="19">
        <v>102294492</v>
      </c>
      <c r="H97" s="19"/>
      <c r="I97" s="19">
        <v>102294492</v>
      </c>
      <c r="J97" s="19"/>
      <c r="K97" s="19">
        <v>102294492</v>
      </c>
      <c r="L97" s="19"/>
      <c r="M97" s="19">
        <v>102294492</v>
      </c>
      <c r="N97" s="19"/>
    </row>
    <row r="98" spans="1:14" ht="27" customHeight="1">
      <c r="C98" s="2" t="s">
        <v>62</v>
      </c>
      <c r="F98" s="23"/>
      <c r="G98" s="28">
        <f>+CONSO!L25</f>
        <v>-554875818</v>
      </c>
      <c r="H98" s="19"/>
      <c r="I98" s="28">
        <v>-526577451</v>
      </c>
      <c r="J98" s="19"/>
      <c r="K98" s="28">
        <f>+COMPANY!L25</f>
        <v>-600615657</v>
      </c>
      <c r="L98" s="19"/>
      <c r="M98" s="28">
        <v>-572025969</v>
      </c>
      <c r="N98" s="19"/>
    </row>
    <row r="99" spans="1:14" s="10" customFormat="1" ht="27" customHeight="1">
      <c r="D99" s="10" t="s">
        <v>63</v>
      </c>
      <c r="F99" s="18"/>
      <c r="G99" s="31">
        <f>SUM(G94:G98)</f>
        <v>517437954</v>
      </c>
      <c r="H99" s="21">
        <f t="shared" ref="H99:M99" si="6">SUM(H94:H98)</f>
        <v>0</v>
      </c>
      <c r="I99" s="31">
        <f t="shared" si="6"/>
        <v>545736321</v>
      </c>
      <c r="J99" s="21">
        <f t="shared" si="6"/>
        <v>0</v>
      </c>
      <c r="K99" s="31">
        <f>SUM(K94:K98)</f>
        <v>471698115</v>
      </c>
      <c r="L99" s="21">
        <f t="shared" si="6"/>
        <v>0</v>
      </c>
      <c r="M99" s="31">
        <f t="shared" si="6"/>
        <v>500287803</v>
      </c>
      <c r="N99" s="34"/>
    </row>
    <row r="100" spans="1:14" s="10" customFormat="1" ht="27" customHeight="1" thickBot="1">
      <c r="A100" s="10" t="s">
        <v>64</v>
      </c>
      <c r="F100" s="18"/>
      <c r="G100" s="32">
        <f t="shared" ref="G100:M100" si="7">+G70+G99</f>
        <v>1209990824</v>
      </c>
      <c r="H100" s="21">
        <f t="shared" si="7"/>
        <v>0</v>
      </c>
      <c r="I100" s="32">
        <f t="shared" si="7"/>
        <v>1214621392</v>
      </c>
      <c r="J100" s="21">
        <f t="shared" si="7"/>
        <v>0</v>
      </c>
      <c r="K100" s="32">
        <f t="shared" si="7"/>
        <v>1217075280</v>
      </c>
      <c r="L100" s="21">
        <f t="shared" si="7"/>
        <v>0</v>
      </c>
      <c r="M100" s="32">
        <f t="shared" si="7"/>
        <v>1221650039</v>
      </c>
      <c r="N100" s="34"/>
    </row>
    <row r="101" spans="1:14" ht="27" customHeight="1" thickTop="1">
      <c r="N101" s="14">
        <f>+N25-N100</f>
        <v>0</v>
      </c>
    </row>
    <row r="102" spans="1:14" ht="27" customHeight="1">
      <c r="N102" s="14"/>
    </row>
    <row r="103" spans="1:14" ht="27" customHeight="1">
      <c r="N103" s="14"/>
    </row>
    <row r="104" spans="1:14" ht="27" customHeight="1">
      <c r="N104" s="14"/>
    </row>
    <row r="105" spans="1:14" ht="27" customHeight="1">
      <c r="N105" s="14"/>
    </row>
    <row r="106" spans="1:14" ht="27" customHeight="1">
      <c r="N106" s="14"/>
    </row>
    <row r="107" spans="1:14" ht="27" customHeight="1">
      <c r="N107" s="14"/>
    </row>
    <row r="108" spans="1:14" ht="27" customHeight="1">
      <c r="N108" s="14"/>
    </row>
    <row r="109" spans="1:14" ht="27" customHeight="1">
      <c r="N109" s="14"/>
    </row>
    <row r="110" spans="1:14" ht="27" customHeight="1">
      <c r="N110" s="14"/>
    </row>
    <row r="111" spans="1:14" ht="27" customHeight="1">
      <c r="N111" s="14"/>
    </row>
    <row r="112" spans="1:14" ht="27" customHeight="1">
      <c r="N112" s="14"/>
    </row>
    <row r="113" spans="1:14" ht="27" customHeight="1">
      <c r="A113" s="22" t="s">
        <v>36</v>
      </c>
      <c r="G113" s="14"/>
      <c r="H113" s="14"/>
      <c r="I113" s="14"/>
      <c r="J113" s="14"/>
      <c r="K113" s="14"/>
      <c r="L113" s="14"/>
      <c r="M113" s="14"/>
      <c r="N113" s="14"/>
    </row>
    <row r="114" spans="1:14" ht="27" customHeight="1">
      <c r="A114" s="22"/>
      <c r="G114" s="14"/>
      <c r="H114" s="14"/>
      <c r="I114" s="14"/>
      <c r="J114" s="14"/>
      <c r="K114" s="14"/>
      <c r="L114" s="14"/>
      <c r="M114" s="14"/>
      <c r="N114" s="14"/>
    </row>
    <row r="115" spans="1:14" ht="27" customHeight="1">
      <c r="A115" s="22"/>
      <c r="G115" s="14"/>
      <c r="H115" s="14"/>
      <c r="I115" s="14"/>
      <c r="J115" s="14"/>
      <c r="K115" s="14"/>
      <c r="L115" s="14"/>
      <c r="M115" s="14"/>
      <c r="N115" s="14"/>
    </row>
    <row r="116" spans="1:14" ht="27" customHeight="1">
      <c r="A116" s="110" t="s">
        <v>149</v>
      </c>
      <c r="B116" s="110"/>
      <c r="C116" s="110"/>
      <c r="D116" s="110"/>
      <c r="E116" s="110"/>
      <c r="F116" s="110"/>
      <c r="G116" s="111" t="s">
        <v>149</v>
      </c>
      <c r="H116" s="111"/>
      <c r="I116" s="111"/>
      <c r="J116" s="111"/>
      <c r="K116" s="111"/>
      <c r="L116" s="111"/>
      <c r="M116" s="111"/>
      <c r="N116" s="19"/>
    </row>
    <row r="117" spans="1:14" ht="27" customHeight="1">
      <c r="A117" s="113" t="s">
        <v>154</v>
      </c>
      <c r="B117" s="113"/>
      <c r="C117" s="113"/>
      <c r="D117" s="113"/>
      <c r="E117" s="113"/>
      <c r="F117" s="113"/>
      <c r="G117" s="114" t="s">
        <v>153</v>
      </c>
      <c r="H117" s="114"/>
      <c r="I117" s="114"/>
      <c r="J117" s="114"/>
      <c r="K117" s="114"/>
      <c r="L117" s="114"/>
      <c r="M117" s="114"/>
      <c r="N117" s="19"/>
    </row>
    <row r="118" spans="1:14" ht="27" customHeight="1">
      <c r="A118" s="22"/>
      <c r="G118" s="24"/>
      <c r="H118" s="30"/>
      <c r="I118" s="24"/>
      <c r="J118" s="30"/>
      <c r="K118" s="24"/>
      <c r="L118" s="30"/>
      <c r="M118" s="24"/>
      <c r="N118" s="14"/>
    </row>
    <row r="119" spans="1:14" ht="27" customHeight="1">
      <c r="A119" s="22"/>
      <c r="G119" s="14"/>
      <c r="H119" s="14"/>
      <c r="I119" s="14"/>
      <c r="J119" s="14"/>
      <c r="K119" s="14"/>
      <c r="L119" s="14"/>
      <c r="M119" s="14"/>
      <c r="N119" s="14"/>
    </row>
    <row r="120" spans="1:14" ht="27" customHeight="1">
      <c r="G120" s="14"/>
      <c r="H120" s="14"/>
      <c r="I120" s="14"/>
      <c r="J120" s="14"/>
      <c r="K120" s="14"/>
      <c r="L120" s="14"/>
      <c r="M120" s="14"/>
      <c r="N120" s="14"/>
    </row>
    <row r="121" spans="1:14" ht="27" customHeight="1">
      <c r="G121" s="14"/>
      <c r="H121" s="14"/>
      <c r="J121" s="14"/>
      <c r="K121" s="14"/>
      <c r="L121" s="14"/>
      <c r="M121" s="14"/>
      <c r="N121" s="14"/>
    </row>
    <row r="122" spans="1:14" ht="27" customHeight="1">
      <c r="G122" s="14"/>
      <c r="H122" s="14"/>
      <c r="I122" s="14"/>
      <c r="J122" s="14"/>
      <c r="K122" s="14"/>
      <c r="L122" s="14"/>
      <c r="M122" s="14"/>
      <c r="N122" s="14"/>
    </row>
    <row r="123" spans="1:14" ht="30" customHeight="1">
      <c r="G123" s="14"/>
      <c r="H123" s="14"/>
      <c r="I123" s="14"/>
      <c r="J123" s="14"/>
      <c r="K123" s="14"/>
      <c r="L123" s="14"/>
      <c r="M123" s="14"/>
      <c r="N123" s="14"/>
    </row>
    <row r="124" spans="1:14" ht="30" customHeight="1">
      <c r="G124" s="14"/>
      <c r="H124" s="14"/>
      <c r="I124" s="14"/>
      <c r="J124" s="14"/>
      <c r="K124" s="14"/>
      <c r="L124" s="14"/>
      <c r="M124" s="14"/>
      <c r="N124" s="14"/>
    </row>
    <row r="125" spans="1:14" ht="30" customHeight="1">
      <c r="G125" s="14"/>
      <c r="H125" s="14"/>
      <c r="I125" s="14"/>
      <c r="J125" s="14"/>
      <c r="K125" s="14"/>
      <c r="L125" s="14"/>
      <c r="M125" s="14"/>
      <c r="N125" s="14"/>
    </row>
    <row r="126" spans="1:14" ht="30" customHeight="1">
      <c r="G126" s="14"/>
      <c r="H126" s="14"/>
      <c r="I126" s="14"/>
      <c r="J126" s="14"/>
      <c r="K126" s="14"/>
      <c r="L126" s="14"/>
      <c r="M126" s="14"/>
      <c r="N126" s="14"/>
    </row>
    <row r="127" spans="1:14" ht="30" customHeight="1">
      <c r="G127" s="14"/>
      <c r="H127" s="14"/>
      <c r="I127" s="14"/>
      <c r="J127" s="14"/>
      <c r="K127" s="14"/>
      <c r="L127" s="14"/>
      <c r="M127" s="14"/>
      <c r="N127" s="14"/>
    </row>
    <row r="128" spans="1:14" ht="30" customHeight="1">
      <c r="G128" s="14"/>
      <c r="H128" s="14"/>
      <c r="I128" s="14"/>
      <c r="J128" s="14"/>
      <c r="K128" s="14"/>
      <c r="L128" s="14"/>
      <c r="M128" s="14"/>
      <c r="N128" s="14"/>
    </row>
    <row r="129" spans="7:14" ht="30" customHeight="1">
      <c r="G129" s="14"/>
      <c r="H129" s="14"/>
      <c r="I129" s="14"/>
      <c r="J129" s="14"/>
      <c r="K129" s="14"/>
      <c r="L129" s="14"/>
      <c r="M129" s="14"/>
      <c r="N129" s="14"/>
    </row>
    <row r="130" spans="7:14" ht="30" customHeight="1">
      <c r="G130" s="14"/>
      <c r="H130" s="14"/>
      <c r="I130" s="14"/>
      <c r="J130" s="14"/>
      <c r="K130" s="14"/>
      <c r="L130" s="14"/>
      <c r="M130" s="14"/>
      <c r="N130" s="14"/>
    </row>
    <row r="131" spans="7:14" ht="30" customHeight="1">
      <c r="G131" s="14"/>
      <c r="H131" s="14"/>
      <c r="I131" s="14"/>
      <c r="J131" s="14"/>
      <c r="K131" s="14"/>
      <c r="L131" s="14"/>
      <c r="M131" s="14"/>
      <c r="N131" s="14"/>
    </row>
    <row r="132" spans="7:14" ht="30" customHeight="1">
      <c r="G132" s="14"/>
      <c r="H132" s="14"/>
      <c r="I132" s="14"/>
      <c r="J132" s="14"/>
      <c r="K132" s="14"/>
      <c r="L132" s="14"/>
      <c r="M132" s="14"/>
      <c r="N132" s="14"/>
    </row>
    <row r="133" spans="7:14" ht="30" customHeight="1">
      <c r="G133" s="14"/>
      <c r="H133" s="14"/>
      <c r="I133" s="14"/>
      <c r="J133" s="14"/>
      <c r="K133" s="14"/>
      <c r="L133" s="14"/>
      <c r="M133" s="14"/>
      <c r="N133" s="14"/>
    </row>
    <row r="134" spans="7:14" ht="30" customHeight="1">
      <c r="G134" s="14"/>
      <c r="H134" s="14"/>
      <c r="I134" s="14"/>
      <c r="J134" s="14"/>
      <c r="K134" s="14"/>
      <c r="L134" s="14"/>
      <c r="M134" s="14"/>
      <c r="N134" s="14"/>
    </row>
    <row r="135" spans="7:14" ht="30" customHeight="1">
      <c r="G135" s="14"/>
      <c r="H135" s="14"/>
      <c r="I135" s="14"/>
      <c r="J135" s="14"/>
      <c r="K135" s="14"/>
      <c r="L135" s="14"/>
      <c r="M135" s="14"/>
      <c r="N135" s="14"/>
    </row>
    <row r="136" spans="7:14">
      <c r="G136" s="14"/>
      <c r="H136" s="14"/>
      <c r="I136" s="14"/>
      <c r="J136" s="14"/>
      <c r="K136" s="14"/>
      <c r="L136" s="14"/>
      <c r="M136" s="14"/>
      <c r="N136" s="14"/>
    </row>
    <row r="137" spans="7:14">
      <c r="G137" s="14"/>
      <c r="H137" s="14"/>
      <c r="I137" s="14"/>
      <c r="J137" s="14"/>
      <c r="K137" s="14"/>
      <c r="L137" s="14"/>
      <c r="M137" s="14"/>
      <c r="N137" s="14"/>
    </row>
    <row r="138" spans="7:14">
      <c r="G138" s="14"/>
      <c r="H138" s="14"/>
      <c r="I138" s="14"/>
      <c r="J138" s="14"/>
      <c r="K138" s="14"/>
      <c r="L138" s="14"/>
      <c r="M138" s="14"/>
      <c r="N138" s="14"/>
    </row>
    <row r="139" spans="7:14">
      <c r="G139" s="14"/>
      <c r="H139" s="14"/>
      <c r="I139" s="14"/>
      <c r="J139" s="14"/>
      <c r="K139" s="14"/>
      <c r="L139" s="14"/>
      <c r="M139" s="14"/>
      <c r="N139" s="14"/>
    </row>
    <row r="140" spans="7:14">
      <c r="G140" s="14"/>
      <c r="H140" s="14"/>
      <c r="I140" s="14"/>
      <c r="J140" s="14"/>
      <c r="K140" s="14"/>
      <c r="L140" s="14"/>
      <c r="M140" s="14"/>
      <c r="N140" s="14"/>
    </row>
    <row r="141" spans="7:14">
      <c r="G141" s="14"/>
      <c r="H141" s="14"/>
      <c r="I141" s="14"/>
      <c r="J141" s="14"/>
      <c r="K141" s="14"/>
      <c r="L141" s="14"/>
      <c r="M141" s="14"/>
      <c r="N141" s="14"/>
    </row>
    <row r="142" spans="7:14">
      <c r="G142" s="14"/>
      <c r="H142" s="14"/>
      <c r="I142" s="14"/>
      <c r="J142" s="14"/>
      <c r="K142" s="14"/>
      <c r="L142" s="14"/>
      <c r="M142" s="14"/>
      <c r="N142" s="14"/>
    </row>
    <row r="143" spans="7:14">
      <c r="G143" s="14"/>
      <c r="H143" s="14"/>
      <c r="I143" s="14"/>
      <c r="J143" s="14"/>
      <c r="K143" s="14"/>
      <c r="L143" s="14"/>
      <c r="M143" s="14"/>
      <c r="N143" s="14"/>
    </row>
    <row r="144" spans="7:14">
      <c r="G144" s="14"/>
      <c r="H144" s="14"/>
      <c r="I144" s="14"/>
      <c r="J144" s="14"/>
      <c r="K144" s="14"/>
      <c r="L144" s="14"/>
      <c r="M144" s="14"/>
      <c r="N144" s="14"/>
    </row>
    <row r="145" spans="7:14">
      <c r="G145" s="14"/>
      <c r="H145" s="14"/>
      <c r="I145" s="14"/>
      <c r="J145" s="14"/>
      <c r="K145" s="14"/>
      <c r="L145" s="14"/>
      <c r="M145" s="14"/>
      <c r="N145" s="14"/>
    </row>
    <row r="146" spans="7:14">
      <c r="G146" s="14"/>
      <c r="H146" s="14"/>
      <c r="I146" s="14"/>
      <c r="J146" s="14"/>
      <c r="K146" s="14"/>
      <c r="L146" s="14"/>
      <c r="M146" s="14"/>
      <c r="N146" s="14"/>
    </row>
    <row r="147" spans="7:14">
      <c r="G147" s="14"/>
      <c r="H147" s="14"/>
      <c r="I147" s="14"/>
      <c r="J147" s="14"/>
      <c r="K147" s="14"/>
      <c r="L147" s="14"/>
      <c r="M147" s="14"/>
      <c r="N147" s="14"/>
    </row>
    <row r="148" spans="7:14">
      <c r="G148" s="14"/>
      <c r="H148" s="14"/>
      <c r="I148" s="14"/>
      <c r="J148" s="14"/>
      <c r="K148" s="14"/>
      <c r="L148" s="14"/>
      <c r="M148" s="14"/>
      <c r="N148" s="14"/>
    </row>
    <row r="149" spans="7:14">
      <c r="G149" s="14"/>
      <c r="H149" s="14"/>
      <c r="I149" s="14"/>
      <c r="J149" s="14"/>
      <c r="K149" s="14"/>
      <c r="L149" s="14"/>
      <c r="M149" s="14"/>
      <c r="N149" s="14"/>
    </row>
    <row r="150" spans="7:14">
      <c r="G150" s="14"/>
      <c r="H150" s="14"/>
      <c r="I150" s="14"/>
      <c r="J150" s="14"/>
      <c r="K150" s="14"/>
      <c r="L150" s="14"/>
      <c r="M150" s="14"/>
      <c r="N150" s="14"/>
    </row>
  </sheetData>
  <mergeCells count="29">
    <mergeCell ref="K5:M5"/>
    <mergeCell ref="A117:F117"/>
    <mergeCell ref="G117:M117"/>
    <mergeCell ref="A1:N1"/>
    <mergeCell ref="A2:N2"/>
    <mergeCell ref="A3:N3"/>
    <mergeCell ref="A45:E45"/>
    <mergeCell ref="A39:N39"/>
    <mergeCell ref="A6:E6"/>
    <mergeCell ref="A40:N40"/>
    <mergeCell ref="A41:N41"/>
    <mergeCell ref="A42:N42"/>
    <mergeCell ref="A37:F37"/>
    <mergeCell ref="G37:M37"/>
    <mergeCell ref="G38:M38"/>
    <mergeCell ref="A38:F38"/>
    <mergeCell ref="K44:M44"/>
    <mergeCell ref="A116:F116"/>
    <mergeCell ref="G116:M116"/>
    <mergeCell ref="A86:E86"/>
    <mergeCell ref="A78:F78"/>
    <mergeCell ref="G78:M78"/>
    <mergeCell ref="A79:F79"/>
    <mergeCell ref="G79:M79"/>
    <mergeCell ref="A80:N80"/>
    <mergeCell ref="A81:N81"/>
    <mergeCell ref="A82:N82"/>
    <mergeCell ref="A83:N83"/>
    <mergeCell ref="K85:N85"/>
  </mergeCells>
  <pageMargins left="0.6692913385826772" right="0.19685039370078741" top="0.59055118110236227" bottom="0.39370078740157483" header="0.31496062992125984" footer="0.31496062992125984"/>
  <pageSetup paperSize="9" scale="75" firstPageNumber="5" fitToHeight="0" orientation="portrait" r:id="rId1"/>
  <rowBreaks count="2" manualBreakCount="2">
    <brk id="38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2"/>
  <sheetViews>
    <sheetView topLeftCell="A4" zoomScale="72" zoomScaleNormal="72" zoomScaleSheetLayoutView="100" workbookViewId="0">
      <selection activeCell="I18" sqref="I18"/>
    </sheetView>
  </sheetViews>
  <sheetFormatPr defaultColWidth="9.109375" defaultRowHeight="24.6" customHeight="1"/>
  <cols>
    <col min="1" max="1" width="5.109375" style="2" customWidth="1"/>
    <col min="2" max="2" width="8.6640625" style="2" customWidth="1"/>
    <col min="3" max="3" width="38.5546875" style="2" customWidth="1"/>
    <col min="4" max="4" width="5.6640625" style="2" customWidth="1"/>
    <col min="5" max="5" width="17.33203125" style="2" customWidth="1"/>
    <col min="6" max="6" width="0.88671875" style="2" customWidth="1"/>
    <col min="7" max="7" width="17.33203125" style="2" customWidth="1"/>
    <col min="8" max="8" width="0.88671875" style="2" customWidth="1"/>
    <col min="9" max="9" width="17.33203125" style="2" customWidth="1"/>
    <col min="10" max="10" width="0.88671875" style="2" customWidth="1"/>
    <col min="11" max="11" width="17.33203125" style="2" customWidth="1"/>
    <col min="12" max="12" width="2.109375" style="2" customWidth="1"/>
    <col min="13" max="16384" width="9.109375" style="2"/>
  </cols>
  <sheetData>
    <row r="1" spans="1:11" ht="24.6" customHeight="1">
      <c r="A1" s="112" t="s">
        <v>118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24.6" customHeight="1">
      <c r="A2" s="112" t="s">
        <v>65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24.6" customHeight="1">
      <c r="A3" s="112" t="s">
        <v>131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4.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4.6" customHeight="1">
      <c r="A5" s="5"/>
      <c r="B5" s="5"/>
      <c r="C5" s="5"/>
      <c r="D5" s="5"/>
      <c r="E5" s="59" t="s">
        <v>19</v>
      </c>
      <c r="F5" s="59"/>
      <c r="G5" s="59"/>
      <c r="H5" s="9"/>
      <c r="I5" s="109" t="s">
        <v>25</v>
      </c>
      <c r="J5" s="109"/>
      <c r="K5" s="109"/>
    </row>
    <row r="6" spans="1:11" ht="24.6" customHeight="1">
      <c r="A6" s="5"/>
      <c r="B6" s="5"/>
      <c r="C6" s="5"/>
      <c r="D6" s="7" t="s">
        <v>16</v>
      </c>
      <c r="E6" s="8" t="s">
        <v>124</v>
      </c>
      <c r="F6" s="7"/>
      <c r="G6" s="8" t="s">
        <v>18</v>
      </c>
      <c r="H6" s="7"/>
      <c r="I6" s="8" t="s">
        <v>124</v>
      </c>
      <c r="J6" s="7"/>
      <c r="K6" s="8" t="s">
        <v>18</v>
      </c>
    </row>
    <row r="7" spans="1:11" ht="24.6" customHeight="1">
      <c r="E7" s="3"/>
      <c r="F7" s="35"/>
      <c r="G7" s="3"/>
      <c r="H7" s="15"/>
      <c r="I7" s="3"/>
      <c r="J7" s="35"/>
      <c r="K7" s="3"/>
    </row>
    <row r="8" spans="1:11" s="10" customFormat="1" ht="24.6" customHeight="1">
      <c r="A8" s="2" t="s">
        <v>66</v>
      </c>
      <c r="B8" s="5"/>
      <c r="D8" s="5"/>
      <c r="E8" s="12">
        <v>56464276</v>
      </c>
      <c r="F8" s="34"/>
      <c r="G8" s="12">
        <v>72012626</v>
      </c>
      <c r="H8" s="12"/>
      <c r="I8" s="12">
        <v>56464276</v>
      </c>
      <c r="J8" s="12"/>
      <c r="K8" s="12">
        <v>72012626</v>
      </c>
    </row>
    <row r="9" spans="1:11" ht="24.6" customHeight="1">
      <c r="A9" s="2" t="s">
        <v>67</v>
      </c>
      <c r="B9" s="5"/>
      <c r="C9" s="5"/>
      <c r="D9" s="36"/>
      <c r="E9" s="37">
        <v>-37803217</v>
      </c>
      <c r="F9" s="28"/>
      <c r="G9" s="37">
        <v>-64343993</v>
      </c>
      <c r="H9" s="28"/>
      <c r="I9" s="37">
        <v>-37803217</v>
      </c>
      <c r="J9" s="28"/>
      <c r="K9" s="37">
        <v>-64343993</v>
      </c>
    </row>
    <row r="10" spans="1:11" s="10" customFormat="1" ht="24.6" customHeight="1">
      <c r="A10" s="10" t="s">
        <v>140</v>
      </c>
      <c r="B10" s="38"/>
      <c r="C10" s="38"/>
      <c r="D10" s="39"/>
      <c r="E10" s="49">
        <f>SUM(E8:E9)</f>
        <v>18661059</v>
      </c>
      <c r="F10" s="49">
        <f t="shared" ref="F10:K10" si="0">SUM(F8:F9)</f>
        <v>0</v>
      </c>
      <c r="G10" s="49">
        <f t="shared" si="0"/>
        <v>7668633</v>
      </c>
      <c r="H10" s="49">
        <f t="shared" si="0"/>
        <v>0</v>
      </c>
      <c r="I10" s="49">
        <f t="shared" si="0"/>
        <v>18661059</v>
      </c>
      <c r="J10" s="49">
        <f t="shared" si="0"/>
        <v>0</v>
      </c>
      <c r="K10" s="49">
        <f t="shared" si="0"/>
        <v>7668633</v>
      </c>
    </row>
    <row r="11" spans="1:11" ht="24.6" customHeight="1">
      <c r="A11" s="2" t="s">
        <v>68</v>
      </c>
      <c r="B11" s="5"/>
      <c r="C11" s="5"/>
      <c r="D11" s="36"/>
      <c r="E11" s="44">
        <v>1662428</v>
      </c>
      <c r="F11" s="28"/>
      <c r="G11" s="44">
        <v>1961255</v>
      </c>
      <c r="H11" s="28"/>
      <c r="I11" s="44">
        <v>1662428</v>
      </c>
      <c r="J11" s="28"/>
      <c r="K11" s="44">
        <v>1961255</v>
      </c>
    </row>
    <row r="12" spans="1:11" s="10" customFormat="1" ht="24.6" customHeight="1">
      <c r="A12" s="10" t="s">
        <v>139</v>
      </c>
      <c r="B12" s="38"/>
      <c r="C12" s="38"/>
      <c r="D12" s="39"/>
      <c r="E12" s="49">
        <f>+E10+E11</f>
        <v>20323487</v>
      </c>
      <c r="F12" s="34"/>
      <c r="G12" s="49">
        <f>+G10+G11</f>
        <v>9629888</v>
      </c>
      <c r="H12" s="34"/>
      <c r="I12" s="49">
        <f>+I10+I11</f>
        <v>20323487</v>
      </c>
      <c r="J12" s="34"/>
      <c r="K12" s="49">
        <f>+K10+K11</f>
        <v>9629888</v>
      </c>
    </row>
    <row r="13" spans="1:11" ht="24.6" customHeight="1">
      <c r="A13" s="2" t="s">
        <v>69</v>
      </c>
      <c r="B13" s="5"/>
      <c r="C13" s="5"/>
      <c r="D13" s="40"/>
      <c r="E13" s="28">
        <v>-7754346</v>
      </c>
      <c r="F13" s="28"/>
      <c r="G13" s="28">
        <v>-6261269</v>
      </c>
      <c r="H13" s="28"/>
      <c r="I13" s="28">
        <v>-7754346</v>
      </c>
      <c r="J13" s="28"/>
      <c r="K13" s="28">
        <v>-6261269</v>
      </c>
    </row>
    <row r="14" spans="1:11" ht="24.6" customHeight="1">
      <c r="A14" s="2" t="s">
        <v>70</v>
      </c>
      <c r="B14" s="5"/>
      <c r="C14" s="5"/>
      <c r="D14" s="41"/>
      <c r="E14" s="28">
        <v>-22255745</v>
      </c>
      <c r="F14" s="28"/>
      <c r="G14" s="28">
        <v>-21252442</v>
      </c>
      <c r="H14" s="28"/>
      <c r="I14" s="28">
        <v>-22157060</v>
      </c>
      <c r="J14" s="28"/>
      <c r="K14" s="28">
        <v>-21164037</v>
      </c>
    </row>
    <row r="15" spans="1:11" ht="24.6" customHeight="1">
      <c r="A15" s="2" t="s">
        <v>71</v>
      </c>
      <c r="B15" s="5"/>
      <c r="C15" s="5"/>
      <c r="D15" s="41"/>
      <c r="E15" s="28"/>
      <c r="F15" s="28"/>
      <c r="G15" s="28"/>
      <c r="H15" s="28"/>
      <c r="I15" s="28"/>
      <c r="J15" s="28"/>
      <c r="K15" s="28"/>
    </row>
    <row r="16" spans="1:11" ht="24.6" customHeight="1">
      <c r="B16" s="2" t="s">
        <v>167</v>
      </c>
      <c r="C16" s="5"/>
      <c r="D16" s="13"/>
      <c r="E16" s="28">
        <v>-659436</v>
      </c>
      <c r="F16" s="28"/>
      <c r="G16" s="28">
        <v>-237444</v>
      </c>
      <c r="H16" s="28"/>
      <c r="I16" s="28">
        <v>-659436</v>
      </c>
      <c r="J16" s="28"/>
      <c r="K16" s="28">
        <v>400000</v>
      </c>
    </row>
    <row r="17" spans="1:11" ht="24.6" customHeight="1">
      <c r="B17" s="2" t="s">
        <v>72</v>
      </c>
      <c r="D17" s="13"/>
      <c r="E17" s="28">
        <v>0</v>
      </c>
      <c r="F17" s="28"/>
      <c r="G17" s="28">
        <v>-40500000</v>
      </c>
      <c r="H17" s="28"/>
      <c r="I17" s="28">
        <v>0</v>
      </c>
      <c r="J17" s="28"/>
      <c r="K17" s="28">
        <v>-40500000</v>
      </c>
    </row>
    <row r="18" spans="1:11" ht="24.6" customHeight="1">
      <c r="B18" s="2" t="s">
        <v>123</v>
      </c>
      <c r="D18" s="13"/>
      <c r="E18" s="28">
        <v>0</v>
      </c>
      <c r="F18" s="28"/>
      <c r="G18" s="28">
        <v>-15771488</v>
      </c>
      <c r="H18" s="28"/>
      <c r="I18" s="28">
        <v>0</v>
      </c>
      <c r="J18" s="28"/>
      <c r="K18" s="28">
        <v>-15771488</v>
      </c>
    </row>
    <row r="19" spans="1:11" ht="24.6" customHeight="1">
      <c r="B19" s="2" t="s">
        <v>73</v>
      </c>
      <c r="D19" s="13"/>
      <c r="E19" s="28">
        <v>0</v>
      </c>
      <c r="F19" s="28"/>
      <c r="G19" s="28">
        <v>-5832645</v>
      </c>
      <c r="H19" s="28"/>
      <c r="I19" s="28">
        <v>0</v>
      </c>
      <c r="J19" s="28"/>
      <c r="K19" s="28">
        <v>-5832645</v>
      </c>
    </row>
    <row r="20" spans="1:11" ht="24.6" customHeight="1">
      <c r="B20" s="2" t="s">
        <v>141</v>
      </c>
      <c r="D20" s="13"/>
      <c r="E20" s="50">
        <f>SUM(E16:E19)</f>
        <v>-659436</v>
      </c>
      <c r="F20" s="28"/>
      <c r="G20" s="50">
        <f>SUM(G16:G19)</f>
        <v>-62341577</v>
      </c>
      <c r="H20" s="28"/>
      <c r="I20" s="50">
        <f>SUM(I16:I19)</f>
        <v>-659436</v>
      </c>
      <c r="J20" s="28"/>
      <c r="K20" s="50">
        <f>SUM(K16:K19)</f>
        <v>-61704133</v>
      </c>
    </row>
    <row r="21" spans="1:11" s="10" customFormat="1" ht="24.6" customHeight="1">
      <c r="A21" s="2" t="s">
        <v>74</v>
      </c>
      <c r="B21" s="5"/>
      <c r="C21" s="5"/>
      <c r="D21" s="42"/>
      <c r="E21" s="16">
        <v>-17952327</v>
      </c>
      <c r="F21" s="43"/>
      <c r="G21" s="16">
        <v>-6154888</v>
      </c>
      <c r="H21" s="43"/>
      <c r="I21" s="44">
        <v>-18342333</v>
      </c>
      <c r="J21" s="43"/>
      <c r="K21" s="16">
        <v>-6589354</v>
      </c>
    </row>
    <row r="22" spans="1:11" s="10" customFormat="1" ht="24.6" customHeight="1">
      <c r="A22" s="10" t="s">
        <v>75</v>
      </c>
      <c r="C22" s="38"/>
      <c r="D22" s="38"/>
      <c r="E22" s="51">
        <f>+E12+E13+E14+E20+E21</f>
        <v>-28298367</v>
      </c>
      <c r="F22" s="34">
        <f t="shared" ref="F22:J22" si="1">SUM(F10:F21)</f>
        <v>0</v>
      </c>
      <c r="G22" s="51">
        <f>+G12+G13+G14+G20+G21</f>
        <v>-86380288</v>
      </c>
      <c r="H22" s="34">
        <f t="shared" si="1"/>
        <v>0</v>
      </c>
      <c r="I22" s="51">
        <f>+I12+I13+I14+I20+I21</f>
        <v>-28589688</v>
      </c>
      <c r="J22" s="34">
        <f t="shared" si="1"/>
        <v>0</v>
      </c>
      <c r="K22" s="51">
        <f>+K12+K13+K14+K20+K21</f>
        <v>-86088905</v>
      </c>
    </row>
    <row r="23" spans="1:11" s="10" customFormat="1" ht="24.6" customHeight="1">
      <c r="A23" s="2" t="s">
        <v>76</v>
      </c>
      <c r="B23" s="2"/>
      <c r="D23" s="42">
        <v>22</v>
      </c>
      <c r="E23" s="44">
        <v>0</v>
      </c>
      <c r="F23" s="28"/>
      <c r="G23" s="44">
        <v>0</v>
      </c>
      <c r="H23" s="28"/>
      <c r="I23" s="44">
        <v>0</v>
      </c>
      <c r="J23" s="28"/>
      <c r="K23" s="44">
        <v>0</v>
      </c>
    </row>
    <row r="24" spans="1:11" s="10" customFormat="1" ht="24.6" customHeight="1">
      <c r="A24" s="10" t="s">
        <v>77</v>
      </c>
      <c r="C24" s="38"/>
      <c r="D24" s="38"/>
      <c r="E24" s="34">
        <f>SUM(E22:E23)</f>
        <v>-28298367</v>
      </c>
      <c r="F24" s="34">
        <f t="shared" ref="F24:K24" si="2">SUM(F22:F23)</f>
        <v>0</v>
      </c>
      <c r="G24" s="34">
        <f t="shared" si="2"/>
        <v>-86380288</v>
      </c>
      <c r="H24" s="34">
        <f t="shared" si="2"/>
        <v>0</v>
      </c>
      <c r="I24" s="34">
        <f t="shared" si="2"/>
        <v>-28589688</v>
      </c>
      <c r="J24" s="34">
        <f t="shared" si="2"/>
        <v>0</v>
      </c>
      <c r="K24" s="34">
        <f t="shared" si="2"/>
        <v>-86088905</v>
      </c>
    </row>
    <row r="25" spans="1:11" s="10" customFormat="1" ht="24.6" customHeight="1">
      <c r="A25" s="10" t="s">
        <v>119</v>
      </c>
      <c r="B25" s="38"/>
      <c r="C25" s="38"/>
      <c r="D25" s="38"/>
      <c r="E25" s="34">
        <v>0</v>
      </c>
      <c r="F25" s="34"/>
      <c r="G25" s="34">
        <v>0</v>
      </c>
      <c r="H25" s="34"/>
      <c r="I25" s="34">
        <v>0</v>
      </c>
      <c r="J25" s="34"/>
      <c r="K25" s="34">
        <v>0</v>
      </c>
    </row>
    <row r="26" spans="1:11" s="10" customFormat="1" ht="24.6" customHeight="1" thickBot="1">
      <c r="A26" s="46" t="s">
        <v>83</v>
      </c>
      <c r="B26" s="38"/>
      <c r="C26" s="38"/>
      <c r="D26" s="38"/>
      <c r="E26" s="52">
        <f t="shared" ref="E26:K26" si="3">SUM(E24:E25)</f>
        <v>-28298367</v>
      </c>
      <c r="F26" s="43">
        <f t="shared" si="3"/>
        <v>0</v>
      </c>
      <c r="G26" s="52">
        <f t="shared" si="3"/>
        <v>-86380288</v>
      </c>
      <c r="H26" s="43">
        <f t="shared" si="3"/>
        <v>0</v>
      </c>
      <c r="I26" s="52">
        <f t="shared" si="3"/>
        <v>-28589688</v>
      </c>
      <c r="J26" s="43">
        <f t="shared" si="3"/>
        <v>0</v>
      </c>
      <c r="K26" s="52">
        <f t="shared" si="3"/>
        <v>-86088905</v>
      </c>
    </row>
    <row r="27" spans="1:11" ht="24.6" customHeight="1" thickTop="1">
      <c r="A27" s="53" t="s">
        <v>142</v>
      </c>
      <c r="B27" s="54"/>
      <c r="C27" s="5"/>
      <c r="D27" s="47"/>
      <c r="E27" s="48"/>
      <c r="F27" s="48"/>
      <c r="G27" s="48"/>
      <c r="H27" s="48"/>
      <c r="I27" s="48"/>
      <c r="J27" s="48"/>
      <c r="K27" s="48"/>
    </row>
    <row r="28" spans="1:11" ht="24.6" customHeight="1">
      <c r="A28" s="53"/>
      <c r="B28" s="53" t="s">
        <v>143</v>
      </c>
      <c r="C28" s="55"/>
      <c r="D28" s="47"/>
      <c r="E28" s="28">
        <f>+E24</f>
        <v>-28298367</v>
      </c>
      <c r="F28" s="28"/>
      <c r="G28" s="28">
        <f>+G24</f>
        <v>-86380288</v>
      </c>
      <c r="H28" s="28"/>
      <c r="I28" s="28">
        <f>+I24</f>
        <v>-28589688</v>
      </c>
      <c r="J28" s="28"/>
      <c r="K28" s="28">
        <f>+K24</f>
        <v>-86088905</v>
      </c>
    </row>
    <row r="29" spans="1:11" ht="24.6" customHeight="1">
      <c r="A29" s="55"/>
      <c r="B29" s="53" t="s">
        <v>144</v>
      </c>
      <c r="C29" s="55"/>
      <c r="D29" s="47"/>
      <c r="E29" s="28">
        <v>0</v>
      </c>
      <c r="F29" s="28"/>
      <c r="G29" s="28">
        <v>0</v>
      </c>
      <c r="H29" s="28"/>
      <c r="I29" s="28">
        <v>0</v>
      </c>
      <c r="J29" s="28"/>
      <c r="K29" s="28">
        <v>0</v>
      </c>
    </row>
    <row r="30" spans="1:11" ht="24.6" customHeight="1" thickBot="1">
      <c r="A30" s="56"/>
      <c r="B30" s="57"/>
      <c r="C30" s="55"/>
      <c r="D30" s="47"/>
      <c r="E30" s="58">
        <f>SUM(E28:E29)</f>
        <v>-28298367</v>
      </c>
      <c r="F30" s="28"/>
      <c r="G30" s="58">
        <f>SUM(G28:G29)</f>
        <v>-86380288</v>
      </c>
      <c r="H30" s="28"/>
      <c r="I30" s="58">
        <f>SUM(I28:I29)</f>
        <v>-28589688</v>
      </c>
      <c r="J30" s="28"/>
      <c r="K30" s="58">
        <f>SUM(K28:K29)</f>
        <v>-86088905</v>
      </c>
    </row>
    <row r="31" spans="1:11" ht="24.6" customHeight="1" thickTop="1">
      <c r="A31" s="53" t="s">
        <v>145</v>
      </c>
      <c r="B31" s="54"/>
      <c r="C31" s="57"/>
      <c r="D31" s="47"/>
      <c r="E31" s="48"/>
      <c r="F31" s="48"/>
      <c r="G31" s="48"/>
      <c r="H31" s="48"/>
      <c r="I31" s="48"/>
      <c r="J31" s="48"/>
      <c r="K31" s="48"/>
    </row>
    <row r="32" spans="1:11" ht="24.6" customHeight="1">
      <c r="A32" s="53"/>
      <c r="B32" s="53" t="s">
        <v>143</v>
      </c>
      <c r="C32" s="55"/>
      <c r="D32" s="47"/>
      <c r="E32" s="28">
        <f>+E26</f>
        <v>-28298367</v>
      </c>
      <c r="F32" s="48"/>
      <c r="G32" s="28">
        <f>+G26</f>
        <v>-86380288</v>
      </c>
      <c r="H32" s="48"/>
      <c r="I32" s="28">
        <f>+I26</f>
        <v>-28589688</v>
      </c>
      <c r="J32" s="48"/>
      <c r="K32" s="28">
        <f>+K26</f>
        <v>-86088905</v>
      </c>
    </row>
    <row r="33" spans="1:14" ht="24.6" customHeight="1">
      <c r="A33" s="55"/>
      <c r="B33" s="53" t="s">
        <v>144</v>
      </c>
      <c r="C33" s="55"/>
      <c r="D33" s="47"/>
      <c r="E33" s="48">
        <v>0</v>
      </c>
      <c r="F33" s="48"/>
      <c r="G33" s="48">
        <v>0</v>
      </c>
      <c r="H33" s="48"/>
      <c r="I33" s="48">
        <v>0</v>
      </c>
      <c r="J33" s="48"/>
      <c r="K33" s="48">
        <v>0</v>
      </c>
    </row>
    <row r="34" spans="1:14" ht="24.6" customHeight="1" thickBot="1">
      <c r="C34" s="55"/>
      <c r="D34" s="47"/>
      <c r="E34" s="58">
        <f>SUM(E32:E33)</f>
        <v>-28298367</v>
      </c>
      <c r="F34" s="48"/>
      <c r="G34" s="58">
        <f>SUM(G32:G33)</f>
        <v>-86380288</v>
      </c>
      <c r="H34" s="48"/>
      <c r="I34" s="58">
        <f>SUM(I32:I33)</f>
        <v>-28589688</v>
      </c>
      <c r="J34" s="48"/>
      <c r="K34" s="58">
        <f>SUM(K32:K33)</f>
        <v>-86088905</v>
      </c>
    </row>
    <row r="35" spans="1:14" ht="24.6" customHeight="1" thickTop="1">
      <c r="B35" s="5"/>
      <c r="C35" s="5"/>
      <c r="D35" s="47"/>
      <c r="E35" s="48"/>
      <c r="F35" s="48"/>
      <c r="G35" s="48"/>
      <c r="H35" s="48"/>
      <c r="I35" s="48"/>
      <c r="J35" s="48"/>
      <c r="K35" s="48"/>
    </row>
    <row r="36" spans="1:14" ht="24.6" customHeight="1">
      <c r="A36" s="2" t="s">
        <v>146</v>
      </c>
      <c r="B36" s="5"/>
      <c r="C36" s="5"/>
      <c r="D36" s="5"/>
      <c r="E36" s="48">
        <f>+E22/875000000</f>
        <v>-3.2340990857142857E-2</v>
      </c>
      <c r="F36" s="48" t="e">
        <f>+F22/F37</f>
        <v>#DIV/0!</v>
      </c>
      <c r="G36" s="48">
        <f>+G22/875000000</f>
        <v>-9.8720329142857138E-2</v>
      </c>
      <c r="H36" s="48" t="e">
        <f>+H22/H37</f>
        <v>#DIV/0!</v>
      </c>
      <c r="I36" s="48">
        <f>+I22/875000000</f>
        <v>-3.267392914285714E-2</v>
      </c>
      <c r="J36" s="48" t="e">
        <f>+J22/J37</f>
        <v>#DIV/0!</v>
      </c>
      <c r="K36" s="48">
        <f>+K22/875000000</f>
        <v>-9.838732E-2</v>
      </c>
    </row>
    <row r="37" spans="1:14" ht="24.6" customHeight="1">
      <c r="B37" s="5"/>
      <c r="C37" s="5"/>
      <c r="D37" s="5"/>
      <c r="E37" s="28"/>
      <c r="F37" s="28"/>
      <c r="G37" s="28"/>
      <c r="H37" s="28"/>
      <c r="I37" s="28"/>
      <c r="J37" s="28"/>
      <c r="K37" s="28"/>
    </row>
    <row r="38" spans="1:14" ht="24.6" customHeight="1">
      <c r="A38" s="22" t="s">
        <v>36</v>
      </c>
      <c r="F38" s="5"/>
    </row>
    <row r="39" spans="1:14" ht="24.6" customHeight="1">
      <c r="A39" s="22"/>
      <c r="F39" s="5"/>
    </row>
    <row r="40" spans="1:14" ht="24.6" customHeight="1">
      <c r="A40" s="22"/>
      <c r="F40" s="5"/>
    </row>
    <row r="41" spans="1:14" s="10" customFormat="1" ht="24.6" customHeight="1">
      <c r="A41" s="110" t="s">
        <v>149</v>
      </c>
      <c r="B41" s="110"/>
      <c r="C41" s="110"/>
      <c r="D41" s="110"/>
      <c r="E41" s="22"/>
      <c r="F41" s="22"/>
      <c r="G41" s="116" t="s">
        <v>149</v>
      </c>
      <c r="H41" s="116"/>
      <c r="I41" s="116"/>
      <c r="J41" s="116"/>
      <c r="K41" s="116"/>
      <c r="L41" s="72"/>
      <c r="M41" s="72"/>
      <c r="N41" s="21"/>
    </row>
    <row r="42" spans="1:14" s="10" customFormat="1" ht="24.6" customHeight="1">
      <c r="A42" s="113" t="s">
        <v>150</v>
      </c>
      <c r="B42" s="113"/>
      <c r="C42" s="113"/>
      <c r="D42" s="113"/>
      <c r="E42" s="74"/>
      <c r="F42" s="74"/>
      <c r="G42" s="114" t="s">
        <v>161</v>
      </c>
      <c r="H42" s="114"/>
      <c r="I42" s="114"/>
      <c r="J42" s="114"/>
      <c r="K42" s="114"/>
      <c r="L42" s="73"/>
      <c r="M42" s="73"/>
      <c r="N42" s="21"/>
    </row>
  </sheetData>
  <mergeCells count="8">
    <mergeCell ref="A42:D42"/>
    <mergeCell ref="G42:K42"/>
    <mergeCell ref="G41:K41"/>
    <mergeCell ref="I5:K5"/>
    <mergeCell ref="A1:K1"/>
    <mergeCell ref="A2:K2"/>
    <mergeCell ref="A3:K3"/>
    <mergeCell ref="A41:D41"/>
  </mergeCells>
  <phoneticPr fontId="3" type="noConversion"/>
  <pageMargins left="0.6692913385826772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4"/>
  <sheetViews>
    <sheetView view="pageBreakPreview" topLeftCell="A13" zoomScale="90" zoomScaleNormal="90" zoomScaleSheetLayoutView="90" workbookViewId="0">
      <selection activeCell="A21" sqref="A21:C22"/>
    </sheetView>
  </sheetViews>
  <sheetFormatPr defaultColWidth="9.109375" defaultRowHeight="26.25" customHeight="1"/>
  <cols>
    <col min="1" max="1" width="3.33203125" style="2" customWidth="1"/>
    <col min="2" max="2" width="2.6640625" style="2" customWidth="1"/>
    <col min="3" max="3" width="5" style="2" customWidth="1"/>
    <col min="4" max="4" width="31.109375" style="2" customWidth="1"/>
    <col min="5" max="5" width="10" style="79" customWidth="1"/>
    <col min="6" max="6" width="14.6640625" style="24" customWidth="1"/>
    <col min="7" max="7" width="1" style="24" customWidth="1"/>
    <col min="8" max="8" width="14.6640625" style="24" customWidth="1"/>
    <col min="9" max="9" width="1" style="24" customWidth="1"/>
    <col min="10" max="10" width="14.6640625" style="104" customWidth="1"/>
    <col min="11" max="11" width="1" style="104" customWidth="1"/>
    <col min="12" max="12" width="14.6640625" style="104" customWidth="1"/>
    <col min="13" max="13" width="0.88671875" style="2" customWidth="1"/>
    <col min="14" max="14" width="16.88671875" style="2" customWidth="1"/>
    <col min="15" max="15" width="3.109375" style="2" customWidth="1"/>
    <col min="16" max="16384" width="9.109375" style="2"/>
  </cols>
  <sheetData>
    <row r="1" spans="1:14" ht="26.25" customHeight="1">
      <c r="A1" s="112" t="s">
        <v>118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ht="26.25" customHeight="1">
      <c r="A2" s="112" t="s">
        <v>120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6.25" customHeight="1">
      <c r="A3" s="112" t="s">
        <v>131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6.25" customHeight="1"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 ht="26.25" customHeight="1">
      <c r="D5" s="80"/>
      <c r="E5" s="80"/>
      <c r="F5" s="109" t="s">
        <v>19</v>
      </c>
      <c r="G5" s="109"/>
      <c r="H5" s="109"/>
      <c r="I5" s="109"/>
      <c r="J5" s="109"/>
      <c r="K5" s="109"/>
      <c r="L5" s="109"/>
      <c r="M5" s="109"/>
      <c r="N5" s="109"/>
    </row>
    <row r="6" spans="1:14" s="5" customFormat="1" ht="26.25" customHeight="1">
      <c r="D6" s="38"/>
      <c r="E6" s="82"/>
      <c r="F6" s="82" t="s">
        <v>171</v>
      </c>
      <c r="H6" s="82" t="s">
        <v>168</v>
      </c>
      <c r="J6" s="117" t="s">
        <v>79</v>
      </c>
      <c r="K6" s="117"/>
      <c r="L6" s="117"/>
      <c r="N6" s="82" t="s">
        <v>82</v>
      </c>
    </row>
    <row r="7" spans="1:14" s="5" customFormat="1" ht="26.25" customHeight="1">
      <c r="D7" s="38"/>
      <c r="E7" s="82"/>
      <c r="F7" s="82" t="s">
        <v>172</v>
      </c>
      <c r="G7" s="82"/>
      <c r="H7" s="82" t="s">
        <v>169</v>
      </c>
      <c r="I7" s="82"/>
      <c r="J7" s="82" t="s">
        <v>80</v>
      </c>
      <c r="K7" s="82"/>
      <c r="L7" s="82" t="s">
        <v>62</v>
      </c>
      <c r="N7" s="82" t="s">
        <v>173</v>
      </c>
    </row>
    <row r="8" spans="1:14" s="5" customFormat="1" ht="26.25" customHeight="1">
      <c r="D8" s="38"/>
      <c r="E8" s="82"/>
      <c r="F8" s="81" t="s">
        <v>78</v>
      </c>
      <c r="G8" s="81"/>
      <c r="H8" s="107" t="s">
        <v>170</v>
      </c>
      <c r="I8" s="81"/>
      <c r="J8" s="81" t="s">
        <v>81</v>
      </c>
      <c r="K8" s="81"/>
      <c r="L8" s="81"/>
      <c r="M8" s="84"/>
      <c r="N8" s="81" t="s">
        <v>174</v>
      </c>
    </row>
    <row r="9" spans="1:14" ht="26.25" customHeight="1">
      <c r="A9" s="10" t="s">
        <v>132</v>
      </c>
      <c r="B9" s="10"/>
      <c r="E9" s="2"/>
      <c r="F9" s="85">
        <v>875000000</v>
      </c>
      <c r="G9" s="85"/>
      <c r="H9" s="85">
        <v>95019280</v>
      </c>
      <c r="I9" s="85"/>
      <c r="J9" s="85">
        <v>102294492</v>
      </c>
      <c r="K9" s="34"/>
      <c r="L9" s="34">
        <v>-266766875</v>
      </c>
      <c r="M9" s="10"/>
      <c r="N9" s="34">
        <f>SUM(F9:L9)</f>
        <v>805546897</v>
      </c>
    </row>
    <row r="10" spans="1:14" s="10" customFormat="1" ht="26.25" customHeight="1">
      <c r="A10" s="10" t="s">
        <v>83</v>
      </c>
      <c r="D10" s="2"/>
      <c r="F10" s="85"/>
      <c r="G10" s="85"/>
      <c r="H10" s="85"/>
      <c r="I10" s="85"/>
      <c r="J10" s="85"/>
      <c r="K10" s="85"/>
      <c r="L10" s="85"/>
      <c r="M10" s="85"/>
      <c r="N10" s="85"/>
    </row>
    <row r="11" spans="1:14" ht="26.25" customHeight="1">
      <c r="B11" s="2" t="s">
        <v>147</v>
      </c>
      <c r="E11" s="86"/>
      <c r="F11" s="87">
        <v>0</v>
      </c>
      <c r="G11" s="87"/>
      <c r="H11" s="87">
        <v>0</v>
      </c>
      <c r="I11" s="88"/>
      <c r="J11" s="87">
        <v>0</v>
      </c>
      <c r="K11" s="88"/>
      <c r="L11" s="17">
        <f>+'PL 3M '!G22</f>
        <v>-86380288</v>
      </c>
      <c r="M11" s="89"/>
      <c r="N11" s="28">
        <f>SUM(F11:L11)</f>
        <v>-86380288</v>
      </c>
    </row>
    <row r="12" spans="1:14" ht="26.25" customHeight="1">
      <c r="B12" s="90" t="s">
        <v>84</v>
      </c>
      <c r="E12" s="2"/>
      <c r="F12" s="87">
        <v>0</v>
      </c>
      <c r="G12" s="87"/>
      <c r="H12" s="87">
        <v>0</v>
      </c>
      <c r="I12" s="88"/>
      <c r="J12" s="87">
        <v>0</v>
      </c>
      <c r="K12" s="88"/>
      <c r="L12" s="17">
        <v>0</v>
      </c>
      <c r="M12" s="89"/>
      <c r="N12" s="28">
        <f>SUM(F12:L12)</f>
        <v>0</v>
      </c>
    </row>
    <row r="13" spans="1:14" ht="26.25" customHeight="1">
      <c r="B13" s="91" t="s">
        <v>83</v>
      </c>
      <c r="E13" s="2"/>
      <c r="F13" s="97">
        <f>SUM(F11:F12)</f>
        <v>0</v>
      </c>
      <c r="G13" s="88">
        <f t="shared" ref="G13:M13" si="0">SUM(G11:G12)</f>
        <v>0</v>
      </c>
      <c r="H13" s="97">
        <f>SUM(H11:H12)</f>
        <v>0</v>
      </c>
      <c r="I13" s="88">
        <f t="shared" si="0"/>
        <v>0</v>
      </c>
      <c r="J13" s="97">
        <f>SUM(J11:J12)</f>
        <v>0</v>
      </c>
      <c r="K13" s="88">
        <f t="shared" si="0"/>
        <v>0</v>
      </c>
      <c r="L13" s="50">
        <f>SUM(L11:L12)</f>
        <v>-86380288</v>
      </c>
      <c r="M13" s="88">
        <f t="shared" si="0"/>
        <v>0</v>
      </c>
      <c r="N13" s="50">
        <f>SUM(N11:N12)</f>
        <v>-86380288</v>
      </c>
    </row>
    <row r="14" spans="1:14" s="10" customFormat="1" ht="26.25" customHeight="1">
      <c r="A14" s="10" t="s">
        <v>85</v>
      </c>
      <c r="E14" s="80"/>
      <c r="F14" s="105">
        <f>+F9+F13</f>
        <v>875000000</v>
      </c>
      <c r="G14" s="85">
        <f t="shared" ref="G14:M14" si="1">+G9+G13</f>
        <v>0</v>
      </c>
      <c r="H14" s="105">
        <f t="shared" si="1"/>
        <v>95019280</v>
      </c>
      <c r="I14" s="85">
        <f t="shared" si="1"/>
        <v>0</v>
      </c>
      <c r="J14" s="105">
        <f t="shared" si="1"/>
        <v>102294492</v>
      </c>
      <c r="K14" s="85">
        <f t="shared" si="1"/>
        <v>0</v>
      </c>
      <c r="L14" s="51">
        <f>+L9+L13</f>
        <v>-353147163</v>
      </c>
      <c r="M14" s="85">
        <f t="shared" si="1"/>
        <v>0</v>
      </c>
      <c r="N14" s="34">
        <f>SUM(F14:L14)</f>
        <v>719166609</v>
      </c>
    </row>
    <row r="15" spans="1:14" s="10" customFormat="1" ht="26.25" customHeight="1">
      <c r="A15" s="94"/>
      <c r="B15" s="2" t="s">
        <v>148</v>
      </c>
      <c r="E15" s="80"/>
      <c r="F15" s="87">
        <v>0</v>
      </c>
      <c r="G15" s="87"/>
      <c r="H15" s="87">
        <v>0</v>
      </c>
      <c r="I15" s="88"/>
      <c r="J15" s="87">
        <v>0</v>
      </c>
      <c r="K15" s="88"/>
      <c r="L15" s="28">
        <f>-259810576-L11</f>
        <v>-173430288</v>
      </c>
      <c r="M15" s="95"/>
      <c r="N15" s="28">
        <f>SUM(F15:L15)</f>
        <v>-173430288</v>
      </c>
    </row>
    <row r="16" spans="1:14" s="10" customFormat="1" ht="26.25" customHeight="1">
      <c r="A16" s="94"/>
      <c r="B16" s="90" t="s">
        <v>84</v>
      </c>
      <c r="E16" s="80"/>
      <c r="F16" s="87">
        <v>0</v>
      </c>
      <c r="G16" s="88"/>
      <c r="H16" s="87">
        <v>0</v>
      </c>
      <c r="I16" s="88"/>
      <c r="J16" s="87">
        <v>0</v>
      </c>
      <c r="K16" s="88"/>
      <c r="L16" s="28">
        <v>0</v>
      </c>
      <c r="M16" s="95"/>
      <c r="N16" s="88">
        <v>0</v>
      </c>
    </row>
    <row r="17" spans="1:14" s="10" customFormat="1" ht="26.25" customHeight="1">
      <c r="A17" s="94"/>
      <c r="B17" s="91" t="s">
        <v>83</v>
      </c>
      <c r="E17" s="80"/>
      <c r="F17" s="92">
        <f>SUM(F15:F16)</f>
        <v>0</v>
      </c>
      <c r="G17" s="85">
        <f t="shared" ref="G17:M17" si="2">SUM(G15:G16)</f>
        <v>0</v>
      </c>
      <c r="H17" s="92">
        <f>SUM(H15:H16)</f>
        <v>0</v>
      </c>
      <c r="I17" s="85">
        <f t="shared" si="2"/>
        <v>0</v>
      </c>
      <c r="J17" s="92">
        <f>SUM(J15:J16)</f>
        <v>0</v>
      </c>
      <c r="K17" s="85">
        <f t="shared" si="2"/>
        <v>0</v>
      </c>
      <c r="L17" s="75">
        <f>SUM(L15:L16)</f>
        <v>-173430288</v>
      </c>
      <c r="M17" s="85">
        <f t="shared" si="2"/>
        <v>0</v>
      </c>
      <c r="N17" s="75">
        <f>SUM(N15:N16)</f>
        <v>-173430288</v>
      </c>
    </row>
    <row r="18" spans="1:14" s="10" customFormat="1" ht="26.25" customHeight="1" thickBot="1">
      <c r="A18" s="65" t="s">
        <v>133</v>
      </c>
      <c r="E18" s="80"/>
      <c r="F18" s="98">
        <f>+F14+F17</f>
        <v>875000000</v>
      </c>
      <c r="G18" s="85">
        <f t="shared" ref="G18:M18" si="3">+G14+G17</f>
        <v>0</v>
      </c>
      <c r="H18" s="98">
        <f>+H14+H17</f>
        <v>95019280</v>
      </c>
      <c r="I18" s="85">
        <f t="shared" si="3"/>
        <v>0</v>
      </c>
      <c r="J18" s="98">
        <f>+J14+J17</f>
        <v>102294492</v>
      </c>
      <c r="K18" s="85">
        <f t="shared" si="3"/>
        <v>0</v>
      </c>
      <c r="L18" s="58">
        <f>+L14+L17</f>
        <v>-526577451</v>
      </c>
      <c r="M18" s="85">
        <f t="shared" si="3"/>
        <v>0</v>
      </c>
      <c r="N18" s="98">
        <f>+N14+N17</f>
        <v>545736321</v>
      </c>
    </row>
    <row r="19" spans="1:14" s="10" customFormat="1" ht="26.25" customHeight="1" thickTop="1">
      <c r="E19" s="80"/>
      <c r="F19" s="88"/>
      <c r="G19" s="88"/>
      <c r="H19" s="88"/>
      <c r="I19" s="88"/>
      <c r="J19" s="88"/>
      <c r="K19" s="88"/>
      <c r="L19" s="28"/>
      <c r="M19" s="95"/>
      <c r="N19" s="88"/>
    </row>
    <row r="20" spans="1:14" ht="26.25" customHeight="1">
      <c r="A20" s="10" t="s">
        <v>134</v>
      </c>
      <c r="B20" s="10"/>
      <c r="C20" s="10"/>
      <c r="D20" s="10"/>
      <c r="F20" s="85">
        <f>+F18</f>
        <v>875000000</v>
      </c>
      <c r="G20" s="85">
        <f t="shared" ref="G20:N20" si="4">+G18</f>
        <v>0</v>
      </c>
      <c r="H20" s="85">
        <f t="shared" si="4"/>
        <v>95019280</v>
      </c>
      <c r="I20" s="85">
        <f t="shared" si="4"/>
        <v>0</v>
      </c>
      <c r="J20" s="85">
        <f t="shared" si="4"/>
        <v>102294492</v>
      </c>
      <c r="K20" s="85">
        <f t="shared" si="4"/>
        <v>0</v>
      </c>
      <c r="L20" s="34">
        <f t="shared" si="4"/>
        <v>-526577451</v>
      </c>
      <c r="M20" s="85">
        <f t="shared" si="4"/>
        <v>0</v>
      </c>
      <c r="N20" s="85">
        <f t="shared" si="4"/>
        <v>545736321</v>
      </c>
    </row>
    <row r="21" spans="1:14" s="10" customFormat="1" ht="26.25" customHeight="1">
      <c r="A21" s="10" t="s">
        <v>83</v>
      </c>
      <c r="E21" s="80"/>
      <c r="F21" s="88"/>
      <c r="G21" s="88"/>
      <c r="H21" s="88"/>
      <c r="I21" s="88"/>
      <c r="J21" s="88"/>
      <c r="K21" s="88"/>
      <c r="L21" s="28"/>
      <c r="M21" s="95"/>
      <c r="N21" s="88"/>
    </row>
    <row r="22" spans="1:14" s="10" customFormat="1" ht="26.25" customHeight="1">
      <c r="B22" s="2" t="s">
        <v>147</v>
      </c>
      <c r="D22" s="2"/>
      <c r="E22" s="80"/>
      <c r="F22" s="95">
        <v>0</v>
      </c>
      <c r="G22" s="88"/>
      <c r="H22" s="95">
        <v>0</v>
      </c>
      <c r="I22" s="88"/>
      <c r="J22" s="95">
        <v>0</v>
      </c>
      <c r="K22" s="99"/>
      <c r="L22" s="100">
        <f>+'PL 3M '!E24</f>
        <v>-28298367</v>
      </c>
      <c r="M22" s="89"/>
      <c r="N22" s="28">
        <f>SUM(F22:L22)</f>
        <v>-28298367</v>
      </c>
    </row>
    <row r="23" spans="1:14" ht="26.25" customHeight="1">
      <c r="B23" s="90" t="s">
        <v>84</v>
      </c>
      <c r="E23" s="2"/>
      <c r="F23" s="87">
        <v>0</v>
      </c>
      <c r="G23" s="88"/>
      <c r="H23" s="87">
        <v>0</v>
      </c>
      <c r="I23" s="88"/>
      <c r="J23" s="87">
        <v>0</v>
      </c>
      <c r="K23" s="88"/>
      <c r="L23" s="100">
        <f>+'PL 3M '!E25</f>
        <v>0</v>
      </c>
      <c r="M23" s="95"/>
      <c r="N23" s="101">
        <v>0</v>
      </c>
    </row>
    <row r="24" spans="1:14" ht="26.25" customHeight="1">
      <c r="B24" s="91" t="s">
        <v>83</v>
      </c>
      <c r="E24" s="2"/>
      <c r="F24" s="92">
        <f>SUM(F22:F23)</f>
        <v>0</v>
      </c>
      <c r="G24" s="85">
        <f t="shared" ref="G24:M24" si="5">SUM(G22:G23)</f>
        <v>0</v>
      </c>
      <c r="H24" s="92">
        <f>SUM(H22:H23)</f>
        <v>0</v>
      </c>
      <c r="I24" s="85">
        <f t="shared" si="5"/>
        <v>0</v>
      </c>
      <c r="J24" s="92">
        <f>SUM(J22:J23)</f>
        <v>0</v>
      </c>
      <c r="K24" s="85">
        <f t="shared" si="5"/>
        <v>0</v>
      </c>
      <c r="L24" s="75">
        <f>SUM(L22:L23)</f>
        <v>-28298367</v>
      </c>
      <c r="M24" s="85">
        <f t="shared" si="5"/>
        <v>0</v>
      </c>
      <c r="N24" s="75">
        <f>SUM(N22:N23)</f>
        <v>-28298367</v>
      </c>
    </row>
    <row r="25" spans="1:14" ht="26.25" customHeight="1" thickBot="1">
      <c r="A25" s="91" t="s">
        <v>135</v>
      </c>
      <c r="B25" s="34"/>
      <c r="C25" s="102"/>
      <c r="D25" s="102"/>
      <c r="F25" s="32">
        <f>+F20+F24</f>
        <v>875000000</v>
      </c>
      <c r="G25" s="21">
        <f t="shared" ref="G25:M25" si="6">+G20+G24</f>
        <v>0</v>
      </c>
      <c r="H25" s="32">
        <f>+H20+H24</f>
        <v>95019280</v>
      </c>
      <c r="I25" s="21">
        <f t="shared" si="6"/>
        <v>0</v>
      </c>
      <c r="J25" s="32">
        <f>+J20+J24</f>
        <v>102294492</v>
      </c>
      <c r="K25" s="21">
        <f t="shared" si="6"/>
        <v>0</v>
      </c>
      <c r="L25" s="103">
        <f>+L20+L24</f>
        <v>-554875818</v>
      </c>
      <c r="M25" s="21">
        <f t="shared" si="6"/>
        <v>0</v>
      </c>
      <c r="N25" s="32">
        <f>+N20+N24</f>
        <v>517437954</v>
      </c>
    </row>
    <row r="26" spans="1:14" ht="26.25" customHeight="1" thickTop="1">
      <c r="G26" s="30"/>
      <c r="I26" s="30"/>
      <c r="K26" s="106"/>
      <c r="M26" s="5"/>
    </row>
    <row r="27" spans="1:14" ht="26.25" customHeight="1">
      <c r="G27" s="30"/>
      <c r="I27" s="30"/>
      <c r="K27" s="106"/>
      <c r="M27" s="5"/>
    </row>
    <row r="28" spans="1:14" ht="26.25" customHeight="1">
      <c r="G28" s="30"/>
      <c r="I28" s="30"/>
      <c r="K28" s="106"/>
      <c r="M28" s="5"/>
    </row>
    <row r="29" spans="1:14" ht="26.25" customHeight="1">
      <c r="G29" s="30"/>
      <c r="I29" s="30"/>
      <c r="K29" s="106"/>
      <c r="M29" s="5"/>
    </row>
    <row r="30" spans="1:14" ht="26.25" customHeight="1">
      <c r="G30" s="30"/>
      <c r="I30" s="30"/>
      <c r="K30" s="106"/>
      <c r="M30" s="5"/>
    </row>
    <row r="31" spans="1:14" ht="26.25" customHeight="1">
      <c r="G31" s="30"/>
      <c r="I31" s="30"/>
      <c r="K31" s="106"/>
      <c r="M31" s="5"/>
    </row>
    <row r="32" spans="1:14" ht="26.25" customHeight="1">
      <c r="G32" s="30"/>
      <c r="I32" s="30"/>
      <c r="K32" s="106"/>
      <c r="M32" s="5"/>
    </row>
    <row r="33" spans="1:13" ht="26.25" customHeight="1">
      <c r="I33" s="30"/>
      <c r="K33" s="106"/>
      <c r="M33" s="5"/>
    </row>
    <row r="36" spans="1:13" ht="26.25" customHeight="1">
      <c r="A36" s="22" t="s">
        <v>36</v>
      </c>
    </row>
    <row r="37" spans="1:13" ht="26.25" customHeight="1">
      <c r="A37" s="22"/>
    </row>
    <row r="39" spans="1:13" ht="25.5" customHeight="1">
      <c r="A39" s="110" t="s">
        <v>149</v>
      </c>
      <c r="B39" s="110"/>
      <c r="C39" s="110"/>
      <c r="D39" s="110"/>
      <c r="E39" s="110"/>
      <c r="F39" s="110"/>
      <c r="G39" s="111" t="s">
        <v>156</v>
      </c>
      <c r="H39" s="111"/>
      <c r="I39" s="111"/>
      <c r="J39" s="111"/>
      <c r="K39" s="111"/>
      <c r="L39" s="111"/>
      <c r="M39" s="111"/>
    </row>
    <row r="40" spans="1:13" ht="25.5" customHeight="1">
      <c r="A40" s="113" t="s">
        <v>163</v>
      </c>
      <c r="B40" s="113"/>
      <c r="C40" s="113"/>
      <c r="D40" s="113"/>
      <c r="E40" s="113"/>
      <c r="F40" s="113"/>
      <c r="G40" s="114" t="s">
        <v>164</v>
      </c>
      <c r="H40" s="114"/>
      <c r="I40" s="114"/>
      <c r="J40" s="114"/>
      <c r="K40" s="114"/>
      <c r="L40" s="114"/>
      <c r="M40" s="114"/>
    </row>
    <row r="41" spans="1:13" ht="26.25" customHeight="1">
      <c r="E41" s="2"/>
      <c r="F41" s="2"/>
      <c r="G41" s="2"/>
      <c r="H41" s="2"/>
      <c r="I41" s="2"/>
      <c r="J41" s="2"/>
      <c r="K41" s="2"/>
      <c r="L41" s="2"/>
    </row>
    <row r="42" spans="1:13" ht="26.25" customHeight="1">
      <c r="E42" s="2"/>
      <c r="F42" s="2"/>
      <c r="G42" s="2"/>
      <c r="H42" s="2"/>
      <c r="I42" s="2"/>
      <c r="J42" s="2"/>
      <c r="K42" s="2"/>
      <c r="L42" s="2"/>
    </row>
    <row r="43" spans="1:13" ht="26.25" customHeight="1">
      <c r="E43" s="2"/>
      <c r="F43" s="2"/>
      <c r="G43" s="2"/>
      <c r="H43" s="2"/>
      <c r="I43" s="2"/>
      <c r="J43" s="2"/>
      <c r="K43" s="2"/>
      <c r="L43" s="2"/>
    </row>
    <row r="44" spans="1:13" ht="26.25" customHeight="1">
      <c r="E44" s="2"/>
      <c r="F44" s="2"/>
      <c r="G44" s="2"/>
      <c r="H44" s="2"/>
      <c r="I44" s="2"/>
      <c r="J44" s="2"/>
      <c r="K44" s="2"/>
      <c r="L44" s="2"/>
    </row>
  </sheetData>
  <mergeCells count="9">
    <mergeCell ref="A40:F40"/>
    <mergeCell ref="G40:M40"/>
    <mergeCell ref="F5:N5"/>
    <mergeCell ref="J6:L6"/>
    <mergeCell ref="A1:N1"/>
    <mergeCell ref="A2:N2"/>
    <mergeCell ref="A3:N3"/>
    <mergeCell ref="A39:F39"/>
    <mergeCell ref="G39:M39"/>
  </mergeCells>
  <phoneticPr fontId="0" type="noConversion"/>
  <pageMargins left="0.71" right="0.19685039370078741" top="0.59055118110236227" bottom="0.39370078740157483" header="0.31496062992125984" footer="0.31496062992125984"/>
  <pageSetup paperSize="9" scale="75" firstPageNumber="8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5"/>
  <sheetViews>
    <sheetView topLeftCell="A10" zoomScale="90" zoomScaleNormal="90" zoomScaleSheetLayoutView="90" workbookViewId="0">
      <selection activeCell="B22" sqref="B22"/>
    </sheetView>
  </sheetViews>
  <sheetFormatPr defaultColWidth="9.109375" defaultRowHeight="25.5" customHeight="1"/>
  <cols>
    <col min="1" max="1" width="3.33203125" style="2" customWidth="1"/>
    <col min="2" max="2" width="2.6640625" style="2" customWidth="1"/>
    <col min="3" max="3" width="5" style="2" customWidth="1"/>
    <col min="4" max="4" width="32.5546875" style="2" customWidth="1"/>
    <col min="5" max="5" width="5.88671875" style="79" bestFit="1" customWidth="1"/>
    <col min="6" max="6" width="15.6640625" style="24" customWidth="1"/>
    <col min="7" max="7" width="1" style="24" customWidth="1"/>
    <col min="8" max="8" width="15.6640625" style="24" customWidth="1"/>
    <col min="9" max="9" width="1" style="24" customWidth="1"/>
    <col min="10" max="10" width="15.6640625" style="104" customWidth="1"/>
    <col min="11" max="11" width="1" style="104" customWidth="1"/>
    <col min="12" max="12" width="15.6640625" style="104" customWidth="1"/>
    <col min="13" max="13" width="0.88671875" style="2" customWidth="1"/>
    <col min="14" max="14" width="15.6640625" style="2" customWidth="1"/>
    <col min="15" max="15" width="2" style="2" customWidth="1"/>
    <col min="16" max="16" width="9.109375" style="2"/>
    <col min="17" max="17" width="13.109375" style="2" bestFit="1" customWidth="1"/>
    <col min="18" max="16384" width="9.109375" style="2"/>
  </cols>
  <sheetData>
    <row r="1" spans="1:17" ht="25.5" customHeight="1">
      <c r="A1" s="112" t="s">
        <v>118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7" ht="25.5" customHeight="1">
      <c r="A2" s="112" t="s">
        <v>120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7" ht="25.5" customHeight="1">
      <c r="A3" s="112" t="s">
        <v>131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7" ht="25.5" customHeight="1"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7" ht="25.5" customHeight="1">
      <c r="D5" s="80"/>
      <c r="E5" s="80"/>
      <c r="F5" s="109" t="s">
        <v>25</v>
      </c>
      <c r="G5" s="109"/>
      <c r="H5" s="109"/>
      <c r="I5" s="109"/>
      <c r="J5" s="109"/>
      <c r="K5" s="109"/>
      <c r="L5" s="109"/>
      <c r="M5" s="109"/>
      <c r="N5" s="109"/>
    </row>
    <row r="6" spans="1:17" s="5" customFormat="1" ht="25.5" customHeight="1">
      <c r="D6" s="38"/>
      <c r="E6" s="82"/>
      <c r="F6" s="82" t="s">
        <v>171</v>
      </c>
      <c r="H6" s="82" t="s">
        <v>168</v>
      </c>
      <c r="J6" s="117" t="s">
        <v>79</v>
      </c>
      <c r="K6" s="117"/>
      <c r="L6" s="117"/>
      <c r="N6" s="82" t="s">
        <v>82</v>
      </c>
    </row>
    <row r="7" spans="1:17" s="5" customFormat="1" ht="25.5" customHeight="1">
      <c r="D7" s="38"/>
      <c r="E7" s="82"/>
      <c r="F7" s="82" t="s">
        <v>172</v>
      </c>
      <c r="G7" s="82"/>
      <c r="H7" s="82" t="s">
        <v>169</v>
      </c>
      <c r="I7" s="82"/>
      <c r="J7" s="82" t="s">
        <v>80</v>
      </c>
      <c r="K7" s="82"/>
      <c r="L7" s="82" t="s">
        <v>62</v>
      </c>
      <c r="N7" s="82" t="s">
        <v>173</v>
      </c>
    </row>
    <row r="8" spans="1:17" s="5" customFormat="1" ht="25.5" customHeight="1">
      <c r="D8" s="38"/>
      <c r="E8" s="82"/>
      <c r="F8" s="81" t="s">
        <v>78</v>
      </c>
      <c r="G8" s="81"/>
      <c r="H8" s="107" t="s">
        <v>170</v>
      </c>
      <c r="I8" s="81"/>
      <c r="J8" s="81" t="s">
        <v>81</v>
      </c>
      <c r="K8" s="81"/>
      <c r="L8" s="81"/>
      <c r="M8" s="84"/>
      <c r="N8" s="81" t="s">
        <v>174</v>
      </c>
    </row>
    <row r="9" spans="1:17" s="10" customFormat="1" ht="25.5" customHeight="1">
      <c r="A9" s="10" t="s">
        <v>132</v>
      </c>
      <c r="F9" s="85">
        <v>875000000</v>
      </c>
      <c r="G9" s="85"/>
      <c r="H9" s="85">
        <v>95019280</v>
      </c>
      <c r="I9" s="85"/>
      <c r="J9" s="85">
        <v>102294492</v>
      </c>
      <c r="K9" s="34"/>
      <c r="L9" s="34">
        <v>-312505966</v>
      </c>
      <c r="N9" s="34">
        <f>SUM(F9:L9)</f>
        <v>759807806</v>
      </c>
    </row>
    <row r="10" spans="1:17" s="10" customFormat="1" ht="25.5" customHeight="1">
      <c r="A10" s="10" t="s">
        <v>83</v>
      </c>
      <c r="D10" s="2"/>
      <c r="F10" s="85"/>
      <c r="G10" s="85"/>
      <c r="H10" s="85"/>
      <c r="I10" s="85"/>
      <c r="J10" s="85"/>
      <c r="K10" s="85"/>
      <c r="L10" s="85"/>
      <c r="M10" s="85"/>
      <c r="N10" s="85"/>
    </row>
    <row r="11" spans="1:17" ht="25.5" customHeight="1">
      <c r="B11" s="2" t="s">
        <v>147</v>
      </c>
      <c r="E11" s="86"/>
      <c r="F11" s="87">
        <v>0</v>
      </c>
      <c r="G11" s="87"/>
      <c r="H11" s="87">
        <v>0</v>
      </c>
      <c r="I11" s="88"/>
      <c r="J11" s="87">
        <v>0</v>
      </c>
      <c r="K11" s="88"/>
      <c r="L11" s="17">
        <f>+'PL 3M '!K22</f>
        <v>-86088905</v>
      </c>
      <c r="M11" s="89"/>
      <c r="N11" s="28">
        <f>SUM(F11:L11)</f>
        <v>-86088905</v>
      </c>
    </row>
    <row r="12" spans="1:17" ht="25.5" customHeight="1">
      <c r="B12" s="90" t="s">
        <v>84</v>
      </c>
      <c r="E12" s="2"/>
      <c r="F12" s="87">
        <v>0</v>
      </c>
      <c r="G12" s="87"/>
      <c r="H12" s="87">
        <v>0</v>
      </c>
      <c r="I12" s="88"/>
      <c r="J12" s="87">
        <v>0</v>
      </c>
      <c r="K12" s="88"/>
      <c r="L12" s="17">
        <v>0</v>
      </c>
      <c r="M12" s="89"/>
      <c r="N12" s="28">
        <f>SUM(F12:L12)</f>
        <v>0</v>
      </c>
    </row>
    <row r="13" spans="1:17" s="10" customFormat="1" ht="25.5" customHeight="1">
      <c r="B13" s="91" t="s">
        <v>83</v>
      </c>
      <c r="F13" s="92">
        <f>SUM(F11:F12)</f>
        <v>0</v>
      </c>
      <c r="G13" s="85">
        <f t="shared" ref="G13:N13" si="0">SUM(G11:G12)</f>
        <v>0</v>
      </c>
      <c r="H13" s="92">
        <f t="shared" si="0"/>
        <v>0</v>
      </c>
      <c r="I13" s="85">
        <f t="shared" si="0"/>
        <v>0</v>
      </c>
      <c r="J13" s="92">
        <f t="shared" si="0"/>
        <v>0</v>
      </c>
      <c r="K13" s="85">
        <f t="shared" si="0"/>
        <v>0</v>
      </c>
      <c r="L13" s="75">
        <f t="shared" si="0"/>
        <v>-86088905</v>
      </c>
      <c r="M13" s="85">
        <f t="shared" si="0"/>
        <v>0</v>
      </c>
      <c r="N13" s="75">
        <f t="shared" si="0"/>
        <v>-86088905</v>
      </c>
    </row>
    <row r="14" spans="1:17" s="10" customFormat="1" ht="25.5" customHeight="1">
      <c r="A14" s="10" t="s">
        <v>85</v>
      </c>
      <c r="E14" s="80"/>
      <c r="F14" s="93">
        <f>+F9+F13</f>
        <v>875000000</v>
      </c>
      <c r="G14" s="88">
        <f t="shared" ref="G14:M14" si="1">+G9+G13</f>
        <v>0</v>
      </c>
      <c r="H14" s="93">
        <f t="shared" si="1"/>
        <v>95019280</v>
      </c>
      <c r="I14" s="88">
        <f t="shared" si="1"/>
        <v>0</v>
      </c>
      <c r="J14" s="93">
        <f t="shared" si="1"/>
        <v>102294492</v>
      </c>
      <c r="K14" s="88">
        <f t="shared" si="1"/>
        <v>0</v>
      </c>
      <c r="L14" s="45">
        <f t="shared" si="1"/>
        <v>-398594871</v>
      </c>
      <c r="M14" s="88">
        <f t="shared" si="1"/>
        <v>0</v>
      </c>
      <c r="N14" s="28">
        <f t="shared" ref="N14:N15" si="2">SUM(F14:L14)</f>
        <v>673718901</v>
      </c>
    </row>
    <row r="15" spans="1:17" s="10" customFormat="1" ht="25.5" customHeight="1">
      <c r="A15" s="94"/>
      <c r="B15" s="2" t="s">
        <v>148</v>
      </c>
      <c r="E15" s="80"/>
      <c r="F15" s="87">
        <v>0</v>
      </c>
      <c r="G15" s="87"/>
      <c r="H15" s="87">
        <v>0</v>
      </c>
      <c r="I15" s="88"/>
      <c r="J15" s="87">
        <v>0</v>
      </c>
      <c r="K15" s="88"/>
      <c r="L15" s="28">
        <f>-259520003-L11</f>
        <v>-173431098</v>
      </c>
      <c r="M15" s="95"/>
      <c r="N15" s="28">
        <f t="shared" si="2"/>
        <v>-173431098</v>
      </c>
      <c r="Q15" s="96"/>
    </row>
    <row r="16" spans="1:17" s="10" customFormat="1" ht="25.5" customHeight="1">
      <c r="A16" s="94"/>
      <c r="B16" s="90" t="s">
        <v>84</v>
      </c>
      <c r="E16" s="80"/>
      <c r="F16" s="87">
        <v>0</v>
      </c>
      <c r="G16" s="87"/>
      <c r="H16" s="87">
        <v>0</v>
      </c>
      <c r="I16" s="88"/>
      <c r="J16" s="87">
        <v>0</v>
      </c>
      <c r="K16" s="88"/>
      <c r="L16" s="28">
        <v>0</v>
      </c>
      <c r="M16" s="95"/>
      <c r="N16" s="88">
        <v>0</v>
      </c>
      <c r="O16" s="38"/>
      <c r="P16" s="38"/>
    </row>
    <row r="17" spans="1:16" s="10" customFormat="1" ht="25.5" customHeight="1">
      <c r="A17" s="94"/>
      <c r="B17" s="91" t="s">
        <v>83</v>
      </c>
      <c r="E17" s="80"/>
      <c r="F17" s="97">
        <f>SUM(F15:F16)</f>
        <v>0</v>
      </c>
      <c r="G17" s="88">
        <f t="shared" ref="G17:M17" si="3">SUM(G15:G16)</f>
        <v>0</v>
      </c>
      <c r="H17" s="97">
        <f t="shared" si="3"/>
        <v>0</v>
      </c>
      <c r="I17" s="88">
        <f t="shared" si="3"/>
        <v>0</v>
      </c>
      <c r="J17" s="97">
        <f t="shared" si="3"/>
        <v>0</v>
      </c>
      <c r="K17" s="88">
        <f t="shared" si="3"/>
        <v>0</v>
      </c>
      <c r="L17" s="50">
        <f>SUM(L15:L16)</f>
        <v>-173431098</v>
      </c>
      <c r="M17" s="28">
        <f t="shared" si="3"/>
        <v>0</v>
      </c>
      <c r="N17" s="50">
        <f>SUM(N15:N16)</f>
        <v>-173431098</v>
      </c>
      <c r="O17" s="38"/>
      <c r="P17" s="38"/>
    </row>
    <row r="18" spans="1:16" s="10" customFormat="1" ht="25.5" customHeight="1" thickBot="1">
      <c r="A18" s="65" t="s">
        <v>133</v>
      </c>
      <c r="E18" s="80"/>
      <c r="F18" s="98">
        <f>+F14+F17</f>
        <v>875000000</v>
      </c>
      <c r="G18" s="85">
        <f t="shared" ref="G18:N18" si="4">+G14+G17</f>
        <v>0</v>
      </c>
      <c r="H18" s="98">
        <f t="shared" si="4"/>
        <v>95019280</v>
      </c>
      <c r="I18" s="85">
        <f t="shared" si="4"/>
        <v>0</v>
      </c>
      <c r="J18" s="98">
        <f t="shared" si="4"/>
        <v>102294492</v>
      </c>
      <c r="K18" s="85">
        <f t="shared" si="4"/>
        <v>0</v>
      </c>
      <c r="L18" s="58">
        <f>+L14+L17</f>
        <v>-572025969</v>
      </c>
      <c r="M18" s="85">
        <f t="shared" si="4"/>
        <v>0</v>
      </c>
      <c r="N18" s="98">
        <f t="shared" si="4"/>
        <v>500287803</v>
      </c>
      <c r="O18" s="85"/>
      <c r="P18" s="38"/>
    </row>
    <row r="19" spans="1:16" s="10" customFormat="1" ht="25.5" customHeight="1" thickTop="1">
      <c r="E19" s="80"/>
      <c r="F19" s="88"/>
      <c r="G19" s="88"/>
      <c r="H19" s="88"/>
      <c r="I19" s="88"/>
      <c r="J19" s="88"/>
      <c r="K19" s="88"/>
      <c r="L19" s="28"/>
      <c r="M19" s="95"/>
      <c r="N19" s="88"/>
      <c r="O19" s="38"/>
      <c r="P19" s="38"/>
    </row>
    <row r="20" spans="1:16" ht="25.5" customHeight="1">
      <c r="A20" s="10" t="s">
        <v>134</v>
      </c>
      <c r="B20" s="10"/>
      <c r="C20" s="10"/>
      <c r="D20" s="10"/>
      <c r="F20" s="85">
        <f>+F18</f>
        <v>875000000</v>
      </c>
      <c r="G20" s="85">
        <f t="shared" ref="G20:M20" si="5">+G18</f>
        <v>0</v>
      </c>
      <c r="H20" s="85">
        <f t="shared" si="5"/>
        <v>95019280</v>
      </c>
      <c r="I20" s="85">
        <f t="shared" si="5"/>
        <v>0</v>
      </c>
      <c r="J20" s="85">
        <f t="shared" si="5"/>
        <v>102294492</v>
      </c>
      <c r="K20" s="85">
        <f t="shared" si="5"/>
        <v>0</v>
      </c>
      <c r="L20" s="34">
        <f t="shared" si="5"/>
        <v>-572025969</v>
      </c>
      <c r="M20" s="85">
        <f t="shared" si="5"/>
        <v>0</v>
      </c>
      <c r="N20" s="34">
        <f>SUM(F20:L20)</f>
        <v>500287803</v>
      </c>
      <c r="O20" s="5"/>
      <c r="P20" s="5"/>
    </row>
    <row r="21" spans="1:16" s="10" customFormat="1" ht="25.5" customHeight="1">
      <c r="A21" s="10" t="s">
        <v>83</v>
      </c>
      <c r="E21" s="80"/>
      <c r="F21" s="88"/>
      <c r="G21" s="88"/>
      <c r="H21" s="88"/>
      <c r="I21" s="88"/>
      <c r="J21" s="88"/>
      <c r="K21" s="88"/>
      <c r="L21" s="28"/>
      <c r="M21" s="95"/>
      <c r="N21" s="88"/>
    </row>
    <row r="22" spans="1:16" s="10" customFormat="1" ht="25.5" customHeight="1">
      <c r="B22" s="2" t="s">
        <v>147</v>
      </c>
      <c r="D22" s="2"/>
      <c r="E22" s="80"/>
      <c r="F22" s="95">
        <v>0</v>
      </c>
      <c r="G22" s="88"/>
      <c r="H22" s="95">
        <v>0</v>
      </c>
      <c r="I22" s="88"/>
      <c r="J22" s="95">
        <v>0</v>
      </c>
      <c r="K22" s="99"/>
      <c r="L22" s="100">
        <f>+'PL 3M '!I22</f>
        <v>-28589688</v>
      </c>
      <c r="M22" s="89"/>
      <c r="N22" s="28">
        <f>SUM(F22:L22)</f>
        <v>-28589688</v>
      </c>
      <c r="O22" s="38"/>
    </row>
    <row r="23" spans="1:16" ht="25.5" customHeight="1">
      <c r="B23" s="90" t="s">
        <v>84</v>
      </c>
      <c r="E23" s="2"/>
      <c r="F23" s="87">
        <v>0</v>
      </c>
      <c r="G23" s="87"/>
      <c r="H23" s="87">
        <v>0</v>
      </c>
      <c r="I23" s="88"/>
      <c r="J23" s="87">
        <v>0</v>
      </c>
      <c r="K23" s="88"/>
      <c r="L23" s="17">
        <v>0</v>
      </c>
      <c r="M23" s="89"/>
      <c r="N23" s="101">
        <v>0</v>
      </c>
      <c r="O23" s="5"/>
    </row>
    <row r="24" spans="1:16" ht="25.5" customHeight="1">
      <c r="B24" s="91" t="s">
        <v>83</v>
      </c>
      <c r="E24" s="2"/>
      <c r="F24" s="92">
        <f>SUM(F22:F23)</f>
        <v>0</v>
      </c>
      <c r="G24" s="85">
        <f t="shared" ref="G24:N24" si="6">SUM(G22:G23)</f>
        <v>0</v>
      </c>
      <c r="H24" s="92">
        <f t="shared" si="6"/>
        <v>0</v>
      </c>
      <c r="I24" s="85">
        <f t="shared" si="6"/>
        <v>0</v>
      </c>
      <c r="J24" s="92">
        <f t="shared" si="6"/>
        <v>0</v>
      </c>
      <c r="K24" s="85">
        <f t="shared" si="6"/>
        <v>0</v>
      </c>
      <c r="L24" s="75">
        <f t="shared" si="6"/>
        <v>-28589688</v>
      </c>
      <c r="M24" s="85">
        <f t="shared" si="6"/>
        <v>0</v>
      </c>
      <c r="N24" s="92">
        <f t="shared" si="6"/>
        <v>-28589688</v>
      </c>
      <c r="O24" s="5"/>
    </row>
    <row r="25" spans="1:16" ht="25.5" customHeight="1" thickBot="1">
      <c r="A25" s="91" t="s">
        <v>135</v>
      </c>
      <c r="B25" s="34"/>
      <c r="C25" s="102"/>
      <c r="D25" s="102"/>
      <c r="F25" s="32">
        <f>+F20+F24</f>
        <v>875000000</v>
      </c>
      <c r="G25" s="21">
        <f t="shared" ref="G25:N25" si="7">+G20+G24</f>
        <v>0</v>
      </c>
      <c r="H25" s="32">
        <f t="shared" si="7"/>
        <v>95019280</v>
      </c>
      <c r="I25" s="21">
        <f t="shared" si="7"/>
        <v>0</v>
      </c>
      <c r="J25" s="32">
        <f t="shared" si="7"/>
        <v>102294492</v>
      </c>
      <c r="K25" s="21">
        <f t="shared" si="7"/>
        <v>0</v>
      </c>
      <c r="L25" s="103">
        <f>+L20+L24</f>
        <v>-600615657</v>
      </c>
      <c r="M25" s="21">
        <f t="shared" si="7"/>
        <v>0</v>
      </c>
      <c r="N25" s="32">
        <f t="shared" si="7"/>
        <v>471698115</v>
      </c>
      <c r="O25" s="19"/>
    </row>
    <row r="26" spans="1:16" ht="25.5" customHeight="1" thickTop="1">
      <c r="M26" s="5"/>
      <c r="O26" s="5"/>
    </row>
    <row r="27" spans="1:16" ht="25.5" customHeight="1">
      <c r="M27" s="5"/>
      <c r="O27" s="5"/>
    </row>
    <row r="28" spans="1:16" ht="25.5" customHeight="1">
      <c r="M28" s="5"/>
      <c r="O28" s="5"/>
    </row>
    <row r="29" spans="1:16" ht="25.5" customHeight="1">
      <c r="M29" s="5"/>
      <c r="O29" s="5"/>
    </row>
    <row r="30" spans="1:16" ht="25.5" customHeight="1">
      <c r="M30" s="5"/>
      <c r="O30" s="5"/>
    </row>
    <row r="31" spans="1:16" ht="25.5" customHeight="1">
      <c r="M31" s="5"/>
      <c r="O31" s="5"/>
    </row>
    <row r="32" spans="1:16" ht="25.5" customHeight="1">
      <c r="M32" s="5"/>
      <c r="O32" s="5"/>
    </row>
    <row r="33" spans="1:13" ht="25.5" customHeight="1">
      <c r="M33" s="5"/>
    </row>
    <row r="36" spans="1:13" ht="25.5" customHeight="1">
      <c r="A36" s="22" t="s">
        <v>36</v>
      </c>
    </row>
    <row r="37" spans="1:13" ht="25.5" customHeight="1">
      <c r="A37" s="22"/>
    </row>
    <row r="38" spans="1:13" ht="25.5" customHeight="1">
      <c r="A38" s="22"/>
    </row>
    <row r="39" spans="1:13" ht="25.5" customHeight="1">
      <c r="A39" s="110" t="s">
        <v>151</v>
      </c>
      <c r="B39" s="110"/>
      <c r="C39" s="110"/>
      <c r="D39" s="110"/>
      <c r="E39" s="110"/>
      <c r="F39" s="22"/>
      <c r="G39" s="111" t="s">
        <v>152</v>
      </c>
      <c r="H39" s="111"/>
      <c r="I39" s="111"/>
      <c r="J39" s="111"/>
      <c r="K39" s="111"/>
      <c r="L39" s="111"/>
      <c r="M39" s="111"/>
    </row>
    <row r="40" spans="1:13" ht="25.5" customHeight="1">
      <c r="A40" s="113" t="s">
        <v>150</v>
      </c>
      <c r="B40" s="113"/>
      <c r="C40" s="113"/>
      <c r="D40" s="113"/>
      <c r="E40" s="113"/>
      <c r="F40" s="113"/>
      <c r="G40" s="114" t="s">
        <v>162</v>
      </c>
      <c r="H40" s="114"/>
      <c r="I40" s="114"/>
      <c r="J40" s="114"/>
      <c r="K40" s="114"/>
      <c r="L40" s="114"/>
      <c r="M40" s="114"/>
    </row>
    <row r="41" spans="1:13" ht="25.5" customHeight="1">
      <c r="E41" s="2"/>
      <c r="F41" s="2"/>
      <c r="G41" s="2"/>
      <c r="H41" s="2"/>
      <c r="I41" s="2"/>
      <c r="J41" s="2"/>
      <c r="K41" s="2"/>
      <c r="L41" s="2"/>
    </row>
    <row r="42" spans="1:13" ht="25.5" customHeight="1">
      <c r="E42" s="2"/>
      <c r="F42" s="2"/>
      <c r="G42" s="2"/>
      <c r="H42" s="2"/>
      <c r="I42" s="2"/>
      <c r="J42" s="2"/>
      <c r="K42" s="2"/>
      <c r="L42" s="2"/>
    </row>
    <row r="43" spans="1:13" ht="25.5" customHeight="1">
      <c r="E43" s="2"/>
      <c r="F43" s="2"/>
      <c r="G43" s="2"/>
      <c r="H43" s="2"/>
      <c r="I43" s="2"/>
      <c r="J43" s="2"/>
      <c r="K43" s="2"/>
      <c r="L43" s="2"/>
    </row>
    <row r="44" spans="1:13" ht="25.5" customHeight="1">
      <c r="E44" s="2"/>
      <c r="F44" s="2"/>
      <c r="G44" s="2"/>
      <c r="H44" s="2"/>
      <c r="I44" s="2"/>
      <c r="J44" s="2"/>
      <c r="K44" s="2"/>
      <c r="L44" s="2"/>
    </row>
    <row r="45" spans="1:13" ht="25.5" customHeight="1">
      <c r="E45" s="2"/>
      <c r="F45" s="2"/>
      <c r="G45" s="2"/>
      <c r="H45" s="2"/>
      <c r="I45" s="2"/>
      <c r="J45" s="2"/>
      <c r="K45" s="2"/>
      <c r="L45" s="2"/>
    </row>
  </sheetData>
  <mergeCells count="9">
    <mergeCell ref="A1:N1"/>
    <mergeCell ref="A2:N2"/>
    <mergeCell ref="A3:N3"/>
    <mergeCell ref="G39:M39"/>
    <mergeCell ref="A40:F40"/>
    <mergeCell ref="G40:M40"/>
    <mergeCell ref="A39:E39"/>
    <mergeCell ref="F5:N5"/>
    <mergeCell ref="J6:L6"/>
  </mergeCells>
  <phoneticPr fontId="0" type="noConversion"/>
  <pageMargins left="0.67" right="0.19685039370078741" top="0.59055118110236227" bottom="0.39370078740157483" header="0.31496062992125984" footer="0.31496062992125984"/>
  <pageSetup paperSize="9" scale="75" firstPageNumber="9" orientation="portrait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1"/>
  <sheetViews>
    <sheetView topLeftCell="A43" zoomScale="80" zoomScaleNormal="80" zoomScaleSheetLayoutView="100" workbookViewId="0">
      <selection activeCell="E63" sqref="E63"/>
    </sheetView>
  </sheetViews>
  <sheetFormatPr defaultColWidth="9.109375" defaultRowHeight="24.75" customHeight="1"/>
  <cols>
    <col min="1" max="1" width="2.88671875" style="2" customWidth="1"/>
    <col min="2" max="2" width="3.109375" style="2" customWidth="1"/>
    <col min="3" max="3" width="3.5546875" style="2" customWidth="1"/>
    <col min="4" max="4" width="41.44140625" style="2" customWidth="1"/>
    <col min="5" max="5" width="10" style="2" customWidth="1"/>
    <col min="6" max="6" width="16.33203125" style="2" customWidth="1"/>
    <col min="7" max="7" width="0.88671875" style="5" customWidth="1"/>
    <col min="8" max="8" width="16.33203125" style="2" customWidth="1"/>
    <col min="9" max="9" width="0.88671875" style="5" customWidth="1"/>
    <col min="10" max="10" width="16.33203125" style="2" customWidth="1"/>
    <col min="11" max="11" width="0.88671875" style="5" customWidth="1"/>
    <col min="12" max="12" width="16.33203125" style="2" customWidth="1"/>
    <col min="13" max="13" width="6.5546875" style="2" customWidth="1"/>
    <col min="14" max="16384" width="9.109375" style="2"/>
  </cols>
  <sheetData>
    <row r="1" spans="1:12" ht="24.9" customHeight="1">
      <c r="A1" s="112" t="s">
        <v>118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24.9" customHeight="1">
      <c r="A2" s="112" t="s">
        <v>86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ht="24.9" customHeight="1">
      <c r="A3" s="112" t="s">
        <v>131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ht="24.9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4.9" customHeight="1">
      <c r="A5" s="5"/>
      <c r="B5" s="5"/>
      <c r="C5" s="5"/>
      <c r="D5" s="5"/>
      <c r="E5" s="5"/>
      <c r="F5" s="59"/>
      <c r="G5" s="81" t="s">
        <v>19</v>
      </c>
      <c r="H5" s="59"/>
      <c r="I5" s="9"/>
      <c r="J5" s="109" t="s">
        <v>25</v>
      </c>
      <c r="K5" s="109"/>
      <c r="L5" s="109"/>
    </row>
    <row r="6" spans="1:12" ht="24.9" customHeight="1">
      <c r="A6" s="5"/>
      <c r="B6" s="5"/>
      <c r="C6" s="5"/>
      <c r="D6" s="5"/>
      <c r="E6" s="7"/>
      <c r="F6" s="8" t="s">
        <v>124</v>
      </c>
      <c r="G6" s="7"/>
      <c r="H6" s="8" t="s">
        <v>18</v>
      </c>
      <c r="I6" s="7"/>
      <c r="J6" s="8" t="s">
        <v>124</v>
      </c>
      <c r="K6" s="7"/>
      <c r="L6" s="8" t="s">
        <v>18</v>
      </c>
    </row>
    <row r="7" spans="1:12" ht="24.9" customHeight="1">
      <c r="F7" s="61"/>
      <c r="G7" s="9"/>
      <c r="H7" s="3"/>
      <c r="I7" s="9"/>
      <c r="J7" s="61"/>
      <c r="K7" s="9"/>
      <c r="L7" s="3"/>
    </row>
    <row r="8" spans="1:12" ht="24.9" customHeight="1">
      <c r="A8" s="62" t="s">
        <v>87</v>
      </c>
      <c r="B8" s="62"/>
      <c r="C8" s="62"/>
      <c r="D8" s="62"/>
      <c r="E8" s="62"/>
      <c r="F8" s="30"/>
      <c r="H8" s="63"/>
      <c r="J8" s="5"/>
      <c r="L8" s="9"/>
    </row>
    <row r="9" spans="1:12" ht="24.9" customHeight="1">
      <c r="A9" s="64"/>
      <c r="B9" s="2" t="s">
        <v>88</v>
      </c>
      <c r="C9" s="64"/>
      <c r="D9" s="64"/>
      <c r="E9" s="64"/>
      <c r="F9" s="28">
        <f>+'PL 3M '!E22</f>
        <v>-28298367</v>
      </c>
      <c r="G9" s="28"/>
      <c r="H9" s="28">
        <v>-86380288</v>
      </c>
      <c r="I9" s="28"/>
      <c r="J9" s="28">
        <f>+'PL 3M '!I22</f>
        <v>-28589688</v>
      </c>
      <c r="K9" s="28"/>
      <c r="L9" s="28">
        <v>-86088905</v>
      </c>
    </row>
    <row r="10" spans="1:12" ht="24.9" customHeight="1">
      <c r="A10" s="64"/>
      <c r="B10" s="27" t="s">
        <v>176</v>
      </c>
      <c r="C10" s="64"/>
      <c r="D10" s="64"/>
      <c r="E10" s="64"/>
      <c r="F10" s="28"/>
      <c r="G10" s="28"/>
      <c r="H10" s="28"/>
      <c r="I10" s="28"/>
      <c r="J10" s="28"/>
      <c r="K10" s="28"/>
      <c r="L10" s="28"/>
    </row>
    <row r="11" spans="1:12" ht="24.9" customHeight="1">
      <c r="A11" s="64"/>
      <c r="B11" s="64"/>
      <c r="C11" s="64" t="s">
        <v>89</v>
      </c>
      <c r="D11" s="64"/>
      <c r="E11" s="64"/>
      <c r="F11" s="28">
        <v>1072672</v>
      </c>
      <c r="G11" s="28"/>
      <c r="H11" s="28">
        <v>1015599</v>
      </c>
      <c r="I11" s="28"/>
      <c r="J11" s="28">
        <v>1048509</v>
      </c>
      <c r="K11" s="28"/>
      <c r="L11" s="28">
        <v>1015599</v>
      </c>
    </row>
    <row r="12" spans="1:12" ht="24.9" customHeight="1">
      <c r="A12" s="64"/>
      <c r="B12" s="64"/>
      <c r="C12" s="64" t="s">
        <v>72</v>
      </c>
      <c r="D12" s="64"/>
      <c r="E12" s="64"/>
      <c r="F12" s="28">
        <v>0</v>
      </c>
      <c r="G12" s="28"/>
      <c r="H12" s="28">
        <v>40500000</v>
      </c>
      <c r="I12" s="28"/>
      <c r="J12" s="28">
        <v>0</v>
      </c>
      <c r="K12" s="28"/>
      <c r="L12" s="28">
        <v>40500000</v>
      </c>
    </row>
    <row r="13" spans="1:12" ht="24.9" customHeight="1">
      <c r="A13" s="64"/>
      <c r="B13" s="64"/>
      <c r="C13" s="64" t="s">
        <v>175</v>
      </c>
      <c r="D13" s="64"/>
      <c r="E13" s="64"/>
      <c r="F13" s="28">
        <v>659436</v>
      </c>
      <c r="G13" s="28"/>
      <c r="H13" s="28">
        <v>237444</v>
      </c>
      <c r="I13" s="28"/>
      <c r="J13" s="28">
        <v>659436</v>
      </c>
      <c r="K13" s="28"/>
      <c r="L13" s="28">
        <v>-400000</v>
      </c>
    </row>
    <row r="14" spans="1:12" ht="24.9" customHeight="1">
      <c r="A14" s="64"/>
      <c r="B14" s="64"/>
      <c r="C14" s="64" t="s">
        <v>121</v>
      </c>
      <c r="D14" s="64"/>
      <c r="E14" s="64"/>
      <c r="F14" s="28">
        <v>0</v>
      </c>
      <c r="G14" s="28"/>
      <c r="H14" s="28">
        <v>15771488</v>
      </c>
      <c r="I14" s="28"/>
      <c r="J14" s="28">
        <v>0</v>
      </c>
      <c r="K14" s="28"/>
      <c r="L14" s="28">
        <v>15771488</v>
      </c>
    </row>
    <row r="15" spans="1:12" ht="24.9" customHeight="1">
      <c r="A15" s="64"/>
      <c r="B15" s="64"/>
      <c r="C15" s="64" t="s">
        <v>90</v>
      </c>
      <c r="D15" s="64"/>
      <c r="E15" s="64"/>
      <c r="F15" s="28">
        <v>-149999</v>
      </c>
      <c r="G15" s="28"/>
      <c r="H15" s="28">
        <v>0</v>
      </c>
      <c r="I15" s="28"/>
      <c r="J15" s="28">
        <v>-149999</v>
      </c>
      <c r="K15" s="28"/>
      <c r="L15" s="28">
        <v>0</v>
      </c>
    </row>
    <row r="16" spans="1:12" ht="24.9" customHeight="1">
      <c r="A16" s="64"/>
      <c r="B16" s="64"/>
      <c r="C16" s="64" t="s">
        <v>73</v>
      </c>
      <c r="D16" s="64"/>
      <c r="E16" s="64"/>
      <c r="F16" s="28">
        <v>0</v>
      </c>
      <c r="G16" s="28"/>
      <c r="H16" s="28">
        <v>5832645</v>
      </c>
      <c r="I16" s="28"/>
      <c r="J16" s="28">
        <v>0</v>
      </c>
      <c r="K16" s="28"/>
      <c r="L16" s="28">
        <v>5832645</v>
      </c>
    </row>
    <row r="17" spans="1:13" ht="24.9" customHeight="1">
      <c r="A17" s="64"/>
      <c r="B17" s="64"/>
      <c r="C17" s="64" t="s">
        <v>91</v>
      </c>
      <c r="D17" s="64"/>
      <c r="E17" s="64"/>
      <c r="F17" s="28">
        <v>198466</v>
      </c>
      <c r="G17" s="28"/>
      <c r="H17" s="28">
        <v>200870</v>
      </c>
      <c r="I17" s="28"/>
      <c r="J17" s="28">
        <v>198466</v>
      </c>
      <c r="K17" s="28"/>
      <c r="L17" s="28">
        <v>200870</v>
      </c>
    </row>
    <row r="18" spans="1:13" ht="24.9" customHeight="1">
      <c r="A18" s="64"/>
      <c r="B18" s="64"/>
      <c r="C18" s="64" t="s">
        <v>68</v>
      </c>
      <c r="D18" s="64"/>
      <c r="E18" s="64"/>
      <c r="F18" s="28">
        <v>2089783</v>
      </c>
      <c r="G18" s="28"/>
      <c r="H18" s="28">
        <v>0</v>
      </c>
      <c r="I18" s="28"/>
      <c r="J18" s="28">
        <v>2089783</v>
      </c>
      <c r="K18" s="28"/>
      <c r="L18" s="28">
        <v>0</v>
      </c>
    </row>
    <row r="19" spans="1:13" ht="24.9" customHeight="1">
      <c r="A19" s="64"/>
      <c r="B19" s="64"/>
      <c r="C19" s="64" t="s">
        <v>92</v>
      </c>
      <c r="D19" s="64"/>
      <c r="E19" s="64"/>
      <c r="F19" s="28">
        <v>17952326</v>
      </c>
      <c r="G19" s="28"/>
      <c r="H19" s="28">
        <v>6154888</v>
      </c>
      <c r="I19" s="28"/>
      <c r="J19" s="28">
        <v>18342333</v>
      </c>
      <c r="K19" s="28"/>
      <c r="L19" s="28">
        <v>6589354</v>
      </c>
    </row>
    <row r="20" spans="1:13" ht="24.9" customHeight="1">
      <c r="A20" s="2" t="s">
        <v>93</v>
      </c>
      <c r="B20" s="64"/>
      <c r="C20" s="64"/>
      <c r="D20" s="64"/>
      <c r="E20" s="64"/>
      <c r="F20" s="45">
        <f t="shared" ref="F20:L20" si="0">SUM(F9:F19)</f>
        <v>-6475683</v>
      </c>
      <c r="G20" s="28">
        <f t="shared" si="0"/>
        <v>0</v>
      </c>
      <c r="H20" s="45">
        <f t="shared" si="0"/>
        <v>-16667354</v>
      </c>
      <c r="I20" s="28">
        <f t="shared" si="0"/>
        <v>0</v>
      </c>
      <c r="J20" s="45">
        <f t="shared" si="0"/>
        <v>-6401160</v>
      </c>
      <c r="K20" s="28">
        <f t="shared" si="0"/>
        <v>0</v>
      </c>
      <c r="L20" s="45">
        <f t="shared" si="0"/>
        <v>-16578949</v>
      </c>
    </row>
    <row r="21" spans="1:13" ht="24.9" customHeight="1">
      <c r="A21" s="2" t="s">
        <v>94</v>
      </c>
      <c r="B21" s="64"/>
      <c r="C21" s="64"/>
      <c r="D21" s="64"/>
      <c r="E21" s="64"/>
      <c r="F21" s="28"/>
      <c r="G21" s="28">
        <v>5</v>
      </c>
      <c r="H21" s="28"/>
      <c r="I21" s="28"/>
      <c r="J21" s="28"/>
      <c r="K21" s="28"/>
      <c r="L21" s="28"/>
    </row>
    <row r="22" spans="1:13" ht="24.9" customHeight="1">
      <c r="A22" s="64"/>
      <c r="B22" s="64"/>
      <c r="C22" s="64" t="s">
        <v>21</v>
      </c>
      <c r="D22" s="64"/>
      <c r="E22" s="64"/>
      <c r="F22" s="28">
        <v>20016241</v>
      </c>
      <c r="G22" s="28"/>
      <c r="H22" s="15">
        <v>38955247</v>
      </c>
      <c r="I22" s="28"/>
      <c r="J22" s="28">
        <v>20016241</v>
      </c>
      <c r="K22" s="28"/>
      <c r="L22" s="15">
        <v>38955247</v>
      </c>
    </row>
    <row r="23" spans="1:13" ht="24.9" customHeight="1">
      <c r="A23" s="64"/>
      <c r="B23" s="64"/>
      <c r="C23" s="64" t="s">
        <v>95</v>
      </c>
      <c r="D23" s="64"/>
      <c r="E23" s="64"/>
      <c r="F23" s="28">
        <v>0</v>
      </c>
      <c r="G23" s="28"/>
      <c r="H23" s="28">
        <v>-2000000</v>
      </c>
      <c r="I23" s="28"/>
      <c r="J23" s="28">
        <v>0</v>
      </c>
      <c r="K23" s="28"/>
      <c r="L23" s="28">
        <v>-2000000</v>
      </c>
    </row>
    <row r="24" spans="1:13" ht="24.9" customHeight="1">
      <c r="A24" s="64"/>
      <c r="B24" s="64"/>
      <c r="C24" s="64" t="s">
        <v>22</v>
      </c>
      <c r="D24" s="64"/>
      <c r="E24" s="64"/>
      <c r="F24" s="28">
        <v>-1239209</v>
      </c>
      <c r="G24" s="28"/>
      <c r="H24" s="28">
        <v>4942020</v>
      </c>
      <c r="I24" s="28"/>
      <c r="J24" s="28">
        <v>-1214058</v>
      </c>
      <c r="K24" s="28"/>
      <c r="L24" s="15">
        <v>4942020</v>
      </c>
    </row>
    <row r="25" spans="1:13" ht="24.9" customHeight="1">
      <c r="A25" s="64"/>
      <c r="B25" s="64"/>
      <c r="C25" s="64" t="s">
        <v>33</v>
      </c>
      <c r="D25" s="64"/>
      <c r="E25" s="64"/>
      <c r="F25" s="28">
        <v>-104392</v>
      </c>
      <c r="G25" s="28"/>
      <c r="H25" s="28">
        <v>-3286351</v>
      </c>
      <c r="I25" s="28"/>
      <c r="J25" s="28">
        <v>-99900</v>
      </c>
      <c r="K25" s="28"/>
      <c r="L25" s="28">
        <v>-3286351</v>
      </c>
    </row>
    <row r="26" spans="1:13" ht="24.9" customHeight="1">
      <c r="A26" s="2" t="s">
        <v>96</v>
      </c>
      <c r="B26" s="64"/>
      <c r="C26" s="64"/>
      <c r="D26" s="64"/>
      <c r="E26" s="64"/>
      <c r="F26" s="28"/>
      <c r="G26" s="28"/>
      <c r="H26" s="28"/>
      <c r="I26" s="28"/>
      <c r="J26" s="28"/>
      <c r="K26" s="28"/>
      <c r="L26" s="28"/>
    </row>
    <row r="27" spans="1:13" ht="24.9" customHeight="1">
      <c r="A27" s="64"/>
      <c r="B27" s="64"/>
      <c r="C27" s="64" t="s">
        <v>40</v>
      </c>
      <c r="D27" s="64"/>
      <c r="E27" s="64"/>
      <c r="F27" s="28">
        <v>2914043</v>
      </c>
      <c r="G27" s="28"/>
      <c r="H27" s="28">
        <v>3864441</v>
      </c>
      <c r="I27" s="28"/>
      <c r="J27" s="28">
        <v>4941106</v>
      </c>
      <c r="K27" s="28"/>
      <c r="L27" s="17">
        <v>3816941</v>
      </c>
    </row>
    <row r="28" spans="1:13" ht="24.9" customHeight="1">
      <c r="A28" s="64"/>
      <c r="B28" s="64"/>
      <c r="C28" s="64" t="s">
        <v>41</v>
      </c>
      <c r="D28" s="64"/>
      <c r="E28" s="64"/>
      <c r="F28" s="28">
        <v>190842</v>
      </c>
      <c r="G28" s="28"/>
      <c r="H28" s="28">
        <v>-1755656</v>
      </c>
      <c r="I28" s="28"/>
      <c r="J28" s="28">
        <v>190842</v>
      </c>
      <c r="K28" s="28"/>
      <c r="L28" s="17">
        <v>-1755656</v>
      </c>
    </row>
    <row r="29" spans="1:13" ht="24.9" customHeight="1">
      <c r="A29" s="64"/>
      <c r="B29" s="64"/>
      <c r="C29" s="64" t="s">
        <v>49</v>
      </c>
      <c r="D29" s="64"/>
      <c r="E29" s="62"/>
      <c r="F29" s="28">
        <v>-92363</v>
      </c>
      <c r="G29" s="28"/>
      <c r="H29" s="28">
        <v>-459439</v>
      </c>
      <c r="I29" s="28"/>
      <c r="J29" s="28">
        <v>-92363</v>
      </c>
      <c r="K29" s="28"/>
      <c r="L29" s="17">
        <v>-459439</v>
      </c>
      <c r="M29" s="5"/>
    </row>
    <row r="30" spans="1:13" ht="24.9" customHeight="1">
      <c r="A30" s="64"/>
      <c r="B30" s="64"/>
      <c r="C30" s="64" t="s">
        <v>129</v>
      </c>
      <c r="D30" s="64"/>
      <c r="E30" s="62"/>
      <c r="F30" s="28">
        <v>159539</v>
      </c>
      <c r="G30" s="28"/>
      <c r="H30" s="28">
        <v>0</v>
      </c>
      <c r="I30" s="28"/>
      <c r="J30" s="28">
        <v>159539</v>
      </c>
      <c r="K30" s="28"/>
      <c r="L30" s="17">
        <v>0</v>
      </c>
      <c r="M30" s="5"/>
    </row>
    <row r="31" spans="1:13" ht="24.9" customHeight="1">
      <c r="A31" s="64"/>
      <c r="B31" s="64"/>
      <c r="C31" s="2" t="s">
        <v>97</v>
      </c>
      <c r="E31" s="62"/>
      <c r="F31" s="45">
        <f>SUM(F20:F30)</f>
        <v>15369018</v>
      </c>
      <c r="G31" s="28">
        <f t="shared" ref="G31:K31" si="1">SUM(G20:G29)</f>
        <v>5</v>
      </c>
      <c r="H31" s="45">
        <f>SUM(H20:H30)</f>
        <v>23592908</v>
      </c>
      <c r="I31" s="28">
        <f t="shared" si="1"/>
        <v>0</v>
      </c>
      <c r="J31" s="45">
        <f>SUM(J20:J30)</f>
        <v>17500247</v>
      </c>
      <c r="K31" s="28">
        <f t="shared" si="1"/>
        <v>0</v>
      </c>
      <c r="L31" s="45">
        <f>SUM(L20:L30)</f>
        <v>23633813</v>
      </c>
      <c r="M31" s="28"/>
    </row>
    <row r="32" spans="1:13" ht="24.9" customHeight="1">
      <c r="A32" s="64"/>
      <c r="B32" s="64"/>
      <c r="D32" s="2" t="s">
        <v>98</v>
      </c>
      <c r="E32" s="62"/>
      <c r="F32" s="28">
        <v>-630932</v>
      </c>
      <c r="G32" s="28"/>
      <c r="H32" s="28">
        <v>-3110820</v>
      </c>
      <c r="I32" s="28"/>
      <c r="J32" s="28">
        <v>-855540</v>
      </c>
      <c r="K32" s="28"/>
      <c r="L32" s="28">
        <v>-3110820</v>
      </c>
      <c r="M32" s="5"/>
    </row>
    <row r="33" spans="1:13" ht="24.9" customHeight="1">
      <c r="A33" s="64"/>
      <c r="B33" s="64"/>
      <c r="D33" s="64" t="s">
        <v>99</v>
      </c>
      <c r="E33" s="62"/>
      <c r="F33" s="28">
        <v>-477933</v>
      </c>
      <c r="G33" s="28"/>
      <c r="H33" s="28">
        <v>-686165</v>
      </c>
      <c r="I33" s="28"/>
      <c r="J33" s="28">
        <v>-480178</v>
      </c>
      <c r="K33" s="28"/>
      <c r="L33" s="28">
        <v>-686165</v>
      </c>
      <c r="M33" s="5"/>
    </row>
    <row r="34" spans="1:13" ht="24.9" customHeight="1">
      <c r="A34" s="62" t="s">
        <v>100</v>
      </c>
      <c r="B34" s="62"/>
      <c r="C34" s="64"/>
      <c r="D34" s="64"/>
      <c r="E34" s="62"/>
      <c r="F34" s="75">
        <f t="shared" ref="F34:L34" si="2">SUM(F31:F33)</f>
        <v>14260153</v>
      </c>
      <c r="G34" s="34">
        <f t="shared" si="2"/>
        <v>5</v>
      </c>
      <c r="H34" s="75">
        <f t="shared" si="2"/>
        <v>19795923</v>
      </c>
      <c r="I34" s="34">
        <f t="shared" si="2"/>
        <v>0</v>
      </c>
      <c r="J34" s="75">
        <f t="shared" si="2"/>
        <v>16164529</v>
      </c>
      <c r="K34" s="34">
        <f t="shared" si="2"/>
        <v>0</v>
      </c>
      <c r="L34" s="75">
        <f t="shared" si="2"/>
        <v>19836828</v>
      </c>
      <c r="M34" s="5"/>
    </row>
    <row r="35" spans="1:13" ht="24.9" customHeight="1">
      <c r="A35" s="62"/>
      <c r="B35" s="62"/>
      <c r="C35" s="64"/>
      <c r="D35" s="64"/>
      <c r="E35" s="62"/>
      <c r="F35" s="28"/>
      <c r="G35" s="28"/>
      <c r="H35" s="28"/>
      <c r="I35" s="28"/>
      <c r="J35" s="28"/>
      <c r="K35" s="28"/>
      <c r="L35" s="28"/>
      <c r="M35" s="5"/>
    </row>
    <row r="36" spans="1:13" ht="24.9" customHeight="1">
      <c r="A36" s="62"/>
      <c r="B36" s="62"/>
      <c r="C36" s="64"/>
      <c r="D36" s="64"/>
      <c r="E36" s="62"/>
      <c r="F36" s="28"/>
      <c r="G36" s="28"/>
      <c r="H36" s="28"/>
      <c r="I36" s="28"/>
      <c r="J36" s="28"/>
      <c r="K36" s="28"/>
      <c r="L36" s="28"/>
      <c r="M36" s="5"/>
    </row>
    <row r="37" spans="1:13" ht="24.9" customHeight="1">
      <c r="A37" s="22" t="s">
        <v>36</v>
      </c>
      <c r="B37" s="62"/>
      <c r="C37" s="64"/>
      <c r="D37" s="64"/>
      <c r="E37" s="62"/>
      <c r="F37" s="28"/>
      <c r="G37" s="28"/>
      <c r="H37" s="28"/>
      <c r="I37" s="28"/>
      <c r="J37" s="28"/>
      <c r="K37" s="28"/>
      <c r="L37" s="28"/>
      <c r="M37" s="5"/>
    </row>
    <row r="38" spans="1:13" ht="24.9" customHeight="1">
      <c r="A38" s="22"/>
      <c r="B38" s="62"/>
      <c r="C38" s="64"/>
      <c r="D38" s="64"/>
      <c r="E38" s="62"/>
      <c r="F38" s="28"/>
      <c r="G38" s="28"/>
      <c r="H38" s="28"/>
      <c r="I38" s="28"/>
      <c r="J38" s="28"/>
      <c r="K38" s="28"/>
      <c r="L38" s="28"/>
      <c r="M38" s="5"/>
    </row>
    <row r="39" spans="1:13" ht="24.9" customHeight="1">
      <c r="A39" s="22"/>
      <c r="B39" s="62"/>
      <c r="C39" s="64"/>
      <c r="D39" s="64"/>
      <c r="E39" s="62"/>
      <c r="F39" s="28"/>
      <c r="G39" s="28"/>
      <c r="H39" s="28"/>
      <c r="I39" s="28"/>
      <c r="J39" s="28"/>
      <c r="K39" s="28"/>
      <c r="L39" s="28"/>
      <c r="M39" s="5"/>
    </row>
    <row r="40" spans="1:13" ht="24.9" customHeight="1">
      <c r="A40" s="1" t="s">
        <v>157</v>
      </c>
      <c r="B40" s="1"/>
      <c r="C40" s="1"/>
      <c r="D40" s="1"/>
      <c r="E40" s="1"/>
      <c r="F40" s="1"/>
      <c r="H40" s="76" t="s">
        <v>149</v>
      </c>
      <c r="I40" s="76"/>
      <c r="J40" s="76"/>
      <c r="K40" s="76"/>
      <c r="L40" s="76"/>
      <c r="M40" s="76"/>
    </row>
    <row r="41" spans="1:13" ht="24.9" customHeight="1">
      <c r="A41" s="77" t="s">
        <v>158</v>
      </c>
      <c r="B41" s="77"/>
      <c r="C41" s="77"/>
      <c r="D41" s="77"/>
      <c r="E41" s="77"/>
      <c r="F41" s="77"/>
      <c r="H41" s="78" t="s">
        <v>159</v>
      </c>
      <c r="I41" s="78"/>
      <c r="J41" s="78"/>
      <c r="K41" s="78"/>
      <c r="L41" s="78"/>
      <c r="M41" s="78"/>
    </row>
    <row r="42" spans="1:13" ht="24.9" customHeight="1">
      <c r="A42" s="118" t="s">
        <v>14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3" ht="24.9" customHeight="1">
      <c r="A43" s="112" t="s">
        <v>118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</row>
    <row r="44" spans="1:13" ht="24.9" customHeight="1">
      <c r="A44" s="112" t="s">
        <v>101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</row>
    <row r="45" spans="1:13" ht="24.9" customHeight="1">
      <c r="A45" s="112" t="s">
        <v>131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1:13" ht="24.9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1:13" ht="24.9" customHeight="1">
      <c r="A47" s="5"/>
      <c r="B47" s="5"/>
      <c r="C47" s="5"/>
      <c r="D47" s="5"/>
      <c r="E47" s="5"/>
      <c r="F47" s="59"/>
      <c r="G47" s="81" t="s">
        <v>19</v>
      </c>
      <c r="H47" s="59"/>
      <c r="I47" s="9"/>
      <c r="J47" s="109" t="s">
        <v>25</v>
      </c>
      <c r="K47" s="109"/>
      <c r="L47" s="109"/>
    </row>
    <row r="48" spans="1:13" ht="24.9" customHeight="1">
      <c r="A48" s="5"/>
      <c r="B48" s="5"/>
      <c r="C48" s="5"/>
      <c r="D48" s="5"/>
      <c r="E48" s="7" t="s">
        <v>16</v>
      </c>
      <c r="F48" s="8" t="s">
        <v>124</v>
      </c>
      <c r="G48" s="7"/>
      <c r="H48" s="8" t="s">
        <v>18</v>
      </c>
      <c r="I48" s="7"/>
      <c r="J48" s="8" t="s">
        <v>124</v>
      </c>
      <c r="K48" s="7"/>
      <c r="L48" s="8" t="s">
        <v>18</v>
      </c>
    </row>
    <row r="49" spans="1:12" ht="24.9" customHeight="1">
      <c r="F49" s="61"/>
      <c r="G49" s="9"/>
      <c r="H49" s="3"/>
      <c r="I49" s="9"/>
      <c r="J49" s="61"/>
      <c r="K49" s="9"/>
      <c r="L49" s="3"/>
    </row>
    <row r="50" spans="1:12" ht="24.9" customHeight="1">
      <c r="A50" s="65" t="s">
        <v>102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66"/>
    </row>
    <row r="51" spans="1:12" ht="24.9" customHeight="1">
      <c r="C51" s="64" t="s">
        <v>103</v>
      </c>
      <c r="D51" s="64"/>
      <c r="E51" s="64"/>
      <c r="F51" s="28">
        <v>-122283</v>
      </c>
      <c r="G51" s="28"/>
      <c r="H51" s="16">
        <v>-2612687</v>
      </c>
      <c r="I51" s="28"/>
      <c r="J51" s="28">
        <v>-122283</v>
      </c>
      <c r="K51" s="28"/>
      <c r="L51" s="16">
        <v>-2612687</v>
      </c>
    </row>
    <row r="52" spans="1:12" ht="24.9" customHeight="1">
      <c r="C52" s="67" t="s">
        <v>104</v>
      </c>
      <c r="D52" s="67"/>
      <c r="E52" s="5"/>
      <c r="F52" s="16">
        <v>-232855</v>
      </c>
      <c r="G52" s="16"/>
      <c r="H52" s="16">
        <v>-209453</v>
      </c>
      <c r="I52" s="16"/>
      <c r="J52" s="16">
        <v>-232855</v>
      </c>
      <c r="K52" s="16"/>
      <c r="L52" s="16">
        <v>-209453</v>
      </c>
    </row>
    <row r="53" spans="1:12" ht="24.9" customHeight="1">
      <c r="C53" s="67" t="s">
        <v>105</v>
      </c>
      <c r="D53" s="67"/>
      <c r="E53" s="5"/>
      <c r="F53" s="16">
        <v>150000</v>
      </c>
      <c r="G53" s="16"/>
      <c r="H53" s="16">
        <v>0</v>
      </c>
      <c r="I53" s="16"/>
      <c r="J53" s="16">
        <v>150000</v>
      </c>
      <c r="K53" s="16"/>
      <c r="L53" s="16">
        <v>0</v>
      </c>
    </row>
    <row r="54" spans="1:12" ht="24.9" customHeight="1">
      <c r="A54" s="65" t="s">
        <v>106</v>
      </c>
      <c r="B54" s="5"/>
      <c r="C54" s="5"/>
      <c r="D54" s="5"/>
      <c r="E54" s="5"/>
      <c r="F54" s="75">
        <f>SUM(F51:F53)</f>
        <v>-205138</v>
      </c>
      <c r="G54" s="34">
        <f t="shared" ref="G54:L54" si="3">SUM(G51:G53)</f>
        <v>0</v>
      </c>
      <c r="H54" s="75">
        <f t="shared" si="3"/>
        <v>-2822140</v>
      </c>
      <c r="I54" s="34">
        <f t="shared" si="3"/>
        <v>0</v>
      </c>
      <c r="J54" s="75">
        <f t="shared" si="3"/>
        <v>-205138</v>
      </c>
      <c r="K54" s="34">
        <f t="shared" si="3"/>
        <v>0</v>
      </c>
      <c r="L54" s="75">
        <f t="shared" si="3"/>
        <v>-2822140</v>
      </c>
    </row>
    <row r="55" spans="1:12" ht="24.9" customHeight="1">
      <c r="A55" s="65" t="s">
        <v>107</v>
      </c>
      <c r="B55" s="5"/>
      <c r="C55" s="5"/>
      <c r="D55" s="5"/>
      <c r="E55" s="5"/>
      <c r="F55" s="28"/>
      <c r="G55" s="28"/>
      <c r="H55" s="28"/>
      <c r="I55" s="28"/>
      <c r="J55" s="28"/>
      <c r="K55" s="28"/>
      <c r="L55" s="28"/>
    </row>
    <row r="56" spans="1:12" ht="24.9" customHeight="1">
      <c r="A56" s="65"/>
      <c r="B56" s="5"/>
      <c r="C56" s="68" t="s">
        <v>183</v>
      </c>
      <c r="D56" s="68"/>
      <c r="E56" s="5"/>
      <c r="F56" s="28">
        <v>0</v>
      </c>
      <c r="G56" s="28"/>
      <c r="H56" s="28">
        <v>-67393</v>
      </c>
      <c r="I56" s="28"/>
      <c r="J56" s="28">
        <v>0</v>
      </c>
      <c r="K56" s="28"/>
      <c r="L56" s="28">
        <v>-67393</v>
      </c>
    </row>
    <row r="57" spans="1:12" ht="24.9" customHeight="1">
      <c r="B57" s="38"/>
      <c r="C57" s="68" t="s">
        <v>108</v>
      </c>
      <c r="D57" s="68"/>
      <c r="E57" s="38"/>
      <c r="F57" s="28">
        <v>0</v>
      </c>
      <c r="G57" s="28"/>
      <c r="H57" s="28">
        <v>0</v>
      </c>
      <c r="I57" s="28"/>
      <c r="J57" s="28">
        <v>-1877639</v>
      </c>
      <c r="K57" s="28"/>
      <c r="L57" s="28">
        <v>-60000</v>
      </c>
    </row>
    <row r="58" spans="1:12" ht="24.9" customHeight="1">
      <c r="B58" s="38"/>
      <c r="C58" s="68" t="s">
        <v>122</v>
      </c>
      <c r="D58" s="68"/>
      <c r="E58" s="38"/>
      <c r="F58" s="28">
        <v>-3000000</v>
      </c>
      <c r="G58" s="28"/>
      <c r="H58" s="28">
        <v>-4707453</v>
      </c>
      <c r="I58" s="28"/>
      <c r="J58" s="28">
        <v>-3000000</v>
      </c>
      <c r="K58" s="28"/>
      <c r="L58" s="28">
        <v>-4707453</v>
      </c>
    </row>
    <row r="59" spans="1:12" ht="24.9" customHeight="1">
      <c r="B59" s="38"/>
      <c r="C59" s="67" t="s">
        <v>109</v>
      </c>
      <c r="D59" s="67"/>
      <c r="E59" s="38"/>
      <c r="F59" s="28">
        <v>0</v>
      </c>
      <c r="G59" s="28"/>
      <c r="H59" s="28">
        <v>-11343800</v>
      </c>
      <c r="I59" s="28"/>
      <c r="J59" s="28">
        <v>0</v>
      </c>
      <c r="K59" s="28"/>
      <c r="L59" s="28">
        <v>-11343800</v>
      </c>
    </row>
    <row r="60" spans="1:12" ht="24.9" customHeight="1">
      <c r="B60" s="5"/>
      <c r="C60" s="2" t="s">
        <v>182</v>
      </c>
      <c r="E60" s="5"/>
      <c r="F60" s="28">
        <v>-609262</v>
      </c>
      <c r="G60" s="28"/>
      <c r="H60" s="28">
        <v>-548977</v>
      </c>
      <c r="I60" s="28"/>
      <c r="J60" s="28">
        <v>-576957</v>
      </c>
      <c r="K60" s="28"/>
      <c r="L60" s="28">
        <v>-548977</v>
      </c>
    </row>
    <row r="61" spans="1:12" ht="24.9" customHeight="1">
      <c r="A61" s="65" t="s">
        <v>110</v>
      </c>
      <c r="B61" s="5"/>
      <c r="C61" s="5"/>
      <c r="D61" s="5"/>
      <c r="E61" s="5"/>
      <c r="F61" s="75">
        <f>SUM(F56:F60)</f>
        <v>-3609262</v>
      </c>
      <c r="G61" s="34">
        <f t="shared" ref="G61:L61" si="4">SUM(G56:G60)</f>
        <v>0</v>
      </c>
      <c r="H61" s="75">
        <f>SUM(H56:H60)</f>
        <v>-16667623</v>
      </c>
      <c r="I61" s="34">
        <f t="shared" si="4"/>
        <v>0</v>
      </c>
      <c r="J61" s="75">
        <f t="shared" si="4"/>
        <v>-5454596</v>
      </c>
      <c r="K61" s="34">
        <f t="shared" si="4"/>
        <v>0</v>
      </c>
      <c r="L61" s="75">
        <f t="shared" si="4"/>
        <v>-16727623</v>
      </c>
    </row>
    <row r="62" spans="1:12" ht="24.9" customHeight="1">
      <c r="A62" s="10" t="s">
        <v>111</v>
      </c>
      <c r="B62" s="5"/>
      <c r="C62" s="5"/>
      <c r="D62" s="5"/>
      <c r="E62" s="5"/>
      <c r="F62" s="28">
        <f>F34+F54+F61</f>
        <v>10445753</v>
      </c>
      <c r="G62" s="28"/>
      <c r="H62" s="28">
        <f>H34+H54+H61</f>
        <v>306160</v>
      </c>
      <c r="I62" s="28"/>
      <c r="J62" s="28">
        <f>J34+J54+J61</f>
        <v>10504795</v>
      </c>
      <c r="K62" s="28"/>
      <c r="L62" s="28">
        <f>L34+L54+L61</f>
        <v>287065</v>
      </c>
    </row>
    <row r="63" spans="1:12" ht="24.9" customHeight="1">
      <c r="A63" s="10" t="s">
        <v>112</v>
      </c>
      <c r="B63" s="5"/>
      <c r="C63" s="5"/>
      <c r="D63" s="5"/>
      <c r="E63" s="5"/>
      <c r="F63" s="28">
        <f>+BS!I10</f>
        <v>58974960</v>
      </c>
      <c r="G63" s="28">
        <v>9</v>
      </c>
      <c r="H63" s="69">
        <v>33261220</v>
      </c>
      <c r="I63" s="28"/>
      <c r="J63" s="28">
        <f>+BS!M10</f>
        <v>57941607</v>
      </c>
      <c r="K63" s="28"/>
      <c r="L63" s="28">
        <v>33244606</v>
      </c>
    </row>
    <row r="64" spans="1:12" ht="24.9" customHeight="1" thickBot="1">
      <c r="A64" s="10" t="s">
        <v>113</v>
      </c>
      <c r="B64" s="38"/>
      <c r="C64" s="38"/>
      <c r="D64" s="38"/>
      <c r="E64" s="70">
        <v>27</v>
      </c>
      <c r="F64" s="58">
        <f>SUM(F62:F63)</f>
        <v>69420713</v>
      </c>
      <c r="G64" s="34"/>
      <c r="H64" s="58">
        <f>SUM(H62:H63)</f>
        <v>33567380</v>
      </c>
      <c r="I64" s="34"/>
      <c r="J64" s="58">
        <f>SUM(J62:J63)</f>
        <v>68446402</v>
      </c>
      <c r="K64" s="34"/>
      <c r="L64" s="58">
        <f>SUM(L62:L63)</f>
        <v>33531671</v>
      </c>
    </row>
    <row r="65" spans="1:13" ht="24.9" customHeight="1" thickTop="1">
      <c r="A65" s="65"/>
      <c r="B65" s="38"/>
      <c r="C65" s="38"/>
      <c r="D65" s="38"/>
      <c r="E65" s="38"/>
      <c r="F65" s="71"/>
      <c r="G65" s="71"/>
      <c r="H65" s="71"/>
      <c r="I65" s="71"/>
      <c r="J65" s="71"/>
      <c r="K65" s="71"/>
      <c r="L65" s="71"/>
    </row>
    <row r="66" spans="1:13" ht="24.9" customHeight="1"/>
    <row r="67" spans="1:13" ht="24.9" customHeight="1"/>
    <row r="68" spans="1:13" ht="24.9" customHeight="1"/>
    <row r="69" spans="1:13" ht="24.9" customHeight="1"/>
    <row r="70" spans="1:13" ht="24.9" customHeight="1"/>
    <row r="71" spans="1:13" ht="24.9" customHeight="1"/>
    <row r="72" spans="1:13" ht="24.9" customHeight="1"/>
    <row r="73" spans="1:13" ht="24.9" customHeight="1"/>
    <row r="74" spans="1:13" ht="24.9" customHeight="1"/>
    <row r="75" spans="1:13" ht="24.9" customHeight="1"/>
    <row r="76" spans="1:13" ht="24.9" customHeight="1"/>
    <row r="77" spans="1:13" ht="24.9" customHeight="1">
      <c r="A77" s="22" t="s">
        <v>36</v>
      </c>
    </row>
    <row r="78" spans="1:13" ht="24.9" customHeight="1">
      <c r="A78" s="22"/>
    </row>
    <row r="79" spans="1:13" ht="24.9" customHeight="1"/>
    <row r="80" spans="1:13" ht="24.9" customHeight="1">
      <c r="A80" s="1" t="s">
        <v>157</v>
      </c>
      <c r="B80" s="1"/>
      <c r="C80" s="1"/>
      <c r="D80" s="1"/>
      <c r="E80" s="1"/>
      <c r="F80" s="1"/>
      <c r="H80" s="76" t="s">
        <v>149</v>
      </c>
      <c r="I80" s="76"/>
      <c r="J80" s="76"/>
      <c r="K80" s="76"/>
      <c r="L80" s="76"/>
      <c r="M80" s="76"/>
    </row>
    <row r="81" spans="1:13" ht="24.9" customHeight="1">
      <c r="A81" s="77" t="s">
        <v>158</v>
      </c>
      <c r="B81" s="77"/>
      <c r="C81" s="77"/>
      <c r="D81" s="77"/>
      <c r="E81" s="77"/>
      <c r="F81" s="77"/>
      <c r="H81" s="78" t="s">
        <v>159</v>
      </c>
      <c r="I81" s="78"/>
      <c r="J81" s="78"/>
      <c r="K81" s="78"/>
      <c r="L81" s="78"/>
      <c r="M81" s="78"/>
    </row>
  </sheetData>
  <mergeCells count="9">
    <mergeCell ref="A43:L43"/>
    <mergeCell ref="A44:L44"/>
    <mergeCell ref="A45:L45"/>
    <mergeCell ref="J47:L47"/>
    <mergeCell ref="A1:L1"/>
    <mergeCell ref="A2:L2"/>
    <mergeCell ref="A3:L3"/>
    <mergeCell ref="J5:L5"/>
    <mergeCell ref="A42:L42"/>
  </mergeCells>
  <pageMargins left="0.78740157480314965" right="0.19685039370078741" top="0.63" bottom="0.51" header="0.31496062992125984" footer="0.31496062992125984"/>
  <pageSetup paperSize="9" scale="75" firstPageNumber="1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3M </vt:lpstr>
      <vt:lpstr>CONSO</vt:lpstr>
      <vt:lpstr>COMPANY</vt:lpstr>
      <vt:lpstr>CASH FLOW</vt:lpstr>
      <vt:lpstr>COMPANY!JUU</vt:lpstr>
      <vt:lpstr>BS!Print_Area</vt:lpstr>
      <vt:lpstr>'CASH FLOW'!Print_Area</vt:lpstr>
      <vt:lpstr>'PL 3M 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2019-10-02T07:37:19Z</cp:lastPrinted>
  <dcterms:created xsi:type="dcterms:W3CDTF">2000-11-23T02:48:11Z</dcterms:created>
  <dcterms:modified xsi:type="dcterms:W3CDTF">2019-10-02T11:04:03Z</dcterms:modified>
</cp:coreProperties>
</file>